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ulfcouncil-my.sharepoint.com/personal/ryan_rindone_gulfcouncil_org/Documents/Documents/SSC/2023/March/"/>
    </mc:Choice>
  </mc:AlternateContent>
  <xr:revisionPtr revIDLastSave="0" documentId="8_{89548C54-C175-4B35-B459-781E42FEE878}" xr6:coauthVersionLast="36" xr6:coauthVersionMax="36" xr10:uidLastSave="{00000000-0000-0000-0000-000000000000}"/>
  <bookViews>
    <workbookView xWindow="0" yWindow="0" windowWidth="10296" windowHeight="8052" activeTab="3" xr2:uid="{00000000-000D-0000-FFFF-FFFF00000000}"/>
  </bookViews>
  <sheets>
    <sheet name="SW DW GROUPER LANDINGS DATA" sheetId="1" r:id="rId1"/>
    <sheet name="RR Pivot Rec" sheetId="3" r:id="rId2"/>
    <sheet name="Commercial" sheetId="4" r:id="rId3"/>
    <sheet name="Avg tot 2012-21" sheetId="5" r:id="rId4"/>
  </sheets>
  <definedNames>
    <definedName name="_xlnm._FilterDatabase" localSheetId="0" hidden="1">'SW DW GROUPER LANDINGS DATA'!$A$1:$R$11119</definedName>
  </definedNames>
  <calcPr calcId="191029"/>
  <pivotCaches>
    <pivotCache cacheId="0" r:id="rId5"/>
  </pivotCaches>
</workbook>
</file>

<file path=xl/calcChain.xml><?xml version="1.0" encoding="utf-8"?>
<calcChain xmlns="http://schemas.openxmlformats.org/spreadsheetml/2006/main">
  <c r="G11" i="5" l="1"/>
  <c r="G10" i="5"/>
  <c r="G9" i="5"/>
  <c r="G8" i="5"/>
  <c r="G7" i="5"/>
  <c r="G6" i="5"/>
  <c r="G5" i="5"/>
  <c r="G4" i="5"/>
  <c r="G3" i="5"/>
  <c r="G2" i="5"/>
  <c r="F11" i="5"/>
  <c r="F10" i="5"/>
  <c r="F9" i="5"/>
  <c r="F8" i="5"/>
  <c r="F7" i="5"/>
  <c r="F6" i="5"/>
  <c r="F5" i="5"/>
  <c r="F4" i="5"/>
  <c r="F3" i="5"/>
  <c r="F2" i="5"/>
  <c r="B23" i="5"/>
  <c r="B22" i="5"/>
  <c r="B19" i="5"/>
  <c r="C16" i="5"/>
  <c r="D16" i="5"/>
  <c r="C15" i="5"/>
  <c r="D15" i="5"/>
  <c r="B16" i="5"/>
  <c r="B15" i="5"/>
  <c r="C14" i="5"/>
  <c r="D14" i="5"/>
  <c r="B14" i="5"/>
  <c r="C13" i="5"/>
  <c r="D13" i="5"/>
  <c r="B13" i="5"/>
  <c r="D3" i="5"/>
  <c r="D4" i="5"/>
  <c r="D5" i="5"/>
  <c r="D6" i="5"/>
  <c r="D7" i="5"/>
  <c r="D8" i="5"/>
  <c r="D9" i="5"/>
  <c r="D10" i="5"/>
  <c r="D11" i="5"/>
  <c r="D2" i="5"/>
  <c r="C27" i="4"/>
  <c r="C28" i="4"/>
  <c r="C29" i="4"/>
  <c r="C30" i="4"/>
  <c r="C31" i="4"/>
  <c r="C32" i="4"/>
  <c r="C33" i="4"/>
  <c r="C34" i="4"/>
  <c r="C35" i="4"/>
  <c r="C26" i="4"/>
  <c r="B17" i="3"/>
  <c r="C20" i="4"/>
  <c r="D20" i="4"/>
  <c r="E20" i="4"/>
  <c r="F20" i="4"/>
  <c r="G20" i="4"/>
  <c r="H20" i="4"/>
  <c r="B24" i="4" s="1"/>
  <c r="I20" i="4"/>
  <c r="J20" i="4"/>
  <c r="K20" i="4"/>
  <c r="L20" i="4"/>
  <c r="M20" i="4"/>
  <c r="N20" i="4"/>
  <c r="B20" i="4"/>
  <c r="B16" i="3"/>
</calcChain>
</file>

<file path=xl/sharedStrings.xml><?xml version="1.0" encoding="utf-8"?>
<sst xmlns="http://schemas.openxmlformats.org/spreadsheetml/2006/main" count="111250" uniqueCount="115">
  <si>
    <t xml:space="preserve">Common Name </t>
  </si>
  <si>
    <t>Scientific Name</t>
  </si>
  <si>
    <t>Region</t>
  </si>
  <si>
    <t>Year</t>
  </si>
  <si>
    <t>State</t>
  </si>
  <si>
    <t>Mode of Fishing</t>
  </si>
  <si>
    <t>Aggregate Mode of Fishing</t>
  </si>
  <si>
    <t>Wave</t>
  </si>
  <si>
    <t>Area Fished</t>
  </si>
  <si>
    <t>A</t>
  </si>
  <si>
    <t>B1</t>
  </si>
  <si>
    <t>AB1</t>
  </si>
  <si>
    <t>Lbs Whole Weight</t>
  </si>
  <si>
    <t>Lbs Gutted Weight</t>
  </si>
  <si>
    <t>B2</t>
  </si>
  <si>
    <t>Data Source</t>
  </si>
  <si>
    <t>Headboat East and West Gulf</t>
  </si>
  <si>
    <t>Grouper</t>
  </si>
  <si>
    <t>black grouper</t>
  </si>
  <si>
    <t>Mycteroperca bonaci</t>
  </si>
  <si>
    <t>GOM</t>
  </si>
  <si>
    <t>AL</t>
  </si>
  <si>
    <t>Cbt</t>
  </si>
  <si>
    <t>For-Hire</t>
  </si>
  <si>
    <t>Ocean&gt;3mi</t>
  </si>
  <si>
    <t>MRIP</t>
  </si>
  <si>
    <t>.</t>
  </si>
  <si>
    <t>Shallow Water</t>
  </si>
  <si>
    <t>Priv</t>
  </si>
  <si>
    <t>Private</t>
  </si>
  <si>
    <t>Shore</t>
  </si>
  <si>
    <t>Ocean&lt;=3mi</t>
  </si>
  <si>
    <t>FLW</t>
  </si>
  <si>
    <t>Ocean&gt;10mi</t>
  </si>
  <si>
    <t>Ocean&lt;=10mi</t>
  </si>
  <si>
    <t>Inshore</t>
  </si>
  <si>
    <t>LA</t>
  </si>
  <si>
    <t>MS</t>
  </si>
  <si>
    <t>misty grouper</t>
  </si>
  <si>
    <t>Epinephelus mystacinus</t>
  </si>
  <si>
    <t>Deep Water</t>
  </si>
  <si>
    <t>red hind</t>
  </si>
  <si>
    <t>Epinephelus guttatus</t>
  </si>
  <si>
    <t>rock hind</t>
  </si>
  <si>
    <t>Epinephelus adscensionis</t>
  </si>
  <si>
    <t>scamp</t>
  </si>
  <si>
    <t>Mycteroperca phenax</t>
  </si>
  <si>
    <t>Shallow Water/Deep Water</t>
  </si>
  <si>
    <t>snowy grouper</t>
  </si>
  <si>
    <t>Epinephelus niveatus</t>
  </si>
  <si>
    <t>speckled hind</t>
  </si>
  <si>
    <t>Epinephelus drummondhayi</t>
  </si>
  <si>
    <t>warsaw grouper</t>
  </si>
  <si>
    <t>Epinephelus nigritus</t>
  </si>
  <si>
    <t>yellowedge grouper</t>
  </si>
  <si>
    <t>Epinephelus flavolimbatus</t>
  </si>
  <si>
    <t>yellowfin grouper</t>
  </si>
  <si>
    <t>Mycteroperca venenosa</t>
  </si>
  <si>
    <t>yellowmouth grouper</t>
  </si>
  <si>
    <t>Mycteroperca interstitialis</t>
  </si>
  <si>
    <t>Hbt</t>
  </si>
  <si>
    <t>SRHS</t>
  </si>
  <si>
    <t>EAST GULF</t>
  </si>
  <si>
    <t>WEST GULF</t>
  </si>
  <si>
    <t>TX</t>
  </si>
  <si>
    <t>TPWD</t>
  </si>
  <si>
    <t>LA Creel</t>
  </si>
  <si>
    <t>Priv/Shore</t>
  </si>
  <si>
    <t>Unknown</t>
  </si>
  <si>
    <t>Row Labels</t>
  </si>
  <si>
    <t>Grand Total</t>
  </si>
  <si>
    <t>(Multiple Items)</t>
  </si>
  <si>
    <t>Sum of Lbs Gutted Weight</t>
  </si>
  <si>
    <t>DWG</t>
  </si>
  <si>
    <t>Species</t>
  </si>
  <si>
    <t>Snowy grouper</t>
  </si>
  <si>
    <t>Speckled hind</t>
  </si>
  <si>
    <t>Warsaw grouper</t>
  </si>
  <si>
    <t>Yellowedge grouper</t>
  </si>
  <si>
    <t>Gag</t>
  </si>
  <si>
    <t>Red grouper</t>
  </si>
  <si>
    <t>Blueline tilefish</t>
  </si>
  <si>
    <t>Golden tilefish</t>
  </si>
  <si>
    <t>Goldface tilefish2</t>
  </si>
  <si>
    <t>Share</t>
  </si>
  <si>
    <t>Cat.</t>
  </si>
  <si>
    <t>GG</t>
  </si>
  <si>
    <t>RG</t>
  </si>
  <si>
    <t>SWG</t>
  </si>
  <si>
    <t>TF</t>
  </si>
  <si>
    <t>Black grouper</t>
  </si>
  <si>
    <t>Scamp</t>
  </si>
  <si>
    <t>Yellowfi n</t>
  </si>
  <si>
    <t>grouper</t>
  </si>
  <si>
    <t>Yellow mouth</t>
  </si>
  <si>
    <t>Pre-IFQ1</t>
  </si>
  <si>
    <t>NA</t>
  </si>
  <si>
    <t>Avg</t>
  </si>
  <si>
    <t>SWG Avg 2012-2021</t>
  </si>
  <si>
    <t>Rec</t>
  </si>
  <si>
    <t>Com</t>
  </si>
  <si>
    <t>Total</t>
  </si>
  <si>
    <t>Average</t>
  </si>
  <si>
    <t>Std Dev 1</t>
  </si>
  <si>
    <t>Std Dev 1.5</t>
  </si>
  <si>
    <t>Std Dev 2</t>
  </si>
  <si>
    <t>OFL</t>
  </si>
  <si>
    <t>Mean +2</t>
  </si>
  <si>
    <t>ABC</t>
  </si>
  <si>
    <t>Mean +1.5</t>
  </si>
  <si>
    <t>Mean +1</t>
  </si>
  <si>
    <t>lb gw</t>
  </si>
  <si>
    <t>Exceed ABC (Mean +1.5)</t>
  </si>
  <si>
    <t>Exceed ABC (Mean +1)</t>
  </si>
  <si>
    <t>Exceed OFL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</si>
</sst>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7B82A"/>
        <bgColor indexed="64"/>
      </patternFill>
    </fill>
    <fill>
      <patternFill patternType="solid">
        <fgColor rgb="FFDFD46A"/>
        <bgColor indexed="64"/>
      </patternFill>
    </fill>
    <fill>
      <patternFill patternType="solid">
        <fgColor rgb="FFEDE8AC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FFFFF"/>
      </right>
      <top/>
      <bottom/>
      <diagonal/>
    </border>
    <border>
      <left/>
      <right style="thick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thick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/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 style="medium">
        <color rgb="FFFFFFFF"/>
      </left>
      <right style="thick">
        <color rgb="FFFFFFFF"/>
      </right>
      <top/>
      <bottom style="medium">
        <color rgb="FFFFFFFF"/>
      </bottom>
      <diagonal/>
    </border>
    <border>
      <left style="thick">
        <color rgb="FFFFFFFF"/>
      </left>
      <right/>
      <top/>
      <bottom style="medium">
        <color rgb="FFFFFFFF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9">
    <xf numFmtId="0" fontId="0" fillId="0" borderId="0" xfId="0"/>
    <xf numFmtId="0" fontId="16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3" fontId="0" fillId="0" borderId="0" xfId="0" applyNumberFormat="1"/>
    <xf numFmtId="0" fontId="19" fillId="33" borderId="10" xfId="0" applyFont="1" applyFill="1" applyBorder="1" applyAlignment="1">
      <alignment horizontal="right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34" borderId="0" xfId="0" applyFont="1" applyFill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3" fontId="18" fillId="35" borderId="0" xfId="0" applyNumberFormat="1" applyFont="1" applyFill="1" applyAlignment="1">
      <alignment horizontal="center" vertical="center" wrapText="1"/>
    </xf>
    <xf numFmtId="0" fontId="18" fillId="35" borderId="0" xfId="0" applyFont="1" applyFill="1" applyAlignment="1">
      <alignment horizontal="center" vertical="center" wrapText="1"/>
    </xf>
    <xf numFmtId="0" fontId="18" fillId="34" borderId="10" xfId="0" applyFont="1" applyFill="1" applyBorder="1" applyAlignment="1">
      <alignment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vertical="center" wrapText="1"/>
    </xf>
    <xf numFmtId="3" fontId="20" fillId="0" borderId="0" xfId="0" applyNumberFormat="1" applyFont="1"/>
    <xf numFmtId="0" fontId="19" fillId="34" borderId="18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9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7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[14b.-GMFMC_GROUPER_FES_REC-DATA-REQUEST_RRR 03012023.xlsx]RR Pivot Rec!PivotTable1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'RR Pivot Rec'!$B$3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'RR Pivot Rec'!$A$4:$A$14</c:f>
              <c:strCach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strCache>
            </c:strRef>
          </c:cat>
          <c:val>
            <c:numRef>
              <c:f>'RR Pivot Rec'!$B$4:$B$14</c:f>
              <c:numCache>
                <c:formatCode>General</c:formatCode>
                <c:ptCount val="10"/>
                <c:pt idx="0">
                  <c:v>416566.91111028683</c:v>
                </c:pt>
                <c:pt idx="1">
                  <c:v>354311.377543715</c:v>
                </c:pt>
                <c:pt idx="2">
                  <c:v>409917.63205339905</c:v>
                </c:pt>
                <c:pt idx="3">
                  <c:v>629132.48203113989</c:v>
                </c:pt>
                <c:pt idx="4">
                  <c:v>487637.86159484211</c:v>
                </c:pt>
                <c:pt idx="5">
                  <c:v>222321.24532996898</c:v>
                </c:pt>
                <c:pt idx="6">
                  <c:v>252008.12849652904</c:v>
                </c:pt>
                <c:pt idx="7">
                  <c:v>433213.91138323292</c:v>
                </c:pt>
                <c:pt idx="8">
                  <c:v>539677.19679637288</c:v>
                </c:pt>
                <c:pt idx="9">
                  <c:v>473119.315963728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C6-453C-ACAD-72B47B52B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02012767"/>
        <c:axId val="2103540447"/>
      </c:barChart>
      <c:catAx>
        <c:axId val="2102012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3540447"/>
        <c:crosses val="autoZero"/>
        <c:auto val="1"/>
        <c:lblAlgn val="ctr"/>
        <c:lblOffset val="100"/>
        <c:noMultiLvlLbl val="0"/>
      </c:catAx>
      <c:valAx>
        <c:axId val="2103540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2012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3</xdr:row>
      <xdr:rowOff>180975</xdr:rowOff>
    </xdr:from>
    <xdr:to>
      <xdr:col>18</xdr:col>
      <xdr:colOff>228600</xdr:colOff>
      <xdr:row>26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998185-A4D0-44E8-ABB9-3F14962149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yan Rindone" refreshedDate="44986.423048842589" createdVersion="6" refreshedVersion="6" minRefreshableVersion="3" recordCount="11119" xr:uid="{33124255-2D1F-4EAB-B3D7-E46D25A6CEA1}">
  <cacheSource type="worksheet">
    <worksheetSource ref="A1:R1048576" sheet="SW DW GROUPER LANDINGS DATA"/>
  </cacheSource>
  <cacheFields count="18">
    <cacheField name="Common Name " numFmtId="0">
      <sharedItems containsBlank="1" count="12">
        <s v="black grouper"/>
        <s v="misty grouper"/>
        <s v="red hind"/>
        <s v="rock hind"/>
        <s v="scamp"/>
        <s v="snowy grouper"/>
        <s v="speckled hind"/>
        <s v="warsaw grouper"/>
        <s v="yellowedge grouper"/>
        <s v="yellowfin grouper"/>
        <s v="yellowmouth grouper"/>
        <m/>
      </sharedItems>
    </cacheField>
    <cacheField name="Scientific Name" numFmtId="0">
      <sharedItems containsBlank="1"/>
    </cacheField>
    <cacheField name="Region" numFmtId="0">
      <sharedItems containsBlank="1"/>
    </cacheField>
    <cacheField name="Year" numFmtId="0">
      <sharedItems containsString="0" containsBlank="1" containsNumber="1" containsInteger="1" minValue="1986" maxValue="2021" count="37"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m/>
      </sharedItems>
    </cacheField>
    <cacheField name="State" numFmtId="0">
      <sharedItems containsBlank="1"/>
    </cacheField>
    <cacheField name="Mode of Fishing" numFmtId="0">
      <sharedItems containsBlank="1"/>
    </cacheField>
    <cacheField name="Aggregate Mode of Fishing" numFmtId="0">
      <sharedItems containsBlank="1"/>
    </cacheField>
    <cacheField name="Wave" numFmtId="0">
      <sharedItems containsString="0" containsBlank="1" containsNumber="1" containsInteger="1" minValue="1" maxValue="6"/>
    </cacheField>
    <cacheField name="Area Fished" numFmtId="0">
      <sharedItems containsBlank="1"/>
    </cacheField>
    <cacheField name="A" numFmtId="0">
      <sharedItems containsString="0" containsBlank="1" containsNumber="1" minValue="0" maxValue="166297.48000000001"/>
    </cacheField>
    <cacheField name="B1" numFmtId="0">
      <sharedItems containsString="0" containsBlank="1" containsNumber="1" minValue="0" maxValue="125309.09789999999"/>
    </cacheField>
    <cacheField name="AB1" numFmtId="0">
      <sharedItems containsString="0" containsBlank="1" containsNumber="1" containsInteger="1" minValue="0" maxValue="166297"/>
    </cacheField>
    <cacheField name="Lbs Whole Weight" numFmtId="0">
      <sharedItems containsString="0" containsBlank="1" containsNumber="1" minValue="0" maxValue="1642309.558"/>
    </cacheField>
    <cacheField name="Lbs Gutted Weight" numFmtId="0">
      <sharedItems containsString="0" containsBlank="1" containsNumber="1" minValue="0" maxValue="1556691.524"/>
    </cacheField>
    <cacheField name="B2" numFmtId="0">
      <sharedItems containsString="0" containsBlank="1" containsNumber="1" containsInteger="1" minValue="0" maxValue="215694"/>
    </cacheField>
    <cacheField name="Data Source" numFmtId="0">
      <sharedItems containsBlank="1"/>
    </cacheField>
    <cacheField name="Headboat East and West Gulf" numFmtId="0">
      <sharedItems containsBlank="1"/>
    </cacheField>
    <cacheField name="Grouper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119">
  <r>
    <x v="0"/>
    <s v="Mycteroperca bonaci"/>
    <s v="GOM"/>
    <x v="0"/>
    <s v="AL"/>
    <s v="Cbt"/>
    <s v="For-Hire"/>
    <n v="2"/>
    <s v="Ocean&gt;3mi"/>
    <n v="0"/>
    <n v="0"/>
    <n v="0"/>
    <n v="0"/>
    <n v="0"/>
    <n v="0"/>
    <s v="MRIP"/>
    <s v="."/>
    <s v="Shallow Water"/>
  </r>
  <r>
    <x v="0"/>
    <s v="Mycteroperca bonaci"/>
    <s v="GOM"/>
    <x v="0"/>
    <s v="AL"/>
    <s v="Cbt"/>
    <s v="For-Hire"/>
    <n v="3"/>
    <s v="Ocean&gt;3mi"/>
    <n v="0"/>
    <n v="0"/>
    <n v="0"/>
    <n v="0"/>
    <n v="0"/>
    <n v="0"/>
    <s v="MRIP"/>
    <s v="."/>
    <s v="Shallow Water"/>
  </r>
  <r>
    <x v="0"/>
    <s v="Mycteroperca bonaci"/>
    <s v="GOM"/>
    <x v="0"/>
    <s v="AL"/>
    <s v="Cbt"/>
    <s v="For-Hire"/>
    <n v="4"/>
    <s v="Ocean&gt;3mi"/>
    <n v="0"/>
    <n v="0"/>
    <n v="0"/>
    <n v="0"/>
    <n v="0"/>
    <n v="0"/>
    <s v="MRIP"/>
    <s v="."/>
    <s v="Shallow Water"/>
  </r>
  <r>
    <x v="0"/>
    <s v="Mycteroperca bonaci"/>
    <s v="GOM"/>
    <x v="0"/>
    <s v="AL"/>
    <s v="Cbt"/>
    <s v="For-Hire"/>
    <n v="5"/>
    <s v="Ocean&gt;3mi"/>
    <n v="0"/>
    <n v="0"/>
    <n v="0"/>
    <n v="0"/>
    <n v="0"/>
    <n v="0"/>
    <s v="MRIP"/>
    <s v="."/>
    <s v="Shallow Water"/>
  </r>
  <r>
    <x v="0"/>
    <s v="Mycteroperca bonaci"/>
    <s v="GOM"/>
    <x v="0"/>
    <s v="AL"/>
    <s v="Priv"/>
    <s v="Private"/>
    <n v="1"/>
    <s v="Ocean&gt;3mi"/>
    <n v="0"/>
    <n v="0"/>
    <n v="0"/>
    <n v="0"/>
    <n v="0"/>
    <n v="0"/>
    <s v="MRIP"/>
    <s v="."/>
    <s v="Shallow Water"/>
  </r>
  <r>
    <x v="0"/>
    <s v="Mycteroperca bonaci"/>
    <s v="GOM"/>
    <x v="0"/>
    <s v="AL"/>
    <s v="Priv"/>
    <s v="Private"/>
    <n v="3"/>
    <s v="Ocean&gt;3mi"/>
    <n v="0"/>
    <n v="0"/>
    <n v="0"/>
    <n v="0"/>
    <n v="0"/>
    <n v="0"/>
    <s v="MRIP"/>
    <s v="."/>
    <s v="Shallow Water"/>
  </r>
  <r>
    <x v="0"/>
    <s v="Mycteroperca bonaci"/>
    <s v="GOM"/>
    <x v="0"/>
    <s v="AL"/>
    <s v="Priv"/>
    <s v="Private"/>
    <n v="4"/>
    <s v="Ocean&gt;3mi"/>
    <n v="0"/>
    <n v="0"/>
    <n v="0"/>
    <n v="0"/>
    <n v="0"/>
    <n v="0"/>
    <s v="MRIP"/>
    <s v="."/>
    <s v="Shallow Water"/>
  </r>
  <r>
    <x v="0"/>
    <s v="Mycteroperca bonaci"/>
    <s v="GOM"/>
    <x v="0"/>
    <s v="AL"/>
    <s v="Priv"/>
    <s v="Private"/>
    <n v="5"/>
    <s v="Ocean&gt;3mi"/>
    <n v="0"/>
    <n v="0"/>
    <n v="0"/>
    <n v="0"/>
    <n v="0"/>
    <n v="0"/>
    <s v="MRIP"/>
    <s v="."/>
    <s v="Shallow Water"/>
  </r>
  <r>
    <x v="0"/>
    <s v="Mycteroperca bonaci"/>
    <s v="GOM"/>
    <x v="0"/>
    <s v="AL"/>
    <s v="Shore"/>
    <s v="Private"/>
    <n v="1"/>
    <s v="Ocean&lt;=3mi"/>
    <n v="0"/>
    <n v="0"/>
    <n v="0"/>
    <n v="0"/>
    <n v="0"/>
    <n v="0"/>
    <s v="MRIP"/>
    <s v="."/>
    <s v="Shallow Water"/>
  </r>
  <r>
    <x v="0"/>
    <s v="Mycteroperca bonaci"/>
    <s v="GOM"/>
    <x v="0"/>
    <s v="FLW"/>
    <s v="Cbt"/>
    <s v="For-Hire"/>
    <n v="1"/>
    <s v="Ocean&gt;10mi"/>
    <n v="96.247634070000004"/>
    <n v="122.9137905"/>
    <n v="219"/>
    <n v="2167.2349680000002"/>
    <n v="2054.2511549999999"/>
    <n v="124"/>
    <s v="MRIP"/>
    <s v="."/>
    <s v="Shallow Water"/>
  </r>
  <r>
    <x v="0"/>
    <s v="Mycteroperca bonaci"/>
    <s v="GOM"/>
    <x v="0"/>
    <s v="FLW"/>
    <s v="Cbt"/>
    <s v="For-Hire"/>
    <n v="2"/>
    <s v="Ocean&lt;=10mi"/>
    <n v="4444.8694009999999"/>
    <n v="0"/>
    <n v="4445"/>
    <n v="33850.947740000003"/>
    <n v="32086.206389999999"/>
    <n v="0"/>
    <s v="MRIP"/>
    <s v="."/>
    <s v="Shallow Water"/>
  </r>
  <r>
    <x v="0"/>
    <s v="Mycteroperca bonaci"/>
    <s v="GOM"/>
    <x v="0"/>
    <s v="FLW"/>
    <s v="Cbt"/>
    <s v="For-Hire"/>
    <n v="2"/>
    <s v="Ocean&lt;=10mi"/>
    <n v="19.759114199999999"/>
    <n v="279.51764559999998"/>
    <n v="299"/>
    <n v="2279.2125120000001"/>
    <n v="2160.3910070000002"/>
    <n v="16"/>
    <s v="MRIP"/>
    <s v="."/>
    <s v="Shallow Water"/>
  </r>
  <r>
    <x v="0"/>
    <s v="Mycteroperca bonaci"/>
    <s v="GOM"/>
    <x v="0"/>
    <s v="FLW"/>
    <s v="Cbt"/>
    <s v="For-Hire"/>
    <n v="2"/>
    <s v="Ocean&gt;10mi"/>
    <n v="23.699442560000001"/>
    <n v="207.7834848"/>
    <n v="231"/>
    <n v="2137.671128"/>
    <n v="2026.2285569999999"/>
    <n v="0"/>
    <s v="MRIP"/>
    <s v="."/>
    <s v="Shallow Water"/>
  </r>
  <r>
    <x v="0"/>
    <s v="Mycteroperca bonaci"/>
    <s v="GOM"/>
    <x v="0"/>
    <s v="FLW"/>
    <s v="Cbt"/>
    <s v="For-Hire"/>
    <n v="2"/>
    <s v="Ocean&gt;10mi"/>
    <n v="134.84904929999999"/>
    <n v="84.987375580000005"/>
    <n v="220"/>
    <n v="2030.1193860000001"/>
    <n v="1924.283778"/>
    <n v="77"/>
    <s v="MRIP"/>
    <s v="."/>
    <s v="Shallow Water"/>
  </r>
  <r>
    <x v="0"/>
    <s v="Mycteroperca bonaci"/>
    <s v="GOM"/>
    <x v="0"/>
    <s v="FLW"/>
    <s v="Cbt"/>
    <s v="For-Hire"/>
    <n v="3"/>
    <s v="Ocean&lt;=10mi"/>
    <n v="0"/>
    <n v="8.2648554789999995"/>
    <n v="8"/>
    <n v="85.711840359999997"/>
    <n v="81.243450580000001"/>
    <n v="0"/>
    <s v="MRIP"/>
    <s v="."/>
    <s v="Shallow Water"/>
  </r>
  <r>
    <x v="0"/>
    <s v="Mycteroperca bonaci"/>
    <s v="GOM"/>
    <x v="0"/>
    <s v="FLW"/>
    <s v="Cbt"/>
    <s v="For-Hire"/>
    <n v="3"/>
    <s v="Ocean&gt;10mi"/>
    <n v="248.04431600000001"/>
    <n v="158.17318700000001"/>
    <n v="406"/>
    <n v="4234.8924390000002"/>
    <n v="4014.1160559999998"/>
    <n v="14"/>
    <s v="MRIP"/>
    <s v="."/>
    <s v="Shallow Water"/>
  </r>
  <r>
    <x v="0"/>
    <s v="Mycteroperca bonaci"/>
    <s v="GOM"/>
    <x v="0"/>
    <s v="FLW"/>
    <s v="Cbt"/>
    <s v="For-Hire"/>
    <n v="3"/>
    <s v="Ocean&gt;10mi"/>
    <n v="0"/>
    <n v="195.66930070000001"/>
    <n v="196"/>
    <n v="2039.8885720000001"/>
    <n v="1933.54367"/>
    <n v="0"/>
    <s v="MRIP"/>
    <s v="."/>
    <s v="Shallow Water"/>
  </r>
  <r>
    <x v="0"/>
    <s v="Mycteroperca bonaci"/>
    <s v="GOM"/>
    <x v="0"/>
    <s v="FLW"/>
    <s v="Cbt"/>
    <s v="For-Hire"/>
    <n v="4"/>
    <s v="Ocean&lt;=10mi"/>
    <n v="0"/>
    <n v="49.223032860000004"/>
    <n v="49"/>
    <n v="184.2313498"/>
    <n v="174.6268719"/>
    <n v="0"/>
    <s v="MRIP"/>
    <s v="."/>
    <s v="Shallow Water"/>
  </r>
  <r>
    <x v="0"/>
    <s v="Mycteroperca bonaci"/>
    <s v="GOM"/>
    <x v="0"/>
    <s v="FLW"/>
    <s v="Cbt"/>
    <s v="For-Hire"/>
    <n v="4"/>
    <s v="Ocean&lt;=10mi"/>
    <n v="0.80918554200000004"/>
    <n v="15.5733259"/>
    <n v="16"/>
    <n v="61.316258300000001"/>
    <n v="58.11967611"/>
    <n v="25"/>
    <s v="MRIP"/>
    <s v="."/>
    <s v="Shallow Water"/>
  </r>
  <r>
    <x v="0"/>
    <s v="Mycteroperca bonaci"/>
    <s v="GOM"/>
    <x v="0"/>
    <s v="FLW"/>
    <s v="Cbt"/>
    <s v="For-Hire"/>
    <n v="4"/>
    <s v="Ocean&gt;10mi"/>
    <n v="0"/>
    <n v="374.2423053"/>
    <n v="374"/>
    <n v="1656.184943"/>
    <n v="1569.8435480000001"/>
    <n v="63"/>
    <s v="MRIP"/>
    <s v="."/>
    <s v="Shallow Water"/>
  </r>
  <r>
    <x v="0"/>
    <s v="Mycteroperca bonaci"/>
    <s v="GOM"/>
    <x v="0"/>
    <s v="FLW"/>
    <s v="Cbt"/>
    <s v="For-Hire"/>
    <n v="4"/>
    <s v="Ocean&gt;10mi"/>
    <n v="49.772708350000002"/>
    <n v="3.8459805550000001"/>
    <n v="54"/>
    <n v="237.2860149"/>
    <n v="224.91565399999999"/>
    <n v="29"/>
    <s v="MRIP"/>
    <s v="."/>
    <s v="Shallow Water"/>
  </r>
  <r>
    <x v="0"/>
    <s v="Mycteroperca bonaci"/>
    <s v="GOM"/>
    <x v="0"/>
    <s v="FLW"/>
    <s v="Cbt"/>
    <s v="For-Hire"/>
    <n v="5"/>
    <s v="Ocean&lt;=10mi"/>
    <n v="0"/>
    <n v="0"/>
    <n v="0"/>
    <n v="0"/>
    <n v="0"/>
    <n v="509"/>
    <s v="MRIP"/>
    <s v="."/>
    <s v="Shallow Water"/>
  </r>
  <r>
    <x v="0"/>
    <s v="Mycteroperca bonaci"/>
    <s v="GOM"/>
    <x v="0"/>
    <s v="FLW"/>
    <s v="Cbt"/>
    <s v="For-Hire"/>
    <n v="5"/>
    <s v="Ocean&lt;=10mi"/>
    <n v="0"/>
    <n v="15.77983991"/>
    <n v="16"/>
    <n v="148.95182890000001"/>
    <n v="141.18656770000001"/>
    <n v="12"/>
    <s v="MRIP"/>
    <s v="."/>
    <s v="Shallow Water"/>
  </r>
  <r>
    <x v="0"/>
    <s v="Mycteroperca bonaci"/>
    <s v="GOM"/>
    <x v="0"/>
    <s v="FLW"/>
    <s v="Cbt"/>
    <s v="For-Hire"/>
    <n v="5"/>
    <s v="Ocean&lt;=10mi"/>
    <n v="4.4718900880000003"/>
    <n v="13.85692718"/>
    <n v="18"/>
    <n v="173.01258240000001"/>
    <n v="163.99296910000001"/>
    <n v="18"/>
    <s v="MRIP"/>
    <s v="."/>
    <s v="Shallow Water"/>
  </r>
  <r>
    <x v="0"/>
    <s v="Mycteroperca bonaci"/>
    <s v="GOM"/>
    <x v="0"/>
    <s v="FLW"/>
    <s v="Cbt"/>
    <s v="For-Hire"/>
    <n v="5"/>
    <s v="Ocean&gt;10mi"/>
    <n v="21.623770140000001"/>
    <n v="107.1287817"/>
    <n v="129"/>
    <n v="1784.622145"/>
    <n v="1691.5849720000001"/>
    <n v="64"/>
    <s v="MRIP"/>
    <s v="."/>
    <s v="Shallow Water"/>
  </r>
  <r>
    <x v="0"/>
    <s v="Mycteroperca bonaci"/>
    <s v="GOM"/>
    <x v="0"/>
    <s v="FLW"/>
    <s v="Cbt"/>
    <s v="For-Hire"/>
    <n v="5"/>
    <s v="Ocean&gt;10mi"/>
    <n v="29.756193360000001"/>
    <n v="53.067496920000004"/>
    <n v="83"/>
    <n v="1148.008251"/>
    <n v="1088.1594789999999"/>
    <n v="48"/>
    <s v="MRIP"/>
    <s v="."/>
    <s v="Shallow Water"/>
  </r>
  <r>
    <x v="0"/>
    <s v="Mycteroperca bonaci"/>
    <s v="GOM"/>
    <x v="0"/>
    <s v="FLW"/>
    <s v="Cbt"/>
    <s v="For-Hire"/>
    <n v="6"/>
    <s v="Ocean&lt;=10mi"/>
    <n v="0"/>
    <n v="0"/>
    <n v="0"/>
    <n v="0"/>
    <n v="0"/>
    <n v="218"/>
    <s v="MRIP"/>
    <s v="."/>
    <s v="Shallow Water"/>
  </r>
  <r>
    <x v="0"/>
    <s v="Mycteroperca bonaci"/>
    <s v="GOM"/>
    <x v="0"/>
    <s v="FLW"/>
    <s v="Cbt"/>
    <s v="For-Hire"/>
    <n v="6"/>
    <s v="Ocean&lt;=10mi"/>
    <n v="4.9957880809999997"/>
    <n v="12.874595230000001"/>
    <n v="18"/>
    <n v="249.21289160000001"/>
    <n v="236.22075029999999"/>
    <n v="2"/>
    <s v="MRIP"/>
    <s v="."/>
    <s v="Shallow Water"/>
  </r>
  <r>
    <x v="0"/>
    <s v="Mycteroperca bonaci"/>
    <s v="GOM"/>
    <x v="0"/>
    <s v="FLW"/>
    <s v="Cbt"/>
    <s v="For-Hire"/>
    <n v="6"/>
    <s v="Ocean&gt;10mi"/>
    <n v="5.0782284989999997"/>
    <n v="27.0429943"/>
    <n v="32"/>
    <n v="309.61832090000001"/>
    <n v="293.4770815"/>
    <n v="20"/>
    <s v="MRIP"/>
    <s v="."/>
    <s v="Shallow Water"/>
  </r>
  <r>
    <x v="0"/>
    <s v="Mycteroperca bonaci"/>
    <s v="GOM"/>
    <x v="0"/>
    <s v="FLW"/>
    <s v="Cbt"/>
    <s v="For-Hire"/>
    <n v="6"/>
    <s v="Ocean&gt;10mi"/>
    <n v="10.84559239"/>
    <n v="133.41551459999999"/>
    <n v="144"/>
    <n v="1390.541138"/>
    <n v="1318.0484719999999"/>
    <n v="129"/>
    <s v="MRIP"/>
    <s v="."/>
    <s v="Shallow Water"/>
  </r>
  <r>
    <x v="0"/>
    <s v="Mycteroperca bonaci"/>
    <s v="GOM"/>
    <x v="0"/>
    <s v="FLW"/>
    <s v="Priv"/>
    <s v="Private"/>
    <n v="1"/>
    <s v="Ocean&lt;=10mi"/>
    <n v="39.17875841"/>
    <n v="0"/>
    <n v="39"/>
    <n v="270.94629800000001"/>
    <n v="256.82113559999999"/>
    <n v="314"/>
    <s v="MRIP"/>
    <s v="."/>
    <s v="Shallow Water"/>
  </r>
  <r>
    <x v="0"/>
    <s v="Mycteroperca bonaci"/>
    <s v="GOM"/>
    <x v="0"/>
    <s v="FLW"/>
    <s v="Priv"/>
    <s v="Private"/>
    <n v="1"/>
    <s v="Ocean&lt;=10mi"/>
    <n v="0"/>
    <n v="112.87450699999999"/>
    <n v="113"/>
    <n v="780.5997701"/>
    <n v="739.90499539999996"/>
    <n v="451"/>
    <s v="MRIP"/>
    <s v="."/>
    <s v="Shallow Water"/>
  </r>
  <r>
    <x v="0"/>
    <s v="Mycteroperca bonaci"/>
    <s v="GOM"/>
    <x v="0"/>
    <s v="FLW"/>
    <s v="Priv"/>
    <s v="Private"/>
    <n v="1"/>
    <s v="Ocean&gt;10mi"/>
    <n v="0"/>
    <n v="0"/>
    <n v="0"/>
    <n v="0"/>
    <n v="0"/>
    <n v="74"/>
    <s v="MRIP"/>
    <s v="."/>
    <s v="Shallow Water"/>
  </r>
  <r>
    <x v="0"/>
    <s v="Mycteroperca bonaci"/>
    <s v="GOM"/>
    <x v="0"/>
    <s v="FLW"/>
    <s v="Priv"/>
    <s v="Private"/>
    <n v="2"/>
    <s v="Ocean&lt;=10mi"/>
    <n v="69649.990390000006"/>
    <n v="0"/>
    <n v="69650"/>
    <n v="412792.70679999999"/>
    <n v="391272.70789999998"/>
    <n v="17580"/>
    <s v="MRIP"/>
    <s v="."/>
    <s v="Shallow Water"/>
  </r>
  <r>
    <x v="0"/>
    <s v="Mycteroperca bonaci"/>
    <s v="GOM"/>
    <x v="0"/>
    <s v="FLW"/>
    <s v="Priv"/>
    <s v="Private"/>
    <n v="2"/>
    <s v="Ocean&lt;=10mi"/>
    <n v="0"/>
    <n v="126.8811247"/>
    <n v="127"/>
    <n v="751.98291670000003"/>
    <n v="712.7800158"/>
    <n v="13"/>
    <s v="MRIP"/>
    <s v="."/>
    <s v="Shallow Water"/>
  </r>
  <r>
    <x v="0"/>
    <s v="Mycteroperca bonaci"/>
    <s v="GOM"/>
    <x v="0"/>
    <s v="FLW"/>
    <s v="Priv"/>
    <s v="Private"/>
    <n v="2"/>
    <s v="Ocean&lt;=10mi"/>
    <n v="35.901816199999999"/>
    <n v="268.13101940000001"/>
    <n v="304"/>
    <n v="1801.903151"/>
    <n v="1707.965072"/>
    <n v="299"/>
    <s v="MRIP"/>
    <s v="."/>
    <s v="Shallow Water"/>
  </r>
  <r>
    <x v="0"/>
    <s v="Mycteroperca bonaci"/>
    <s v="GOM"/>
    <x v="0"/>
    <s v="FLW"/>
    <s v="Priv"/>
    <s v="Private"/>
    <n v="2"/>
    <s v="Ocean&gt;10mi"/>
    <n v="1333.1525329999999"/>
    <n v="107.82172250000001"/>
    <n v="1441"/>
    <n v="12075.57726"/>
    <n v="11446.0448"/>
    <n v="1855"/>
    <s v="MRIP"/>
    <s v="."/>
    <s v="Shallow Water"/>
  </r>
  <r>
    <x v="0"/>
    <s v="Mycteroperca bonaci"/>
    <s v="GOM"/>
    <x v="0"/>
    <s v="FLW"/>
    <s v="Priv"/>
    <s v="Private"/>
    <n v="2"/>
    <s v="Ocean&gt;10mi"/>
    <n v="92.589470489999997"/>
    <n v="0"/>
    <n v="93"/>
    <n v="775.91344919999995"/>
    <n v="735.46298509999997"/>
    <n v="0"/>
    <s v="MRIP"/>
    <s v="."/>
    <s v="Shallow Water"/>
  </r>
  <r>
    <x v="0"/>
    <s v="Mycteroperca bonaci"/>
    <s v="GOM"/>
    <x v="0"/>
    <s v="FLW"/>
    <s v="Priv"/>
    <s v="Private"/>
    <n v="3"/>
    <s v="Ocean&lt;=10mi"/>
    <n v="0"/>
    <n v="6943.5691029999998"/>
    <n v="6944"/>
    <n v="48243.90468"/>
    <n v="45728.819600000003"/>
    <n v="5230"/>
    <s v="MRIP"/>
    <s v="."/>
    <s v="Shallow Water"/>
  </r>
  <r>
    <x v="0"/>
    <s v="Mycteroperca bonaci"/>
    <s v="GOM"/>
    <x v="0"/>
    <s v="FLW"/>
    <s v="Priv"/>
    <s v="Private"/>
    <n v="3"/>
    <s v="Ocean&lt;=10mi"/>
    <n v="0"/>
    <n v="83.358415500000007"/>
    <n v="83"/>
    <n v="579.17410930000005"/>
    <n v="548.98019839999995"/>
    <n v="90"/>
    <s v="MRIP"/>
    <s v="."/>
    <s v="Shallow Water"/>
  </r>
  <r>
    <x v="0"/>
    <s v="Mycteroperca bonaci"/>
    <s v="GOM"/>
    <x v="0"/>
    <s v="FLW"/>
    <s v="Priv"/>
    <s v="Private"/>
    <n v="3"/>
    <s v="Ocean&lt;=10mi"/>
    <n v="0"/>
    <n v="11.80348101"/>
    <n v="12"/>
    <n v="82.010563219999995"/>
    <n v="77.735131010000003"/>
    <n v="73"/>
    <s v="MRIP"/>
    <s v="."/>
    <s v="Shallow Water"/>
  </r>
  <r>
    <x v="0"/>
    <s v="Mycteroperca bonaci"/>
    <s v="GOM"/>
    <x v="0"/>
    <s v="FLW"/>
    <s v="Priv"/>
    <s v="Private"/>
    <n v="3"/>
    <s v="Ocean&gt;10mi"/>
    <n v="28.902620509999998"/>
    <n v="1793.141386"/>
    <n v="1822"/>
    <n v="13776.5414"/>
    <n v="13058.33309"/>
    <n v="1525"/>
    <s v="MRIP"/>
    <s v="."/>
    <s v="Shallow Water"/>
  </r>
  <r>
    <x v="0"/>
    <s v="Mycteroperca bonaci"/>
    <s v="GOM"/>
    <x v="0"/>
    <s v="FLW"/>
    <s v="Priv"/>
    <s v="Private"/>
    <n v="4"/>
    <s v="Ocean&lt;=10mi"/>
    <n v="25.39966415"/>
    <n v="67.947033930000003"/>
    <n v="93"/>
    <n v="1221.933274"/>
    <n v="1158.230591"/>
    <n v="0"/>
    <s v="MRIP"/>
    <s v="."/>
    <s v="Shallow Water"/>
  </r>
  <r>
    <x v="0"/>
    <s v="Mycteroperca bonaci"/>
    <s v="GOM"/>
    <x v="0"/>
    <s v="FLW"/>
    <s v="Priv"/>
    <s v="Private"/>
    <n v="4"/>
    <s v="Ocean&lt;=10mi"/>
    <n v="9.3509210950000003"/>
    <n v="123.03683460000001"/>
    <n v="132"/>
    <n v="1732.991172"/>
    <n v="1642.645661"/>
    <n v="132"/>
    <s v="MRIP"/>
    <s v="."/>
    <s v="Shallow Water"/>
  </r>
  <r>
    <x v="0"/>
    <s v="Mycteroperca bonaci"/>
    <s v="GOM"/>
    <x v="0"/>
    <s v="FLW"/>
    <s v="Priv"/>
    <s v="Private"/>
    <n v="4"/>
    <s v="Ocean&gt;10mi"/>
    <n v="0"/>
    <n v="112.60078"/>
    <n v="113"/>
    <n v="1059.1748889999999"/>
    <n v="1003.957241"/>
    <n v="132"/>
    <s v="MRIP"/>
    <s v="."/>
    <s v="Shallow Water"/>
  </r>
  <r>
    <x v="0"/>
    <s v="Mycteroperca bonaci"/>
    <s v="GOM"/>
    <x v="0"/>
    <s v="FLW"/>
    <s v="Priv"/>
    <s v="Private"/>
    <n v="4"/>
    <s v="Ocean&gt;10mi"/>
    <n v="54.489519989999998"/>
    <n v="64.010714469999996"/>
    <n v="119"/>
    <n v="1114.66788"/>
    <n v="1056.5572320000001"/>
    <n v="144"/>
    <s v="MRIP"/>
    <s v="."/>
    <s v="Shallow Water"/>
  </r>
  <r>
    <x v="0"/>
    <s v="Mycteroperca bonaci"/>
    <s v="GOM"/>
    <x v="0"/>
    <s v="FLW"/>
    <s v="Priv"/>
    <s v="Private"/>
    <n v="5"/>
    <s v="Ocean&lt;=10mi"/>
    <n v="0"/>
    <n v="46.906875339999999"/>
    <n v="47"/>
    <n v="57.202606340000003"/>
    <n v="54.220479949999998"/>
    <n v="93"/>
    <s v="MRIP"/>
    <s v="."/>
    <s v="Shallow Water"/>
  </r>
  <r>
    <x v="0"/>
    <s v="Mycteroperca bonaci"/>
    <s v="GOM"/>
    <x v="0"/>
    <s v="FLW"/>
    <s v="Priv"/>
    <s v="Private"/>
    <n v="5"/>
    <s v="Ocean&lt;=10mi"/>
    <n v="48.820548950000003"/>
    <n v="0"/>
    <n v="49"/>
    <n v="59.536317930000003"/>
    <n v="56.432528840000003"/>
    <n v="26"/>
    <s v="MRIP"/>
    <s v="."/>
    <s v="Shallow Water"/>
  </r>
  <r>
    <x v="0"/>
    <s v="Mycteroperca bonaci"/>
    <s v="GOM"/>
    <x v="0"/>
    <s v="FLW"/>
    <s v="Priv"/>
    <s v="Private"/>
    <n v="5"/>
    <s v="Ocean&gt;10mi"/>
    <n v="0"/>
    <n v="5950.8800380000002"/>
    <n v="5951"/>
    <n v="6771.9704060000004"/>
    <n v="6418.9292949999999"/>
    <n v="0"/>
    <s v="MRIP"/>
    <s v="."/>
    <s v="Shallow Water"/>
  </r>
  <r>
    <x v="0"/>
    <s v="Mycteroperca bonaci"/>
    <s v="GOM"/>
    <x v="0"/>
    <s v="FLW"/>
    <s v="Priv"/>
    <s v="Private"/>
    <n v="5"/>
    <s v="Ocean&gt;10mi"/>
    <n v="0"/>
    <n v="41.216715469999997"/>
    <n v="41"/>
    <n v="46.903714350000001"/>
    <n v="44.458497010000002"/>
    <n v="0"/>
    <s v="MRIP"/>
    <s v="."/>
    <s v="Shallow Water"/>
  </r>
  <r>
    <x v="0"/>
    <s v="Mycteroperca bonaci"/>
    <s v="GOM"/>
    <x v="0"/>
    <s v="FLW"/>
    <s v="Priv"/>
    <s v="Private"/>
    <n v="5"/>
    <s v="Ocean&gt;10mi"/>
    <n v="264.30277050000001"/>
    <n v="237.975605"/>
    <n v="502"/>
    <n v="571.58172779999995"/>
    <n v="541.78362830000003"/>
    <n v="30"/>
    <s v="MRIP"/>
    <s v="."/>
    <s v="Shallow Water"/>
  </r>
  <r>
    <x v="0"/>
    <s v="Mycteroperca bonaci"/>
    <s v="GOM"/>
    <x v="0"/>
    <s v="FLW"/>
    <s v="Priv"/>
    <s v="Private"/>
    <n v="6"/>
    <s v="Inshore"/>
    <n v="0"/>
    <n v="0"/>
    <n v="0"/>
    <n v="0"/>
    <n v="0"/>
    <n v="16433"/>
    <s v="MRIP"/>
    <s v="."/>
    <s v="Shallow Water"/>
  </r>
  <r>
    <x v="0"/>
    <s v="Mycteroperca bonaci"/>
    <s v="GOM"/>
    <x v="0"/>
    <s v="FLW"/>
    <s v="Priv"/>
    <s v="Private"/>
    <n v="6"/>
    <s v="Inshore"/>
    <n v="0"/>
    <n v="0"/>
    <n v="0"/>
    <n v="0"/>
    <n v="0"/>
    <n v="60"/>
    <s v="MRIP"/>
    <s v="."/>
    <s v="Shallow Water"/>
  </r>
  <r>
    <x v="0"/>
    <s v="Mycteroperca bonaci"/>
    <s v="GOM"/>
    <x v="0"/>
    <s v="FLW"/>
    <s v="Priv"/>
    <s v="Private"/>
    <n v="6"/>
    <s v="Ocean&lt;=10mi"/>
    <n v="6580.6677689999997"/>
    <n v="0"/>
    <n v="6581"/>
    <n v="45509.547599999998"/>
    <n v="43137.011939999997"/>
    <n v="25042"/>
    <s v="MRIP"/>
    <s v="."/>
    <s v="Shallow Water"/>
  </r>
  <r>
    <x v="0"/>
    <s v="Mycteroperca bonaci"/>
    <s v="GOM"/>
    <x v="0"/>
    <s v="FLW"/>
    <s v="Priv"/>
    <s v="Private"/>
    <n v="6"/>
    <s v="Ocean&lt;=10mi"/>
    <n v="4.9615147579999999"/>
    <n v="0"/>
    <n v="5"/>
    <n v="34.312063760000001"/>
    <n v="32.52328318"/>
    <n v="0"/>
    <s v="MRIP"/>
    <s v="."/>
    <s v="Shallow Water"/>
  </r>
  <r>
    <x v="0"/>
    <s v="Mycteroperca bonaci"/>
    <s v="GOM"/>
    <x v="0"/>
    <s v="FLW"/>
    <s v="Priv"/>
    <s v="Private"/>
    <n v="6"/>
    <s v="Ocean&lt;=10mi"/>
    <n v="27.33684409"/>
    <n v="152.68928170000001"/>
    <n v="180"/>
    <n v="1244.996378"/>
    <n v="1180.0913539999999"/>
    <n v="0"/>
    <s v="MRIP"/>
    <s v="."/>
    <s v="Shallow Water"/>
  </r>
  <r>
    <x v="0"/>
    <s v="Mycteroperca bonaci"/>
    <s v="GOM"/>
    <x v="0"/>
    <s v="FLW"/>
    <s v="Priv"/>
    <s v="Private"/>
    <n v="6"/>
    <s v="Ocean&gt;10mi"/>
    <n v="7883.7956889999996"/>
    <n v="0"/>
    <n v="7884"/>
    <n v="54521.514799999997"/>
    <n v="51679.160949999998"/>
    <n v="0"/>
    <s v="MRIP"/>
    <s v="."/>
    <s v="Shallow Water"/>
  </r>
  <r>
    <x v="0"/>
    <s v="Mycteroperca bonaci"/>
    <s v="GOM"/>
    <x v="0"/>
    <s v="FLW"/>
    <s v="Priv"/>
    <s v="Private"/>
    <n v="6"/>
    <s v="Ocean&gt;10mi"/>
    <n v="0"/>
    <n v="62.385161269999998"/>
    <n v="62"/>
    <n v="431.43349060000003"/>
    <n v="408.94169729999999"/>
    <n v="62"/>
    <s v="MRIP"/>
    <s v="."/>
    <s v="Shallow Water"/>
  </r>
  <r>
    <x v="0"/>
    <s v="Mycteroperca bonaci"/>
    <s v="GOM"/>
    <x v="0"/>
    <s v="FLW"/>
    <s v="Shore"/>
    <s v="Private"/>
    <n v="2"/>
    <s v="Ocean&lt;=10mi"/>
    <n v="30870.997220000001"/>
    <n v="0"/>
    <n v="30871"/>
    <n v="278568.1642"/>
    <n v="264045.65330000001"/>
    <n v="0"/>
    <s v="MRIP"/>
    <s v="."/>
    <s v="Shallow Water"/>
  </r>
  <r>
    <x v="0"/>
    <s v="Mycteroperca bonaci"/>
    <s v="GOM"/>
    <x v="0"/>
    <s v="FLW"/>
    <s v="Shore"/>
    <s v="Private"/>
    <n v="3"/>
    <s v="Ocean&lt;=10mi"/>
    <n v="0"/>
    <n v="0"/>
    <n v="0"/>
    <n v="0"/>
    <n v="0"/>
    <n v="97"/>
    <s v="MRIP"/>
    <s v="."/>
    <s v="Shallow Water"/>
  </r>
  <r>
    <x v="0"/>
    <s v="Mycteroperca bonaci"/>
    <s v="GOM"/>
    <x v="0"/>
    <s v="FLW"/>
    <s v="Shore"/>
    <s v="Private"/>
    <n v="4"/>
    <s v="Ocean&lt;=10mi"/>
    <n v="0"/>
    <n v="0"/>
    <n v="0"/>
    <n v="0"/>
    <n v="0"/>
    <n v="32"/>
    <s v="MRIP"/>
    <s v="."/>
    <s v="Shallow Water"/>
  </r>
  <r>
    <x v="0"/>
    <s v="Mycteroperca bonaci"/>
    <s v="GOM"/>
    <x v="0"/>
    <s v="FLW"/>
    <s v="Shore"/>
    <s v="Private"/>
    <n v="6"/>
    <s v="Ocean&lt;=10mi"/>
    <n v="16515.799770000001"/>
    <n v="0"/>
    <n v="16516"/>
    <n v="149032.30989999999"/>
    <n v="141262.8529"/>
    <n v="0"/>
    <s v="MRIP"/>
    <s v="."/>
    <s v="Shallow Water"/>
  </r>
  <r>
    <x v="0"/>
    <s v="Mycteroperca bonaci"/>
    <s v="GOM"/>
    <x v="0"/>
    <s v="FLW"/>
    <s v="Shore"/>
    <s v="Private"/>
    <n v="6"/>
    <s v="Ocean&lt;=10mi"/>
    <n v="0"/>
    <n v="33.065262820000001"/>
    <n v="33"/>
    <n v="298.36838440000002"/>
    <n v="282.81363449999998"/>
    <n v="0"/>
    <s v="MRIP"/>
    <s v="."/>
    <s v="Shallow Water"/>
  </r>
  <r>
    <x v="0"/>
    <s v="Mycteroperca bonaci"/>
    <s v="GOM"/>
    <x v="0"/>
    <s v="LA"/>
    <s v="Cbt"/>
    <s v="For-Hire"/>
    <n v="2"/>
    <s v="Ocean&gt;3mi"/>
    <n v="0.81775611999999998"/>
    <n v="0"/>
    <n v="1"/>
    <n v="5.1237925640000004"/>
    <n v="4.8566754159999999"/>
    <n v="0"/>
    <s v="MRIP"/>
    <s v="."/>
    <s v="Shallow Water"/>
  </r>
  <r>
    <x v="0"/>
    <s v="Mycteroperca bonaci"/>
    <s v="GOM"/>
    <x v="0"/>
    <s v="LA"/>
    <s v="Cbt"/>
    <s v="For-Hire"/>
    <n v="3"/>
    <s v="Ocean&lt;=3mi"/>
    <n v="0"/>
    <n v="0.79581094500000005"/>
    <n v="1"/>
    <n v="4.9862912689999996"/>
    <n v="4.7263424350000003"/>
    <n v="0"/>
    <s v="MRIP"/>
    <s v="."/>
    <s v="Shallow Water"/>
  </r>
  <r>
    <x v="0"/>
    <s v="Mycteroperca bonaci"/>
    <s v="GOM"/>
    <x v="0"/>
    <s v="LA"/>
    <s v="Cbt"/>
    <s v="For-Hire"/>
    <n v="3"/>
    <s v="Ocean&gt;3mi"/>
    <n v="12.70093893"/>
    <n v="1.308172143"/>
    <n v="14"/>
    <n v="87.77651109"/>
    <n v="83.200484439999997"/>
    <n v="0"/>
    <s v="MRIP"/>
    <s v="."/>
    <s v="Shallow Water"/>
  </r>
  <r>
    <x v="0"/>
    <s v="Mycteroperca bonaci"/>
    <s v="GOM"/>
    <x v="0"/>
    <s v="LA"/>
    <s v="Cbt"/>
    <s v="For-Hire"/>
    <n v="4"/>
    <s v="Ocean&gt;3mi"/>
    <n v="9.6886054389999998"/>
    <n v="0"/>
    <n v="10"/>
    <n v="60.705634969999998"/>
    <n v="57.540886229999998"/>
    <n v="0"/>
    <s v="MRIP"/>
    <s v="."/>
    <s v="Shallow Water"/>
  </r>
  <r>
    <x v="0"/>
    <s v="Mycteroperca bonaci"/>
    <s v="GOM"/>
    <x v="0"/>
    <s v="LA"/>
    <s v="Cbt"/>
    <s v="For-Hire"/>
    <n v="5"/>
    <s v="Ocean&gt;3mi"/>
    <n v="17.62921103"/>
    <n v="0.69184004499999996"/>
    <n v="18"/>
    <n v="114.7937178"/>
    <n v="108.80921119999999"/>
    <n v="0"/>
    <s v="MRIP"/>
    <s v="."/>
    <s v="Shallow Water"/>
  </r>
  <r>
    <x v="0"/>
    <s v="Mycteroperca bonaci"/>
    <s v="GOM"/>
    <x v="0"/>
    <s v="LA"/>
    <s v="Priv"/>
    <s v="Private"/>
    <n v="3"/>
    <s v="Ocean&gt;3mi"/>
    <n v="32.36334926"/>
    <n v="0"/>
    <n v="32"/>
    <n v="199.1456608"/>
    <n v="188.76365949999999"/>
    <n v="0"/>
    <s v="MRIP"/>
    <s v="."/>
    <s v="Shallow Water"/>
  </r>
  <r>
    <x v="0"/>
    <s v="Mycteroperca bonaci"/>
    <s v="GOM"/>
    <x v="0"/>
    <s v="LA"/>
    <s v="Priv"/>
    <s v="Private"/>
    <n v="4"/>
    <s v="Ocean&gt;3mi"/>
    <n v="9.1870477990000001"/>
    <n v="0"/>
    <n v="9"/>
    <n v="56.531871600000002"/>
    <n v="53.584712410000002"/>
    <n v="0"/>
    <s v="MRIP"/>
    <s v="."/>
    <s v="Shallow Water"/>
  </r>
  <r>
    <x v="0"/>
    <s v="Mycteroperca bonaci"/>
    <s v="GOM"/>
    <x v="0"/>
    <s v="LA"/>
    <s v="Shore"/>
    <s v="Private"/>
    <n v="5"/>
    <s v="Inshore"/>
    <n v="0"/>
    <n v="0"/>
    <n v="0"/>
    <n v="0"/>
    <n v="0"/>
    <n v="184"/>
    <s v="MRIP"/>
    <s v="."/>
    <s v="Shallow Water"/>
  </r>
  <r>
    <x v="0"/>
    <s v="Mycteroperca bonaci"/>
    <s v="GOM"/>
    <x v="0"/>
    <s v="MS"/>
    <s v="Cbt"/>
    <s v="For-Hire"/>
    <n v="4"/>
    <s v="Ocean&gt;3mi"/>
    <n v="0"/>
    <n v="0"/>
    <n v="0"/>
    <n v="0"/>
    <n v="0"/>
    <n v="0"/>
    <s v="MRIP"/>
    <s v="."/>
    <s v="Shallow Water"/>
  </r>
  <r>
    <x v="0"/>
    <s v="Mycteroperca bonaci"/>
    <s v="GOM"/>
    <x v="0"/>
    <s v="MS"/>
    <s v="Cbt"/>
    <s v="For-Hire"/>
    <n v="6"/>
    <s v="Inshore"/>
    <n v="0"/>
    <n v="0"/>
    <n v="0"/>
    <n v="0"/>
    <n v="0"/>
    <n v="0"/>
    <s v="MRIP"/>
    <s v="."/>
    <s v="Shallow Water"/>
  </r>
  <r>
    <x v="0"/>
    <s v="Mycteroperca bonaci"/>
    <s v="GOM"/>
    <x v="0"/>
    <s v="MS"/>
    <s v="Priv"/>
    <s v="Private"/>
    <n v="4"/>
    <s v="Ocean&gt;3mi"/>
    <n v="0"/>
    <n v="0"/>
    <n v="0"/>
    <n v="0"/>
    <n v="0"/>
    <n v="0"/>
    <s v="MRIP"/>
    <s v="."/>
    <s v="Shallow Water"/>
  </r>
  <r>
    <x v="0"/>
    <s v="Mycteroperca bonaci"/>
    <s v="GOM"/>
    <x v="1"/>
    <s v="AL"/>
    <s v="Cbt"/>
    <s v="For-Hire"/>
    <n v="3"/>
    <s v="Ocean&gt;3mi"/>
    <n v="0"/>
    <n v="0"/>
    <n v="0"/>
    <n v="0"/>
    <n v="0"/>
    <n v="0"/>
    <s v="MRIP"/>
    <s v="."/>
    <s v="Shallow Water"/>
  </r>
  <r>
    <x v="0"/>
    <s v="Mycteroperca bonaci"/>
    <s v="GOM"/>
    <x v="1"/>
    <s v="AL"/>
    <s v="Cbt"/>
    <s v="For-Hire"/>
    <n v="5"/>
    <s v="Ocean&gt;3mi"/>
    <n v="0"/>
    <n v="0"/>
    <n v="0"/>
    <n v="0"/>
    <n v="0"/>
    <n v="0"/>
    <s v="MRIP"/>
    <s v="."/>
    <s v="Shallow Water"/>
  </r>
  <r>
    <x v="0"/>
    <s v="Mycteroperca bonaci"/>
    <s v="GOM"/>
    <x v="1"/>
    <s v="AL"/>
    <s v="Priv"/>
    <s v="Private"/>
    <n v="2"/>
    <s v="Ocean&gt;3mi"/>
    <n v="0"/>
    <n v="0"/>
    <n v="0"/>
    <n v="0"/>
    <n v="0"/>
    <n v="0"/>
    <s v="MRIP"/>
    <s v="."/>
    <s v="Shallow Water"/>
  </r>
  <r>
    <x v="0"/>
    <s v="Mycteroperca bonaci"/>
    <s v="GOM"/>
    <x v="1"/>
    <s v="FLW"/>
    <s v="Cbt"/>
    <s v="For-Hire"/>
    <n v="1"/>
    <s v="Ocean&gt;10mi"/>
    <n v="0"/>
    <n v="22.663265989999999"/>
    <n v="23"/>
    <n v="183.78438159999999"/>
    <n v="174.20320530000001"/>
    <n v="0"/>
    <s v="MRIP"/>
    <s v="."/>
    <s v="Shallow Water"/>
  </r>
  <r>
    <x v="0"/>
    <s v="Mycteroperca bonaci"/>
    <s v="GOM"/>
    <x v="1"/>
    <s v="FLW"/>
    <s v="Cbt"/>
    <s v="For-Hire"/>
    <n v="2"/>
    <s v="Ocean&lt;=10mi"/>
    <n v="0"/>
    <n v="1967.938067"/>
    <n v="1968"/>
    <n v="15958.700779999999"/>
    <n v="15126.730600000001"/>
    <n v="0"/>
    <s v="MRIP"/>
    <s v="."/>
    <s v="Shallow Water"/>
  </r>
  <r>
    <x v="0"/>
    <s v="Mycteroperca bonaci"/>
    <s v="GOM"/>
    <x v="1"/>
    <s v="FLW"/>
    <s v="Cbt"/>
    <s v="For-Hire"/>
    <n v="2"/>
    <s v="Ocean&lt;=10mi"/>
    <n v="2.5046226969999998"/>
    <n v="1.2696904369999999"/>
    <n v="4"/>
    <n v="30.60723046"/>
    <n v="29.01159285"/>
    <n v="11"/>
    <s v="MRIP"/>
    <s v="."/>
    <s v="Shallow Water"/>
  </r>
  <r>
    <x v="0"/>
    <s v="Mycteroperca bonaci"/>
    <s v="GOM"/>
    <x v="1"/>
    <s v="FLW"/>
    <s v="Cbt"/>
    <s v="For-Hire"/>
    <n v="2"/>
    <s v="Ocean&gt;10mi"/>
    <n v="10.53666123"/>
    <n v="4.2107099730000002"/>
    <n v="15"/>
    <n v="119.5916113"/>
    <n v="113.3569775"/>
    <n v="5"/>
    <s v="MRIP"/>
    <s v="."/>
    <s v="Shallow Water"/>
  </r>
  <r>
    <x v="0"/>
    <s v="Mycteroperca bonaci"/>
    <s v="GOM"/>
    <x v="1"/>
    <s v="FLW"/>
    <s v="Cbt"/>
    <s v="For-Hire"/>
    <n v="2"/>
    <s v="Ocean&gt;10mi"/>
    <n v="33.281014659999997"/>
    <n v="0"/>
    <n v="33"/>
    <n v="269.88743369999997"/>
    <n v="255.8174727"/>
    <n v="11"/>
    <s v="MRIP"/>
    <s v="."/>
    <s v="Shallow Water"/>
  </r>
  <r>
    <x v="0"/>
    <s v="Mycteroperca bonaci"/>
    <s v="GOM"/>
    <x v="1"/>
    <s v="FLW"/>
    <s v="Cbt"/>
    <s v="For-Hire"/>
    <n v="3"/>
    <s v="Ocean&lt;=10mi"/>
    <n v="23.070889739999998"/>
    <n v="12.53876984"/>
    <n v="36"/>
    <n v="263.1663916"/>
    <n v="249.4468167"/>
    <n v="0"/>
    <s v="MRIP"/>
    <s v="."/>
    <s v="Shallow Water"/>
  </r>
  <r>
    <x v="0"/>
    <s v="Mycteroperca bonaci"/>
    <s v="GOM"/>
    <x v="1"/>
    <s v="FLW"/>
    <s v="Cbt"/>
    <s v="For-Hire"/>
    <n v="3"/>
    <s v="Ocean&lt;=10mi"/>
    <n v="0"/>
    <n v="2.5813394330000001"/>
    <n v="3"/>
    <n v="19.07689633"/>
    <n v="18.082366189999998"/>
    <n v="1"/>
    <s v="MRIP"/>
    <s v="."/>
    <s v="Shallow Water"/>
  </r>
  <r>
    <x v="0"/>
    <s v="Mycteroperca bonaci"/>
    <s v="GOM"/>
    <x v="1"/>
    <s v="FLW"/>
    <s v="Cbt"/>
    <s v="For-Hire"/>
    <n v="3"/>
    <s v="Ocean&gt;10mi"/>
    <n v="69.796853830000003"/>
    <n v="0"/>
    <n v="70"/>
    <n v="534.74876519999998"/>
    <n v="506.87086749999997"/>
    <n v="23"/>
    <s v="MRIP"/>
    <s v="."/>
    <s v="Shallow Water"/>
  </r>
  <r>
    <x v="0"/>
    <s v="Mycteroperca bonaci"/>
    <s v="GOM"/>
    <x v="1"/>
    <s v="FLW"/>
    <s v="Cbt"/>
    <s v="For-Hire"/>
    <n v="3"/>
    <s v="Ocean&gt;10mi"/>
    <n v="14.95877872"/>
    <n v="25.12900642"/>
    <n v="40"/>
    <n v="307.13266320000002"/>
    <n v="291.12100779999997"/>
    <n v="8"/>
    <s v="MRIP"/>
    <s v="."/>
    <s v="Shallow Water"/>
  </r>
  <r>
    <x v="0"/>
    <s v="Mycteroperca bonaci"/>
    <s v="GOM"/>
    <x v="1"/>
    <s v="FLW"/>
    <s v="Cbt"/>
    <s v="For-Hire"/>
    <n v="4"/>
    <s v="Ocean&lt;=10mi"/>
    <n v="9.6203773990000006"/>
    <n v="0"/>
    <n v="10"/>
    <n v="94.591170349999999"/>
    <n v="89.659877109999996"/>
    <n v="0"/>
    <s v="MRIP"/>
    <s v="."/>
    <s v="Shallow Water"/>
  </r>
  <r>
    <x v="0"/>
    <s v="Mycteroperca bonaci"/>
    <s v="GOM"/>
    <x v="1"/>
    <s v="FLW"/>
    <s v="Cbt"/>
    <s v="For-Hire"/>
    <n v="4"/>
    <s v="Ocean&gt;10mi"/>
    <n v="63.218888929999999"/>
    <n v="83.566117149999997"/>
    <n v="147"/>
    <n v="1443.2454090000001"/>
    <n v="1368.0051269999999"/>
    <n v="22"/>
    <s v="MRIP"/>
    <s v="."/>
    <s v="Shallow Water"/>
  </r>
  <r>
    <x v="0"/>
    <s v="Mycteroperca bonaci"/>
    <s v="GOM"/>
    <x v="1"/>
    <s v="FLW"/>
    <s v="Cbt"/>
    <s v="For-Hire"/>
    <n v="5"/>
    <s v="Ocean&lt;=10mi"/>
    <n v="0"/>
    <n v="0"/>
    <n v="0"/>
    <n v="0"/>
    <n v="0"/>
    <n v="432"/>
    <s v="MRIP"/>
    <s v="."/>
    <s v="Shallow Water"/>
  </r>
  <r>
    <x v="0"/>
    <s v="Mycteroperca bonaci"/>
    <s v="GOM"/>
    <x v="1"/>
    <s v="FLW"/>
    <s v="Cbt"/>
    <s v="For-Hire"/>
    <n v="5"/>
    <s v="Ocean&lt;=10mi"/>
    <n v="18.91579707"/>
    <n v="11.37680402"/>
    <n v="30"/>
    <n v="217.05660689999999"/>
    <n v="205.74085959999999"/>
    <n v="0"/>
    <s v="MRIP"/>
    <s v="."/>
    <s v="Shallow Water"/>
  </r>
  <r>
    <x v="0"/>
    <s v="Mycteroperca bonaci"/>
    <s v="GOM"/>
    <x v="1"/>
    <s v="FLW"/>
    <s v="Cbt"/>
    <s v="For-Hire"/>
    <n v="5"/>
    <s v="Ocean&lt;=10mi"/>
    <n v="10.073284640000001"/>
    <n v="0"/>
    <n v="10"/>
    <n v="72.178449689999994"/>
    <n v="68.415592119999999"/>
    <n v="16"/>
    <s v="MRIP"/>
    <s v="."/>
    <s v="Shallow Water"/>
  </r>
  <r>
    <x v="0"/>
    <s v="Mycteroperca bonaci"/>
    <s v="GOM"/>
    <x v="1"/>
    <s v="FLW"/>
    <s v="Cbt"/>
    <s v="For-Hire"/>
    <n v="5"/>
    <s v="Ocean&gt;10mi"/>
    <n v="98.278325480000007"/>
    <n v="34.764556470000002"/>
    <n v="133"/>
    <n v="1170.5381179999999"/>
    <n v="1109.5148039999999"/>
    <n v="0"/>
    <s v="MRIP"/>
    <s v="."/>
    <s v="Shallow Water"/>
  </r>
  <r>
    <x v="0"/>
    <s v="Mycteroperca bonaci"/>
    <s v="GOM"/>
    <x v="1"/>
    <s v="FLW"/>
    <s v="Cbt"/>
    <s v="For-Hire"/>
    <n v="5"/>
    <s v="Ocean&gt;10mi"/>
    <n v="3.9495973430000002"/>
    <n v="0"/>
    <n v="4"/>
    <n v="34.749354289999999"/>
    <n v="32.937776579999998"/>
    <n v="0"/>
    <s v="MRIP"/>
    <s v="."/>
    <s v="Shallow Water"/>
  </r>
  <r>
    <x v="0"/>
    <s v="Mycteroperca bonaci"/>
    <s v="GOM"/>
    <x v="1"/>
    <s v="FLW"/>
    <s v="Cbt"/>
    <s v="For-Hire"/>
    <n v="6"/>
    <s v="Ocean&gt;10mi"/>
    <n v="69.648235790000001"/>
    <n v="0"/>
    <n v="70"/>
    <n v="407.53800369999999"/>
    <n v="386.29194660000002"/>
    <n v="0"/>
    <s v="MRIP"/>
    <s v="."/>
    <s v="Shallow Water"/>
  </r>
  <r>
    <x v="0"/>
    <s v="Mycteroperca bonaci"/>
    <s v="GOM"/>
    <x v="1"/>
    <s v="FLW"/>
    <s v="Cbt"/>
    <s v="For-Hire"/>
    <n v="6"/>
    <s v="Ocean&gt;10mi"/>
    <n v="36.082954710000003"/>
    <n v="38.597552630000003"/>
    <n v="75"/>
    <n v="436.98371589999999"/>
    <n v="414.20257429999998"/>
    <n v="28"/>
    <s v="MRIP"/>
    <s v="."/>
    <s v="Shallow Water"/>
  </r>
  <r>
    <x v="0"/>
    <s v="Mycteroperca bonaci"/>
    <s v="GOM"/>
    <x v="1"/>
    <s v="FLW"/>
    <s v="Priv"/>
    <s v="Private"/>
    <n v="1"/>
    <s v="Ocean&lt;=10mi"/>
    <n v="29246.3995"/>
    <n v="8160.9733999999999"/>
    <n v="37407"/>
    <n v="193986.0742"/>
    <n v="183873.05609999999"/>
    <n v="30611"/>
    <s v="MRIP"/>
    <s v="."/>
    <s v="Shallow Water"/>
  </r>
  <r>
    <x v="0"/>
    <s v="Mycteroperca bonaci"/>
    <s v="GOM"/>
    <x v="1"/>
    <s v="FLW"/>
    <s v="Priv"/>
    <s v="Private"/>
    <n v="1"/>
    <s v="Ocean&lt;=10mi"/>
    <n v="23.718949630000001"/>
    <n v="142.95655350000001"/>
    <n v="167"/>
    <n v="864.34101129999999"/>
    <n v="819.28057939999997"/>
    <n v="0"/>
    <s v="MRIP"/>
    <s v="."/>
    <s v="Shallow Water"/>
  </r>
  <r>
    <x v="0"/>
    <s v="Mycteroperca bonaci"/>
    <s v="GOM"/>
    <x v="1"/>
    <s v="FLW"/>
    <s v="Priv"/>
    <s v="Private"/>
    <n v="1"/>
    <s v="Ocean&gt;10mi"/>
    <n v="0"/>
    <n v="8959.4269339999992"/>
    <n v="8959"/>
    <n v="66900.363570000001"/>
    <n v="63412.66689"/>
    <n v="0"/>
    <s v="MRIP"/>
    <s v="."/>
    <s v="Shallow Water"/>
  </r>
  <r>
    <x v="0"/>
    <s v="Mycteroperca bonaci"/>
    <s v="GOM"/>
    <x v="1"/>
    <s v="FLW"/>
    <s v="Priv"/>
    <s v="Private"/>
    <n v="1"/>
    <s v="Ocean&gt;10mi"/>
    <n v="78.660696209999998"/>
    <n v="0"/>
    <n v="79"/>
    <n v="587.36225139999999"/>
    <n v="556.74147049999999"/>
    <n v="0"/>
    <s v="MRIP"/>
    <s v="."/>
    <s v="Shallow Water"/>
  </r>
  <r>
    <x v="0"/>
    <s v="Mycteroperca bonaci"/>
    <s v="GOM"/>
    <x v="1"/>
    <s v="FLW"/>
    <s v="Priv"/>
    <s v="Private"/>
    <n v="2"/>
    <s v="Ocean&lt;=10mi"/>
    <n v="12143.32533"/>
    <n v="0"/>
    <n v="12143"/>
    <n v="31882.43649"/>
    <n v="30220.318950000001"/>
    <n v="0"/>
    <s v="MRIP"/>
    <s v="."/>
    <s v="Shallow Water"/>
  </r>
  <r>
    <x v="0"/>
    <s v="Mycteroperca bonaci"/>
    <s v="GOM"/>
    <x v="1"/>
    <s v="FLW"/>
    <s v="Priv"/>
    <s v="Private"/>
    <n v="2"/>
    <s v="Ocean&lt;=10mi"/>
    <n v="55.192282710000001"/>
    <n v="18.305362049999999"/>
    <n v="73"/>
    <n v="192.96888860000001"/>
    <n v="182.90889910000001"/>
    <n v="38"/>
    <s v="MRIP"/>
    <s v="."/>
    <s v="Shallow Water"/>
  </r>
  <r>
    <x v="0"/>
    <s v="Mycteroperca bonaci"/>
    <s v="GOM"/>
    <x v="1"/>
    <s v="FLW"/>
    <s v="Priv"/>
    <s v="Private"/>
    <n v="2"/>
    <s v="Ocean&lt;=10mi"/>
    <n v="158.4392909"/>
    <n v="0"/>
    <n v="158"/>
    <n v="415.98413090000003"/>
    <n v="394.29775439999997"/>
    <n v="160"/>
    <s v="MRIP"/>
    <s v="."/>
    <s v="Shallow Water"/>
  </r>
  <r>
    <x v="0"/>
    <s v="Mycteroperca bonaci"/>
    <s v="GOM"/>
    <x v="1"/>
    <s v="FLW"/>
    <s v="Priv"/>
    <s v="Private"/>
    <n v="2"/>
    <s v="Ocean&gt;10mi"/>
    <n v="0"/>
    <n v="10731.48351"/>
    <n v="10731"/>
    <n v="102156.79730000001"/>
    <n v="96831.087520000001"/>
    <n v="118046"/>
    <s v="MRIP"/>
    <s v="."/>
    <s v="Shallow Water"/>
  </r>
  <r>
    <x v="0"/>
    <s v="Mycteroperca bonaci"/>
    <s v="GOM"/>
    <x v="1"/>
    <s v="FLW"/>
    <s v="Priv"/>
    <s v="Private"/>
    <n v="2"/>
    <s v="Ocean&gt;10mi"/>
    <n v="1959.2082129999999"/>
    <n v="0"/>
    <n v="1959"/>
    <n v="18650.397789999999"/>
    <n v="17678.102169999998"/>
    <n v="1475"/>
    <s v="MRIP"/>
    <s v="."/>
    <s v="Shallow Water"/>
  </r>
  <r>
    <x v="0"/>
    <s v="Mycteroperca bonaci"/>
    <s v="GOM"/>
    <x v="1"/>
    <s v="FLW"/>
    <s v="Priv"/>
    <s v="Private"/>
    <n v="2"/>
    <s v="Ocean&gt;10mi"/>
    <n v="1416.0653870000001"/>
    <n v="0"/>
    <n v="1416"/>
    <n v="13480.028609999999"/>
    <n v="12777.27831"/>
    <n v="607"/>
    <s v="MRIP"/>
    <s v="."/>
    <s v="Shallow Water"/>
  </r>
  <r>
    <x v="0"/>
    <s v="Mycteroperca bonaci"/>
    <s v="GOM"/>
    <x v="1"/>
    <s v="FLW"/>
    <s v="Priv"/>
    <s v="Private"/>
    <n v="3"/>
    <s v="Inshore"/>
    <n v="88.597754809999998"/>
    <n v="0"/>
    <n v="89"/>
    <n v="691.02871889999994"/>
    <n v="655.00352499999997"/>
    <n v="0"/>
    <s v="MRIP"/>
    <s v="."/>
    <s v="Shallow Water"/>
  </r>
  <r>
    <x v="0"/>
    <s v="Mycteroperca bonaci"/>
    <s v="GOM"/>
    <x v="1"/>
    <s v="FLW"/>
    <s v="Priv"/>
    <s v="Private"/>
    <n v="3"/>
    <s v="Inshore"/>
    <n v="0"/>
    <n v="0"/>
    <n v="0"/>
    <n v="0"/>
    <n v="0"/>
    <n v="59"/>
    <s v="MRIP"/>
    <s v="."/>
    <s v="Shallow Water"/>
  </r>
  <r>
    <x v="0"/>
    <s v="Mycteroperca bonaci"/>
    <s v="GOM"/>
    <x v="1"/>
    <s v="FLW"/>
    <s v="Priv"/>
    <s v="Private"/>
    <n v="3"/>
    <s v="Ocean&lt;=10mi"/>
    <n v="11479.327380000001"/>
    <n v="0"/>
    <n v="11479"/>
    <n v="91558.083729999998"/>
    <n v="86784.913480000003"/>
    <n v="0"/>
    <s v="MRIP"/>
    <s v="."/>
    <s v="Shallow Water"/>
  </r>
  <r>
    <x v="0"/>
    <s v="Mycteroperca bonaci"/>
    <s v="GOM"/>
    <x v="1"/>
    <s v="FLW"/>
    <s v="Priv"/>
    <s v="Private"/>
    <n v="3"/>
    <s v="Ocean&lt;=10mi"/>
    <n v="59.666833769999997"/>
    <n v="0"/>
    <n v="60"/>
    <n v="475.89730489999999"/>
    <n v="451.08749280000001"/>
    <n v="23"/>
    <s v="MRIP"/>
    <s v="."/>
    <s v="Shallow Water"/>
  </r>
  <r>
    <x v="0"/>
    <s v="Mycteroperca bonaci"/>
    <s v="GOM"/>
    <x v="1"/>
    <s v="FLW"/>
    <s v="Priv"/>
    <s v="Private"/>
    <n v="3"/>
    <s v="Ocean&lt;=10mi"/>
    <n v="18.197511169999999"/>
    <n v="96.456336399999998"/>
    <n v="115"/>
    <n v="914.4687864"/>
    <n v="866.79505819999997"/>
    <n v="35"/>
    <s v="MRIP"/>
    <s v="."/>
    <s v="Shallow Water"/>
  </r>
  <r>
    <x v="0"/>
    <s v="Mycteroperca bonaci"/>
    <s v="GOM"/>
    <x v="1"/>
    <s v="FLW"/>
    <s v="Priv"/>
    <s v="Private"/>
    <n v="3"/>
    <s v="Ocean&gt;10mi"/>
    <n v="448.42815689999998"/>
    <n v="0"/>
    <n v="448"/>
    <n v="3859.6775739999998"/>
    <n v="3658.4621550000002"/>
    <n v="0"/>
    <s v="MRIP"/>
    <s v="."/>
    <s v="Shallow Water"/>
  </r>
  <r>
    <x v="0"/>
    <s v="Mycteroperca bonaci"/>
    <s v="GOM"/>
    <x v="1"/>
    <s v="FLW"/>
    <s v="Priv"/>
    <s v="Private"/>
    <n v="3"/>
    <s v="Ocean&gt;10mi"/>
    <n v="373.23597130000002"/>
    <n v="17.784824059999998"/>
    <n v="391"/>
    <n v="3365.5651889999999"/>
    <n v="3190.1091839999999"/>
    <n v="169"/>
    <s v="MRIP"/>
    <s v="."/>
    <s v="Shallow Water"/>
  </r>
  <r>
    <x v="0"/>
    <s v="Mycteroperca bonaci"/>
    <s v="GOM"/>
    <x v="1"/>
    <s v="FLW"/>
    <s v="Priv"/>
    <s v="Private"/>
    <n v="4"/>
    <s v="Inshore"/>
    <n v="23.664310279999999"/>
    <n v="0"/>
    <n v="24"/>
    <n v="136.29739119999999"/>
    <n v="129.19184000000001"/>
    <n v="107"/>
    <s v="MRIP"/>
    <s v="."/>
    <s v="Shallow Water"/>
  </r>
  <r>
    <x v="0"/>
    <s v="Mycteroperca bonaci"/>
    <s v="GOM"/>
    <x v="1"/>
    <s v="FLW"/>
    <s v="Priv"/>
    <s v="Private"/>
    <n v="4"/>
    <s v="Ocean&lt;=10mi"/>
    <n v="3978.1794100000002"/>
    <n v="11848.59074"/>
    <n v="15827"/>
    <n v="52810.462039999999"/>
    <n v="50057.309990000002"/>
    <n v="5204"/>
    <s v="MRIP"/>
    <s v="."/>
    <s v="Shallow Water"/>
  </r>
  <r>
    <x v="0"/>
    <s v="Mycteroperca bonaci"/>
    <s v="GOM"/>
    <x v="1"/>
    <s v="FLW"/>
    <s v="Priv"/>
    <s v="Private"/>
    <n v="4"/>
    <s v="Ocean&lt;=10mi"/>
    <n v="106.47268819999999"/>
    <n v="29.649795109999999"/>
    <n v="136"/>
    <n v="454.21088250000003"/>
    <n v="430.53164220000002"/>
    <n v="91"/>
    <s v="MRIP"/>
    <s v="."/>
    <s v="Shallow Water"/>
  </r>
  <r>
    <x v="0"/>
    <s v="Mycteroperca bonaci"/>
    <s v="GOM"/>
    <x v="1"/>
    <s v="FLW"/>
    <s v="Priv"/>
    <s v="Private"/>
    <n v="4"/>
    <s v="Ocean&lt;=10mi"/>
    <n v="6.1575153770000002"/>
    <n v="0"/>
    <n v="6"/>
    <n v="20.5462788"/>
    <n v="19.475145779999998"/>
    <n v="6"/>
    <s v="MRIP"/>
    <s v="."/>
    <s v="Shallow Water"/>
  </r>
  <r>
    <x v="0"/>
    <s v="Mycteroperca bonaci"/>
    <s v="GOM"/>
    <x v="1"/>
    <s v="FLW"/>
    <s v="Priv"/>
    <s v="Private"/>
    <n v="4"/>
    <s v="Ocean&gt;10mi"/>
    <n v="32680.442729999999"/>
    <n v="0"/>
    <n v="32680"/>
    <n v="238801.4325"/>
    <n v="226352.0687"/>
    <n v="0"/>
    <s v="MRIP"/>
    <s v="."/>
    <s v="Shallow Water"/>
  </r>
  <r>
    <x v="0"/>
    <s v="Mycteroperca bonaci"/>
    <s v="GOM"/>
    <x v="1"/>
    <s v="FLW"/>
    <s v="Priv"/>
    <s v="Private"/>
    <n v="4"/>
    <s v="Ocean&gt;10mi"/>
    <n v="22.54455055"/>
    <n v="215.34683290000001"/>
    <n v="238"/>
    <n v="1738.3119200000001"/>
    <n v="1647.689024"/>
    <n v="0"/>
    <s v="MRIP"/>
    <s v="."/>
    <s v="Shallow Water"/>
  </r>
  <r>
    <x v="0"/>
    <s v="Mycteroperca bonaci"/>
    <s v="GOM"/>
    <x v="1"/>
    <s v="FLW"/>
    <s v="Priv"/>
    <s v="Private"/>
    <n v="4"/>
    <s v="Ocean&gt;10mi"/>
    <n v="143.98737009999999"/>
    <n v="0"/>
    <n v="144"/>
    <n v="1052.1396709999999"/>
    <n v="997.28878729999997"/>
    <n v="0"/>
    <s v="MRIP"/>
    <s v="."/>
    <s v="Shallow Water"/>
  </r>
  <r>
    <x v="0"/>
    <s v="Mycteroperca bonaci"/>
    <s v="GOM"/>
    <x v="1"/>
    <s v="FLW"/>
    <s v="Priv"/>
    <s v="Private"/>
    <n v="5"/>
    <s v="Inshore"/>
    <n v="19.188829739999999"/>
    <n v="26.329266950000001"/>
    <n v="46"/>
    <n v="396.69671090000003"/>
    <n v="376.01583979999998"/>
    <n v="639"/>
    <s v="MRIP"/>
    <s v="."/>
    <s v="Shallow Water"/>
  </r>
  <r>
    <x v="0"/>
    <s v="Mycteroperca bonaci"/>
    <s v="GOM"/>
    <x v="1"/>
    <s v="FLW"/>
    <s v="Priv"/>
    <s v="Private"/>
    <n v="5"/>
    <s v="Ocean&lt;=10mi"/>
    <n v="16.313198249999999"/>
    <n v="7.1898532619999997"/>
    <n v="24"/>
    <n v="204.83244930000001"/>
    <n v="194.15398039999999"/>
    <n v="11"/>
    <s v="MRIP"/>
    <s v="."/>
    <s v="Shallow Water"/>
  </r>
  <r>
    <x v="0"/>
    <s v="Mycteroperca bonaci"/>
    <s v="GOM"/>
    <x v="1"/>
    <s v="FLW"/>
    <s v="Priv"/>
    <s v="Private"/>
    <n v="5"/>
    <s v="Ocean&lt;=10mi"/>
    <n v="17.629808149999999"/>
    <n v="28.759413049999999"/>
    <n v="46"/>
    <n v="404.28868540000002"/>
    <n v="383.21202410000001"/>
    <n v="29"/>
    <s v="MRIP"/>
    <s v="."/>
    <s v="Shallow Water"/>
  </r>
  <r>
    <x v="0"/>
    <s v="Mycteroperca bonaci"/>
    <s v="GOM"/>
    <x v="1"/>
    <s v="FLW"/>
    <s v="Priv"/>
    <s v="Private"/>
    <n v="5"/>
    <s v="Ocean&gt;10mi"/>
    <n v="249.2551867"/>
    <n v="14.90849115"/>
    <n v="264"/>
    <n v="2302.224166"/>
    <n v="2182.2030009999999"/>
    <n v="135"/>
    <s v="MRIP"/>
    <s v="."/>
    <s v="Shallow Water"/>
  </r>
  <r>
    <x v="0"/>
    <s v="Mycteroperca bonaci"/>
    <s v="GOM"/>
    <x v="1"/>
    <s v="FLW"/>
    <s v="Priv"/>
    <s v="Private"/>
    <n v="6"/>
    <s v="Inshore"/>
    <n v="34.295567769999998"/>
    <n v="0"/>
    <n v="34"/>
    <n v="250.9313496"/>
    <n v="237.84962039999999"/>
    <n v="69"/>
    <s v="MRIP"/>
    <s v="."/>
    <s v="Shallow Water"/>
  </r>
  <r>
    <x v="0"/>
    <s v="Mycteroperca bonaci"/>
    <s v="GOM"/>
    <x v="1"/>
    <s v="FLW"/>
    <s v="Priv"/>
    <s v="Private"/>
    <n v="6"/>
    <s v="Ocean&lt;=10mi"/>
    <n v="11.79204483"/>
    <n v="18.916622740000001"/>
    <n v="31"/>
    <n v="224.68697549999999"/>
    <n v="212.97343649999999"/>
    <n v="22"/>
    <s v="MRIP"/>
    <s v="."/>
    <s v="Shallow Water"/>
  </r>
  <r>
    <x v="0"/>
    <s v="Mycteroperca bonaci"/>
    <s v="GOM"/>
    <x v="1"/>
    <s v="FLW"/>
    <s v="Priv"/>
    <s v="Private"/>
    <n v="6"/>
    <s v="Ocean&lt;=10mi"/>
    <n v="0"/>
    <n v="0"/>
    <n v="0"/>
    <n v="0"/>
    <n v="0"/>
    <n v="492"/>
    <s v="MRIP"/>
    <s v="."/>
    <s v="Shallow Water"/>
  </r>
  <r>
    <x v="0"/>
    <s v="Mycteroperca bonaci"/>
    <s v="GOM"/>
    <x v="1"/>
    <s v="FLW"/>
    <s v="Priv"/>
    <s v="Private"/>
    <n v="6"/>
    <s v="Ocean&gt;10mi"/>
    <n v="127.45626040000001"/>
    <n v="72.84579626"/>
    <n v="200"/>
    <n v="1465.5557160000001"/>
    <n v="1389.1523380000001"/>
    <n v="407"/>
    <s v="MRIP"/>
    <s v="."/>
    <s v="Shallow Water"/>
  </r>
  <r>
    <x v="0"/>
    <s v="Mycteroperca bonaci"/>
    <s v="GOM"/>
    <x v="1"/>
    <s v="FLW"/>
    <s v="Shore"/>
    <s v="Private"/>
    <n v="1"/>
    <s v="Ocean&lt;=10mi"/>
    <n v="0"/>
    <n v="0"/>
    <n v="0"/>
    <n v="0"/>
    <n v="0"/>
    <n v="29108"/>
    <s v="MRIP"/>
    <s v="."/>
    <s v="Shallow Water"/>
  </r>
  <r>
    <x v="0"/>
    <s v="Mycteroperca bonaci"/>
    <s v="GOM"/>
    <x v="1"/>
    <s v="FLW"/>
    <s v="Shore"/>
    <s v="Private"/>
    <n v="6"/>
    <s v="Inshore"/>
    <n v="150.53237820000001"/>
    <n v="0"/>
    <n v="151"/>
    <n v="1146.818673"/>
    <n v="1087.031917"/>
    <n v="0"/>
    <s v="MRIP"/>
    <s v="."/>
    <s v="Shallow Water"/>
  </r>
  <r>
    <x v="0"/>
    <s v="Mycteroperca bonaci"/>
    <s v="GOM"/>
    <x v="1"/>
    <s v="LA"/>
    <s v="Cbt"/>
    <s v="For-Hire"/>
    <n v="2"/>
    <s v="Ocean&lt;=3mi"/>
    <n v="1.1558235139999999"/>
    <n v="0"/>
    <n v="1"/>
    <n v="8.6863505770000007"/>
    <n v="8.2335076560000005"/>
    <n v="0"/>
    <s v="MRIP"/>
    <s v="."/>
    <s v="Shallow Water"/>
  </r>
  <r>
    <x v="0"/>
    <s v="Mycteroperca bonaci"/>
    <s v="GOM"/>
    <x v="1"/>
    <s v="LA"/>
    <s v="Priv"/>
    <s v="Private"/>
    <n v="4"/>
    <s v="Ocean&gt;3mi"/>
    <n v="222.97658129999999"/>
    <n v="0"/>
    <n v="223"/>
    <n v="1675.7339959999999"/>
    <n v="1588.373456"/>
    <n v="0"/>
    <s v="MRIP"/>
    <s v="."/>
    <s v="Shallow Water"/>
  </r>
  <r>
    <x v="0"/>
    <s v="Mycteroperca bonaci"/>
    <s v="GOM"/>
    <x v="1"/>
    <s v="MS"/>
    <s v="Cbt"/>
    <s v="For-Hire"/>
    <n v="6"/>
    <s v="Inshore"/>
    <n v="0"/>
    <n v="0"/>
    <n v="0"/>
    <n v="0"/>
    <n v="0"/>
    <n v="0"/>
    <s v="MRIP"/>
    <s v="."/>
    <s v="Shallow Water"/>
  </r>
  <r>
    <x v="0"/>
    <s v="Mycteroperca bonaci"/>
    <s v="GOM"/>
    <x v="1"/>
    <s v="MS"/>
    <s v="Priv"/>
    <s v="Private"/>
    <n v="3"/>
    <s v="Ocean&gt;3mi"/>
    <n v="0"/>
    <n v="0"/>
    <n v="0"/>
    <n v="0"/>
    <n v="0"/>
    <n v="0"/>
    <s v="MRIP"/>
    <s v="."/>
    <s v="Shallow Water"/>
  </r>
  <r>
    <x v="0"/>
    <s v="Mycteroperca bonaci"/>
    <s v="GOM"/>
    <x v="1"/>
    <s v="MS"/>
    <s v="Priv"/>
    <s v="Private"/>
    <n v="5"/>
    <s v="Ocean&gt;3mi"/>
    <n v="0"/>
    <n v="0"/>
    <n v="0"/>
    <n v="0"/>
    <n v="0"/>
    <n v="0"/>
    <s v="MRIP"/>
    <s v="."/>
    <s v="Shallow Water"/>
  </r>
  <r>
    <x v="0"/>
    <s v="Mycteroperca bonaci"/>
    <s v="GOM"/>
    <x v="2"/>
    <s v="AL"/>
    <s v="Cbt"/>
    <s v="For-Hire"/>
    <n v="5"/>
    <s v="Ocean&gt;3mi"/>
    <n v="0"/>
    <n v="0"/>
    <n v="0"/>
    <n v="0"/>
    <n v="0"/>
    <n v="0"/>
    <s v="MRIP"/>
    <s v="."/>
    <s v="Shallow Water"/>
  </r>
  <r>
    <x v="0"/>
    <s v="Mycteroperca bonaci"/>
    <s v="GOM"/>
    <x v="2"/>
    <s v="FLW"/>
    <s v="Cbt"/>
    <s v="For-Hire"/>
    <n v="1"/>
    <s v="Ocean&lt;=10mi"/>
    <n v="0"/>
    <n v="125309.09789999999"/>
    <n v="125309"/>
    <n v="1642309.558"/>
    <n v="1556691.524"/>
    <n v="0"/>
    <s v="MRIP"/>
    <s v="."/>
    <s v="Shallow Water"/>
  </r>
  <r>
    <x v="0"/>
    <s v="Mycteroperca bonaci"/>
    <s v="GOM"/>
    <x v="2"/>
    <s v="FLW"/>
    <s v="Cbt"/>
    <s v="For-Hire"/>
    <n v="1"/>
    <s v="Ocean&lt;=10mi"/>
    <n v="0"/>
    <n v="3.856654743"/>
    <n v="4"/>
    <n v="50.5455793"/>
    <n v="47.910501709999998"/>
    <n v="8"/>
    <s v="MRIP"/>
    <s v="."/>
    <s v="Shallow Water"/>
  </r>
  <r>
    <x v="0"/>
    <s v="Mycteroperca bonaci"/>
    <s v="GOM"/>
    <x v="2"/>
    <s v="FLW"/>
    <s v="Cbt"/>
    <s v="For-Hire"/>
    <n v="1"/>
    <s v="Ocean&gt;10mi"/>
    <n v="16.948657069999999"/>
    <n v="0"/>
    <n v="17"/>
    <n v="222.13025200000001"/>
    <n v="210.55000190000001"/>
    <n v="0"/>
    <s v="MRIP"/>
    <s v="."/>
    <s v="Shallow Water"/>
  </r>
  <r>
    <x v="0"/>
    <s v="Mycteroperca bonaci"/>
    <s v="GOM"/>
    <x v="2"/>
    <s v="FLW"/>
    <s v="Cbt"/>
    <s v="For-Hire"/>
    <n v="1"/>
    <s v="Ocean&gt;10mi"/>
    <n v="11.5923952"/>
    <n v="20.814426040000001"/>
    <n v="32"/>
    <n v="424.72600269999998"/>
    <n v="402.58388889999998"/>
    <n v="66"/>
    <s v="MRIP"/>
    <s v="."/>
    <s v="Shallow Water"/>
  </r>
  <r>
    <x v="0"/>
    <s v="Mycteroperca bonaci"/>
    <s v="GOM"/>
    <x v="2"/>
    <s v="FLW"/>
    <s v="Cbt"/>
    <s v="For-Hire"/>
    <n v="2"/>
    <s v="Ocean&gt;10mi"/>
    <n v="0"/>
    <n v="44.874883429999997"/>
    <n v="45"/>
    <n v="588.13327360000005"/>
    <n v="557.47229719999996"/>
    <n v="11"/>
    <s v="MRIP"/>
    <s v="."/>
    <s v="Shallow Water"/>
  </r>
  <r>
    <x v="0"/>
    <s v="Mycteroperca bonaci"/>
    <s v="GOM"/>
    <x v="2"/>
    <s v="FLW"/>
    <s v="Cbt"/>
    <s v="For-Hire"/>
    <n v="2"/>
    <s v="Ocean&gt;10mi"/>
    <n v="0"/>
    <n v="5.7753592889999998"/>
    <n v="6"/>
    <n v="75.692251549999995"/>
    <n v="71.746210000000005"/>
    <n v="0"/>
    <s v="MRIP"/>
    <s v="."/>
    <s v="Shallow Water"/>
  </r>
  <r>
    <x v="0"/>
    <s v="Mycteroperca bonaci"/>
    <s v="GOM"/>
    <x v="2"/>
    <s v="FLW"/>
    <s v="Cbt"/>
    <s v="For-Hire"/>
    <n v="3"/>
    <s v="Ocean&gt;10mi"/>
    <n v="190.42313110000001"/>
    <n v="179.34390289999999"/>
    <n v="370"/>
    <n v="5219.7945540000001"/>
    <n v="4947.6725630000001"/>
    <n v="37"/>
    <s v="MRIP"/>
    <s v="."/>
    <s v="Shallow Water"/>
  </r>
  <r>
    <x v="0"/>
    <s v="Mycteroperca bonaci"/>
    <s v="GOM"/>
    <x v="2"/>
    <s v="FLW"/>
    <s v="Cbt"/>
    <s v="For-Hire"/>
    <n v="3"/>
    <s v="Ocean&gt;10mi"/>
    <n v="25.714465520000001"/>
    <n v="10.52903115"/>
    <n v="36"/>
    <n v="511.62918580000002"/>
    <n v="484.9565743"/>
    <n v="11"/>
    <s v="MRIP"/>
    <s v="."/>
    <s v="Shallow Water"/>
  </r>
  <r>
    <x v="0"/>
    <s v="Mycteroperca bonaci"/>
    <s v="GOM"/>
    <x v="2"/>
    <s v="FLW"/>
    <s v="Cbt"/>
    <s v="For-Hire"/>
    <n v="4"/>
    <s v="Ocean&lt;=10mi"/>
    <n v="25.438854200000002"/>
    <n v="0"/>
    <n v="25"/>
    <n v="333.40335299999998"/>
    <n v="316.02213549999999"/>
    <n v="0"/>
    <s v="MRIP"/>
    <s v="."/>
    <s v="Shallow Water"/>
  </r>
  <r>
    <x v="0"/>
    <s v="Mycteroperca bonaci"/>
    <s v="GOM"/>
    <x v="2"/>
    <s v="FLW"/>
    <s v="Cbt"/>
    <s v="For-Hire"/>
    <n v="4"/>
    <s v="Ocean&gt;10mi"/>
    <n v="10.36527575"/>
    <n v="0"/>
    <n v="10"/>
    <n v="135.8480088"/>
    <n v="128.76588509999999"/>
    <n v="9"/>
    <s v="MRIP"/>
    <s v="."/>
    <s v="Shallow Water"/>
  </r>
  <r>
    <x v="0"/>
    <s v="Mycteroperca bonaci"/>
    <s v="GOM"/>
    <x v="2"/>
    <s v="FLW"/>
    <s v="Cbt"/>
    <s v="For-Hire"/>
    <n v="4"/>
    <s v="Ocean&gt;10mi"/>
    <n v="3.2819816450000001"/>
    <n v="0"/>
    <n v="3"/>
    <n v="43.013874600000001"/>
    <n v="40.771445120000003"/>
    <n v="0"/>
    <s v="MRIP"/>
    <s v="."/>
    <s v="Shallow Water"/>
  </r>
  <r>
    <x v="0"/>
    <s v="Mycteroperca bonaci"/>
    <s v="GOM"/>
    <x v="2"/>
    <s v="FLW"/>
    <s v="Cbt"/>
    <s v="For-Hire"/>
    <n v="5"/>
    <s v="Ocean&lt;=10mi"/>
    <n v="2.3449855550000001"/>
    <n v="2.7101432189999999"/>
    <n v="5"/>
    <n v="66.252861440000004"/>
    <n v="62.798920799999998"/>
    <n v="0"/>
    <s v="MRIP"/>
    <s v="."/>
    <s v="Shallow Water"/>
  </r>
  <r>
    <x v="0"/>
    <s v="Mycteroperca bonaci"/>
    <s v="GOM"/>
    <x v="2"/>
    <s v="FLW"/>
    <s v="Cbt"/>
    <s v="For-Hire"/>
    <n v="5"/>
    <s v="Ocean&lt;=10mi"/>
    <n v="13.27268641"/>
    <n v="0"/>
    <n v="13"/>
    <n v="173.9527306"/>
    <n v="164.88410479999999"/>
    <n v="0"/>
    <s v="MRIP"/>
    <s v="."/>
    <s v="Shallow Water"/>
  </r>
  <r>
    <x v="0"/>
    <s v="Mycteroperca bonaci"/>
    <s v="GOM"/>
    <x v="2"/>
    <s v="FLW"/>
    <s v="Cbt"/>
    <s v="For-Hire"/>
    <n v="5"/>
    <s v="Ocean&gt;10mi"/>
    <n v="29.255689310000001"/>
    <n v="2.970682391"/>
    <n v="32"/>
    <n v="422.36101880000001"/>
    <n v="400.342198"/>
    <n v="0"/>
    <s v="MRIP"/>
    <s v="."/>
    <s v="Shallow Water"/>
  </r>
  <r>
    <x v="0"/>
    <s v="Mycteroperca bonaci"/>
    <s v="GOM"/>
    <x v="2"/>
    <s v="FLW"/>
    <s v="Cbt"/>
    <s v="For-Hire"/>
    <n v="5"/>
    <s v="Ocean&gt;10mi"/>
    <n v="11.8943698"/>
    <n v="0"/>
    <n v="12"/>
    <n v="155.88841930000001"/>
    <n v="147.76153489999999"/>
    <n v="0"/>
    <s v="MRIP"/>
    <s v="."/>
    <s v="Shallow Water"/>
  </r>
  <r>
    <x v="0"/>
    <s v="Mycteroperca bonaci"/>
    <s v="GOM"/>
    <x v="2"/>
    <s v="FLW"/>
    <s v="Cbt"/>
    <s v="For-Hire"/>
    <n v="6"/>
    <s v="Ocean&lt;=10mi"/>
    <n v="0"/>
    <n v="0"/>
    <n v="0"/>
    <n v="0"/>
    <n v="0"/>
    <n v="0"/>
    <s v="MRIP"/>
    <s v="."/>
    <s v="Shallow Water"/>
  </r>
  <r>
    <x v="0"/>
    <s v="Mycteroperca bonaci"/>
    <s v="GOM"/>
    <x v="2"/>
    <s v="FLW"/>
    <s v="Cbt"/>
    <s v="For-Hire"/>
    <n v="6"/>
    <s v="Ocean&lt;=10mi"/>
    <n v="0"/>
    <n v="0"/>
    <n v="0"/>
    <n v="0"/>
    <n v="0"/>
    <n v="0"/>
    <s v="MRIP"/>
    <s v="."/>
    <s v="Shallow Water"/>
  </r>
  <r>
    <x v="0"/>
    <s v="Mycteroperca bonaci"/>
    <s v="GOM"/>
    <x v="2"/>
    <s v="FLW"/>
    <s v="Cbt"/>
    <s v="For-Hire"/>
    <n v="6"/>
    <s v="Ocean&lt;=10mi"/>
    <n v="0"/>
    <n v="0"/>
    <n v="0"/>
    <n v="0"/>
    <n v="0"/>
    <n v="0"/>
    <s v="MRIP"/>
    <s v="."/>
    <s v="Shallow Water"/>
  </r>
  <r>
    <x v="0"/>
    <s v="Mycteroperca bonaci"/>
    <s v="GOM"/>
    <x v="2"/>
    <s v="FLW"/>
    <s v="Cbt"/>
    <s v="For-Hire"/>
    <n v="6"/>
    <s v="Ocean&gt;10mi"/>
    <n v="0"/>
    <n v="0"/>
    <n v="0"/>
    <n v="0"/>
    <n v="0"/>
    <n v="0"/>
    <s v="MRIP"/>
    <s v="."/>
    <s v="Shallow Water"/>
  </r>
  <r>
    <x v="0"/>
    <s v="Mycteroperca bonaci"/>
    <s v="GOM"/>
    <x v="2"/>
    <s v="FLW"/>
    <s v="Cbt"/>
    <s v="For-Hire"/>
    <n v="6"/>
    <s v="Ocean&gt;10mi"/>
    <n v="0"/>
    <n v="0"/>
    <n v="0"/>
    <n v="0"/>
    <n v="0"/>
    <n v="0"/>
    <s v="MRIP"/>
    <s v="."/>
    <s v="Shallow Water"/>
  </r>
  <r>
    <x v="0"/>
    <s v="Mycteroperca bonaci"/>
    <s v="GOM"/>
    <x v="2"/>
    <s v="FLW"/>
    <s v="Priv"/>
    <s v="Private"/>
    <n v="1"/>
    <s v="Ocean&lt;=10mi"/>
    <n v="0"/>
    <n v="35.853268290000003"/>
    <n v="36"/>
    <n v="152.92965359999999"/>
    <n v="144.95701769999999"/>
    <n v="0"/>
    <s v="MRIP"/>
    <s v="."/>
    <s v="Shallow Water"/>
  </r>
  <r>
    <x v="0"/>
    <s v="Mycteroperca bonaci"/>
    <s v="GOM"/>
    <x v="2"/>
    <s v="FLW"/>
    <s v="Priv"/>
    <s v="Private"/>
    <n v="2"/>
    <s v="Ocean&lt;=10mi"/>
    <n v="0"/>
    <n v="36073.339189999999"/>
    <n v="36073"/>
    <n v="223128.9883"/>
    <n v="211496.67139999999"/>
    <n v="0"/>
    <s v="MRIP"/>
    <s v="."/>
    <s v="Shallow Water"/>
  </r>
  <r>
    <x v="0"/>
    <s v="Mycteroperca bonaci"/>
    <s v="GOM"/>
    <x v="2"/>
    <s v="FLW"/>
    <s v="Priv"/>
    <s v="Private"/>
    <n v="2"/>
    <s v="Ocean&lt;=10mi"/>
    <n v="0"/>
    <n v="25.17363997"/>
    <n v="25"/>
    <n v="155.7096999"/>
    <n v="147.59213260000001"/>
    <n v="0"/>
    <s v="MRIP"/>
    <s v="."/>
    <s v="Shallow Water"/>
  </r>
  <r>
    <x v="0"/>
    <s v="Mycteroperca bonaci"/>
    <s v="GOM"/>
    <x v="2"/>
    <s v="FLW"/>
    <s v="Priv"/>
    <s v="Private"/>
    <n v="2"/>
    <s v="Ocean&lt;=10mi"/>
    <n v="0"/>
    <n v="0"/>
    <n v="0"/>
    <n v="0"/>
    <n v="0"/>
    <n v="430"/>
    <s v="MRIP"/>
    <s v="."/>
    <s v="Shallow Water"/>
  </r>
  <r>
    <x v="0"/>
    <s v="Mycteroperca bonaci"/>
    <s v="GOM"/>
    <x v="2"/>
    <s v="FLW"/>
    <s v="Priv"/>
    <s v="Private"/>
    <n v="2"/>
    <s v="Ocean&gt;10mi"/>
    <n v="0"/>
    <n v="250.8589825"/>
    <n v="251"/>
    <n v="1563.360154"/>
    <n v="1481.857966"/>
    <n v="42"/>
    <s v="MRIP"/>
    <s v="."/>
    <s v="Shallow Water"/>
  </r>
  <r>
    <x v="0"/>
    <s v="Mycteroperca bonaci"/>
    <s v="GOM"/>
    <x v="2"/>
    <s v="FLW"/>
    <s v="Priv"/>
    <s v="Private"/>
    <n v="2"/>
    <s v="Ocean&gt;10mi"/>
    <n v="243.0933043"/>
    <n v="168.42642050000001"/>
    <n v="412"/>
    <n v="2564.602367"/>
    <n v="2430.9027179999998"/>
    <n v="252"/>
    <s v="MRIP"/>
    <s v="."/>
    <s v="Shallow Water"/>
  </r>
  <r>
    <x v="0"/>
    <s v="Mycteroperca bonaci"/>
    <s v="GOM"/>
    <x v="2"/>
    <s v="FLW"/>
    <s v="Priv"/>
    <s v="Private"/>
    <n v="3"/>
    <s v="Inshore"/>
    <n v="0"/>
    <n v="0"/>
    <n v="0"/>
    <n v="0"/>
    <n v="0"/>
    <n v="70"/>
    <s v="MRIP"/>
    <s v="."/>
    <s v="Shallow Water"/>
  </r>
  <r>
    <x v="0"/>
    <s v="Mycteroperca bonaci"/>
    <s v="GOM"/>
    <x v="2"/>
    <s v="FLW"/>
    <s v="Priv"/>
    <s v="Private"/>
    <n v="3"/>
    <s v="Ocean&lt;=10mi"/>
    <n v="0"/>
    <n v="33.655758349999999"/>
    <n v="34"/>
    <n v="119.15798650000001"/>
    <n v="112.94595870000001"/>
    <n v="138"/>
    <s v="MRIP"/>
    <s v="."/>
    <s v="Shallow Water"/>
  </r>
  <r>
    <x v="0"/>
    <s v="Mycteroperca bonaci"/>
    <s v="GOM"/>
    <x v="2"/>
    <s v="FLW"/>
    <s v="Priv"/>
    <s v="Private"/>
    <n v="3"/>
    <s v="Ocean&lt;=10mi"/>
    <n v="119.11345559999999"/>
    <n v="118.4717084"/>
    <n v="238"/>
    <n v="841.16867760000002"/>
    <n v="797.31628209999997"/>
    <n v="0"/>
    <s v="MRIP"/>
    <s v="."/>
    <s v="Shallow Water"/>
  </r>
  <r>
    <x v="0"/>
    <s v="Mycteroperca bonaci"/>
    <s v="GOM"/>
    <x v="2"/>
    <s v="FLW"/>
    <s v="Priv"/>
    <s v="Private"/>
    <n v="3"/>
    <s v="Ocean&gt;10mi"/>
    <n v="99.367778700000002"/>
    <n v="364.56052360000001"/>
    <n v="464"/>
    <n v="1779.576129"/>
    <n v="1686.8020180000001"/>
    <n v="49"/>
    <s v="MRIP"/>
    <s v="."/>
    <s v="Shallow Water"/>
  </r>
  <r>
    <x v="0"/>
    <s v="Mycteroperca bonaci"/>
    <s v="GOM"/>
    <x v="2"/>
    <s v="FLW"/>
    <s v="Priv"/>
    <s v="Private"/>
    <n v="3"/>
    <s v="Ocean&gt;10mi"/>
    <n v="67.66721622"/>
    <n v="167.7077644"/>
    <n v="235"/>
    <n v="902.87161819999994"/>
    <n v="855.80248170000004"/>
    <n v="168"/>
    <s v="MRIP"/>
    <s v="."/>
    <s v="Shallow Water"/>
  </r>
  <r>
    <x v="0"/>
    <s v="Mycteroperca bonaci"/>
    <s v="GOM"/>
    <x v="2"/>
    <s v="FLW"/>
    <s v="Priv"/>
    <s v="Private"/>
    <n v="4"/>
    <s v="Inshore"/>
    <n v="22.139157480000001"/>
    <n v="0"/>
    <n v="22"/>
    <n v="94.433055809999999"/>
    <n v="89.510005509999999"/>
    <n v="37"/>
    <s v="MRIP"/>
    <s v="."/>
    <s v="Shallow Water"/>
  </r>
  <r>
    <x v="0"/>
    <s v="Mycteroperca bonaci"/>
    <s v="GOM"/>
    <x v="2"/>
    <s v="FLW"/>
    <s v="Priv"/>
    <s v="Private"/>
    <n v="4"/>
    <s v="Ocean&lt;=10mi"/>
    <n v="2962.3883940000001"/>
    <n v="0"/>
    <n v="2962"/>
    <n v="12635.864250000001"/>
    <n v="11977.122509999999"/>
    <n v="0"/>
    <s v="MRIP"/>
    <s v="."/>
    <s v="Shallow Water"/>
  </r>
  <r>
    <x v="0"/>
    <s v="Mycteroperca bonaci"/>
    <s v="GOM"/>
    <x v="2"/>
    <s v="FLW"/>
    <s v="Priv"/>
    <s v="Private"/>
    <n v="4"/>
    <s v="Ocean&lt;=10mi"/>
    <n v="64.372826619999998"/>
    <n v="19.42835333"/>
    <n v="84"/>
    <n v="357.44817790000002"/>
    <n v="338.81343879999997"/>
    <n v="23"/>
    <s v="MRIP"/>
    <s v="."/>
    <s v="Shallow Water"/>
  </r>
  <r>
    <x v="0"/>
    <s v="Mycteroperca bonaci"/>
    <s v="GOM"/>
    <x v="2"/>
    <s v="FLW"/>
    <s v="Priv"/>
    <s v="Private"/>
    <n v="4"/>
    <s v="Ocean&lt;=10mi"/>
    <n v="22.152048449999999"/>
    <n v="13.878598780000001"/>
    <n v="36"/>
    <n v="153.68625130000001"/>
    <n v="145.6741719"/>
    <n v="84"/>
    <s v="MRIP"/>
    <s v="."/>
    <s v="Shallow Water"/>
  </r>
  <r>
    <x v="0"/>
    <s v="Mycteroperca bonaci"/>
    <s v="GOM"/>
    <x v="2"/>
    <s v="FLW"/>
    <s v="Priv"/>
    <s v="Private"/>
    <n v="4"/>
    <s v="Ocean&gt;10mi"/>
    <n v="0"/>
    <n v="15878.430770000001"/>
    <n v="15878"/>
    <n v="67728.355960000001"/>
    <n v="64197.493799999997"/>
    <n v="0"/>
    <s v="MRIP"/>
    <s v="."/>
    <s v="Shallow Water"/>
  </r>
  <r>
    <x v="0"/>
    <s v="Mycteroperca bonaci"/>
    <s v="GOM"/>
    <x v="2"/>
    <s v="FLW"/>
    <s v="Priv"/>
    <s v="Private"/>
    <n v="4"/>
    <s v="Ocean&gt;10mi"/>
    <n v="869.06370070000003"/>
    <n v="816.33816650000006"/>
    <n v="1685"/>
    <n v="7188.9659179999999"/>
    <n v="6814.1857040000004"/>
    <n v="147"/>
    <s v="MRIP"/>
    <s v="."/>
    <s v="Shallow Water"/>
  </r>
  <r>
    <x v="0"/>
    <s v="Mycteroperca bonaci"/>
    <s v="GOM"/>
    <x v="2"/>
    <s v="FLW"/>
    <s v="Priv"/>
    <s v="Private"/>
    <n v="4"/>
    <s v="Ocean&gt;10mi"/>
    <n v="265.3602434"/>
    <n v="33.185419469999999"/>
    <n v="299"/>
    <n v="1273.4260220000001"/>
    <n v="1207.0388829999999"/>
    <n v="313"/>
    <s v="MRIP"/>
    <s v="."/>
    <s v="Shallow Water"/>
  </r>
  <r>
    <x v="0"/>
    <s v="Mycteroperca bonaci"/>
    <s v="GOM"/>
    <x v="2"/>
    <s v="FLW"/>
    <s v="Priv"/>
    <s v="Private"/>
    <n v="5"/>
    <s v="Inshore"/>
    <n v="0"/>
    <n v="0"/>
    <n v="0"/>
    <n v="0"/>
    <n v="0"/>
    <n v="74"/>
    <s v="MRIP"/>
    <s v="."/>
    <s v="Shallow Water"/>
  </r>
  <r>
    <x v="0"/>
    <s v="Mycteroperca bonaci"/>
    <s v="GOM"/>
    <x v="2"/>
    <s v="FLW"/>
    <s v="Priv"/>
    <s v="Private"/>
    <n v="5"/>
    <s v="Ocean&lt;=10mi"/>
    <n v="10.56987605"/>
    <n v="59.356522150000004"/>
    <n v="70"/>
    <n v="298.26624930000003"/>
    <n v="282.71682390000001"/>
    <n v="8"/>
    <s v="MRIP"/>
    <s v="."/>
    <s v="Shallow Water"/>
  </r>
  <r>
    <x v="0"/>
    <s v="Mycteroperca bonaci"/>
    <s v="GOM"/>
    <x v="2"/>
    <s v="FLW"/>
    <s v="Priv"/>
    <s v="Private"/>
    <n v="5"/>
    <s v="Ocean&lt;=10mi"/>
    <n v="0"/>
    <n v="0"/>
    <n v="0"/>
    <n v="0"/>
    <n v="0"/>
    <n v="127"/>
    <s v="MRIP"/>
    <s v="."/>
    <s v="Shallow Water"/>
  </r>
  <r>
    <x v="0"/>
    <s v="Mycteroperca bonaci"/>
    <s v="GOM"/>
    <x v="2"/>
    <s v="FLW"/>
    <s v="Priv"/>
    <s v="Private"/>
    <n v="5"/>
    <s v="Ocean&gt;10mi"/>
    <n v="202.5169898"/>
    <n v="0"/>
    <n v="203"/>
    <n v="863.82231200000001"/>
    <n v="818.78892129999997"/>
    <n v="0"/>
    <s v="MRIP"/>
    <s v="."/>
    <s v="Shallow Water"/>
  </r>
  <r>
    <x v="0"/>
    <s v="Mycteroperca bonaci"/>
    <s v="GOM"/>
    <x v="2"/>
    <s v="FLW"/>
    <s v="Priv"/>
    <s v="Private"/>
    <n v="5"/>
    <s v="Ocean&gt;10mi"/>
    <n v="234.79542660000001"/>
    <n v="59.182810719999999"/>
    <n v="294"/>
    <n v="1253.943982"/>
    <n v="1188.5724949999999"/>
    <n v="417"/>
    <s v="MRIP"/>
    <s v="."/>
    <s v="Shallow Water"/>
  </r>
  <r>
    <x v="0"/>
    <s v="Mycteroperca bonaci"/>
    <s v="GOM"/>
    <x v="2"/>
    <s v="FLW"/>
    <s v="Priv"/>
    <s v="Private"/>
    <n v="6"/>
    <s v="Inshore"/>
    <n v="0"/>
    <n v="0"/>
    <n v="0"/>
    <n v="0"/>
    <n v="0"/>
    <n v="110"/>
    <s v="MRIP"/>
    <s v="."/>
    <s v="Shallow Water"/>
  </r>
  <r>
    <x v="0"/>
    <s v="Mycteroperca bonaci"/>
    <s v="GOM"/>
    <x v="2"/>
    <s v="FLW"/>
    <s v="Priv"/>
    <s v="Private"/>
    <n v="6"/>
    <s v="Ocean&lt;=10mi"/>
    <n v="4843.0599300000003"/>
    <n v="0"/>
    <n v="4843"/>
    <n v="20657.739529999999"/>
    <n v="19580.795760000001"/>
    <n v="99937"/>
    <s v="MRIP"/>
    <s v="."/>
    <s v="Shallow Water"/>
  </r>
  <r>
    <x v="0"/>
    <s v="Mycteroperca bonaci"/>
    <s v="GOM"/>
    <x v="2"/>
    <s v="FLW"/>
    <s v="Priv"/>
    <s v="Private"/>
    <n v="6"/>
    <s v="Ocean&lt;=10mi"/>
    <n v="0"/>
    <n v="70.482949829999995"/>
    <n v="70"/>
    <n v="300.64018199999998"/>
    <n v="284.96699719999998"/>
    <n v="0"/>
    <s v="MRIP"/>
    <s v="."/>
    <s v="Shallow Water"/>
  </r>
  <r>
    <x v="0"/>
    <s v="Mycteroperca bonaci"/>
    <s v="GOM"/>
    <x v="2"/>
    <s v="FLW"/>
    <s v="Priv"/>
    <s v="Private"/>
    <n v="6"/>
    <s v="Ocean&lt;=10mi"/>
    <n v="118.07239130000001"/>
    <n v="0"/>
    <n v="118"/>
    <n v="503.62967639999999"/>
    <n v="477.37410080000001"/>
    <n v="68"/>
    <s v="MRIP"/>
    <s v="."/>
    <s v="Shallow Water"/>
  </r>
  <r>
    <x v="0"/>
    <s v="Mycteroperca bonaci"/>
    <s v="GOM"/>
    <x v="2"/>
    <s v="FLW"/>
    <s v="Priv"/>
    <s v="Private"/>
    <n v="6"/>
    <s v="Ocean&gt;10mi"/>
    <n v="9810.6286199999995"/>
    <n v="0"/>
    <n v="9811"/>
    <n v="41846.562619999997"/>
    <n v="39664.988270000002"/>
    <n v="0"/>
    <s v="MRIP"/>
    <s v="."/>
    <s v="Shallow Water"/>
  </r>
  <r>
    <x v="0"/>
    <s v="Mycteroperca bonaci"/>
    <s v="GOM"/>
    <x v="2"/>
    <s v="FLW"/>
    <s v="Priv"/>
    <s v="Private"/>
    <n v="6"/>
    <s v="Ocean&gt;10mi"/>
    <n v="123.0254535"/>
    <n v="0"/>
    <n v="123"/>
    <n v="524.75662279999995"/>
    <n v="497.39964250000003"/>
    <n v="0"/>
    <s v="MRIP"/>
    <s v="."/>
    <s v="Shallow Water"/>
  </r>
  <r>
    <x v="0"/>
    <s v="Mycteroperca bonaci"/>
    <s v="GOM"/>
    <x v="2"/>
    <s v="FLW"/>
    <s v="Priv"/>
    <s v="Private"/>
    <n v="6"/>
    <s v="Ocean&gt;10mi"/>
    <n v="1643.819248"/>
    <n v="0"/>
    <n v="1644"/>
    <n v="7011.598113"/>
    <n v="6646.0645619999996"/>
    <n v="640"/>
    <s v="MRIP"/>
    <s v="."/>
    <s v="Shallow Water"/>
  </r>
  <r>
    <x v="0"/>
    <s v="Mycteroperca bonaci"/>
    <s v="GOM"/>
    <x v="2"/>
    <s v="FLW"/>
    <s v="Shore"/>
    <s v="Private"/>
    <n v="1"/>
    <s v="Ocean&lt;=10mi"/>
    <n v="17708.386040000001"/>
    <n v="0"/>
    <n v="17708"/>
    <n v="149181.56409999999"/>
    <n v="141404.32610000001"/>
    <n v="0"/>
    <s v="MRIP"/>
    <s v="."/>
    <s v="Shallow Water"/>
  </r>
  <r>
    <x v="0"/>
    <s v="Mycteroperca bonaci"/>
    <s v="GOM"/>
    <x v="2"/>
    <s v="FLW"/>
    <s v="Shore"/>
    <s v="Private"/>
    <n v="5"/>
    <s v="Inshore"/>
    <n v="118.5182077"/>
    <n v="0"/>
    <n v="119"/>
    <n v="998.43834189999995"/>
    <n v="946.38705400000003"/>
    <n v="0"/>
    <s v="MRIP"/>
    <s v="."/>
    <s v="Shallow Water"/>
  </r>
  <r>
    <x v="0"/>
    <s v="Mycteroperca bonaci"/>
    <s v="GOM"/>
    <x v="2"/>
    <s v="FLW"/>
    <s v="Shore"/>
    <s v="Private"/>
    <n v="5"/>
    <s v="Ocean&lt;=10mi"/>
    <n v="0"/>
    <n v="21402.095570000001"/>
    <n v="21402"/>
    <n v="180298.64970000001"/>
    <n v="170899.19409999999"/>
    <n v="7134"/>
    <s v="MRIP"/>
    <s v="."/>
    <s v="Shallow Water"/>
  </r>
  <r>
    <x v="0"/>
    <s v="Mycteroperca bonaci"/>
    <s v="GOM"/>
    <x v="2"/>
    <s v="FLW"/>
    <s v="Shore"/>
    <s v="Private"/>
    <n v="5"/>
    <s v="Ocean&lt;=10mi"/>
    <n v="0"/>
    <n v="57.969599070000001"/>
    <n v="58"/>
    <n v="488.35593699999998"/>
    <n v="462.89662279999999"/>
    <n v="0"/>
    <s v="MRIP"/>
    <s v="."/>
    <s v="Shallow Water"/>
  </r>
  <r>
    <x v="0"/>
    <s v="Mycteroperca bonaci"/>
    <s v="GOM"/>
    <x v="2"/>
    <s v="FLW"/>
    <s v="Shore"/>
    <s v="Private"/>
    <n v="6"/>
    <s v="Ocean&lt;=10mi"/>
    <n v="0"/>
    <n v="0"/>
    <n v="0"/>
    <n v="0"/>
    <n v="0"/>
    <n v="12887"/>
    <s v="MRIP"/>
    <s v="."/>
    <s v="Shallow Water"/>
  </r>
  <r>
    <x v="0"/>
    <s v="Mycteroperca bonaci"/>
    <s v="GOM"/>
    <x v="2"/>
    <s v="LA"/>
    <s v="Priv"/>
    <s v="Private"/>
    <n v="2"/>
    <s v="Ocean&gt;3mi"/>
    <n v="549.41097409999998"/>
    <n v="0"/>
    <n v="549"/>
    <n v="4395.6278009999996"/>
    <n v="4166.4718489999996"/>
    <n v="0"/>
    <s v="MRIP"/>
    <s v="."/>
    <s v="Shallow Water"/>
  </r>
  <r>
    <x v="0"/>
    <s v="Mycteroperca bonaci"/>
    <s v="GOM"/>
    <x v="2"/>
    <s v="MS"/>
    <s v="Cbt"/>
    <s v="For-Hire"/>
    <n v="3"/>
    <s v="Ocean&gt;3mi"/>
    <n v="0"/>
    <n v="0"/>
    <n v="0"/>
    <n v="0"/>
    <n v="0"/>
    <n v="0"/>
    <s v="MRIP"/>
    <s v="."/>
    <s v="Shallow Water"/>
  </r>
  <r>
    <x v="0"/>
    <s v="Mycteroperca bonaci"/>
    <s v="GOM"/>
    <x v="3"/>
    <s v="AL"/>
    <s v="Cbt"/>
    <s v="For-Hire"/>
    <n v="2"/>
    <s v="Ocean&gt;3mi"/>
    <n v="0"/>
    <n v="0"/>
    <n v="0"/>
    <n v="0"/>
    <n v="0"/>
    <n v="0"/>
    <s v="MRIP"/>
    <s v="."/>
    <s v="Shallow Water"/>
  </r>
  <r>
    <x v="0"/>
    <s v="Mycteroperca bonaci"/>
    <s v="GOM"/>
    <x v="3"/>
    <s v="AL"/>
    <s v="Cbt"/>
    <s v="For-Hire"/>
    <n v="3"/>
    <s v="Ocean&gt;3mi"/>
    <n v="0"/>
    <n v="0"/>
    <n v="0"/>
    <n v="0"/>
    <n v="0"/>
    <n v="0"/>
    <s v="MRIP"/>
    <s v="."/>
    <s v="Shallow Water"/>
  </r>
  <r>
    <x v="0"/>
    <s v="Mycteroperca bonaci"/>
    <s v="GOM"/>
    <x v="3"/>
    <s v="FLW"/>
    <s v="Cbt"/>
    <s v="For-Hire"/>
    <n v="1"/>
    <s v="Ocean&lt;=10mi"/>
    <n v="683.92459989999998"/>
    <n v="0"/>
    <n v="684"/>
    <n v="3710.3588679999998"/>
    <n v="3516.9278370000002"/>
    <n v="0"/>
    <s v="MRIP"/>
    <s v="."/>
    <s v="Shallow Water"/>
  </r>
  <r>
    <x v="0"/>
    <s v="Mycteroperca bonaci"/>
    <s v="GOM"/>
    <x v="3"/>
    <s v="FLW"/>
    <s v="Cbt"/>
    <s v="For-Hire"/>
    <n v="1"/>
    <s v="Ocean&lt;=10mi"/>
    <n v="1.832933428"/>
    <n v="0"/>
    <n v="2"/>
    <n v="9.9438458539999992"/>
    <n v="9.4254463069999996"/>
    <n v="0"/>
    <s v="MRIP"/>
    <s v="."/>
    <s v="Shallow Water"/>
  </r>
  <r>
    <x v="0"/>
    <s v="Mycteroperca bonaci"/>
    <s v="GOM"/>
    <x v="3"/>
    <s v="FLW"/>
    <s v="Cbt"/>
    <s v="For-Hire"/>
    <n v="1"/>
    <s v="Ocean&lt;=10mi"/>
    <n v="0"/>
    <n v="0"/>
    <n v="0"/>
    <n v="0"/>
    <n v="0"/>
    <n v="3"/>
    <s v="MRIP"/>
    <s v="."/>
    <s v="Shallow Water"/>
  </r>
  <r>
    <x v="0"/>
    <s v="Mycteroperca bonaci"/>
    <s v="GOM"/>
    <x v="3"/>
    <s v="FLW"/>
    <s v="Cbt"/>
    <s v="For-Hire"/>
    <n v="1"/>
    <s v="Ocean&gt;10mi"/>
    <n v="94.970723599999999"/>
    <n v="0"/>
    <n v="95"/>
    <n v="515.22560599999997"/>
    <n v="488.3655033"/>
    <n v="123"/>
    <s v="MRIP"/>
    <s v="."/>
    <s v="Shallow Water"/>
  </r>
  <r>
    <x v="0"/>
    <s v="Mycteroperca bonaci"/>
    <s v="GOM"/>
    <x v="3"/>
    <s v="FLW"/>
    <s v="Cbt"/>
    <s v="For-Hire"/>
    <n v="2"/>
    <s v="Ocean&lt;=10mi"/>
    <n v="19.58689897"/>
    <n v="0"/>
    <n v="20"/>
    <n v="106.2608719"/>
    <n v="100.7212056"/>
    <n v="0"/>
    <s v="MRIP"/>
    <s v="."/>
    <s v="Shallow Water"/>
  </r>
  <r>
    <x v="0"/>
    <s v="Mycteroperca bonaci"/>
    <s v="GOM"/>
    <x v="3"/>
    <s v="FLW"/>
    <s v="Cbt"/>
    <s v="For-Hire"/>
    <n v="2"/>
    <s v="Ocean&gt;10mi"/>
    <n v="135.8815342"/>
    <n v="0"/>
    <n v="136"/>
    <n v="737.17081589999998"/>
    <n v="698.74010989999999"/>
    <n v="0"/>
    <s v="MRIP"/>
    <s v="."/>
    <s v="Shallow Water"/>
  </r>
  <r>
    <x v="0"/>
    <s v="Mycteroperca bonaci"/>
    <s v="GOM"/>
    <x v="3"/>
    <s v="FLW"/>
    <s v="Cbt"/>
    <s v="For-Hire"/>
    <n v="2"/>
    <s v="Ocean&gt;10mi"/>
    <n v="29.917184809999998"/>
    <n v="0"/>
    <n v="30"/>
    <n v="162.30369830000001"/>
    <n v="153.84236809999999"/>
    <n v="75"/>
    <s v="MRIP"/>
    <s v="."/>
    <s v="Shallow Water"/>
  </r>
  <r>
    <x v="0"/>
    <s v="Mycteroperca bonaci"/>
    <s v="GOM"/>
    <x v="3"/>
    <s v="FLW"/>
    <s v="Cbt"/>
    <s v="For-Hire"/>
    <n v="3"/>
    <s v="Ocean&lt;=10mi"/>
    <n v="20.01324189"/>
    <n v="0"/>
    <n v="20"/>
    <n v="108.57382459999999"/>
    <n v="102.9135778"/>
    <n v="22"/>
    <s v="MRIP"/>
    <s v="."/>
    <s v="Shallow Water"/>
  </r>
  <r>
    <x v="0"/>
    <s v="Mycteroperca bonaci"/>
    <s v="GOM"/>
    <x v="3"/>
    <s v="FLW"/>
    <s v="Cbt"/>
    <s v="For-Hire"/>
    <n v="3"/>
    <s v="Ocean&gt;10mi"/>
    <n v="64.245708969999995"/>
    <n v="0"/>
    <n v="64"/>
    <n v="348.5393507"/>
    <n v="330.36905280000002"/>
    <n v="0"/>
    <s v="MRIP"/>
    <s v="."/>
    <s v="Shallow Water"/>
  </r>
  <r>
    <x v="0"/>
    <s v="Mycteroperca bonaci"/>
    <s v="GOM"/>
    <x v="3"/>
    <s v="FLW"/>
    <s v="Cbt"/>
    <s v="For-Hire"/>
    <n v="4"/>
    <s v="Ocean&lt;=10mi"/>
    <n v="39.786316720000002"/>
    <n v="0"/>
    <n v="40"/>
    <n v="215.8447189"/>
    <n v="204.5921506"/>
    <n v="0"/>
    <s v="MRIP"/>
    <s v="."/>
    <s v="Shallow Water"/>
  </r>
  <r>
    <x v="0"/>
    <s v="Mycteroperca bonaci"/>
    <s v="GOM"/>
    <x v="3"/>
    <s v="FLW"/>
    <s v="Cbt"/>
    <s v="For-Hire"/>
    <n v="5"/>
    <s v="Ocean&lt;=10mi"/>
    <n v="0.78153352799999998"/>
    <n v="0"/>
    <n v="1"/>
    <n v="4.2398969920000003"/>
    <n v="4.0188597079999999"/>
    <n v="0"/>
    <s v="MRIP"/>
    <s v="."/>
    <s v="Shallow Water"/>
  </r>
  <r>
    <x v="0"/>
    <s v="Mycteroperca bonaci"/>
    <s v="GOM"/>
    <x v="3"/>
    <s v="FLW"/>
    <s v="Cbt"/>
    <s v="For-Hire"/>
    <n v="5"/>
    <s v="Ocean&gt;10mi"/>
    <n v="14.046321349999999"/>
    <n v="0"/>
    <n v="14"/>
    <n v="76.202688100000003"/>
    <n v="72.230036119999994"/>
    <n v="0"/>
    <s v="MRIP"/>
    <s v="."/>
    <s v="Shallow Water"/>
  </r>
  <r>
    <x v="0"/>
    <s v="Mycteroperca bonaci"/>
    <s v="GOM"/>
    <x v="3"/>
    <s v="FLW"/>
    <s v="Cbt"/>
    <s v="For-Hire"/>
    <n v="5"/>
    <s v="Ocean&gt;10mi"/>
    <n v="61.868385709999998"/>
    <n v="0"/>
    <n v="62"/>
    <n v="335.64213590000003"/>
    <n v="318.14420469999999"/>
    <n v="44"/>
    <s v="MRIP"/>
    <s v="."/>
    <s v="Shallow Water"/>
  </r>
  <r>
    <x v="0"/>
    <s v="Mycteroperca bonaci"/>
    <s v="GOM"/>
    <x v="3"/>
    <s v="FLW"/>
    <s v="Cbt"/>
    <s v="For-Hire"/>
    <n v="6"/>
    <s v="Inshore"/>
    <n v="0"/>
    <n v="0"/>
    <n v="0"/>
    <n v="0"/>
    <n v="0"/>
    <n v="54"/>
    <s v="MRIP"/>
    <s v="."/>
    <s v="Shallow Water"/>
  </r>
  <r>
    <x v="0"/>
    <s v="Mycteroperca bonaci"/>
    <s v="GOM"/>
    <x v="3"/>
    <s v="FLW"/>
    <s v="Cbt"/>
    <s v="For-Hire"/>
    <n v="6"/>
    <s v="Ocean&gt;10mi"/>
    <n v="33.237472330000003"/>
    <n v="0"/>
    <n v="33"/>
    <n v="180.31658780000001"/>
    <n v="170.91619700000001"/>
    <n v="4"/>
    <s v="MRIP"/>
    <s v="."/>
    <s v="Shallow Water"/>
  </r>
  <r>
    <x v="0"/>
    <s v="Mycteroperca bonaci"/>
    <s v="GOM"/>
    <x v="3"/>
    <s v="FLW"/>
    <s v="Priv"/>
    <s v="Private"/>
    <n v="1"/>
    <s v="Inshore"/>
    <n v="0"/>
    <n v="0"/>
    <n v="0"/>
    <n v="0"/>
    <n v="0"/>
    <n v="14"/>
    <s v="MRIP"/>
    <s v="."/>
    <s v="Shallow Water"/>
  </r>
  <r>
    <x v="0"/>
    <s v="Mycteroperca bonaci"/>
    <s v="GOM"/>
    <x v="3"/>
    <s v="FLW"/>
    <s v="Priv"/>
    <s v="Private"/>
    <n v="1"/>
    <s v="Ocean&lt;=10mi"/>
    <n v="4426.4119499999997"/>
    <n v="26753.331679999999"/>
    <n v="31180"/>
    <n v="177837.2579"/>
    <n v="168566.1213"/>
    <n v="0"/>
    <s v="MRIP"/>
    <s v="."/>
    <s v="Shallow Water"/>
  </r>
  <r>
    <x v="0"/>
    <s v="Mycteroperca bonaci"/>
    <s v="GOM"/>
    <x v="3"/>
    <s v="FLW"/>
    <s v="Priv"/>
    <s v="Private"/>
    <n v="1"/>
    <s v="Ocean&lt;=10mi"/>
    <n v="0"/>
    <n v="160.9223179"/>
    <n v="161"/>
    <n v="917.83896900000002"/>
    <n v="869.98954409999999"/>
    <n v="47"/>
    <s v="MRIP"/>
    <s v="."/>
    <s v="Shallow Water"/>
  </r>
  <r>
    <x v="0"/>
    <s v="Mycteroperca bonaci"/>
    <s v="GOM"/>
    <x v="3"/>
    <s v="FLW"/>
    <s v="Priv"/>
    <s v="Private"/>
    <n v="1"/>
    <s v="Ocean&lt;=10mi"/>
    <n v="162.9584418"/>
    <n v="0"/>
    <n v="163"/>
    <n v="929.45223639999995"/>
    <n v="880.99738049999996"/>
    <n v="369"/>
    <s v="MRIP"/>
    <s v="."/>
    <s v="Shallow Water"/>
  </r>
  <r>
    <x v="0"/>
    <s v="Mycteroperca bonaci"/>
    <s v="GOM"/>
    <x v="3"/>
    <s v="FLW"/>
    <s v="Priv"/>
    <s v="Private"/>
    <n v="1"/>
    <s v="Ocean&gt;10mi"/>
    <n v="59.708484290000001"/>
    <n v="502.5283799"/>
    <n v="562"/>
    <n v="1205.07663"/>
    <n v="1142.2527299999999"/>
    <n v="0"/>
    <s v="MRIP"/>
    <s v="."/>
    <s v="Shallow Water"/>
  </r>
  <r>
    <x v="0"/>
    <s v="Mycteroperca bonaci"/>
    <s v="GOM"/>
    <x v="3"/>
    <s v="FLW"/>
    <s v="Priv"/>
    <s v="Private"/>
    <n v="1"/>
    <s v="Ocean&gt;10mi"/>
    <n v="0"/>
    <n v="0"/>
    <n v="0"/>
    <n v="0"/>
    <n v="0"/>
    <n v="28"/>
    <s v="MRIP"/>
    <s v="."/>
    <s v="Shallow Water"/>
  </r>
  <r>
    <x v="0"/>
    <s v="Mycteroperca bonaci"/>
    <s v="GOM"/>
    <x v="3"/>
    <s v="FLW"/>
    <s v="Priv"/>
    <s v="Private"/>
    <n v="2"/>
    <s v="Inshore"/>
    <n v="0"/>
    <n v="0"/>
    <n v="0"/>
    <n v="0"/>
    <n v="0"/>
    <n v="75"/>
    <s v="MRIP"/>
    <s v="."/>
    <s v="Shallow Water"/>
  </r>
  <r>
    <x v="0"/>
    <s v="Mycteroperca bonaci"/>
    <s v="GOM"/>
    <x v="3"/>
    <s v="FLW"/>
    <s v="Priv"/>
    <s v="Private"/>
    <n v="2"/>
    <s v="Ocean&lt;=10mi"/>
    <n v="0"/>
    <n v="19536.14747"/>
    <n v="19536"/>
    <n v="133702.3694"/>
    <n v="126732.10370000001"/>
    <n v="0"/>
    <s v="MRIP"/>
    <s v="."/>
    <s v="Shallow Water"/>
  </r>
  <r>
    <x v="0"/>
    <s v="Mycteroperca bonaci"/>
    <s v="GOM"/>
    <x v="3"/>
    <s v="FLW"/>
    <s v="Priv"/>
    <s v="Private"/>
    <n v="2"/>
    <s v="Ocean&lt;=10mi"/>
    <n v="19.498581990000002"/>
    <n v="10.70819962"/>
    <n v="30"/>
    <n v="206.7305379"/>
    <n v="195.9531164"/>
    <n v="0"/>
    <s v="MRIP"/>
    <s v="."/>
    <s v="Shallow Water"/>
  </r>
  <r>
    <x v="0"/>
    <s v="Mycteroperca bonaci"/>
    <s v="GOM"/>
    <x v="3"/>
    <s v="FLW"/>
    <s v="Priv"/>
    <s v="Private"/>
    <n v="2"/>
    <s v="Ocean&lt;=10mi"/>
    <n v="0"/>
    <n v="25.64559659"/>
    <n v="26"/>
    <n v="175.51449360000001"/>
    <n v="166.36444890000001"/>
    <n v="254"/>
    <s v="MRIP"/>
    <s v="."/>
    <s v="Shallow Water"/>
  </r>
  <r>
    <x v="0"/>
    <s v="Mycteroperca bonaci"/>
    <s v="GOM"/>
    <x v="3"/>
    <s v="FLW"/>
    <s v="Priv"/>
    <s v="Private"/>
    <n v="2"/>
    <s v="Ocean&gt;10mi"/>
    <n v="0"/>
    <n v="24816.194500000001"/>
    <n v="24816"/>
    <n v="184285.5828"/>
    <n v="174678.2776"/>
    <n v="0"/>
    <s v="MRIP"/>
    <s v="."/>
    <s v="Shallow Water"/>
  </r>
  <r>
    <x v="0"/>
    <s v="Mycteroperca bonaci"/>
    <s v="GOM"/>
    <x v="3"/>
    <s v="FLW"/>
    <s v="Priv"/>
    <s v="Private"/>
    <n v="2"/>
    <s v="Ocean&gt;10mi"/>
    <n v="0"/>
    <n v="658.85290529999997"/>
    <n v="659"/>
    <n v="4892.6555449999996"/>
    <n v="4637.5881939999999"/>
    <n v="0"/>
    <s v="MRIP"/>
    <s v="."/>
    <s v="Shallow Water"/>
  </r>
  <r>
    <x v="0"/>
    <s v="Mycteroperca bonaci"/>
    <s v="GOM"/>
    <x v="3"/>
    <s v="FLW"/>
    <s v="Priv"/>
    <s v="Private"/>
    <n v="2"/>
    <s v="Ocean&gt;10mi"/>
    <n v="92.763338719999993"/>
    <n v="200.45411129999999"/>
    <n v="293"/>
    <n v="2177.4389569999998"/>
    <n v="2063.923182"/>
    <n v="0"/>
    <s v="MRIP"/>
    <s v="."/>
    <s v="Shallow Water"/>
  </r>
  <r>
    <x v="0"/>
    <s v="Mycteroperca bonaci"/>
    <s v="GOM"/>
    <x v="3"/>
    <s v="FLW"/>
    <s v="Priv"/>
    <s v="Private"/>
    <n v="3"/>
    <s v="Inshore"/>
    <n v="31.365272730000001"/>
    <n v="0"/>
    <n v="31"/>
    <n v="158.47688600000001"/>
    <n v="150.21505780000001"/>
    <n v="99"/>
    <s v="MRIP"/>
    <s v="."/>
    <s v="Shallow Water"/>
  </r>
  <r>
    <x v="0"/>
    <s v="Mycteroperca bonaci"/>
    <s v="GOM"/>
    <x v="3"/>
    <s v="FLW"/>
    <s v="Priv"/>
    <s v="Private"/>
    <n v="3"/>
    <s v="Inshore"/>
    <n v="50.489708020000002"/>
    <n v="0"/>
    <n v="50"/>
    <n v="255.10543999999999"/>
    <n v="241.80610429999999"/>
    <n v="231"/>
    <s v="MRIP"/>
    <s v="."/>
    <s v="Shallow Water"/>
  </r>
  <r>
    <x v="0"/>
    <s v="Mycteroperca bonaci"/>
    <s v="GOM"/>
    <x v="3"/>
    <s v="FLW"/>
    <s v="Priv"/>
    <s v="Private"/>
    <n v="3"/>
    <s v="Ocean&lt;=10mi"/>
    <n v="0"/>
    <n v="91.472487979999997"/>
    <n v="91"/>
    <n v="462.17596049999997"/>
    <n v="438.08147910000002"/>
    <n v="47"/>
    <s v="MRIP"/>
    <s v="."/>
    <s v="Shallow Water"/>
  </r>
  <r>
    <x v="0"/>
    <s v="Mycteroperca bonaci"/>
    <s v="GOM"/>
    <x v="3"/>
    <s v="FLW"/>
    <s v="Priv"/>
    <s v="Private"/>
    <n v="3"/>
    <s v="Ocean&lt;=10mi"/>
    <n v="150.42887579999999"/>
    <n v="0"/>
    <n v="150"/>
    <n v="760.06033830000001"/>
    <n v="720.4363396"/>
    <n v="204"/>
    <s v="MRIP"/>
    <s v="."/>
    <s v="Shallow Water"/>
  </r>
  <r>
    <x v="0"/>
    <s v="Mycteroperca bonaci"/>
    <s v="GOM"/>
    <x v="3"/>
    <s v="FLW"/>
    <s v="Priv"/>
    <s v="Private"/>
    <n v="3"/>
    <s v="Ocean&gt;10mi"/>
    <n v="0"/>
    <n v="1650.7533940000001"/>
    <n v="1651"/>
    <n v="8122.6059009999999"/>
    <n v="7699.152513"/>
    <n v="92"/>
    <s v="MRIP"/>
    <s v="."/>
    <s v="Shallow Water"/>
  </r>
  <r>
    <x v="0"/>
    <s v="Mycteroperca bonaci"/>
    <s v="GOM"/>
    <x v="3"/>
    <s v="FLW"/>
    <s v="Priv"/>
    <s v="Private"/>
    <n v="3"/>
    <s v="Ocean&gt;10mi"/>
    <n v="336.1719698"/>
    <n v="0"/>
    <n v="336"/>
    <n v="1654.149212"/>
    <n v="1567.913945"/>
    <n v="0"/>
    <s v="MRIP"/>
    <s v="."/>
    <s v="Shallow Water"/>
  </r>
  <r>
    <x v="0"/>
    <s v="Mycteroperca bonaci"/>
    <s v="GOM"/>
    <x v="3"/>
    <s v="FLW"/>
    <s v="Priv"/>
    <s v="Private"/>
    <n v="4"/>
    <s v="Inshore"/>
    <n v="0"/>
    <n v="0"/>
    <n v="0"/>
    <n v="0"/>
    <n v="0"/>
    <n v="535"/>
    <s v="MRIP"/>
    <s v="."/>
    <s v="Shallow Water"/>
  </r>
  <r>
    <x v="0"/>
    <s v="Mycteroperca bonaci"/>
    <s v="GOM"/>
    <x v="3"/>
    <s v="FLW"/>
    <s v="Priv"/>
    <s v="Private"/>
    <n v="4"/>
    <s v="Ocean&lt;=10mi"/>
    <n v="2914.0276039999999"/>
    <n v="0"/>
    <n v="2914"/>
    <n v="14294.974630000001"/>
    <n v="13549.73899"/>
    <n v="0"/>
    <s v="MRIP"/>
    <s v="."/>
    <s v="Shallow Water"/>
  </r>
  <r>
    <x v="0"/>
    <s v="Mycteroperca bonaci"/>
    <s v="GOM"/>
    <x v="3"/>
    <s v="FLW"/>
    <s v="Priv"/>
    <s v="Private"/>
    <n v="4"/>
    <s v="Ocean&lt;=10mi"/>
    <n v="12.339355769999999"/>
    <n v="0"/>
    <n v="12"/>
    <n v="60.531608349999999"/>
    <n v="57.375932089999999"/>
    <n v="176"/>
    <s v="MRIP"/>
    <s v="."/>
    <s v="Shallow Water"/>
  </r>
  <r>
    <x v="0"/>
    <s v="Mycteroperca bonaci"/>
    <s v="GOM"/>
    <x v="3"/>
    <s v="FLW"/>
    <s v="Priv"/>
    <s v="Private"/>
    <n v="4"/>
    <s v="Ocean&gt;10mi"/>
    <n v="96.488440089999997"/>
    <n v="0"/>
    <n v="96"/>
    <n v="473.33106980000002"/>
    <n v="448.65504240000001"/>
    <n v="258"/>
    <s v="MRIP"/>
    <s v="."/>
    <s v="Shallow Water"/>
  </r>
  <r>
    <x v="0"/>
    <s v="Mycteroperca bonaci"/>
    <s v="GOM"/>
    <x v="3"/>
    <s v="FLW"/>
    <s v="Priv"/>
    <s v="Private"/>
    <n v="5"/>
    <s v="Inshore"/>
    <n v="42.037378619999998"/>
    <n v="0"/>
    <n v="42"/>
    <n v="206.21742230000001"/>
    <n v="195.46675099999999"/>
    <n v="500"/>
    <s v="MRIP"/>
    <s v="."/>
    <s v="Shallow Water"/>
  </r>
  <r>
    <x v="0"/>
    <s v="Mycteroperca bonaci"/>
    <s v="GOM"/>
    <x v="3"/>
    <s v="FLW"/>
    <s v="Priv"/>
    <s v="Private"/>
    <n v="5"/>
    <s v="Ocean&lt;=10mi"/>
    <n v="0"/>
    <n v="0"/>
    <n v="0"/>
    <n v="0"/>
    <n v="0"/>
    <n v="88"/>
    <s v="MRIP"/>
    <s v="."/>
    <s v="Shallow Water"/>
  </r>
  <r>
    <x v="0"/>
    <s v="Mycteroperca bonaci"/>
    <s v="GOM"/>
    <x v="3"/>
    <s v="FLW"/>
    <s v="Priv"/>
    <s v="Private"/>
    <n v="5"/>
    <s v="Ocean&lt;=10mi"/>
    <n v="33.239809379999997"/>
    <n v="0"/>
    <n v="33"/>
    <n v="163.06030569999999"/>
    <n v="154.5595314"/>
    <n v="504"/>
    <s v="MRIP"/>
    <s v="."/>
    <s v="Shallow Water"/>
  </r>
  <r>
    <x v="0"/>
    <s v="Mycteroperca bonaci"/>
    <s v="GOM"/>
    <x v="3"/>
    <s v="FLW"/>
    <s v="Priv"/>
    <s v="Private"/>
    <n v="5"/>
    <s v="Ocean&gt;10mi"/>
    <n v="48.314722019999998"/>
    <n v="0"/>
    <n v="48"/>
    <n v="237.01138750000001"/>
    <n v="224.65534360000001"/>
    <n v="29"/>
    <s v="MRIP"/>
    <s v="."/>
    <s v="Shallow Water"/>
  </r>
  <r>
    <x v="0"/>
    <s v="Mycteroperca bonaci"/>
    <s v="GOM"/>
    <x v="3"/>
    <s v="FLW"/>
    <s v="Priv"/>
    <s v="Private"/>
    <n v="5"/>
    <s v="Ocean&gt;10mi"/>
    <n v="691.93943939999997"/>
    <n v="0"/>
    <n v="692"/>
    <n v="3394.3593110000002"/>
    <n v="3217.4021910000001"/>
    <n v="60"/>
    <s v="MRIP"/>
    <s v="."/>
    <s v="Shallow Water"/>
  </r>
  <r>
    <x v="0"/>
    <s v="Mycteroperca bonaci"/>
    <s v="GOM"/>
    <x v="3"/>
    <s v="FLW"/>
    <s v="Priv"/>
    <s v="Private"/>
    <n v="6"/>
    <s v="Inshore"/>
    <n v="0"/>
    <n v="0"/>
    <n v="0"/>
    <n v="0"/>
    <n v="0"/>
    <n v="2702"/>
    <s v="MRIP"/>
    <s v="."/>
    <s v="Shallow Water"/>
  </r>
  <r>
    <x v="0"/>
    <s v="Mycteroperca bonaci"/>
    <s v="GOM"/>
    <x v="3"/>
    <s v="FLW"/>
    <s v="Priv"/>
    <s v="Private"/>
    <n v="6"/>
    <s v="Ocean&lt;=10mi"/>
    <n v="0"/>
    <n v="0"/>
    <n v="0"/>
    <n v="0"/>
    <n v="0"/>
    <n v="151"/>
    <s v="MRIP"/>
    <s v="."/>
    <s v="Shallow Water"/>
  </r>
  <r>
    <x v="0"/>
    <s v="Mycteroperca bonaci"/>
    <s v="GOM"/>
    <x v="3"/>
    <s v="FLW"/>
    <s v="Shore"/>
    <s v="Private"/>
    <n v="1"/>
    <s v="Inshore"/>
    <n v="82.464193559999998"/>
    <n v="0"/>
    <n v="82"/>
    <n v="447.37643869999999"/>
    <n v="424.05349639999997"/>
    <n v="56"/>
    <s v="MRIP"/>
    <s v="."/>
    <s v="Shallow Water"/>
  </r>
  <r>
    <x v="0"/>
    <s v="Mycteroperca bonaci"/>
    <s v="GOM"/>
    <x v="3"/>
    <s v="FLW"/>
    <s v="Shore"/>
    <s v="Private"/>
    <n v="1"/>
    <s v="Ocean&lt;=10mi"/>
    <n v="0"/>
    <n v="0"/>
    <n v="0"/>
    <n v="0"/>
    <n v="0"/>
    <n v="317"/>
    <s v="MRIP"/>
    <s v="."/>
    <s v="Shallow Water"/>
  </r>
  <r>
    <x v="0"/>
    <s v="Mycteroperca bonaci"/>
    <s v="GOM"/>
    <x v="3"/>
    <s v="FLW"/>
    <s v="Shore"/>
    <s v="Private"/>
    <n v="2"/>
    <s v="Inshore"/>
    <n v="141.27482169999999"/>
    <n v="0"/>
    <n v="141"/>
    <n v="766.42993630000001"/>
    <n v="726.47387319999996"/>
    <n v="524"/>
    <s v="MRIP"/>
    <s v="."/>
    <s v="Shallow Water"/>
  </r>
  <r>
    <x v="0"/>
    <s v="Mycteroperca bonaci"/>
    <s v="GOM"/>
    <x v="3"/>
    <s v="FLW"/>
    <s v="Shore"/>
    <s v="Private"/>
    <n v="5"/>
    <s v="Ocean&lt;=10mi"/>
    <n v="0"/>
    <n v="0"/>
    <n v="0"/>
    <n v="0"/>
    <n v="0"/>
    <n v="60"/>
    <s v="MRIP"/>
    <s v="."/>
    <s v="Shallow Water"/>
  </r>
  <r>
    <x v="0"/>
    <s v="Mycteroperca bonaci"/>
    <s v="GOM"/>
    <x v="3"/>
    <s v="FLW"/>
    <s v="Shore"/>
    <s v="Private"/>
    <n v="6"/>
    <s v="Inshore"/>
    <n v="0"/>
    <n v="0"/>
    <n v="0"/>
    <n v="0"/>
    <n v="0"/>
    <n v="162"/>
    <s v="MRIP"/>
    <s v="."/>
    <s v="Shallow Water"/>
  </r>
  <r>
    <x v="0"/>
    <s v="Mycteroperca bonaci"/>
    <s v="GOM"/>
    <x v="3"/>
    <s v="LA"/>
    <s v="Cbt"/>
    <s v="For-Hire"/>
    <n v="3"/>
    <s v="Ocean&gt;3mi"/>
    <n v="7.4930815050000001"/>
    <n v="0"/>
    <n v="7"/>
    <n v="40.380295029999999"/>
    <n v="38.275161169999997"/>
    <n v="0"/>
    <s v="MRIP"/>
    <s v="."/>
    <s v="Shallow Water"/>
  </r>
  <r>
    <x v="0"/>
    <s v="Mycteroperca bonaci"/>
    <s v="GOM"/>
    <x v="3"/>
    <s v="LA"/>
    <s v="Priv"/>
    <s v="Private"/>
    <n v="3"/>
    <s v="Ocean&gt;3mi"/>
    <n v="62.534737280000002"/>
    <n v="0"/>
    <n v="63"/>
    <n v="337.00035689999999"/>
    <n v="319.43161789999999"/>
    <n v="0"/>
    <s v="MRIP"/>
    <s v="."/>
    <s v="Shallow Water"/>
  </r>
  <r>
    <x v="0"/>
    <s v="Mycteroperca bonaci"/>
    <s v="GOM"/>
    <x v="3"/>
    <s v="LA"/>
    <s v="Priv"/>
    <s v="Private"/>
    <n v="6"/>
    <s v="Ocean&gt;3mi"/>
    <n v="297.01107409999997"/>
    <n v="0"/>
    <n v="297"/>
    <n v="1600.595802"/>
    <n v="1517.152419"/>
    <n v="0"/>
    <s v="MRIP"/>
    <s v="."/>
    <s v="Shallow Water"/>
  </r>
  <r>
    <x v="0"/>
    <s v="Mycteroperca bonaci"/>
    <s v="GOM"/>
    <x v="3"/>
    <s v="MS"/>
    <s v="Cbt"/>
    <s v="For-Hire"/>
    <n v="6"/>
    <s v="Ocean&gt;3mi"/>
    <n v="0"/>
    <n v="0"/>
    <n v="0"/>
    <n v="0"/>
    <n v="0"/>
    <n v="0"/>
    <s v="MRIP"/>
    <s v="."/>
    <s v="Shallow Water"/>
  </r>
  <r>
    <x v="0"/>
    <s v="Mycteroperca bonaci"/>
    <s v="GOM"/>
    <x v="3"/>
    <s v="MS"/>
    <s v="Priv"/>
    <s v="Private"/>
    <n v="2"/>
    <s v="Inshore"/>
    <n v="0"/>
    <n v="0"/>
    <n v="0"/>
    <n v="0"/>
    <n v="0"/>
    <n v="0"/>
    <s v="MRIP"/>
    <s v="."/>
    <s v="Shallow Water"/>
  </r>
  <r>
    <x v="0"/>
    <s v="Mycteroperca bonaci"/>
    <s v="GOM"/>
    <x v="4"/>
    <s v="FLW"/>
    <s v="Cbt"/>
    <s v="For-Hire"/>
    <n v="1"/>
    <s v="Ocean&lt;=10mi"/>
    <n v="2896.8695069999999"/>
    <n v="0"/>
    <n v="2897"/>
    <n v="25410.946619999999"/>
    <n v="24086.205320000001"/>
    <n v="0"/>
    <s v="MRIP"/>
    <s v="."/>
    <s v="Shallow Water"/>
  </r>
  <r>
    <x v="0"/>
    <s v="Mycteroperca bonaci"/>
    <s v="GOM"/>
    <x v="4"/>
    <s v="FLW"/>
    <s v="Cbt"/>
    <s v="For-Hire"/>
    <n v="5"/>
    <s v="Ocean&gt;10mi"/>
    <n v="213.83762139999999"/>
    <n v="0"/>
    <n v="214"/>
    <n v="1875.7546279999999"/>
    <n v="1777.9664720000001"/>
    <n v="0"/>
    <s v="MRIP"/>
    <s v="."/>
    <s v="Shallow Water"/>
  </r>
  <r>
    <x v="0"/>
    <s v="Mycteroperca bonaci"/>
    <s v="GOM"/>
    <x v="4"/>
    <s v="FLW"/>
    <s v="Cbt"/>
    <s v="For-Hire"/>
    <n v="6"/>
    <s v="Ocean&lt;=10mi"/>
    <n v="0"/>
    <n v="0"/>
    <n v="0"/>
    <n v="0"/>
    <n v="0"/>
    <n v="168"/>
    <s v="MRIP"/>
    <s v="."/>
    <s v="Shallow Water"/>
  </r>
  <r>
    <x v="0"/>
    <s v="Mycteroperca bonaci"/>
    <s v="GOM"/>
    <x v="4"/>
    <s v="FLW"/>
    <s v="Priv"/>
    <s v="Private"/>
    <n v="2"/>
    <s v="Inshore"/>
    <n v="3643.1387920000002"/>
    <n v="0"/>
    <n v="3643"/>
    <n v="31957.119620000001"/>
    <n v="30291.108649999998"/>
    <n v="48125"/>
    <s v="MRIP"/>
    <s v="."/>
    <s v="Shallow Water"/>
  </r>
  <r>
    <x v="0"/>
    <s v="Mycteroperca bonaci"/>
    <s v="GOM"/>
    <x v="4"/>
    <s v="FLW"/>
    <s v="Priv"/>
    <s v="Private"/>
    <n v="2"/>
    <s v="Ocean&lt;=10mi"/>
    <n v="166297.48000000001"/>
    <n v="0"/>
    <n v="166297"/>
    <n v="1458738.952"/>
    <n v="1382690.949"/>
    <n v="0"/>
    <s v="MRIP"/>
    <s v="."/>
    <s v="Shallow Water"/>
  </r>
  <r>
    <x v="0"/>
    <s v="Mycteroperca bonaci"/>
    <s v="GOM"/>
    <x v="4"/>
    <s v="FLW"/>
    <s v="Priv"/>
    <s v="Private"/>
    <n v="2"/>
    <s v="Ocean&gt;10mi"/>
    <n v="0"/>
    <n v="8922.0479159999995"/>
    <n v="8922"/>
    <n v="78262.994860000006"/>
    <n v="74182.933510000003"/>
    <n v="0"/>
    <s v="MRIP"/>
    <s v="."/>
    <s v="Shallow Water"/>
  </r>
  <r>
    <x v="0"/>
    <s v="Mycteroperca bonaci"/>
    <s v="GOM"/>
    <x v="4"/>
    <s v="FLW"/>
    <s v="Priv"/>
    <s v="Private"/>
    <n v="2"/>
    <s v="Ocean&gt;10mi"/>
    <n v="0"/>
    <n v="0"/>
    <n v="0"/>
    <n v="0"/>
    <n v="0"/>
    <n v="8018"/>
    <s v="MRIP"/>
    <s v="."/>
    <s v="Shallow Water"/>
  </r>
  <r>
    <x v="0"/>
    <s v="Mycteroperca bonaci"/>
    <s v="GOM"/>
    <x v="4"/>
    <s v="FLW"/>
    <s v="Priv"/>
    <s v="Private"/>
    <n v="3"/>
    <s v="Inshore"/>
    <n v="1792.2296269999999"/>
    <n v="0"/>
    <n v="1792"/>
    <n v="15721.19533"/>
    <n v="14901.606949999999"/>
    <n v="0"/>
    <s v="MRIP"/>
    <s v="."/>
    <s v="Shallow Water"/>
  </r>
  <r>
    <x v="0"/>
    <s v="Mycteroperca bonaci"/>
    <s v="GOM"/>
    <x v="4"/>
    <s v="FLW"/>
    <s v="Priv"/>
    <s v="Private"/>
    <n v="3"/>
    <s v="Ocean&lt;=10mi"/>
    <n v="0"/>
    <n v="0"/>
    <n v="0"/>
    <n v="0"/>
    <n v="0"/>
    <n v="7524"/>
    <s v="MRIP"/>
    <s v="."/>
    <s v="Shallow Water"/>
  </r>
  <r>
    <x v="0"/>
    <s v="Mycteroperca bonaci"/>
    <s v="GOM"/>
    <x v="4"/>
    <s v="FLW"/>
    <s v="Priv"/>
    <s v="Private"/>
    <n v="4"/>
    <s v="Ocean&lt;=10mi"/>
    <n v="3374.6130600000001"/>
    <n v="0"/>
    <n v="3375"/>
    <n v="29601.648300000001"/>
    <n v="28058.434410000002"/>
    <n v="8547"/>
    <s v="MRIP"/>
    <s v="."/>
    <s v="Shallow Water"/>
  </r>
  <r>
    <x v="0"/>
    <s v="Mycteroperca bonaci"/>
    <s v="GOM"/>
    <x v="5"/>
    <s v="FLW"/>
    <s v="Cbt"/>
    <s v="For-Hire"/>
    <n v="1"/>
    <s v="Ocean&lt;=10mi"/>
    <n v="751.13645410000004"/>
    <n v="0"/>
    <n v="751"/>
    <n v="7900.7072179999996"/>
    <n v="7488.8220080000001"/>
    <n v="390"/>
    <s v="MRIP"/>
    <s v="."/>
    <s v="Shallow Water"/>
  </r>
  <r>
    <x v="0"/>
    <s v="Mycteroperca bonaci"/>
    <s v="GOM"/>
    <x v="5"/>
    <s v="FLW"/>
    <s v="Cbt"/>
    <s v="For-Hire"/>
    <n v="4"/>
    <s v="Ocean&lt;=10mi"/>
    <n v="414.00848860000002"/>
    <n v="0"/>
    <n v="414"/>
    <n v="4354.681278"/>
    <n v="4127.6599800000004"/>
    <n v="0"/>
    <s v="MRIP"/>
    <s v="."/>
    <s v="Shallow Water"/>
  </r>
  <r>
    <x v="0"/>
    <s v="Mycteroperca bonaci"/>
    <s v="GOM"/>
    <x v="5"/>
    <s v="FLW"/>
    <s v="Priv"/>
    <s v="Private"/>
    <n v="1"/>
    <s v="Ocean&lt;=10mi"/>
    <n v="0"/>
    <n v="0"/>
    <n v="0"/>
    <n v="0"/>
    <n v="0"/>
    <n v="8352"/>
    <s v="MRIP"/>
    <s v="."/>
    <s v="Shallow Water"/>
  </r>
  <r>
    <x v="0"/>
    <s v="Mycteroperca bonaci"/>
    <s v="GOM"/>
    <x v="5"/>
    <s v="FLW"/>
    <s v="Priv"/>
    <s v="Private"/>
    <n v="1"/>
    <s v="Ocean&gt;10mi"/>
    <n v="5517.1024010000001"/>
    <n v="0"/>
    <n v="5517"/>
    <n v="58030.748639999998"/>
    <n v="55005.448949999998"/>
    <n v="149178"/>
    <s v="MRIP"/>
    <s v="."/>
    <s v="Shallow Water"/>
  </r>
  <r>
    <x v="0"/>
    <s v="Mycteroperca bonaci"/>
    <s v="GOM"/>
    <x v="5"/>
    <s v="FLW"/>
    <s v="Priv"/>
    <s v="Private"/>
    <n v="2"/>
    <s v="Ocean&gt;10mi"/>
    <n v="65284.559650000003"/>
    <n v="0"/>
    <n v="65285"/>
    <n v="686685.07409999997"/>
    <n v="650886.32620000001"/>
    <n v="18039"/>
    <s v="MRIP"/>
    <s v="."/>
    <s v="Shallow Water"/>
  </r>
  <r>
    <x v="0"/>
    <s v="Mycteroperca bonaci"/>
    <s v="GOM"/>
    <x v="5"/>
    <s v="FLW"/>
    <s v="Priv"/>
    <s v="Private"/>
    <n v="3"/>
    <s v="Ocean&gt;10mi"/>
    <n v="3300.1659490000002"/>
    <n v="0"/>
    <n v="3300"/>
    <n v="34712.26139"/>
    <n v="32902.617429999998"/>
    <n v="0"/>
    <s v="MRIP"/>
    <s v="."/>
    <s v="Shallow Water"/>
  </r>
  <r>
    <x v="0"/>
    <s v="Mycteroperca bonaci"/>
    <s v="GOM"/>
    <x v="5"/>
    <s v="FLW"/>
    <s v="Priv"/>
    <s v="Private"/>
    <n v="4"/>
    <s v="Ocean&lt;=10mi"/>
    <n v="0"/>
    <n v="0"/>
    <n v="0"/>
    <n v="0"/>
    <n v="0"/>
    <n v="7981"/>
    <s v="MRIP"/>
    <s v="."/>
    <s v="Shallow Water"/>
  </r>
  <r>
    <x v="0"/>
    <s v="Mycteroperca bonaci"/>
    <s v="GOM"/>
    <x v="5"/>
    <s v="FLW"/>
    <s v="Priv"/>
    <s v="Private"/>
    <n v="4"/>
    <s v="Ocean&lt;=10mi"/>
    <n v="9101.2515509999994"/>
    <n v="0"/>
    <n v="9101"/>
    <n v="95730.041370000006"/>
    <n v="90739.375709999993"/>
    <n v="5650"/>
    <s v="MRIP"/>
    <s v="."/>
    <s v="Shallow Water"/>
  </r>
  <r>
    <x v="0"/>
    <s v="Mycteroperca bonaci"/>
    <s v="GOM"/>
    <x v="5"/>
    <s v="FLW"/>
    <s v="Priv"/>
    <s v="Private"/>
    <n v="4"/>
    <s v="Ocean&gt;10mi"/>
    <n v="9693.1790770000007"/>
    <n v="0"/>
    <n v="9693"/>
    <n v="101956.1352"/>
    <n v="96640.886490000004"/>
    <n v="0"/>
    <s v="MRIP"/>
    <s v="."/>
    <s v="Shallow Water"/>
  </r>
  <r>
    <x v="0"/>
    <s v="Mycteroperca bonaci"/>
    <s v="GOM"/>
    <x v="5"/>
    <s v="FLW"/>
    <s v="Priv"/>
    <s v="Private"/>
    <n v="5"/>
    <s v="Ocean&lt;=10mi"/>
    <n v="0"/>
    <n v="0"/>
    <n v="0"/>
    <n v="0"/>
    <n v="0"/>
    <n v="4887"/>
    <s v="MRIP"/>
    <s v="."/>
    <s v="Shallow Water"/>
  </r>
  <r>
    <x v="0"/>
    <s v="Mycteroperca bonaci"/>
    <s v="GOM"/>
    <x v="5"/>
    <s v="FLW"/>
    <s v="Priv"/>
    <s v="Private"/>
    <n v="5"/>
    <s v="Ocean&gt;10mi"/>
    <n v="0"/>
    <n v="0"/>
    <n v="0"/>
    <n v="0"/>
    <n v="0"/>
    <n v="6895"/>
    <s v="MRIP"/>
    <s v="."/>
    <s v="Shallow Water"/>
  </r>
  <r>
    <x v="0"/>
    <s v="Mycteroperca bonaci"/>
    <s v="GOM"/>
    <x v="5"/>
    <s v="FLW"/>
    <s v="Shore"/>
    <s v="Private"/>
    <n v="1"/>
    <s v="Ocean&lt;=10mi"/>
    <n v="0"/>
    <n v="0"/>
    <n v="0"/>
    <n v="0"/>
    <n v="0"/>
    <n v="187413"/>
    <s v="MRIP"/>
    <s v="."/>
    <s v="Shallow Water"/>
  </r>
  <r>
    <x v="0"/>
    <s v="Mycteroperca bonaci"/>
    <s v="GOM"/>
    <x v="6"/>
    <s v="FLW"/>
    <s v="Cbt"/>
    <s v="For-Hire"/>
    <n v="1"/>
    <s v="Ocean&lt;=10mi"/>
    <n v="1278.862619"/>
    <n v="486.3643783"/>
    <n v="1765"/>
    <n v="13394.591350000001"/>
    <n v="12696.295120000001"/>
    <n v="1541"/>
    <s v="MRIP"/>
    <s v="."/>
    <s v="Shallow Water"/>
  </r>
  <r>
    <x v="0"/>
    <s v="Mycteroperca bonaci"/>
    <s v="GOM"/>
    <x v="6"/>
    <s v="FLW"/>
    <s v="Cbt"/>
    <s v="For-Hire"/>
    <n v="1"/>
    <s v="Ocean&gt;10mi"/>
    <n v="345.73013209999999"/>
    <n v="0"/>
    <n v="346"/>
    <n v="2623.409819"/>
    <n v="2486.644378"/>
    <n v="0"/>
    <s v="MRIP"/>
    <s v="."/>
    <s v="Shallow Water"/>
  </r>
  <r>
    <x v="0"/>
    <s v="Mycteroperca bonaci"/>
    <s v="GOM"/>
    <x v="6"/>
    <s v="FLW"/>
    <s v="Cbt"/>
    <s v="For-Hire"/>
    <n v="2"/>
    <s v="Ocean&gt;10mi"/>
    <n v="927.48903780000001"/>
    <n v="0"/>
    <n v="927"/>
    <n v="7037.8125110000001"/>
    <n v="6670.9123319999999"/>
    <n v="0"/>
    <s v="MRIP"/>
    <s v="."/>
    <s v="Shallow Water"/>
  </r>
  <r>
    <x v="0"/>
    <s v="Mycteroperca bonaci"/>
    <s v="GOM"/>
    <x v="6"/>
    <s v="FLW"/>
    <s v="Cbt"/>
    <s v="For-Hire"/>
    <n v="4"/>
    <s v="Ocean&gt;10mi"/>
    <n v="0"/>
    <n v="0"/>
    <n v="0"/>
    <n v="0"/>
    <n v="0"/>
    <n v="2423"/>
    <s v="MRIP"/>
    <s v="."/>
    <s v="Shallow Water"/>
  </r>
  <r>
    <x v="0"/>
    <s v="Mycteroperca bonaci"/>
    <s v="GOM"/>
    <x v="6"/>
    <s v="FLW"/>
    <s v="Cbt"/>
    <s v="For-Hire"/>
    <n v="5"/>
    <s v="Ocean&gt;10mi"/>
    <n v="34.846064699999999"/>
    <n v="0"/>
    <n v="35"/>
    <n v="264.41290420000001"/>
    <n v="250.62834520000001"/>
    <n v="127"/>
    <s v="MRIP"/>
    <s v="."/>
    <s v="Shallow Water"/>
  </r>
  <r>
    <x v="0"/>
    <s v="Mycteroperca bonaci"/>
    <s v="GOM"/>
    <x v="6"/>
    <s v="FLW"/>
    <s v="Cbt"/>
    <s v="For-Hire"/>
    <n v="6"/>
    <s v="Ocean&lt;=10mi"/>
    <n v="474.76497940000002"/>
    <n v="0"/>
    <n v="475"/>
    <n v="3602.5298149999999"/>
    <n v="3414.7202029999999"/>
    <n v="0"/>
    <s v="MRIP"/>
    <s v="."/>
    <s v="Shallow Water"/>
  </r>
  <r>
    <x v="0"/>
    <s v="Mycteroperca bonaci"/>
    <s v="GOM"/>
    <x v="6"/>
    <s v="FLW"/>
    <s v="Cbt"/>
    <s v="For-Hire"/>
    <n v="6"/>
    <s v="Ocean&gt;10mi"/>
    <n v="179.98653400000001"/>
    <n v="0"/>
    <n v="180"/>
    <n v="1365.742806"/>
    <n v="1294.542944"/>
    <n v="0"/>
    <s v="MRIP"/>
    <s v="."/>
    <s v="Shallow Water"/>
  </r>
  <r>
    <x v="0"/>
    <s v="Mycteroperca bonaci"/>
    <s v="GOM"/>
    <x v="6"/>
    <s v="FLW"/>
    <s v="Priv"/>
    <s v="Private"/>
    <n v="1"/>
    <s v="Ocean&lt;=10mi"/>
    <n v="0"/>
    <n v="0"/>
    <n v="0"/>
    <n v="0"/>
    <n v="0"/>
    <n v="7406"/>
    <s v="MRIP"/>
    <s v="."/>
    <s v="Shallow Water"/>
  </r>
  <r>
    <x v="0"/>
    <s v="Mycteroperca bonaci"/>
    <s v="GOM"/>
    <x v="6"/>
    <s v="FLW"/>
    <s v="Priv"/>
    <s v="Private"/>
    <n v="1"/>
    <s v="Ocean&lt;=10mi"/>
    <n v="2141.7899649999999"/>
    <n v="0"/>
    <n v="2142"/>
    <n v="16150.468929999999"/>
    <n v="15308.50136"/>
    <n v="7885"/>
    <s v="MRIP"/>
    <s v="."/>
    <s v="Shallow Water"/>
  </r>
  <r>
    <x v="0"/>
    <s v="Mycteroperca bonaci"/>
    <s v="GOM"/>
    <x v="6"/>
    <s v="FLW"/>
    <s v="Priv"/>
    <s v="Private"/>
    <n v="2"/>
    <s v="Ocean&lt;=10mi"/>
    <n v="0"/>
    <n v="0"/>
    <n v="0"/>
    <n v="0"/>
    <n v="0"/>
    <n v="9360"/>
    <s v="MRIP"/>
    <s v="."/>
    <s v="Shallow Water"/>
  </r>
  <r>
    <x v="0"/>
    <s v="Mycteroperca bonaci"/>
    <s v="GOM"/>
    <x v="6"/>
    <s v="FLW"/>
    <s v="Priv"/>
    <s v="Private"/>
    <n v="3"/>
    <s v="Inshore"/>
    <n v="0"/>
    <n v="0"/>
    <n v="0"/>
    <n v="0"/>
    <n v="0"/>
    <n v="20847"/>
    <s v="MRIP"/>
    <s v="."/>
    <s v="Shallow Water"/>
  </r>
  <r>
    <x v="0"/>
    <s v="Mycteroperca bonaci"/>
    <s v="GOM"/>
    <x v="6"/>
    <s v="FLW"/>
    <s v="Priv"/>
    <s v="Private"/>
    <n v="3"/>
    <s v="Ocean&lt;=10mi"/>
    <n v="0"/>
    <n v="0"/>
    <n v="0"/>
    <n v="0"/>
    <n v="0"/>
    <n v="7120"/>
    <s v="MRIP"/>
    <s v="."/>
    <s v="Shallow Water"/>
  </r>
  <r>
    <x v="0"/>
    <s v="Mycteroperca bonaci"/>
    <s v="GOM"/>
    <x v="6"/>
    <s v="FLW"/>
    <s v="Priv"/>
    <s v="Private"/>
    <n v="3"/>
    <s v="Ocean&gt;10mi"/>
    <n v="1861.6832910000001"/>
    <n v="0"/>
    <n v="1862"/>
    <n v="14038.285110000001"/>
    <n v="13306.43138"/>
    <n v="1449"/>
    <s v="MRIP"/>
    <s v="."/>
    <s v="Shallow Water"/>
  </r>
  <r>
    <x v="0"/>
    <s v="Mycteroperca bonaci"/>
    <s v="GOM"/>
    <x v="6"/>
    <s v="FLW"/>
    <s v="Priv"/>
    <s v="Private"/>
    <n v="4"/>
    <s v="Inshore"/>
    <n v="0"/>
    <n v="0"/>
    <n v="0"/>
    <n v="0"/>
    <n v="0"/>
    <n v="26269"/>
    <s v="MRIP"/>
    <s v="."/>
    <s v="Shallow Water"/>
  </r>
  <r>
    <x v="0"/>
    <s v="Mycteroperca bonaci"/>
    <s v="GOM"/>
    <x v="6"/>
    <s v="FLW"/>
    <s v="Priv"/>
    <s v="Private"/>
    <n v="4"/>
    <s v="Ocean&lt;=10mi"/>
    <n v="10851.223050000001"/>
    <n v="3812.4603200000001"/>
    <n v="14664"/>
    <n v="110573.57"/>
    <n v="104809.0711"/>
    <n v="1367"/>
    <s v="MRIP"/>
    <s v="."/>
    <s v="Shallow Water"/>
  </r>
  <r>
    <x v="0"/>
    <s v="Mycteroperca bonaci"/>
    <s v="GOM"/>
    <x v="6"/>
    <s v="FLW"/>
    <s v="Priv"/>
    <s v="Private"/>
    <n v="4"/>
    <s v="Ocean&gt;10mi"/>
    <n v="7051.5626469999997"/>
    <n v="2957.387925"/>
    <n v="10009"/>
    <n v="75473.901700000002"/>
    <n v="71539.243319999994"/>
    <n v="11718"/>
    <s v="MRIP"/>
    <s v="."/>
    <s v="Shallow Water"/>
  </r>
  <r>
    <x v="0"/>
    <s v="Mycteroperca bonaci"/>
    <s v="GOM"/>
    <x v="6"/>
    <s v="FLW"/>
    <s v="Priv"/>
    <s v="Private"/>
    <n v="5"/>
    <s v="Inshore"/>
    <n v="2295.140245"/>
    <n v="0"/>
    <n v="2295"/>
    <n v="17306.828320000001"/>
    <n v="16404.57661"/>
    <n v="2295"/>
    <s v="MRIP"/>
    <s v="."/>
    <s v="Shallow Water"/>
  </r>
  <r>
    <x v="0"/>
    <s v="Mycteroperca bonaci"/>
    <s v="GOM"/>
    <x v="6"/>
    <s v="FLW"/>
    <s v="Priv"/>
    <s v="Private"/>
    <n v="5"/>
    <s v="Ocean&gt;10mi"/>
    <n v="6911.983741"/>
    <n v="0"/>
    <n v="6912"/>
    <n v="52120.787060000002"/>
    <n v="49403.589630000002"/>
    <n v="0"/>
    <s v="MRIP"/>
    <s v="."/>
    <s v="Shallow Water"/>
  </r>
  <r>
    <x v="0"/>
    <s v="Mycteroperca bonaci"/>
    <s v="GOM"/>
    <x v="6"/>
    <s v="FLW"/>
    <s v="Priv"/>
    <s v="Private"/>
    <n v="5"/>
    <s v="Ocean&gt;10mi"/>
    <n v="0"/>
    <n v="6161.7314059999999"/>
    <n v="6162"/>
    <n v="46463.403639999997"/>
    <n v="44041.140890000002"/>
    <n v="0"/>
    <s v="MRIP"/>
    <s v="."/>
    <s v="Shallow Water"/>
  </r>
  <r>
    <x v="0"/>
    <s v="Mycteroperca bonaci"/>
    <s v="GOM"/>
    <x v="6"/>
    <s v="FLW"/>
    <s v="Priv"/>
    <s v="Private"/>
    <n v="6"/>
    <s v="Ocean&lt;=10mi"/>
    <n v="0"/>
    <n v="0"/>
    <n v="0"/>
    <n v="0"/>
    <n v="0"/>
    <n v="98819"/>
    <s v="MRIP"/>
    <s v="."/>
    <s v="Shallow Water"/>
  </r>
  <r>
    <x v="0"/>
    <s v="Mycteroperca bonaci"/>
    <s v="GOM"/>
    <x v="6"/>
    <s v="FLW"/>
    <s v="Shore"/>
    <s v="Private"/>
    <n v="1"/>
    <s v="Inshore"/>
    <n v="4994.1682529999998"/>
    <n v="0"/>
    <n v="4994"/>
    <n v="37895.887040000001"/>
    <n v="35920.272080000002"/>
    <n v="0"/>
    <s v="MRIP"/>
    <s v="."/>
    <s v="Shallow Water"/>
  </r>
  <r>
    <x v="0"/>
    <s v="Mycteroperca bonaci"/>
    <s v="GOM"/>
    <x v="6"/>
    <s v="FLW"/>
    <s v="Shore"/>
    <s v="Private"/>
    <n v="6"/>
    <s v="Ocean&lt;=10mi"/>
    <n v="5298.1332270000003"/>
    <n v="0"/>
    <n v="5298"/>
    <n v="40202.381690000002"/>
    <n v="38106.522929999999"/>
    <n v="0"/>
    <s v="MRIP"/>
    <s v="."/>
    <s v="Shallow Water"/>
  </r>
  <r>
    <x v="0"/>
    <s v="Mycteroperca bonaci"/>
    <s v="GOM"/>
    <x v="7"/>
    <s v="FLW"/>
    <s v="Cbt"/>
    <s v="For-Hire"/>
    <n v="1"/>
    <s v="Ocean&lt;=10mi"/>
    <n v="220.00322019999999"/>
    <n v="0"/>
    <n v="220"/>
    <n v="1286.266858"/>
    <n v="1219.2102910000001"/>
    <n v="441"/>
    <s v="MRIP"/>
    <s v="."/>
    <s v="Shallow Water"/>
  </r>
  <r>
    <x v="0"/>
    <s v="Mycteroperca bonaci"/>
    <s v="GOM"/>
    <x v="7"/>
    <s v="FLW"/>
    <s v="Cbt"/>
    <s v="For-Hire"/>
    <n v="3"/>
    <s v="Ocean&lt;=10mi"/>
    <n v="3270.6944389999999"/>
    <n v="0"/>
    <n v="3271"/>
    <n v="19122.383089999999"/>
    <n v="18125.481599999999"/>
    <n v="0"/>
    <s v="MRIP"/>
    <s v="."/>
    <s v="Shallow Water"/>
  </r>
  <r>
    <x v="0"/>
    <s v="Mycteroperca bonaci"/>
    <s v="GOM"/>
    <x v="7"/>
    <s v="FLW"/>
    <s v="Cbt"/>
    <s v="For-Hire"/>
    <n v="6"/>
    <s v="Ocean&lt;=10mi"/>
    <n v="84.897847260000006"/>
    <n v="0"/>
    <n v="85"/>
    <n v="496.36222179999999"/>
    <n v="470.48551830000002"/>
    <n v="0"/>
    <s v="MRIP"/>
    <s v="."/>
    <s v="Shallow Water"/>
  </r>
  <r>
    <x v="0"/>
    <s v="Mycteroperca bonaci"/>
    <s v="GOM"/>
    <x v="7"/>
    <s v="FLW"/>
    <s v="Cbt"/>
    <s v="For-Hire"/>
    <n v="6"/>
    <s v="Ocean&gt;10mi"/>
    <n v="132.12385979999999"/>
    <n v="140.83532310000001"/>
    <n v="273"/>
    <n v="1595.878234"/>
    <n v="1512.6807899999999"/>
    <n v="78"/>
    <s v="MRIP"/>
    <s v="."/>
    <s v="Shallow Water"/>
  </r>
  <r>
    <x v="0"/>
    <s v="Mycteroperca bonaci"/>
    <s v="GOM"/>
    <x v="7"/>
    <s v="FLW"/>
    <s v="Priv"/>
    <s v="Private"/>
    <n v="1"/>
    <s v="Ocean&lt;=10mi"/>
    <n v="16110.16912"/>
    <n v="0"/>
    <n v="16110"/>
    <n v="87968.888300000006"/>
    <n v="83382.832509999993"/>
    <n v="7611"/>
    <s v="MRIP"/>
    <s v="."/>
    <s v="Shallow Water"/>
  </r>
  <r>
    <x v="0"/>
    <s v="Mycteroperca bonaci"/>
    <s v="GOM"/>
    <x v="7"/>
    <s v="FLW"/>
    <s v="Priv"/>
    <s v="Private"/>
    <n v="2"/>
    <s v="Ocean&lt;=10mi"/>
    <n v="8186.8102870000002"/>
    <n v="0"/>
    <n v="8187"/>
    <n v="44703.726849999999"/>
    <n v="42373.200799999999"/>
    <n v="5496"/>
    <s v="MRIP"/>
    <s v="."/>
    <s v="Shallow Water"/>
  </r>
  <r>
    <x v="0"/>
    <s v="Mycteroperca bonaci"/>
    <s v="GOM"/>
    <x v="7"/>
    <s v="FLW"/>
    <s v="Priv"/>
    <s v="Private"/>
    <n v="3"/>
    <s v="Ocean&lt;=10mi"/>
    <n v="9245.4548840000007"/>
    <n v="0"/>
    <n v="9245"/>
    <n v="50484.410320000003"/>
    <n v="47852.521630000003"/>
    <n v="5305"/>
    <s v="MRIP"/>
    <s v="."/>
    <s v="Shallow Water"/>
  </r>
  <r>
    <x v="0"/>
    <s v="Mycteroperca bonaci"/>
    <s v="GOM"/>
    <x v="7"/>
    <s v="FLW"/>
    <s v="Priv"/>
    <s v="Private"/>
    <n v="3"/>
    <s v="Ocean&gt;10mi"/>
    <n v="0"/>
    <n v="0"/>
    <n v="0"/>
    <n v="0"/>
    <n v="0"/>
    <n v="1153"/>
    <s v="MRIP"/>
    <s v="."/>
    <s v="Shallow Water"/>
  </r>
  <r>
    <x v="0"/>
    <s v="Mycteroperca bonaci"/>
    <s v="GOM"/>
    <x v="7"/>
    <s v="FLW"/>
    <s v="Priv"/>
    <s v="Private"/>
    <n v="4"/>
    <s v="Ocean&lt;=10mi"/>
    <n v="13666.312819999999"/>
    <n v="1163.9666219999999"/>
    <n v="14830"/>
    <n v="80980.10557"/>
    <n v="76758.393899999995"/>
    <n v="18571"/>
    <s v="MRIP"/>
    <s v="."/>
    <s v="Shallow Water"/>
  </r>
  <r>
    <x v="0"/>
    <s v="Mycteroperca bonaci"/>
    <s v="GOM"/>
    <x v="7"/>
    <s v="FLW"/>
    <s v="Priv"/>
    <s v="Private"/>
    <n v="4"/>
    <s v="Ocean&gt;10mi"/>
    <n v="7265.2183240000004"/>
    <n v="1503.2098370000001"/>
    <n v="8768"/>
    <n v="47879.626329999999"/>
    <n v="45383.532070000001"/>
    <n v="0"/>
    <s v="MRIP"/>
    <s v="."/>
    <s v="Shallow Water"/>
  </r>
  <r>
    <x v="0"/>
    <s v="Mycteroperca bonaci"/>
    <s v="GOM"/>
    <x v="7"/>
    <s v="FLW"/>
    <s v="Priv"/>
    <s v="Private"/>
    <n v="5"/>
    <s v="Ocean&lt;=10mi"/>
    <n v="1211.1652309999999"/>
    <n v="0"/>
    <n v="1211"/>
    <n v="6613.515856"/>
    <n v="6268.7354089999999"/>
    <n v="21190"/>
    <s v="MRIP"/>
    <s v="."/>
    <s v="Shallow Water"/>
  </r>
  <r>
    <x v="0"/>
    <s v="Mycteroperca bonaci"/>
    <s v="GOM"/>
    <x v="7"/>
    <s v="FLW"/>
    <s v="Priv"/>
    <s v="Private"/>
    <n v="6"/>
    <s v="Ocean&lt;=10mi"/>
    <n v="0"/>
    <n v="0"/>
    <n v="0"/>
    <n v="0"/>
    <n v="0"/>
    <n v="12440"/>
    <s v="MRIP"/>
    <s v="."/>
    <s v="Shallow Water"/>
  </r>
  <r>
    <x v="0"/>
    <s v="Mycteroperca bonaci"/>
    <s v="GOM"/>
    <x v="7"/>
    <s v="FLW"/>
    <s v="Shore"/>
    <s v="Private"/>
    <n v="2"/>
    <s v="Ocean&lt;=10mi"/>
    <n v="0"/>
    <n v="0"/>
    <n v="0"/>
    <n v="0"/>
    <n v="0"/>
    <n v="8091"/>
    <s v="MRIP"/>
    <s v="."/>
    <s v="Shallow Water"/>
  </r>
  <r>
    <x v="0"/>
    <s v="Mycteroperca bonaci"/>
    <s v="GOM"/>
    <x v="7"/>
    <s v="FLW"/>
    <s v="Shore"/>
    <s v="Private"/>
    <n v="4"/>
    <s v="Ocean&lt;=10mi"/>
    <n v="1197.216089"/>
    <n v="0"/>
    <n v="1197"/>
    <n v="6999.621983"/>
    <n v="6634.7127799999998"/>
    <n v="12465"/>
    <s v="MRIP"/>
    <s v="."/>
    <s v="Shallow Water"/>
  </r>
  <r>
    <x v="0"/>
    <s v="Mycteroperca bonaci"/>
    <s v="GOM"/>
    <x v="7"/>
    <s v="FLW"/>
    <s v="Shore"/>
    <s v="Private"/>
    <n v="5"/>
    <s v="Ocean&lt;=10mi"/>
    <n v="0"/>
    <n v="0"/>
    <n v="0"/>
    <n v="0"/>
    <n v="0"/>
    <n v="4637"/>
    <s v="MRIP"/>
    <s v="."/>
    <s v="Shallow Water"/>
  </r>
  <r>
    <x v="0"/>
    <s v="Mycteroperca bonaci"/>
    <s v="GOM"/>
    <x v="7"/>
    <s v="FLW"/>
    <s v="Shore"/>
    <s v="Private"/>
    <n v="6"/>
    <s v="Ocean&lt;=10mi"/>
    <n v="0"/>
    <n v="0"/>
    <n v="0"/>
    <n v="0"/>
    <n v="0"/>
    <n v="26052"/>
    <s v="MRIP"/>
    <s v="."/>
    <s v="Shallow Water"/>
  </r>
  <r>
    <x v="0"/>
    <s v="Mycteroperca bonaci"/>
    <s v="GOM"/>
    <x v="7"/>
    <s v="FLW"/>
    <s v="Shore"/>
    <s v="Private"/>
    <n v="6"/>
    <s v="Ocean&lt;=10mi"/>
    <n v="1919.933532"/>
    <n v="0"/>
    <n v="1920"/>
    <n v="11225.04874"/>
    <n v="10639.85663"/>
    <n v="3112"/>
    <s v="MRIP"/>
    <s v="."/>
    <s v="Shallow Water"/>
  </r>
  <r>
    <x v="0"/>
    <s v="Mycteroperca bonaci"/>
    <s v="GOM"/>
    <x v="8"/>
    <s v="FLW"/>
    <s v="Cbt"/>
    <s v="For-Hire"/>
    <n v="1"/>
    <s v="Ocean&lt;=10mi"/>
    <n v="129.6962972"/>
    <n v="0"/>
    <n v="130"/>
    <n v="1712.9815490000001"/>
    <n v="1623.6791929999999"/>
    <n v="0"/>
    <s v="MRIP"/>
    <s v="."/>
    <s v="Shallow Water"/>
  </r>
  <r>
    <x v="0"/>
    <s v="Mycteroperca bonaci"/>
    <s v="GOM"/>
    <x v="8"/>
    <s v="FLW"/>
    <s v="Cbt"/>
    <s v="For-Hire"/>
    <n v="1"/>
    <s v="Ocean&gt;10mi"/>
    <n v="0"/>
    <n v="0"/>
    <n v="0"/>
    <n v="0"/>
    <n v="0"/>
    <n v="541"/>
    <s v="MRIP"/>
    <s v="."/>
    <s v="Shallow Water"/>
  </r>
  <r>
    <x v="0"/>
    <s v="Mycteroperca bonaci"/>
    <s v="GOM"/>
    <x v="8"/>
    <s v="FLW"/>
    <s v="Cbt"/>
    <s v="For-Hire"/>
    <n v="3"/>
    <s v="Ocean&lt;=10mi"/>
    <n v="4002.2795369999999"/>
    <n v="0"/>
    <n v="4002"/>
    <n v="52860.653299999998"/>
    <n v="50104.884639999997"/>
    <n v="2161"/>
    <s v="MRIP"/>
    <s v="."/>
    <s v="Shallow Water"/>
  </r>
  <r>
    <x v="0"/>
    <s v="Mycteroperca bonaci"/>
    <s v="GOM"/>
    <x v="8"/>
    <s v="FLW"/>
    <s v="Cbt"/>
    <s v="For-Hire"/>
    <n v="6"/>
    <s v="Ocean&lt;=10mi"/>
    <n v="728.5458079"/>
    <n v="71.101110430000006"/>
    <n v="800"/>
    <n v="10561.445830000001"/>
    <n v="10010.849120000001"/>
    <n v="195"/>
    <s v="MRIP"/>
    <s v="."/>
    <s v="Shallow Water"/>
  </r>
  <r>
    <x v="0"/>
    <s v="Mycteroperca bonaci"/>
    <s v="GOM"/>
    <x v="8"/>
    <s v="FLW"/>
    <s v="Cbt"/>
    <s v="For-Hire"/>
    <n v="6"/>
    <s v="Ocean&gt;10mi"/>
    <n v="476.48647460000001"/>
    <n v="0"/>
    <n v="476"/>
    <n v="6293.2601530000002"/>
    <n v="5965.1755000000003"/>
    <n v="0"/>
    <s v="MRIP"/>
    <s v="."/>
    <s v="Shallow Water"/>
  </r>
  <r>
    <x v="0"/>
    <s v="Mycteroperca bonaci"/>
    <s v="GOM"/>
    <x v="8"/>
    <s v="FLW"/>
    <s v="Priv"/>
    <s v="Private"/>
    <n v="1"/>
    <s v="Ocean&lt;=10mi"/>
    <n v="0"/>
    <n v="0"/>
    <n v="0"/>
    <n v="0"/>
    <n v="0"/>
    <n v="10288"/>
    <s v="MRIP"/>
    <s v="."/>
    <s v="Shallow Water"/>
  </r>
  <r>
    <x v="0"/>
    <s v="Mycteroperca bonaci"/>
    <s v="GOM"/>
    <x v="8"/>
    <s v="FLW"/>
    <s v="Priv"/>
    <s v="Private"/>
    <n v="2"/>
    <s v="Ocean&lt;=10mi"/>
    <n v="0"/>
    <n v="8157.2532499999998"/>
    <n v="8157"/>
    <n v="81547.429969999997"/>
    <n v="77296.14215"/>
    <n v="66986"/>
    <s v="MRIP"/>
    <s v="."/>
    <s v="Shallow Water"/>
  </r>
  <r>
    <x v="0"/>
    <s v="Mycteroperca bonaci"/>
    <s v="GOM"/>
    <x v="8"/>
    <s v="FLW"/>
    <s v="Priv"/>
    <s v="Private"/>
    <n v="3"/>
    <s v="Ocean&lt;=10mi"/>
    <n v="8658.9994630000001"/>
    <n v="0"/>
    <n v="8659"/>
    <n v="86563.348060000004"/>
    <n v="82050.566879999998"/>
    <n v="0"/>
    <s v="MRIP"/>
    <s v="."/>
    <s v="Shallow Water"/>
  </r>
  <r>
    <x v="0"/>
    <s v="Mycteroperca bonaci"/>
    <s v="GOM"/>
    <x v="8"/>
    <s v="FLW"/>
    <s v="Priv"/>
    <s v="Private"/>
    <n v="3"/>
    <s v="Ocean&gt;10mi"/>
    <n v="0"/>
    <n v="0"/>
    <n v="0"/>
    <n v="0"/>
    <n v="0"/>
    <n v="16649"/>
    <s v="MRIP"/>
    <s v="."/>
    <s v="Shallow Water"/>
  </r>
  <r>
    <x v="0"/>
    <s v="Mycteroperca bonaci"/>
    <s v="GOM"/>
    <x v="8"/>
    <s v="FLW"/>
    <s v="Priv"/>
    <s v="Private"/>
    <n v="4"/>
    <s v="Ocean&lt;=10mi"/>
    <n v="0"/>
    <n v="1822.7112990000001"/>
    <n v="1823"/>
    <n v="18221.503919999999"/>
    <n v="17271.56769"/>
    <n v="911"/>
    <s v="MRIP"/>
    <s v="."/>
    <s v="Shallow Water"/>
  </r>
  <r>
    <x v="0"/>
    <s v="Mycteroperca bonaci"/>
    <s v="GOM"/>
    <x v="8"/>
    <s v="FLW"/>
    <s v="Priv"/>
    <s v="Private"/>
    <n v="4"/>
    <s v="Ocean&lt;=10mi"/>
    <n v="0"/>
    <n v="0"/>
    <n v="0"/>
    <n v="0"/>
    <n v="0"/>
    <n v="22113"/>
    <s v="MRIP"/>
    <s v="."/>
    <s v="Shallow Water"/>
  </r>
  <r>
    <x v="0"/>
    <s v="Mycteroperca bonaci"/>
    <s v="GOM"/>
    <x v="8"/>
    <s v="FLW"/>
    <s v="Priv"/>
    <s v="Private"/>
    <n v="5"/>
    <s v="Ocean&lt;=10mi"/>
    <n v="0"/>
    <n v="0"/>
    <n v="0"/>
    <n v="0"/>
    <n v="0"/>
    <n v="21298"/>
    <s v="MRIP"/>
    <s v="."/>
    <s v="Shallow Water"/>
  </r>
  <r>
    <x v="0"/>
    <s v="Mycteroperca bonaci"/>
    <s v="GOM"/>
    <x v="8"/>
    <s v="FLW"/>
    <s v="Priv"/>
    <s v="Private"/>
    <n v="5"/>
    <s v="Ocean&gt;10mi"/>
    <n v="0"/>
    <n v="2505.3998339999998"/>
    <n v="2505"/>
    <n v="25046.288410000001"/>
    <n v="23740.55774"/>
    <n v="0"/>
    <s v="MRIP"/>
    <s v="."/>
    <s v="Shallow Water"/>
  </r>
  <r>
    <x v="0"/>
    <s v="Mycteroperca bonaci"/>
    <s v="GOM"/>
    <x v="8"/>
    <s v="FLW"/>
    <s v="Priv"/>
    <s v="Private"/>
    <n v="6"/>
    <s v="Ocean&lt;=10mi"/>
    <n v="2498.5065829999999"/>
    <n v="0"/>
    <n v="2499"/>
    <n v="24977.377110000001"/>
    <n v="23675.238959999999"/>
    <n v="14697"/>
    <s v="MRIP"/>
    <s v="."/>
    <s v="Shallow Water"/>
  </r>
  <r>
    <x v="0"/>
    <s v="Mycteroperca bonaci"/>
    <s v="GOM"/>
    <x v="8"/>
    <s v="FLW"/>
    <s v="Priv"/>
    <s v="Private"/>
    <n v="6"/>
    <s v="Ocean&gt;10mi"/>
    <n v="2796.9854420000001"/>
    <n v="0"/>
    <n v="2797"/>
    <n v="27961.247179999998"/>
    <n v="26503.55183"/>
    <n v="0"/>
    <s v="MRIP"/>
    <s v="."/>
    <s v="Shallow Water"/>
  </r>
  <r>
    <x v="0"/>
    <s v="Mycteroperca bonaci"/>
    <s v="GOM"/>
    <x v="8"/>
    <s v="FLW"/>
    <s v="Shore"/>
    <s v="Private"/>
    <n v="3"/>
    <s v="Ocean&lt;=10mi"/>
    <n v="0"/>
    <n v="1191.5465220000001"/>
    <n v="1192"/>
    <n v="11911.79844"/>
    <n v="11290.80421"/>
    <n v="0"/>
    <s v="MRIP"/>
    <s v="."/>
    <s v="Shallow Water"/>
  </r>
  <r>
    <x v="0"/>
    <s v="Mycteroperca bonaci"/>
    <s v="GOM"/>
    <x v="8"/>
    <s v="FLW"/>
    <s v="Shore"/>
    <s v="Private"/>
    <n v="4"/>
    <s v="Ocean&lt;=10mi"/>
    <n v="0"/>
    <n v="0"/>
    <n v="0"/>
    <n v="0"/>
    <n v="0"/>
    <n v="3765"/>
    <s v="MRIP"/>
    <s v="."/>
    <s v="Shallow Water"/>
  </r>
  <r>
    <x v="0"/>
    <s v="Mycteroperca bonaci"/>
    <s v="GOM"/>
    <x v="8"/>
    <s v="FLW"/>
    <s v="Shore"/>
    <s v="Private"/>
    <n v="5"/>
    <s v="Ocean&lt;=10mi"/>
    <n v="3367.3182379999998"/>
    <n v="1683.6591189999999"/>
    <n v="5051"/>
    <n v="50494.230069999998"/>
    <n v="47861.829449999997"/>
    <n v="0"/>
    <s v="MRIP"/>
    <s v="."/>
    <s v="Shallow Water"/>
  </r>
  <r>
    <x v="0"/>
    <s v="Mycteroperca bonaci"/>
    <s v="GOM"/>
    <x v="8"/>
    <s v="FLW"/>
    <s v="Shore"/>
    <s v="Private"/>
    <n v="6"/>
    <s v="Ocean&lt;=10mi"/>
    <n v="0"/>
    <n v="0"/>
    <n v="0"/>
    <n v="0"/>
    <n v="0"/>
    <n v="18397"/>
    <s v="MRIP"/>
    <s v="."/>
    <s v="Shallow Water"/>
  </r>
  <r>
    <x v="0"/>
    <s v="Mycteroperca bonaci"/>
    <s v="GOM"/>
    <x v="9"/>
    <s v="FLW"/>
    <s v="Cbt"/>
    <s v="For-Hire"/>
    <n v="1"/>
    <s v="Ocean&lt;=10mi"/>
    <n v="173.05466569999999"/>
    <n v="0"/>
    <n v="173"/>
    <n v="1954.920069"/>
    <n v="1853.004805"/>
    <n v="0"/>
    <s v="MRIP"/>
    <s v="."/>
    <s v="Shallow Water"/>
  </r>
  <r>
    <x v="0"/>
    <s v="Mycteroperca bonaci"/>
    <s v="GOM"/>
    <x v="9"/>
    <s v="FLW"/>
    <s v="Cbt"/>
    <s v="For-Hire"/>
    <n v="1"/>
    <s v="Ocean&gt;10mi"/>
    <n v="0"/>
    <n v="0"/>
    <n v="0"/>
    <n v="0"/>
    <n v="0"/>
    <n v="204"/>
    <s v="MRIP"/>
    <s v="."/>
    <s v="Shallow Water"/>
  </r>
  <r>
    <x v="0"/>
    <s v="Mycteroperca bonaci"/>
    <s v="GOM"/>
    <x v="9"/>
    <s v="FLW"/>
    <s v="Cbt"/>
    <s v="For-Hire"/>
    <n v="2"/>
    <s v="Ocean&lt;=10mi"/>
    <n v="561.96993090000001"/>
    <n v="0"/>
    <n v="562"/>
    <n v="6348.3194290000001"/>
    <n v="6017.3643869999996"/>
    <n v="370"/>
    <s v="MRIP"/>
    <s v="."/>
    <s v="Shallow Water"/>
  </r>
  <r>
    <x v="0"/>
    <s v="Mycteroperca bonaci"/>
    <s v="GOM"/>
    <x v="9"/>
    <s v="FLW"/>
    <s v="Cbt"/>
    <s v="For-Hire"/>
    <n v="5"/>
    <s v="Ocean&gt;10mi"/>
    <n v="0"/>
    <n v="4655.826102"/>
    <n v="4656"/>
    <n v="52594.755830000002"/>
    <n v="49852.849119999999"/>
    <n v="10864"/>
    <s v="MRIP"/>
    <s v="."/>
    <s v="Shallow Water"/>
  </r>
  <r>
    <x v="0"/>
    <s v="Mycteroperca bonaci"/>
    <s v="GOM"/>
    <x v="9"/>
    <s v="FLW"/>
    <s v="Cbt"/>
    <s v="For-Hire"/>
    <n v="5"/>
    <s v="Ocean&gt;10mi"/>
    <n v="573.01891780000005"/>
    <n v="1111.3213619999999"/>
    <n v="1684"/>
    <n v="19027.228210000001"/>
    <n v="18035.287400000001"/>
    <n v="0"/>
    <s v="MRIP"/>
    <s v="."/>
    <s v="Shallow Water"/>
  </r>
  <r>
    <x v="0"/>
    <s v="Mycteroperca bonaci"/>
    <s v="GOM"/>
    <x v="9"/>
    <s v="FLW"/>
    <s v="Cbt"/>
    <s v="For-Hire"/>
    <n v="6"/>
    <s v="Ocean&lt;=10mi"/>
    <n v="635.02375870000003"/>
    <n v="0"/>
    <n v="635"/>
    <n v="7173.5753869999999"/>
    <n v="6799.5975230000004"/>
    <n v="0"/>
    <s v="MRIP"/>
    <s v="."/>
    <s v="Shallow Water"/>
  </r>
  <r>
    <x v="0"/>
    <s v="Mycteroperca bonaci"/>
    <s v="GOM"/>
    <x v="9"/>
    <s v="FLW"/>
    <s v="Priv"/>
    <s v="Private"/>
    <n v="1"/>
    <s v="Inshore"/>
    <n v="0"/>
    <n v="0"/>
    <n v="0"/>
    <n v="0"/>
    <n v="0"/>
    <n v="3917"/>
    <s v="MRIP"/>
    <s v="."/>
    <s v="Shallow Water"/>
  </r>
  <r>
    <x v="0"/>
    <s v="Mycteroperca bonaci"/>
    <s v="GOM"/>
    <x v="9"/>
    <s v="FLW"/>
    <s v="Priv"/>
    <s v="Private"/>
    <n v="1"/>
    <s v="Ocean&lt;=10mi"/>
    <n v="11952.25949"/>
    <n v="0"/>
    <n v="11952"/>
    <n v="135019.25450000001"/>
    <n v="127980.336"/>
    <n v="52175"/>
    <s v="MRIP"/>
    <s v="."/>
    <s v="Shallow Water"/>
  </r>
  <r>
    <x v="0"/>
    <s v="Mycteroperca bonaci"/>
    <s v="GOM"/>
    <x v="9"/>
    <s v="FLW"/>
    <s v="Priv"/>
    <s v="Private"/>
    <n v="2"/>
    <s v="Inshore"/>
    <n v="5579.2013900000002"/>
    <n v="0"/>
    <n v="5579"/>
    <n v="63025.70766"/>
    <n v="59740.007259999998"/>
    <n v="0"/>
    <s v="MRIP"/>
    <s v="."/>
    <s v="Shallow Water"/>
  </r>
  <r>
    <x v="0"/>
    <s v="Mycteroperca bonaci"/>
    <s v="GOM"/>
    <x v="9"/>
    <s v="FLW"/>
    <s v="Priv"/>
    <s v="Private"/>
    <n v="2"/>
    <s v="Ocean&lt;=10mi"/>
    <n v="0"/>
    <n v="0"/>
    <n v="0"/>
    <n v="0"/>
    <n v="0"/>
    <n v="3159"/>
    <s v="MRIP"/>
    <s v="."/>
    <s v="Shallow Water"/>
  </r>
  <r>
    <x v="0"/>
    <s v="Mycteroperca bonaci"/>
    <s v="GOM"/>
    <x v="9"/>
    <s v="FLW"/>
    <s v="Priv"/>
    <s v="Private"/>
    <n v="2"/>
    <s v="Ocean&gt;10mi"/>
    <n v="9419.2673180000002"/>
    <n v="0"/>
    <n v="9419"/>
    <n v="106405.1908"/>
    <n v="100858.00079999999"/>
    <n v="0"/>
    <s v="MRIP"/>
    <s v="."/>
    <s v="Shallow Water"/>
  </r>
  <r>
    <x v="0"/>
    <s v="Mycteroperca bonaci"/>
    <s v="GOM"/>
    <x v="9"/>
    <s v="FLW"/>
    <s v="Priv"/>
    <s v="Private"/>
    <n v="3"/>
    <s v="Ocean&lt;=10mi"/>
    <n v="5700.5740519999999"/>
    <n v="0"/>
    <n v="5701"/>
    <n v="64396.799579999999"/>
    <n v="61039.620450000002"/>
    <n v="1425"/>
    <s v="MRIP"/>
    <s v="."/>
    <s v="Shallow Water"/>
  </r>
  <r>
    <x v="0"/>
    <s v="Mycteroperca bonaci"/>
    <s v="GOM"/>
    <x v="9"/>
    <s v="FLW"/>
    <s v="Priv"/>
    <s v="Private"/>
    <n v="3"/>
    <s v="Ocean&gt;10mi"/>
    <n v="3935.5151890000002"/>
    <n v="0"/>
    <n v="3936"/>
    <n v="44457.73014"/>
    <n v="42140.028559999999"/>
    <n v="0"/>
    <s v="MRIP"/>
    <s v="."/>
    <s v="Shallow Water"/>
  </r>
  <r>
    <x v="0"/>
    <s v="Mycteroperca bonaci"/>
    <s v="GOM"/>
    <x v="9"/>
    <s v="FLW"/>
    <s v="Priv"/>
    <s v="Private"/>
    <n v="6"/>
    <s v="Ocean&lt;=10mi"/>
    <n v="0"/>
    <n v="0"/>
    <n v="0"/>
    <n v="0"/>
    <n v="0"/>
    <n v="2137"/>
    <s v="MRIP"/>
    <s v="."/>
    <s v="Shallow Water"/>
  </r>
  <r>
    <x v="0"/>
    <s v="Mycteroperca bonaci"/>
    <s v="GOM"/>
    <x v="9"/>
    <s v="FLW"/>
    <s v="Priv"/>
    <s v="Private"/>
    <n v="6"/>
    <s v="Ocean&gt;10mi"/>
    <n v="7715.1350249999996"/>
    <n v="0"/>
    <n v="7715"/>
    <n v="87154.381179999997"/>
    <n v="82610.787849999993"/>
    <n v="0"/>
    <s v="MRIP"/>
    <s v="."/>
    <s v="Shallow Water"/>
  </r>
  <r>
    <x v="0"/>
    <s v="Mycteroperca bonaci"/>
    <s v="GOM"/>
    <x v="9"/>
    <s v="FLW"/>
    <s v="Priv"/>
    <s v="Private"/>
    <n v="6"/>
    <s v="Ocean&gt;10mi"/>
    <n v="0"/>
    <n v="0"/>
    <n v="0"/>
    <n v="0"/>
    <n v="0"/>
    <n v="12675"/>
    <s v="MRIP"/>
    <s v="."/>
    <s v="Shallow Water"/>
  </r>
  <r>
    <x v="0"/>
    <s v="Mycteroperca bonaci"/>
    <s v="GOM"/>
    <x v="9"/>
    <s v="FLW"/>
    <s v="Shore"/>
    <s v="Private"/>
    <n v="1"/>
    <s v="Ocean&lt;=10mi"/>
    <n v="0"/>
    <n v="0"/>
    <n v="0"/>
    <n v="0"/>
    <n v="0"/>
    <n v="2830"/>
    <s v="MRIP"/>
    <s v="."/>
    <s v="Shallow Water"/>
  </r>
  <r>
    <x v="0"/>
    <s v="Mycteroperca bonaci"/>
    <s v="GOM"/>
    <x v="9"/>
    <s v="FLW"/>
    <s v="Shore"/>
    <s v="Private"/>
    <n v="2"/>
    <s v="Ocean&lt;=10mi"/>
    <n v="0"/>
    <n v="0"/>
    <n v="0"/>
    <n v="0"/>
    <n v="0"/>
    <n v="14469"/>
    <s v="MRIP"/>
    <s v="."/>
    <s v="Shallow Water"/>
  </r>
  <r>
    <x v="0"/>
    <s v="Mycteroperca bonaci"/>
    <s v="GOM"/>
    <x v="9"/>
    <s v="FLW"/>
    <s v="Shore"/>
    <s v="Private"/>
    <n v="3"/>
    <s v="Ocean&lt;=10mi"/>
    <n v="2398.290266"/>
    <n v="0"/>
    <n v="2398"/>
    <n v="27092.397400000002"/>
    <n v="25679.997530000001"/>
    <n v="0"/>
    <s v="MRIP"/>
    <s v="."/>
    <s v="Shallow Water"/>
  </r>
  <r>
    <x v="0"/>
    <s v="Mycteroperca bonaci"/>
    <s v="GOM"/>
    <x v="9"/>
    <s v="FLW"/>
    <s v="Shore"/>
    <s v="Private"/>
    <n v="4"/>
    <s v="Ocean&lt;=10mi"/>
    <n v="0"/>
    <n v="0"/>
    <n v="0"/>
    <n v="0"/>
    <n v="0"/>
    <n v="1956"/>
    <s v="MRIP"/>
    <s v="."/>
    <s v="Shallow Water"/>
  </r>
  <r>
    <x v="0"/>
    <s v="Mycteroperca bonaci"/>
    <s v="GOM"/>
    <x v="9"/>
    <s v="FLW"/>
    <s v="Shore"/>
    <s v="Private"/>
    <n v="5"/>
    <s v="Ocean&lt;=10mi"/>
    <n v="0"/>
    <n v="0"/>
    <n v="0"/>
    <n v="0"/>
    <n v="0"/>
    <n v="13289"/>
    <s v="MRIP"/>
    <s v="."/>
    <s v="Shallow Water"/>
  </r>
  <r>
    <x v="0"/>
    <s v="Mycteroperca bonaci"/>
    <s v="GOM"/>
    <x v="10"/>
    <s v="FLW"/>
    <s v="Cbt"/>
    <s v="For-Hire"/>
    <n v="1"/>
    <s v="Ocean&lt;=10mi"/>
    <n v="0"/>
    <n v="0"/>
    <n v="0"/>
    <n v="0"/>
    <n v="0"/>
    <n v="545"/>
    <s v="MRIP"/>
    <s v="."/>
    <s v="Shallow Water"/>
  </r>
  <r>
    <x v="0"/>
    <s v="Mycteroperca bonaci"/>
    <s v="GOM"/>
    <x v="10"/>
    <s v="FLW"/>
    <s v="Cbt"/>
    <s v="For-Hire"/>
    <n v="2"/>
    <s v="Ocean&gt;10mi"/>
    <n v="193.3949058"/>
    <n v="0"/>
    <n v="193"/>
    <n v="1937.9511540000001"/>
    <n v="1836.920525"/>
    <n v="202"/>
    <s v="MRIP"/>
    <s v="."/>
    <s v="Shallow Water"/>
  </r>
  <r>
    <x v="0"/>
    <s v="Mycteroperca bonaci"/>
    <s v="GOM"/>
    <x v="10"/>
    <s v="FLW"/>
    <s v="Cbt"/>
    <s v="For-Hire"/>
    <n v="4"/>
    <s v="Ocean&gt;10mi"/>
    <n v="117.5738166"/>
    <n v="0"/>
    <n v="118"/>
    <n v="1178.171227"/>
    <n v="1116.7499789999999"/>
    <n v="0"/>
    <s v="MRIP"/>
    <s v="."/>
    <s v="Shallow Water"/>
  </r>
  <r>
    <x v="0"/>
    <s v="Mycteroperca bonaci"/>
    <s v="GOM"/>
    <x v="10"/>
    <s v="FLW"/>
    <s v="Cbt"/>
    <s v="For-Hire"/>
    <n v="5"/>
    <s v="Ocean&lt;=10mi"/>
    <n v="43.639586790000003"/>
    <n v="0"/>
    <n v="44"/>
    <n v="437.29894130000002"/>
    <n v="414.50136609999998"/>
    <n v="0"/>
    <s v="MRIP"/>
    <s v="."/>
    <s v="Shallow Water"/>
  </r>
  <r>
    <x v="0"/>
    <s v="Mycteroperca bonaci"/>
    <s v="GOM"/>
    <x v="10"/>
    <s v="FLW"/>
    <s v="Cbt"/>
    <s v="For-Hire"/>
    <n v="6"/>
    <s v="Ocean&gt;10mi"/>
    <n v="773.16034079999997"/>
    <n v="0"/>
    <n v="773"/>
    <n v="7747.6031119999998"/>
    <n v="7343.6996319999998"/>
    <n v="1276"/>
    <s v="MRIP"/>
    <s v="."/>
    <s v="Shallow Water"/>
  </r>
  <r>
    <x v="0"/>
    <s v="Mycteroperca bonaci"/>
    <s v="GOM"/>
    <x v="10"/>
    <s v="FLW"/>
    <s v="Priv"/>
    <s v="Private"/>
    <n v="1"/>
    <s v="Ocean&lt;=10mi"/>
    <n v="0"/>
    <n v="6680.1142529999997"/>
    <n v="6680"/>
    <n v="73383.754780000003"/>
    <n v="69558.061409999995"/>
    <n v="72484"/>
    <s v="MRIP"/>
    <s v="."/>
    <s v="Shallow Water"/>
  </r>
  <r>
    <x v="0"/>
    <s v="Mycteroperca bonaci"/>
    <s v="GOM"/>
    <x v="10"/>
    <s v="FLW"/>
    <s v="Priv"/>
    <s v="Private"/>
    <n v="1"/>
    <s v="Ocean&gt;10mi"/>
    <n v="0"/>
    <n v="0"/>
    <n v="0"/>
    <n v="0"/>
    <n v="0"/>
    <n v="215694"/>
    <s v="MRIP"/>
    <s v="."/>
    <s v="Shallow Water"/>
  </r>
  <r>
    <x v="0"/>
    <s v="Mycteroperca bonaci"/>
    <s v="GOM"/>
    <x v="10"/>
    <s v="FLW"/>
    <s v="Priv"/>
    <s v="Private"/>
    <n v="2"/>
    <s v="Ocean&gt;10mi"/>
    <n v="12288.85866"/>
    <n v="0"/>
    <n v="12289"/>
    <n v="134998.07879999999"/>
    <n v="127960.2643"/>
    <n v="0"/>
    <s v="MRIP"/>
    <s v="."/>
    <s v="Shallow Water"/>
  </r>
  <r>
    <x v="0"/>
    <s v="Mycteroperca bonaci"/>
    <s v="GOM"/>
    <x v="10"/>
    <s v="FLW"/>
    <s v="Priv"/>
    <s v="Private"/>
    <n v="3"/>
    <s v="Inshore"/>
    <n v="0"/>
    <n v="0"/>
    <n v="0"/>
    <n v="0"/>
    <n v="0"/>
    <n v="1579"/>
    <s v="MRIP"/>
    <s v="."/>
    <s v="Shallow Water"/>
  </r>
  <r>
    <x v="0"/>
    <s v="Mycteroperca bonaci"/>
    <s v="GOM"/>
    <x v="10"/>
    <s v="FLW"/>
    <s v="Priv"/>
    <s v="Private"/>
    <n v="3"/>
    <s v="Ocean&gt;10mi"/>
    <n v="0"/>
    <n v="0"/>
    <n v="0"/>
    <n v="0"/>
    <n v="0"/>
    <n v="3280"/>
    <s v="MRIP"/>
    <s v="."/>
    <s v="Shallow Water"/>
  </r>
  <r>
    <x v="0"/>
    <s v="Mycteroperca bonaci"/>
    <s v="GOM"/>
    <x v="10"/>
    <s v="FLW"/>
    <s v="Priv"/>
    <s v="Private"/>
    <n v="4"/>
    <s v="Ocean&lt;=10mi"/>
    <n v="13026.41259"/>
    <n v="0"/>
    <n v="13026"/>
    <n v="143100.4068"/>
    <n v="135640.196"/>
    <n v="1478"/>
    <s v="MRIP"/>
    <s v="."/>
    <s v="Shallow Water"/>
  </r>
  <r>
    <x v="0"/>
    <s v="Mycteroperca bonaci"/>
    <s v="GOM"/>
    <x v="10"/>
    <s v="FLW"/>
    <s v="Priv"/>
    <s v="Private"/>
    <n v="4"/>
    <s v="Ocean&gt;10mi"/>
    <n v="6802.7137009999997"/>
    <n v="0"/>
    <n v="6803"/>
    <n v="74730.559259999995"/>
    <n v="70834.653330000001"/>
    <n v="0"/>
    <s v="MRIP"/>
    <s v="."/>
    <s v="Shallow Water"/>
  </r>
  <r>
    <x v="0"/>
    <s v="Mycteroperca bonaci"/>
    <s v="GOM"/>
    <x v="10"/>
    <s v="FLW"/>
    <s v="Priv"/>
    <s v="Private"/>
    <n v="5"/>
    <s v="Ocean&lt;=10mi"/>
    <n v="2469.197842"/>
    <n v="0"/>
    <n v="2469"/>
    <n v="27125.136200000001"/>
    <n v="25711.029569999999"/>
    <n v="0"/>
    <s v="MRIP"/>
    <s v="."/>
    <s v="Shallow Water"/>
  </r>
  <r>
    <x v="0"/>
    <s v="Mycteroperca bonaci"/>
    <s v="GOM"/>
    <x v="10"/>
    <s v="FLW"/>
    <s v="Priv"/>
    <s v="Private"/>
    <n v="5"/>
    <s v="Ocean&lt;=10mi"/>
    <n v="0"/>
    <n v="0"/>
    <n v="0"/>
    <n v="0"/>
    <n v="0"/>
    <n v="6082"/>
    <s v="MRIP"/>
    <s v="."/>
    <s v="Shallow Water"/>
  </r>
  <r>
    <x v="0"/>
    <s v="Mycteroperca bonaci"/>
    <s v="GOM"/>
    <x v="10"/>
    <s v="FLW"/>
    <s v="Priv"/>
    <s v="Private"/>
    <n v="5"/>
    <s v="Ocean&gt;10mi"/>
    <n v="4065.8496060000002"/>
    <n v="0"/>
    <n v="4066"/>
    <n v="44665.001100000001"/>
    <n v="42336.493929999997"/>
    <n v="15821"/>
    <s v="MRIP"/>
    <s v="."/>
    <s v="Shallow Water"/>
  </r>
  <r>
    <x v="0"/>
    <s v="Mycteroperca bonaci"/>
    <s v="GOM"/>
    <x v="10"/>
    <s v="FLW"/>
    <s v="Priv"/>
    <s v="Private"/>
    <n v="6"/>
    <s v="Ocean&lt;=10mi"/>
    <n v="6823.6163610000003"/>
    <n v="0"/>
    <n v="6824"/>
    <n v="74960.183439999993"/>
    <n v="71052.306580000004"/>
    <n v="81859"/>
    <s v="MRIP"/>
    <s v="."/>
    <s v="Shallow Water"/>
  </r>
  <r>
    <x v="0"/>
    <s v="Mycteroperca bonaci"/>
    <s v="GOM"/>
    <x v="10"/>
    <s v="FLW"/>
    <s v="Priv"/>
    <s v="Private"/>
    <n v="6"/>
    <s v="Ocean&gt;10mi"/>
    <n v="16901.12472"/>
    <n v="0"/>
    <n v="16901"/>
    <n v="185665.68549999999"/>
    <n v="175986.43179999999"/>
    <n v="49183"/>
    <s v="MRIP"/>
    <s v="."/>
    <s v="Shallow Water"/>
  </r>
  <r>
    <x v="0"/>
    <s v="Mycteroperca bonaci"/>
    <s v="GOM"/>
    <x v="10"/>
    <s v="FLW"/>
    <s v="Shore"/>
    <s v="Private"/>
    <n v="1"/>
    <s v="Ocean&lt;=10mi"/>
    <n v="19419.181670000002"/>
    <n v="9709.5908369999997"/>
    <n v="29129"/>
    <n v="291890.51309999998"/>
    <n v="276673.47210000001"/>
    <n v="0"/>
    <s v="MRIP"/>
    <s v="."/>
    <s v="Shallow Water"/>
  </r>
  <r>
    <x v="0"/>
    <s v="Mycteroperca bonaci"/>
    <s v="GOM"/>
    <x v="10"/>
    <s v="FLW"/>
    <s v="Shore"/>
    <s v="Private"/>
    <n v="2"/>
    <s v="Ocean&lt;=10mi"/>
    <n v="0"/>
    <n v="0"/>
    <n v="0"/>
    <n v="0"/>
    <n v="0"/>
    <n v="19483"/>
    <s v="MRIP"/>
    <s v="."/>
    <s v="Shallow Water"/>
  </r>
  <r>
    <x v="0"/>
    <s v="Mycteroperca bonaci"/>
    <s v="GOM"/>
    <x v="10"/>
    <s v="FLW"/>
    <s v="Shore"/>
    <s v="Private"/>
    <n v="4"/>
    <s v="Ocean&lt;=10mi"/>
    <n v="0"/>
    <n v="0"/>
    <n v="0"/>
    <n v="0"/>
    <n v="0"/>
    <n v="3860"/>
    <s v="MRIP"/>
    <s v="."/>
    <s v="Shallow Water"/>
  </r>
  <r>
    <x v="0"/>
    <s v="Mycteroperca bonaci"/>
    <s v="GOM"/>
    <x v="10"/>
    <s v="FLW"/>
    <s v="Shore"/>
    <s v="Private"/>
    <n v="5"/>
    <s v="Ocean&lt;=10mi"/>
    <n v="0"/>
    <n v="0"/>
    <n v="0"/>
    <n v="0"/>
    <n v="0"/>
    <n v="2436"/>
    <s v="MRIP"/>
    <s v="."/>
    <s v="Shallow Water"/>
  </r>
  <r>
    <x v="0"/>
    <s v="Mycteroperca bonaci"/>
    <s v="GOM"/>
    <x v="11"/>
    <s v="FLW"/>
    <s v="Cbt"/>
    <s v="For-Hire"/>
    <n v="1"/>
    <s v="Ocean&lt;=10mi"/>
    <n v="240.15386240000001"/>
    <n v="96.994151400000007"/>
    <n v="337"/>
    <n v="5017.3690829999996"/>
    <n v="4755.8000789999996"/>
    <n v="1933"/>
    <s v="MRIP"/>
    <s v="."/>
    <s v="Shallow Water"/>
  </r>
  <r>
    <x v="0"/>
    <s v="Mycteroperca bonaci"/>
    <s v="GOM"/>
    <x v="11"/>
    <s v="FLW"/>
    <s v="Cbt"/>
    <s v="For-Hire"/>
    <n v="1"/>
    <s v="Ocean&gt;10mi"/>
    <n v="837.70259669999996"/>
    <n v="0"/>
    <n v="838"/>
    <n v="12466.521930000001"/>
    <n v="11816.608469999999"/>
    <n v="0"/>
    <s v="MRIP"/>
    <s v="."/>
    <s v="Shallow Water"/>
  </r>
  <r>
    <x v="0"/>
    <s v="Mycteroperca bonaci"/>
    <s v="GOM"/>
    <x v="11"/>
    <s v="FLW"/>
    <s v="Cbt"/>
    <s v="For-Hire"/>
    <n v="2"/>
    <s v="Ocean&lt;=10mi"/>
    <n v="456.59607879999999"/>
    <n v="0"/>
    <n v="457"/>
    <n v="6794.9712140000001"/>
    <n v="6440.7310090000001"/>
    <n v="0"/>
    <s v="MRIP"/>
    <s v="."/>
    <s v="Shallow Water"/>
  </r>
  <r>
    <x v="0"/>
    <s v="Mycteroperca bonaci"/>
    <s v="GOM"/>
    <x v="11"/>
    <s v="FLW"/>
    <s v="Cbt"/>
    <s v="For-Hire"/>
    <n v="2"/>
    <s v="Ocean&gt;10mi"/>
    <n v="88.751387109999996"/>
    <n v="0"/>
    <n v="89"/>
    <n v="1320.780332"/>
    <n v="1251.9244859999999"/>
    <n v="0"/>
    <s v="MRIP"/>
    <s v="."/>
    <s v="Shallow Water"/>
  </r>
  <r>
    <x v="0"/>
    <s v="Mycteroperca bonaci"/>
    <s v="GOM"/>
    <x v="11"/>
    <s v="FLW"/>
    <s v="Cbt"/>
    <s v="For-Hire"/>
    <n v="3"/>
    <s v="Ocean&lt;=10mi"/>
    <n v="0"/>
    <n v="0"/>
    <n v="0"/>
    <n v="0"/>
    <n v="0"/>
    <n v="635"/>
    <s v="MRIP"/>
    <s v="."/>
    <s v="Shallow Water"/>
  </r>
  <r>
    <x v="0"/>
    <s v="Mycteroperca bonaci"/>
    <s v="GOM"/>
    <x v="11"/>
    <s v="FLW"/>
    <s v="Cbt"/>
    <s v="For-Hire"/>
    <n v="4"/>
    <s v="Ocean&gt;10mi"/>
    <n v="24.177517309999999"/>
    <n v="0"/>
    <n v="24"/>
    <n v="359.80496060000002"/>
    <n v="341.04735599999998"/>
    <n v="0"/>
    <s v="MRIP"/>
    <s v="."/>
    <s v="Shallow Water"/>
  </r>
  <r>
    <x v="0"/>
    <s v="Mycteroperca bonaci"/>
    <s v="GOM"/>
    <x v="11"/>
    <s v="FLW"/>
    <s v="Cbt"/>
    <s v="For-Hire"/>
    <n v="5"/>
    <s v="Ocean&lt;=10mi"/>
    <n v="0"/>
    <n v="0"/>
    <n v="0"/>
    <n v="0"/>
    <n v="0"/>
    <n v="242"/>
    <s v="MRIP"/>
    <s v="."/>
    <s v="Shallow Water"/>
  </r>
  <r>
    <x v="0"/>
    <s v="Mycteroperca bonaci"/>
    <s v="GOM"/>
    <x v="11"/>
    <s v="FLW"/>
    <s v="Cbt"/>
    <s v="For-Hire"/>
    <n v="5"/>
    <s v="Ocean&gt;10mi"/>
    <n v="224.52989160000001"/>
    <n v="0"/>
    <n v="225"/>
    <n v="3341.4087880000002"/>
    <n v="3167.212121"/>
    <n v="621"/>
    <s v="MRIP"/>
    <s v="."/>
    <s v="Shallow Water"/>
  </r>
  <r>
    <x v="0"/>
    <s v="Mycteroperca bonaci"/>
    <s v="GOM"/>
    <x v="11"/>
    <s v="FLW"/>
    <s v="Cbt"/>
    <s v="For-Hire"/>
    <n v="5"/>
    <s v="Ocean&gt;10mi"/>
    <n v="3.4289491499999998"/>
    <n v="0"/>
    <n v="3"/>
    <n v="51.028933129999999"/>
    <n v="48.368656989999998"/>
    <n v="0"/>
    <s v="MRIP"/>
    <s v="."/>
    <s v="Shallow Water"/>
  </r>
  <r>
    <x v="0"/>
    <s v="Mycteroperca bonaci"/>
    <s v="GOM"/>
    <x v="11"/>
    <s v="FLW"/>
    <s v="Cbt"/>
    <s v="For-Hire"/>
    <n v="5"/>
    <s v="Ocean&gt;10mi"/>
    <n v="663.90186240000003"/>
    <n v="0"/>
    <n v="664"/>
    <n v="9880.0542839999998"/>
    <n v="9364.9803639999991"/>
    <n v="0"/>
    <s v="MRIP"/>
    <s v="."/>
    <s v="Shallow Water"/>
  </r>
  <r>
    <x v="0"/>
    <s v="Mycteroperca bonaci"/>
    <s v="GOM"/>
    <x v="11"/>
    <s v="FLW"/>
    <s v="Cbt"/>
    <s v="For-Hire"/>
    <n v="6"/>
    <s v="Ocean&lt;=10mi"/>
    <n v="245.43508610000001"/>
    <n v="0"/>
    <n v="245"/>
    <n v="3650.5684460000002"/>
    <n v="3460.2544509999998"/>
    <n v="0"/>
    <s v="MRIP"/>
    <s v="."/>
    <s v="Shallow Water"/>
  </r>
  <r>
    <x v="0"/>
    <s v="Mycteroperca bonaci"/>
    <s v="GOM"/>
    <x v="11"/>
    <s v="FLW"/>
    <s v="Cbt"/>
    <s v="For-Hire"/>
    <n v="6"/>
    <s v="Ocean&gt;10mi"/>
    <n v="0"/>
    <n v="0"/>
    <n v="0"/>
    <n v="0"/>
    <n v="0"/>
    <n v="372"/>
    <s v="MRIP"/>
    <s v="."/>
    <s v="Shallow Water"/>
  </r>
  <r>
    <x v="0"/>
    <s v="Mycteroperca bonaci"/>
    <s v="GOM"/>
    <x v="11"/>
    <s v="FLW"/>
    <s v="Cbt"/>
    <s v="For-Hire"/>
    <n v="6"/>
    <s v="Ocean&gt;10mi"/>
    <n v="172.84828880000001"/>
    <n v="0"/>
    <n v="173"/>
    <n v="2570.9221910000001"/>
    <n v="2436.8930719999998"/>
    <n v="188"/>
    <s v="MRIP"/>
    <s v="."/>
    <s v="Shallow Water"/>
  </r>
  <r>
    <x v="0"/>
    <s v="Mycteroperca bonaci"/>
    <s v="GOM"/>
    <x v="11"/>
    <s v="FLW"/>
    <s v="Priv"/>
    <s v="Private"/>
    <n v="1"/>
    <s v="Ocean&lt;=10mi"/>
    <n v="10550.80602"/>
    <n v="23040.94845"/>
    <n v="33592"/>
    <n v="321659.90130000003"/>
    <n v="304890.90169999999"/>
    <n v="22816"/>
    <s v="MRIP"/>
    <s v="."/>
    <s v="Shallow Water"/>
  </r>
  <r>
    <x v="0"/>
    <s v="Mycteroperca bonaci"/>
    <s v="GOM"/>
    <x v="11"/>
    <s v="FLW"/>
    <s v="Priv"/>
    <s v="Private"/>
    <n v="2"/>
    <s v="Inshore"/>
    <n v="0"/>
    <n v="0"/>
    <n v="0"/>
    <n v="0"/>
    <n v="0"/>
    <n v="3543"/>
    <s v="MRIP"/>
    <s v="."/>
    <s v="Shallow Water"/>
  </r>
  <r>
    <x v="0"/>
    <s v="Mycteroperca bonaci"/>
    <s v="GOM"/>
    <x v="11"/>
    <s v="FLW"/>
    <s v="Priv"/>
    <s v="Private"/>
    <n v="2"/>
    <s v="Ocean&lt;=10mi"/>
    <n v="2133.084194"/>
    <n v="0"/>
    <n v="2133"/>
    <n v="20425.478279999999"/>
    <n v="19360.642919999998"/>
    <n v="70406"/>
    <s v="MRIP"/>
    <s v="."/>
    <s v="Shallow Water"/>
  </r>
  <r>
    <x v="0"/>
    <s v="Mycteroperca bonaci"/>
    <s v="GOM"/>
    <x v="11"/>
    <s v="FLW"/>
    <s v="Priv"/>
    <s v="Private"/>
    <n v="2"/>
    <s v="Ocean&gt;10mi"/>
    <n v="95365.445540000001"/>
    <n v="0"/>
    <n v="95365"/>
    <n v="913177.66170000006"/>
    <n v="865571.24340000004"/>
    <n v="0"/>
    <s v="MRIP"/>
    <s v="."/>
    <s v="Shallow Water"/>
  </r>
  <r>
    <x v="0"/>
    <s v="Mycteroperca bonaci"/>
    <s v="GOM"/>
    <x v="11"/>
    <s v="FLW"/>
    <s v="Priv"/>
    <s v="Private"/>
    <n v="3"/>
    <s v="Ocean&lt;=10mi"/>
    <n v="8769.58806"/>
    <n v="0"/>
    <n v="8770"/>
    <n v="83973.727310000002"/>
    <n v="79595.950060000003"/>
    <n v="0"/>
    <s v="MRIP"/>
    <s v="."/>
    <s v="Shallow Water"/>
  </r>
  <r>
    <x v="0"/>
    <s v="Mycteroperca bonaci"/>
    <s v="GOM"/>
    <x v="11"/>
    <s v="FLW"/>
    <s v="Priv"/>
    <s v="Private"/>
    <n v="4"/>
    <s v="Ocean&lt;=10mi"/>
    <n v="2049.0550149999999"/>
    <n v="0"/>
    <n v="2049"/>
    <n v="19620.851729999998"/>
    <n v="18597.963729999999"/>
    <n v="5724"/>
    <s v="MRIP"/>
    <s v="."/>
    <s v="Shallow Water"/>
  </r>
  <r>
    <x v="0"/>
    <s v="Mycteroperca bonaci"/>
    <s v="GOM"/>
    <x v="11"/>
    <s v="FLW"/>
    <s v="Priv"/>
    <s v="Private"/>
    <n v="5"/>
    <s v="Ocean&lt;=10mi"/>
    <n v="0"/>
    <n v="0"/>
    <n v="0"/>
    <n v="0"/>
    <n v="0"/>
    <n v="17231"/>
    <s v="MRIP"/>
    <s v="."/>
    <s v="Shallow Water"/>
  </r>
  <r>
    <x v="0"/>
    <s v="Mycteroperca bonaci"/>
    <s v="GOM"/>
    <x v="11"/>
    <s v="FLW"/>
    <s v="Priv"/>
    <s v="Private"/>
    <n v="5"/>
    <s v="Ocean&lt;=10mi"/>
    <n v="6150.1936249999999"/>
    <n v="7687.7420309999998"/>
    <n v="13838"/>
    <n v="132506"/>
    <n v="125598.10430000001"/>
    <n v="9444"/>
    <s v="MRIP"/>
    <s v="."/>
    <s v="Shallow Water"/>
  </r>
  <r>
    <x v="0"/>
    <s v="Mycteroperca bonaci"/>
    <s v="GOM"/>
    <x v="11"/>
    <s v="FLW"/>
    <s v="Priv"/>
    <s v="Private"/>
    <n v="6"/>
    <s v="Ocean&lt;=10mi"/>
    <n v="7192.3752990000003"/>
    <n v="0"/>
    <n v="7192"/>
    <n v="68871.029970000003"/>
    <n v="65280.597130000002"/>
    <n v="61555"/>
    <s v="MRIP"/>
    <s v="."/>
    <s v="Shallow Water"/>
  </r>
  <r>
    <x v="0"/>
    <s v="Mycteroperca bonaci"/>
    <s v="GOM"/>
    <x v="11"/>
    <s v="FLW"/>
    <s v="Shore"/>
    <s v="Private"/>
    <n v="1"/>
    <s v="Ocean&lt;=10mi"/>
    <n v="0"/>
    <n v="0"/>
    <n v="0"/>
    <n v="0"/>
    <n v="0"/>
    <n v="5265"/>
    <s v="MRIP"/>
    <s v="."/>
    <s v="Shallow Water"/>
  </r>
  <r>
    <x v="0"/>
    <s v="Mycteroperca bonaci"/>
    <s v="GOM"/>
    <x v="11"/>
    <s v="FLW"/>
    <s v="Shore"/>
    <s v="Private"/>
    <n v="3"/>
    <s v="Ocean&lt;=10mi"/>
    <n v="0"/>
    <n v="13625.06431"/>
    <n v="13625"/>
    <n v="172256.61060000001"/>
    <n v="163276.40820000001"/>
    <n v="25012"/>
    <s v="MRIP"/>
    <s v="."/>
    <s v="Shallow Water"/>
  </r>
  <r>
    <x v="0"/>
    <s v="Mycteroperca bonaci"/>
    <s v="GOM"/>
    <x v="11"/>
    <s v="FLW"/>
    <s v="Shore"/>
    <s v="Private"/>
    <n v="5"/>
    <s v="Ocean&lt;=10mi"/>
    <n v="0"/>
    <n v="0"/>
    <n v="0"/>
    <n v="0"/>
    <n v="0"/>
    <n v="2246"/>
    <s v="MRIP"/>
    <s v="."/>
    <s v="Shallow Water"/>
  </r>
  <r>
    <x v="0"/>
    <s v="Mycteroperca bonaci"/>
    <s v="GOM"/>
    <x v="11"/>
    <s v="FLW"/>
    <s v="Shore"/>
    <s v="Private"/>
    <n v="6"/>
    <s v="Ocean&lt;=10mi"/>
    <n v="0"/>
    <n v="0"/>
    <n v="0"/>
    <n v="0"/>
    <n v="0"/>
    <n v="4444"/>
    <s v="MRIP"/>
    <s v="."/>
    <s v="Shallow Water"/>
  </r>
  <r>
    <x v="0"/>
    <s v="Mycteroperca bonaci"/>
    <s v="GOM"/>
    <x v="12"/>
    <s v="FLW"/>
    <s v="Cbt"/>
    <s v="For-Hire"/>
    <n v="1"/>
    <s v="Ocean&lt;=10mi"/>
    <n v="75.667198909999996"/>
    <n v="0"/>
    <n v="76"/>
    <n v="1424.3345429999999"/>
    <n v="1350.080136"/>
    <n v="178"/>
    <s v="MRIP"/>
    <s v="."/>
    <s v="Shallow Water"/>
  </r>
  <r>
    <x v="0"/>
    <s v="Mycteroperca bonaci"/>
    <s v="GOM"/>
    <x v="12"/>
    <s v="FLW"/>
    <s v="Cbt"/>
    <s v="For-Hire"/>
    <n v="1"/>
    <s v="Ocean&gt;10mi"/>
    <n v="342.46307409999997"/>
    <n v="40.872560470000003"/>
    <n v="383"/>
    <n v="7239.3935650000003"/>
    <n v="6861.9844220000004"/>
    <n v="478"/>
    <s v="MRIP"/>
    <s v="."/>
    <s v="Shallow Water"/>
  </r>
  <r>
    <x v="0"/>
    <s v="Mycteroperca bonaci"/>
    <s v="GOM"/>
    <x v="12"/>
    <s v="FLW"/>
    <s v="Cbt"/>
    <s v="For-Hire"/>
    <n v="1"/>
    <s v="Ocean&gt;10mi"/>
    <n v="0"/>
    <n v="0"/>
    <n v="0"/>
    <n v="0"/>
    <n v="0"/>
    <n v="3209"/>
    <s v="MRIP"/>
    <s v="."/>
    <s v="Shallow Water"/>
  </r>
  <r>
    <x v="0"/>
    <s v="Mycteroperca bonaci"/>
    <s v="GOM"/>
    <x v="12"/>
    <s v="FLW"/>
    <s v="Cbt"/>
    <s v="For-Hire"/>
    <n v="2"/>
    <s v="Ocean&lt;=10mi"/>
    <n v="433.03668140000002"/>
    <n v="0"/>
    <n v="433"/>
    <n v="7227.0910510000003"/>
    <n v="6850.3232719999996"/>
    <n v="378"/>
    <s v="MRIP"/>
    <s v="."/>
    <s v="Shallow Water"/>
  </r>
  <r>
    <x v="0"/>
    <s v="Mycteroperca bonaci"/>
    <s v="GOM"/>
    <x v="12"/>
    <s v="FLW"/>
    <s v="Cbt"/>
    <s v="For-Hire"/>
    <n v="2"/>
    <s v="Ocean&gt;10mi"/>
    <n v="898.57475769999996"/>
    <n v="0"/>
    <n v="899"/>
    <n v="14781.566279999999"/>
    <n v="14010.963299999999"/>
    <n v="419"/>
    <s v="MRIP"/>
    <s v="."/>
    <s v="Shallow Water"/>
  </r>
  <r>
    <x v="0"/>
    <s v="Mycteroperca bonaci"/>
    <s v="GOM"/>
    <x v="12"/>
    <s v="FLW"/>
    <s v="Cbt"/>
    <s v="For-Hire"/>
    <n v="2"/>
    <s v="Ocean&gt;10mi"/>
    <n v="162.33173579999999"/>
    <n v="124.2026537"/>
    <n v="287"/>
    <n v="4713.4943789999998"/>
    <n v="4467.7671840000003"/>
    <n v="124"/>
    <s v="MRIP"/>
    <s v="."/>
    <s v="Shallow Water"/>
  </r>
  <r>
    <x v="0"/>
    <s v="Mycteroperca bonaci"/>
    <s v="GOM"/>
    <x v="12"/>
    <s v="FLW"/>
    <s v="Cbt"/>
    <s v="For-Hire"/>
    <n v="3"/>
    <s v="Ocean&lt;=10mi"/>
    <n v="2975.8681259999998"/>
    <n v="0"/>
    <n v="2976"/>
    <n v="38176.061450000001"/>
    <n v="36185.840239999998"/>
    <n v="1280"/>
    <s v="MRIP"/>
    <s v="."/>
    <s v="Shallow Water"/>
  </r>
  <r>
    <x v="0"/>
    <s v="Mycteroperca bonaci"/>
    <s v="GOM"/>
    <x v="12"/>
    <s v="FLW"/>
    <s v="Cbt"/>
    <s v="For-Hire"/>
    <n v="3"/>
    <s v="Ocean&gt;10mi"/>
    <n v="196.77959010000001"/>
    <n v="0"/>
    <n v="197"/>
    <n v="2524.3960430000002"/>
    <n v="2392.7924579999999"/>
    <n v="93"/>
    <s v="MRIP"/>
    <s v="."/>
    <s v="Shallow Water"/>
  </r>
  <r>
    <x v="0"/>
    <s v="Mycteroperca bonaci"/>
    <s v="GOM"/>
    <x v="12"/>
    <s v="FLW"/>
    <s v="Cbt"/>
    <s v="For-Hire"/>
    <n v="4"/>
    <s v="Ocean&gt;10mi"/>
    <n v="246.221555"/>
    <n v="0"/>
    <n v="246"/>
    <n v="4143.2827470000002"/>
    <n v="3927.2822249999999"/>
    <n v="0"/>
    <s v="MRIP"/>
    <s v="."/>
    <s v="Shallow Water"/>
  </r>
  <r>
    <x v="0"/>
    <s v="Mycteroperca bonaci"/>
    <s v="GOM"/>
    <x v="12"/>
    <s v="FLW"/>
    <s v="Cbt"/>
    <s v="For-Hire"/>
    <n v="5"/>
    <s v="Inshore"/>
    <n v="42.896723639999998"/>
    <n v="0"/>
    <n v="43"/>
    <n v="721.84279300000003"/>
    <n v="684.21117819999995"/>
    <n v="183"/>
    <s v="MRIP"/>
    <s v="."/>
    <s v="Shallow Water"/>
  </r>
  <r>
    <x v="0"/>
    <s v="Mycteroperca bonaci"/>
    <s v="GOM"/>
    <x v="12"/>
    <s v="FLW"/>
    <s v="Cbt"/>
    <s v="For-Hire"/>
    <n v="5"/>
    <s v="Ocean&lt;=10mi"/>
    <n v="0"/>
    <n v="0"/>
    <n v="0"/>
    <n v="0"/>
    <n v="0"/>
    <n v="834"/>
    <s v="MRIP"/>
    <s v="."/>
    <s v="Shallow Water"/>
  </r>
  <r>
    <x v="0"/>
    <s v="Mycteroperca bonaci"/>
    <s v="GOM"/>
    <x v="12"/>
    <s v="FLW"/>
    <s v="Cbt"/>
    <s v="For-Hire"/>
    <n v="5"/>
    <s v="Ocean&gt;10mi"/>
    <n v="53.016108490000001"/>
    <n v="0"/>
    <n v="53"/>
    <n v="892.1263113"/>
    <n v="845.61735669999996"/>
    <n v="0"/>
    <s v="MRIP"/>
    <s v="."/>
    <s v="Shallow Water"/>
  </r>
  <r>
    <x v="0"/>
    <s v="Mycteroperca bonaci"/>
    <s v="GOM"/>
    <x v="12"/>
    <s v="FLW"/>
    <s v="Cbt"/>
    <s v="For-Hire"/>
    <n v="6"/>
    <s v="Ocean&lt;=10mi"/>
    <n v="34.397378459999999"/>
    <n v="122.7162732"/>
    <n v="157"/>
    <n v="1887.251559"/>
    <n v="1788.8640370000001"/>
    <n v="344"/>
    <s v="MRIP"/>
    <s v="."/>
    <s v="Shallow Water"/>
  </r>
  <r>
    <x v="0"/>
    <s v="Mycteroperca bonaci"/>
    <s v="GOM"/>
    <x v="12"/>
    <s v="FLW"/>
    <s v="Cbt"/>
    <s v="For-Hire"/>
    <n v="6"/>
    <s v="Ocean&lt;=10mi"/>
    <n v="0"/>
    <n v="0"/>
    <n v="0"/>
    <n v="0"/>
    <n v="0"/>
    <n v="199"/>
    <s v="MRIP"/>
    <s v="."/>
    <s v="Shallow Water"/>
  </r>
  <r>
    <x v="0"/>
    <s v="Mycteroperca bonaci"/>
    <s v="GOM"/>
    <x v="12"/>
    <s v="FLW"/>
    <s v="Cbt"/>
    <s v="For-Hire"/>
    <n v="6"/>
    <s v="Ocean&gt;10mi"/>
    <n v="183.27646340000001"/>
    <n v="0"/>
    <n v="183"/>
    <n v="2126.667277"/>
    <n v="2015.798366"/>
    <n v="218"/>
    <s v="MRIP"/>
    <s v="."/>
    <s v="Shallow Water"/>
  </r>
  <r>
    <x v="0"/>
    <s v="Mycteroperca bonaci"/>
    <s v="GOM"/>
    <x v="12"/>
    <s v="FLW"/>
    <s v="Cbt"/>
    <s v="For-Hire"/>
    <n v="6"/>
    <s v="Ocean&gt;10mi"/>
    <n v="84.921488229999994"/>
    <n v="0"/>
    <n v="85"/>
    <n v="985.39521509999997"/>
    <n v="934.02390060000005"/>
    <n v="0"/>
    <s v="MRIP"/>
    <s v="."/>
    <s v="Shallow Water"/>
  </r>
  <r>
    <x v="0"/>
    <s v="Mycteroperca bonaci"/>
    <s v="GOM"/>
    <x v="12"/>
    <s v="FLW"/>
    <s v="Cbt"/>
    <s v="For-Hire"/>
    <n v="6"/>
    <s v="Ocean&gt;10mi"/>
    <n v="28.324888120000001"/>
    <n v="0"/>
    <n v="28"/>
    <n v="328.67074989999998"/>
    <n v="311.53625579999999"/>
    <n v="0"/>
    <s v="MRIP"/>
    <s v="."/>
    <s v="Shallow Water"/>
  </r>
  <r>
    <x v="0"/>
    <s v="Mycteroperca bonaci"/>
    <s v="GOM"/>
    <x v="12"/>
    <s v="FLW"/>
    <s v="Priv"/>
    <s v="Private"/>
    <n v="1"/>
    <s v="Ocean&lt;=10mi"/>
    <n v="5994.192841"/>
    <n v="0"/>
    <n v="5994"/>
    <n v="95798.58034"/>
    <n v="90804.341560000001"/>
    <n v="0"/>
    <s v="MRIP"/>
    <s v="."/>
    <s v="Shallow Water"/>
  </r>
  <r>
    <x v="0"/>
    <s v="Mycteroperca bonaci"/>
    <s v="GOM"/>
    <x v="12"/>
    <s v="FLW"/>
    <s v="Priv"/>
    <s v="Private"/>
    <n v="2"/>
    <s v="Ocean&gt;10mi"/>
    <n v="7246.2483110000003"/>
    <n v="0"/>
    <n v="7246"/>
    <n v="115808.80349999999"/>
    <n v="109771.3777"/>
    <n v="14492"/>
    <s v="MRIP"/>
    <s v="."/>
    <s v="Shallow Water"/>
  </r>
  <r>
    <x v="0"/>
    <s v="Mycteroperca bonaci"/>
    <s v="GOM"/>
    <x v="12"/>
    <s v="FLW"/>
    <s v="Priv"/>
    <s v="Private"/>
    <n v="2"/>
    <s v="Ocean&gt;10mi"/>
    <n v="0"/>
    <n v="0"/>
    <n v="0"/>
    <n v="0"/>
    <n v="0"/>
    <n v="15995"/>
    <s v="MRIP"/>
    <s v="."/>
    <s v="Shallow Water"/>
  </r>
  <r>
    <x v="0"/>
    <s v="Mycteroperca bonaci"/>
    <s v="GOM"/>
    <x v="12"/>
    <s v="FLW"/>
    <s v="Priv"/>
    <s v="Private"/>
    <n v="3"/>
    <s v="Ocean&lt;=10mi"/>
    <n v="11281.35334"/>
    <n v="0"/>
    <n v="11281"/>
    <n v="180297.4417"/>
    <n v="170898.049"/>
    <n v="0"/>
    <s v="MRIP"/>
    <s v="."/>
    <s v="Shallow Water"/>
  </r>
  <r>
    <x v="0"/>
    <s v="Mycteroperca bonaci"/>
    <s v="GOM"/>
    <x v="12"/>
    <s v="FLW"/>
    <s v="Priv"/>
    <s v="Private"/>
    <n v="3"/>
    <s v="Ocean&gt;10mi"/>
    <n v="6956.5026520000001"/>
    <n v="0"/>
    <n v="6957"/>
    <n v="111178.1179"/>
    <n v="105382.10219999999"/>
    <n v="0"/>
    <s v="MRIP"/>
    <s v="."/>
    <s v="Shallow Water"/>
  </r>
  <r>
    <x v="0"/>
    <s v="Mycteroperca bonaci"/>
    <s v="GOM"/>
    <x v="12"/>
    <s v="FLW"/>
    <s v="Priv"/>
    <s v="Private"/>
    <n v="4"/>
    <s v="Ocean&lt;=10mi"/>
    <n v="2035.39868"/>
    <n v="0"/>
    <n v="2035"/>
    <n v="32529.5347"/>
    <n v="30833.68218"/>
    <n v="0"/>
    <s v="MRIP"/>
    <s v="."/>
    <s v="Shallow Water"/>
  </r>
  <r>
    <x v="0"/>
    <s v="Mycteroperca bonaci"/>
    <s v="GOM"/>
    <x v="12"/>
    <s v="FLW"/>
    <s v="Priv"/>
    <s v="Private"/>
    <n v="6"/>
    <s v="Inshore"/>
    <n v="0"/>
    <n v="0"/>
    <n v="0"/>
    <n v="0"/>
    <n v="0"/>
    <n v="29524"/>
    <s v="MRIP"/>
    <s v="."/>
    <s v="Shallow Water"/>
  </r>
  <r>
    <x v="0"/>
    <s v="Mycteroperca bonaci"/>
    <s v="GOM"/>
    <x v="12"/>
    <s v="FLW"/>
    <s v="Priv"/>
    <s v="Private"/>
    <n v="6"/>
    <s v="Ocean&lt;=10mi"/>
    <n v="0"/>
    <n v="0"/>
    <n v="0"/>
    <n v="0"/>
    <n v="0"/>
    <n v="3532"/>
    <s v="MRIP"/>
    <s v="."/>
    <s v="Shallow Water"/>
  </r>
  <r>
    <x v="0"/>
    <s v="Mycteroperca bonaci"/>
    <s v="GOM"/>
    <x v="12"/>
    <s v="FLW"/>
    <s v="Priv"/>
    <s v="Private"/>
    <n v="6"/>
    <s v="Ocean&lt;=10mi"/>
    <n v="0"/>
    <n v="0"/>
    <n v="0"/>
    <n v="0"/>
    <n v="0"/>
    <n v="14288"/>
    <s v="MRIP"/>
    <s v="."/>
    <s v="Shallow Water"/>
  </r>
  <r>
    <x v="0"/>
    <s v="Mycteroperca bonaci"/>
    <s v="GOM"/>
    <x v="12"/>
    <s v="FLW"/>
    <s v="Priv"/>
    <s v="Private"/>
    <n v="6"/>
    <s v="Ocean&gt;10mi"/>
    <n v="0"/>
    <n v="0"/>
    <n v="0"/>
    <n v="0"/>
    <n v="0"/>
    <n v="1506"/>
    <s v="MRIP"/>
    <s v="."/>
    <s v="Shallow Water"/>
  </r>
  <r>
    <x v="0"/>
    <s v="Mycteroperca bonaci"/>
    <s v="GOM"/>
    <x v="12"/>
    <s v="FLW"/>
    <s v="Shore"/>
    <s v="Private"/>
    <n v="6"/>
    <s v="Ocean&lt;=10mi"/>
    <n v="0"/>
    <n v="0"/>
    <n v="0"/>
    <n v="0"/>
    <n v="0"/>
    <n v="30116"/>
    <s v="MRIP"/>
    <s v="."/>
    <s v="Shallow Water"/>
  </r>
  <r>
    <x v="0"/>
    <s v="Mycteroperca bonaci"/>
    <s v="GOM"/>
    <x v="12"/>
    <s v="LA"/>
    <s v="Priv"/>
    <s v="Private"/>
    <n v="1"/>
    <s v="Inshore"/>
    <n v="3850.73351"/>
    <n v="0"/>
    <n v="3851"/>
    <n v="60731.19629"/>
    <n v="57565.114970000002"/>
    <n v="0"/>
    <s v="MRIP"/>
    <s v="."/>
    <s v="Shallow Water"/>
  </r>
  <r>
    <x v="0"/>
    <s v="Mycteroperca bonaci"/>
    <s v="GOM"/>
    <x v="13"/>
    <s v="FLW"/>
    <s v="Cbt"/>
    <s v="For-Hire"/>
    <n v="1"/>
    <s v="Ocean&lt;=10mi"/>
    <n v="0"/>
    <n v="0"/>
    <n v="0"/>
    <n v="0"/>
    <n v="0"/>
    <n v="1476"/>
    <s v="MRIP"/>
    <s v="."/>
    <s v="Shallow Water"/>
  </r>
  <r>
    <x v="0"/>
    <s v="Mycteroperca bonaci"/>
    <s v="GOM"/>
    <x v="13"/>
    <s v="FLW"/>
    <s v="Cbt"/>
    <s v="For-Hire"/>
    <n v="1"/>
    <s v="Ocean&gt;10mi"/>
    <n v="321.43648230000002"/>
    <n v="118.734729"/>
    <n v="440"/>
    <n v="5808.3841359999997"/>
    <n v="5505.5773799999997"/>
    <n v="578"/>
    <s v="MRIP"/>
    <s v="."/>
    <s v="Shallow Water"/>
  </r>
  <r>
    <x v="0"/>
    <s v="Mycteroperca bonaci"/>
    <s v="GOM"/>
    <x v="13"/>
    <s v="FLW"/>
    <s v="Cbt"/>
    <s v="For-Hire"/>
    <n v="1"/>
    <s v="Ocean&gt;10mi"/>
    <n v="431.60917160000002"/>
    <n v="0"/>
    <n v="432"/>
    <n v="5695.4017000000003"/>
    <n v="5398.4850230000002"/>
    <n v="0"/>
    <s v="MRIP"/>
    <s v="."/>
    <s v="Shallow Water"/>
  </r>
  <r>
    <x v="0"/>
    <s v="Mycteroperca bonaci"/>
    <s v="GOM"/>
    <x v="13"/>
    <s v="FLW"/>
    <s v="Cbt"/>
    <s v="For-Hire"/>
    <n v="2"/>
    <s v="Ocean&lt;=10mi"/>
    <n v="0"/>
    <n v="0"/>
    <n v="0"/>
    <n v="0"/>
    <n v="0"/>
    <n v="199"/>
    <s v="MRIP"/>
    <s v="."/>
    <s v="Shallow Water"/>
  </r>
  <r>
    <x v="0"/>
    <s v="Mycteroperca bonaci"/>
    <s v="GOM"/>
    <x v="13"/>
    <s v="FLW"/>
    <s v="Cbt"/>
    <s v="For-Hire"/>
    <n v="2"/>
    <s v="Ocean&gt;10mi"/>
    <n v="181.6149935"/>
    <n v="41.595556160000001"/>
    <n v="223"/>
    <n v="3130.079209"/>
    <n v="2966.8997239999999"/>
    <n v="180"/>
    <s v="MRIP"/>
    <s v="."/>
    <s v="Shallow Water"/>
  </r>
  <r>
    <x v="0"/>
    <s v="Mycteroperca bonaci"/>
    <s v="GOM"/>
    <x v="13"/>
    <s v="FLW"/>
    <s v="Cbt"/>
    <s v="For-Hire"/>
    <n v="3"/>
    <s v="Ocean&lt;=10mi"/>
    <n v="0"/>
    <n v="0"/>
    <n v="0"/>
    <n v="0"/>
    <n v="0"/>
    <n v="731"/>
    <s v="MRIP"/>
    <s v="."/>
    <s v="Shallow Water"/>
  </r>
  <r>
    <x v="0"/>
    <s v="Mycteroperca bonaci"/>
    <s v="GOM"/>
    <x v="13"/>
    <s v="FLW"/>
    <s v="Cbt"/>
    <s v="For-Hire"/>
    <n v="3"/>
    <s v="Ocean&gt;10mi"/>
    <n v="0"/>
    <n v="0"/>
    <n v="0"/>
    <n v="0"/>
    <n v="0"/>
    <n v="1333"/>
    <s v="MRIP"/>
    <s v="."/>
    <s v="Shallow Water"/>
  </r>
  <r>
    <x v="0"/>
    <s v="Mycteroperca bonaci"/>
    <s v="GOM"/>
    <x v="13"/>
    <s v="FLW"/>
    <s v="Cbt"/>
    <s v="For-Hire"/>
    <n v="3"/>
    <s v="Ocean&gt;10mi"/>
    <n v="49.268119319999997"/>
    <n v="0"/>
    <n v="49"/>
    <n v="690.88632310000003"/>
    <n v="654.86855270000001"/>
    <n v="0"/>
    <s v="MRIP"/>
    <s v="."/>
    <s v="Shallow Water"/>
  </r>
  <r>
    <x v="0"/>
    <s v="Mycteroperca bonaci"/>
    <s v="GOM"/>
    <x v="13"/>
    <s v="FLW"/>
    <s v="Cbt"/>
    <s v="For-Hire"/>
    <n v="3"/>
    <s v="Ocean&gt;10mi"/>
    <n v="0"/>
    <n v="0"/>
    <n v="0"/>
    <n v="0"/>
    <n v="0"/>
    <n v="199"/>
    <s v="MRIP"/>
    <s v="."/>
    <s v="Shallow Water"/>
  </r>
  <r>
    <x v="0"/>
    <s v="Mycteroperca bonaci"/>
    <s v="GOM"/>
    <x v="13"/>
    <s v="FLW"/>
    <s v="Cbt"/>
    <s v="For-Hire"/>
    <n v="4"/>
    <s v="Ocean&gt;10mi"/>
    <n v="16.139750800000002"/>
    <n v="0"/>
    <n v="16"/>
    <n v="226.32755710000001"/>
    <n v="214.5284901"/>
    <n v="12"/>
    <s v="MRIP"/>
    <s v="."/>
    <s v="Shallow Water"/>
  </r>
  <r>
    <x v="0"/>
    <s v="Mycteroperca bonaci"/>
    <s v="GOM"/>
    <x v="13"/>
    <s v="FLW"/>
    <s v="Cbt"/>
    <s v="For-Hire"/>
    <n v="5"/>
    <s v="Ocean&lt;=10mi"/>
    <n v="0"/>
    <n v="0"/>
    <n v="0"/>
    <n v="0"/>
    <n v="0"/>
    <n v="4005"/>
    <s v="MRIP"/>
    <s v="."/>
    <s v="Shallow Water"/>
  </r>
  <r>
    <x v="0"/>
    <s v="Mycteroperca bonaci"/>
    <s v="GOM"/>
    <x v="13"/>
    <s v="FLW"/>
    <s v="Cbt"/>
    <s v="For-Hire"/>
    <n v="5"/>
    <s v="Ocean&gt;10mi"/>
    <n v="52.102108620000003"/>
    <n v="137.83062330000001"/>
    <n v="190"/>
    <n v="2651.7244949999999"/>
    <n v="2513.4829329999998"/>
    <n v="61"/>
    <s v="MRIP"/>
    <s v="."/>
    <s v="Shallow Water"/>
  </r>
  <r>
    <x v="0"/>
    <s v="Mycteroperca bonaci"/>
    <s v="GOM"/>
    <x v="13"/>
    <s v="FLW"/>
    <s v="Cbt"/>
    <s v="For-Hire"/>
    <n v="5"/>
    <s v="Ocean&gt;10mi"/>
    <n v="89.498727849999995"/>
    <n v="0"/>
    <n v="89"/>
    <n v="1249.5264320000001"/>
    <n v="1184.3852440000001"/>
    <n v="122"/>
    <s v="MRIP"/>
    <s v="."/>
    <s v="Shallow Water"/>
  </r>
  <r>
    <x v="0"/>
    <s v="Mycteroperca bonaci"/>
    <s v="GOM"/>
    <x v="13"/>
    <s v="FLW"/>
    <s v="Cbt"/>
    <s v="For-Hire"/>
    <n v="6"/>
    <s v="Ocean&lt;=10mi"/>
    <n v="41.790397120000002"/>
    <n v="0"/>
    <n v="42"/>
    <n v="609.00883229999999"/>
    <n v="577.2595566"/>
    <n v="290"/>
    <s v="MRIP"/>
    <s v="."/>
    <s v="Shallow Water"/>
  </r>
  <r>
    <x v="0"/>
    <s v="Mycteroperca bonaci"/>
    <s v="GOM"/>
    <x v="13"/>
    <s v="FLW"/>
    <s v="Cbt"/>
    <s v="For-Hire"/>
    <n v="6"/>
    <s v="Ocean&gt;10mi"/>
    <n v="46.22033227"/>
    <n v="0"/>
    <n v="46"/>
    <n v="683.86431379999999"/>
    <n v="648.2126197"/>
    <n v="245"/>
    <s v="MRIP"/>
    <s v="."/>
    <s v="Shallow Water"/>
  </r>
  <r>
    <x v="0"/>
    <s v="Mycteroperca bonaci"/>
    <s v="GOM"/>
    <x v="13"/>
    <s v="FLW"/>
    <s v="Cbt"/>
    <s v="For-Hire"/>
    <n v="6"/>
    <s v="Ocean&gt;10mi"/>
    <n v="258.07117140000003"/>
    <n v="0"/>
    <n v="258"/>
    <n v="3818.355599"/>
    <n v="3619.294406"/>
    <n v="553"/>
    <s v="MRIP"/>
    <s v="."/>
    <s v="Shallow Water"/>
  </r>
  <r>
    <x v="0"/>
    <s v="Mycteroperca bonaci"/>
    <s v="GOM"/>
    <x v="13"/>
    <s v="FLW"/>
    <s v="Priv"/>
    <s v="Private"/>
    <n v="1"/>
    <s v="Inshore"/>
    <n v="0"/>
    <n v="0"/>
    <n v="0"/>
    <n v="0"/>
    <n v="0"/>
    <n v="680"/>
    <s v="MRIP"/>
    <s v="."/>
    <s v="Shallow Water"/>
  </r>
  <r>
    <x v="0"/>
    <s v="Mycteroperca bonaci"/>
    <s v="GOM"/>
    <x v="13"/>
    <s v="FLW"/>
    <s v="Priv"/>
    <s v="Private"/>
    <n v="1"/>
    <s v="Ocean&lt;=10mi"/>
    <n v="0"/>
    <n v="0"/>
    <n v="0"/>
    <n v="0"/>
    <n v="0"/>
    <n v="38421"/>
    <s v="MRIP"/>
    <s v="."/>
    <s v="Shallow Water"/>
  </r>
  <r>
    <x v="0"/>
    <s v="Mycteroperca bonaci"/>
    <s v="GOM"/>
    <x v="13"/>
    <s v="FLW"/>
    <s v="Priv"/>
    <s v="Private"/>
    <n v="1"/>
    <s v="Ocean&lt;=10mi"/>
    <n v="2295.4925629999998"/>
    <n v="0"/>
    <n v="2295"/>
    <n v="30683.40148"/>
    <n v="29083.792870000001"/>
    <n v="1534"/>
    <s v="MRIP"/>
    <s v="."/>
    <s v="Shallow Water"/>
  </r>
  <r>
    <x v="0"/>
    <s v="Mycteroperca bonaci"/>
    <s v="GOM"/>
    <x v="13"/>
    <s v="FLW"/>
    <s v="Priv"/>
    <s v="Private"/>
    <n v="1"/>
    <s v="Ocean&lt;=10mi"/>
    <n v="0"/>
    <n v="0"/>
    <n v="0"/>
    <n v="0"/>
    <n v="0"/>
    <n v="939"/>
    <s v="MRIP"/>
    <s v="."/>
    <s v="Shallow Water"/>
  </r>
  <r>
    <x v="0"/>
    <s v="Mycteroperca bonaci"/>
    <s v="GOM"/>
    <x v="13"/>
    <s v="FLW"/>
    <s v="Priv"/>
    <s v="Private"/>
    <n v="1"/>
    <s v="Ocean&gt;10mi"/>
    <n v="0"/>
    <n v="0"/>
    <n v="0"/>
    <n v="0"/>
    <n v="0"/>
    <n v="1303"/>
    <s v="MRIP"/>
    <s v="."/>
    <s v="Shallow Water"/>
  </r>
  <r>
    <x v="0"/>
    <s v="Mycteroperca bonaci"/>
    <s v="GOM"/>
    <x v="13"/>
    <s v="FLW"/>
    <s v="Priv"/>
    <s v="Private"/>
    <n v="2"/>
    <s v="Inshore"/>
    <n v="0"/>
    <n v="0"/>
    <n v="0"/>
    <n v="0"/>
    <n v="0"/>
    <n v="1714"/>
    <s v="MRIP"/>
    <s v="."/>
    <s v="Shallow Water"/>
  </r>
  <r>
    <x v="0"/>
    <s v="Mycteroperca bonaci"/>
    <s v="GOM"/>
    <x v="13"/>
    <s v="FLW"/>
    <s v="Priv"/>
    <s v="Private"/>
    <n v="2"/>
    <s v="Ocean&lt;=10mi"/>
    <n v="4756.8627230000002"/>
    <n v="0"/>
    <n v="4757"/>
    <n v="63584.05644"/>
    <n v="60269.247810000001"/>
    <n v="18800"/>
    <s v="MRIP"/>
    <s v="."/>
    <s v="Shallow Water"/>
  </r>
  <r>
    <x v="0"/>
    <s v="Mycteroperca bonaci"/>
    <s v="GOM"/>
    <x v="13"/>
    <s v="FLW"/>
    <s v="Priv"/>
    <s v="Private"/>
    <n v="2"/>
    <s v="Ocean&lt;=10mi"/>
    <n v="0"/>
    <n v="0"/>
    <n v="0"/>
    <n v="0"/>
    <n v="0"/>
    <n v="3944"/>
    <s v="MRIP"/>
    <s v="."/>
    <s v="Shallow Water"/>
  </r>
  <r>
    <x v="0"/>
    <s v="Mycteroperca bonaci"/>
    <s v="GOM"/>
    <x v="13"/>
    <s v="FLW"/>
    <s v="Priv"/>
    <s v="Private"/>
    <n v="2"/>
    <s v="Ocean&gt;10mi"/>
    <n v="0"/>
    <n v="0"/>
    <n v="0"/>
    <n v="0"/>
    <n v="0"/>
    <n v="19165"/>
    <s v="MRIP"/>
    <s v="."/>
    <s v="Shallow Water"/>
  </r>
  <r>
    <x v="0"/>
    <s v="Mycteroperca bonaci"/>
    <s v="GOM"/>
    <x v="13"/>
    <s v="FLW"/>
    <s v="Priv"/>
    <s v="Private"/>
    <n v="2"/>
    <s v="Ocean&gt;10mi"/>
    <n v="0"/>
    <n v="0"/>
    <n v="0"/>
    <n v="0"/>
    <n v="0"/>
    <n v="2999"/>
    <s v="MRIP"/>
    <s v="."/>
    <s v="Shallow Water"/>
  </r>
  <r>
    <x v="0"/>
    <s v="Mycteroperca bonaci"/>
    <s v="GOM"/>
    <x v="13"/>
    <s v="FLW"/>
    <s v="Priv"/>
    <s v="Private"/>
    <n v="4"/>
    <s v="Ocean&gt;10mi"/>
    <n v="822.89327060000005"/>
    <n v="0"/>
    <n v="823"/>
    <n v="10999.453890000001"/>
    <n v="10426.022639999999"/>
    <n v="0"/>
    <s v="MRIP"/>
    <s v="."/>
    <s v="Shallow Water"/>
  </r>
  <r>
    <x v="0"/>
    <s v="Mycteroperca bonaci"/>
    <s v="GOM"/>
    <x v="13"/>
    <s v="FLW"/>
    <s v="Priv"/>
    <s v="Private"/>
    <n v="5"/>
    <s v="Ocean&lt;=10mi"/>
    <n v="1617.8462460000001"/>
    <n v="0"/>
    <n v="1618"/>
    <n v="21625.435290000001"/>
    <n v="20498.04293"/>
    <n v="0"/>
    <s v="MRIP"/>
    <s v="."/>
    <s v="Shallow Water"/>
  </r>
  <r>
    <x v="0"/>
    <s v="Mycteroperca bonaci"/>
    <s v="GOM"/>
    <x v="13"/>
    <s v="FLW"/>
    <s v="Priv"/>
    <s v="Private"/>
    <n v="6"/>
    <s v="Ocean&lt;=10mi"/>
    <n v="6667.771823"/>
    <n v="0"/>
    <n v="6668"/>
    <n v="89126.80575"/>
    <n v="84480.384600000005"/>
    <n v="0"/>
    <s v="MRIP"/>
    <s v="."/>
    <s v="Shallow Water"/>
  </r>
  <r>
    <x v="0"/>
    <s v="Mycteroperca bonaci"/>
    <s v="GOM"/>
    <x v="13"/>
    <s v="FLW"/>
    <s v="Priv"/>
    <s v="Private"/>
    <n v="6"/>
    <s v="Ocean&gt;10mi"/>
    <n v="0"/>
    <n v="0"/>
    <n v="0"/>
    <n v="0"/>
    <n v="0"/>
    <n v="8903"/>
    <s v="MRIP"/>
    <s v="."/>
    <s v="Shallow Water"/>
  </r>
  <r>
    <x v="0"/>
    <s v="Mycteroperca bonaci"/>
    <s v="GOM"/>
    <x v="13"/>
    <s v="FLW"/>
    <s v="Shore"/>
    <s v="Private"/>
    <n v="4"/>
    <s v="Ocean&lt;=10mi"/>
    <n v="0"/>
    <n v="0"/>
    <n v="0"/>
    <n v="0"/>
    <n v="0"/>
    <n v="2282"/>
    <s v="MRIP"/>
    <s v="."/>
    <s v="Shallow Water"/>
  </r>
  <r>
    <x v="0"/>
    <s v="Mycteroperca bonaci"/>
    <s v="GOM"/>
    <x v="14"/>
    <s v="FLW"/>
    <s v="Cbt"/>
    <s v="For-Hire"/>
    <n v="1"/>
    <s v="Inshore"/>
    <n v="0"/>
    <n v="0"/>
    <n v="0"/>
    <n v="0"/>
    <n v="0"/>
    <n v="150"/>
    <s v="MRIP"/>
    <s v="."/>
    <s v="Shallow Water"/>
  </r>
  <r>
    <x v="0"/>
    <s v="Mycteroperca bonaci"/>
    <s v="GOM"/>
    <x v="14"/>
    <s v="FLW"/>
    <s v="Cbt"/>
    <s v="For-Hire"/>
    <n v="1"/>
    <s v="Ocean&lt;=10mi"/>
    <n v="200.58570879999999"/>
    <n v="86.288685220000005"/>
    <n v="287"/>
    <n v="3428.7350710000001"/>
    <n v="3249.9858490000001"/>
    <n v="489"/>
    <s v="MRIP"/>
    <s v="."/>
    <s v="Shallow Water"/>
  </r>
  <r>
    <x v="0"/>
    <s v="Mycteroperca bonaci"/>
    <s v="GOM"/>
    <x v="14"/>
    <s v="FLW"/>
    <s v="Cbt"/>
    <s v="For-Hire"/>
    <n v="1"/>
    <s v="Ocean&gt;10mi"/>
    <n v="539.13388259999999"/>
    <n v="376.24434000000002"/>
    <n v="915"/>
    <n v="11303.701370000001"/>
    <n v="10714.408880000001"/>
    <n v="1443"/>
    <s v="MRIP"/>
    <s v="."/>
    <s v="Shallow Water"/>
  </r>
  <r>
    <x v="0"/>
    <s v="Mycteroperca bonaci"/>
    <s v="GOM"/>
    <x v="14"/>
    <s v="FLW"/>
    <s v="Cbt"/>
    <s v="For-Hire"/>
    <n v="1"/>
    <s v="Ocean&gt;10mi"/>
    <n v="168.08389740000001"/>
    <n v="0"/>
    <n v="168"/>
    <n v="2075.612173"/>
    <n v="1967.4049030000001"/>
    <n v="0"/>
    <s v="MRIP"/>
    <s v="."/>
    <s v="Shallow Water"/>
  </r>
  <r>
    <x v="0"/>
    <s v="Mycteroperca bonaci"/>
    <s v="GOM"/>
    <x v="14"/>
    <s v="FLW"/>
    <s v="Cbt"/>
    <s v="For-Hire"/>
    <n v="2"/>
    <s v="Ocean&lt;=10mi"/>
    <n v="0"/>
    <n v="0"/>
    <n v="0"/>
    <n v="0"/>
    <n v="0"/>
    <n v="261"/>
    <s v="MRIP"/>
    <s v="."/>
    <s v="Shallow Water"/>
  </r>
  <r>
    <x v="0"/>
    <s v="Mycteroperca bonaci"/>
    <s v="GOM"/>
    <x v="14"/>
    <s v="FLW"/>
    <s v="Cbt"/>
    <s v="For-Hire"/>
    <n v="2"/>
    <s v="Ocean&gt;10mi"/>
    <n v="437.49044079999999"/>
    <n v="43.45306076"/>
    <n v="481"/>
    <n v="4555.8661149999998"/>
    <n v="4318.3565070000004"/>
    <n v="259"/>
    <s v="MRIP"/>
    <s v="."/>
    <s v="Shallow Water"/>
  </r>
  <r>
    <x v="0"/>
    <s v="Mycteroperca bonaci"/>
    <s v="GOM"/>
    <x v="14"/>
    <s v="FLW"/>
    <s v="Cbt"/>
    <s v="For-Hire"/>
    <n v="3"/>
    <s v="Ocean&gt;10mi"/>
    <n v="56.392130399999999"/>
    <n v="0"/>
    <n v="56"/>
    <n v="675.76521130000003"/>
    <n v="640.53574530000003"/>
    <n v="62"/>
    <s v="MRIP"/>
    <s v="."/>
    <s v="Shallow Water"/>
  </r>
  <r>
    <x v="0"/>
    <s v="Mycteroperca bonaci"/>
    <s v="GOM"/>
    <x v="14"/>
    <s v="FLW"/>
    <s v="Cbt"/>
    <s v="For-Hire"/>
    <n v="3"/>
    <s v="Ocean&gt;10mi"/>
    <n v="281.22220420000002"/>
    <n v="0"/>
    <n v="281"/>
    <n v="3369.9769959999999"/>
    <n v="3194.2909920000002"/>
    <n v="0"/>
    <s v="MRIP"/>
    <s v="."/>
    <s v="Shallow Water"/>
  </r>
  <r>
    <x v="0"/>
    <s v="Mycteroperca bonaci"/>
    <s v="GOM"/>
    <x v="14"/>
    <s v="FLW"/>
    <s v="Cbt"/>
    <s v="For-Hire"/>
    <n v="3"/>
    <s v="Ocean&gt;10mi"/>
    <n v="18.250196079999998"/>
    <n v="0"/>
    <n v="18"/>
    <n v="218.69802619999999"/>
    <n v="207.29670730000001"/>
    <n v="0"/>
    <s v="MRIP"/>
    <s v="."/>
    <s v="Shallow Water"/>
  </r>
  <r>
    <x v="0"/>
    <s v="Mycteroperca bonaci"/>
    <s v="GOM"/>
    <x v="14"/>
    <s v="FLW"/>
    <s v="Cbt"/>
    <s v="For-Hire"/>
    <n v="5"/>
    <s v="Ocean&gt;10mi"/>
    <n v="141.61179179999999"/>
    <n v="0"/>
    <n v="142"/>
    <n v="1696.980088"/>
    <n v="1608.5119319999999"/>
    <n v="0"/>
    <s v="MRIP"/>
    <s v="."/>
    <s v="Shallow Water"/>
  </r>
  <r>
    <x v="0"/>
    <s v="Mycteroperca bonaci"/>
    <s v="GOM"/>
    <x v="14"/>
    <s v="FLW"/>
    <s v="Cbt"/>
    <s v="For-Hire"/>
    <n v="6"/>
    <s v="Ocean&lt;=10mi"/>
    <n v="0"/>
    <n v="0"/>
    <n v="0"/>
    <n v="0"/>
    <n v="0"/>
    <n v="130"/>
    <s v="MRIP"/>
    <s v="."/>
    <s v="Shallow Water"/>
  </r>
  <r>
    <x v="0"/>
    <s v="Mycteroperca bonaci"/>
    <s v="GOM"/>
    <x v="14"/>
    <s v="FLW"/>
    <s v="Cbt"/>
    <s v="For-Hire"/>
    <n v="6"/>
    <s v="Ocean&gt;10mi"/>
    <n v="112.8089228"/>
    <n v="0"/>
    <n v="113"/>
    <n v="1351.825955"/>
    <n v="1281.3516159999999"/>
    <n v="236"/>
    <s v="MRIP"/>
    <s v="."/>
    <s v="Shallow Water"/>
  </r>
  <r>
    <x v="0"/>
    <s v="Mycteroperca bonaci"/>
    <s v="GOM"/>
    <x v="14"/>
    <s v="FLW"/>
    <s v="Priv"/>
    <s v="Private"/>
    <n v="1"/>
    <s v="Ocean&lt;=10mi"/>
    <n v="0"/>
    <n v="0"/>
    <n v="0"/>
    <n v="0"/>
    <n v="0"/>
    <n v="59276"/>
    <s v="MRIP"/>
    <s v="."/>
    <s v="Shallow Water"/>
  </r>
  <r>
    <x v="0"/>
    <s v="Mycteroperca bonaci"/>
    <s v="GOM"/>
    <x v="14"/>
    <s v="FLW"/>
    <s v="Priv"/>
    <s v="Private"/>
    <n v="1"/>
    <s v="Ocean&gt;10mi"/>
    <n v="7858.7918090000003"/>
    <n v="0"/>
    <n v="7859"/>
    <n v="92884.138120000003"/>
    <n v="88041.837079999998"/>
    <n v="107272"/>
    <s v="MRIP"/>
    <s v="."/>
    <s v="Shallow Water"/>
  </r>
  <r>
    <x v="0"/>
    <s v="Mycteroperca bonaci"/>
    <s v="GOM"/>
    <x v="14"/>
    <s v="FLW"/>
    <s v="Priv"/>
    <s v="Private"/>
    <n v="2"/>
    <s v="Ocean&lt;=10mi"/>
    <n v="0"/>
    <n v="0"/>
    <n v="0"/>
    <n v="0"/>
    <n v="0"/>
    <n v="9631"/>
    <s v="MRIP"/>
    <s v="."/>
    <s v="Shallow Water"/>
  </r>
  <r>
    <x v="0"/>
    <s v="Mycteroperca bonaci"/>
    <s v="GOM"/>
    <x v="14"/>
    <s v="FLW"/>
    <s v="Priv"/>
    <s v="Private"/>
    <n v="2"/>
    <s v="Ocean&gt;10mi"/>
    <n v="6663.0656900000004"/>
    <n v="0"/>
    <n v="6663"/>
    <n v="78751.687139999995"/>
    <n v="74646.148950000003"/>
    <n v="0"/>
    <s v="MRIP"/>
    <s v="."/>
    <s v="Shallow Water"/>
  </r>
  <r>
    <x v="0"/>
    <s v="Mycteroperca bonaci"/>
    <s v="GOM"/>
    <x v="14"/>
    <s v="FLW"/>
    <s v="Priv"/>
    <s v="Private"/>
    <n v="2"/>
    <s v="Ocean&gt;10mi"/>
    <n v="0"/>
    <n v="0"/>
    <n v="0"/>
    <n v="0"/>
    <n v="0"/>
    <n v="5509"/>
    <s v="MRIP"/>
    <s v="."/>
    <s v="Shallow Water"/>
  </r>
  <r>
    <x v="0"/>
    <s v="Mycteroperca bonaci"/>
    <s v="GOM"/>
    <x v="14"/>
    <s v="FLW"/>
    <s v="Priv"/>
    <s v="Private"/>
    <n v="3"/>
    <s v="Inshore"/>
    <n v="0"/>
    <n v="0"/>
    <n v="0"/>
    <n v="0"/>
    <n v="0"/>
    <n v="986"/>
    <s v="MRIP"/>
    <s v="."/>
    <s v="Shallow Water"/>
  </r>
  <r>
    <x v="0"/>
    <s v="Mycteroperca bonaci"/>
    <s v="GOM"/>
    <x v="14"/>
    <s v="FLW"/>
    <s v="Priv"/>
    <s v="Private"/>
    <n v="3"/>
    <s v="Ocean&lt;=10mi"/>
    <n v="0"/>
    <n v="0"/>
    <n v="0"/>
    <n v="0"/>
    <n v="0"/>
    <n v="8231"/>
    <s v="MRIP"/>
    <s v="."/>
    <s v="Shallow Water"/>
  </r>
  <r>
    <x v="0"/>
    <s v="Mycteroperca bonaci"/>
    <s v="GOM"/>
    <x v="14"/>
    <s v="FLW"/>
    <s v="Priv"/>
    <s v="Private"/>
    <n v="5"/>
    <s v="Ocean&gt;10mi"/>
    <n v="6650.3679359999996"/>
    <n v="0"/>
    <n v="6650"/>
    <n v="78601.610650000002"/>
    <n v="74503.896349999995"/>
    <n v="0"/>
    <s v="MRIP"/>
    <s v="."/>
    <s v="Shallow Water"/>
  </r>
  <r>
    <x v="0"/>
    <s v="Mycteroperca bonaci"/>
    <s v="GOM"/>
    <x v="14"/>
    <s v="FLW"/>
    <s v="Shore"/>
    <s v="Private"/>
    <n v="1"/>
    <s v="Ocean&lt;=10mi"/>
    <n v="0"/>
    <n v="0"/>
    <n v="0"/>
    <n v="0"/>
    <n v="0"/>
    <n v="9197"/>
    <s v="MRIP"/>
    <s v="."/>
    <s v="Shallow Water"/>
  </r>
  <r>
    <x v="0"/>
    <s v="Mycteroperca bonaci"/>
    <s v="GOM"/>
    <x v="15"/>
    <s v="FLW"/>
    <s v="Cbt"/>
    <s v="For-Hire"/>
    <n v="1"/>
    <s v="Ocean&lt;=10mi"/>
    <n v="195.71294069999999"/>
    <n v="0"/>
    <n v="196"/>
    <n v="2311.5736900000002"/>
    <n v="2191.0651090000001"/>
    <n v="0"/>
    <s v="MRIP"/>
    <s v="."/>
    <s v="Shallow Water"/>
  </r>
  <r>
    <x v="0"/>
    <s v="Mycteroperca bonaci"/>
    <s v="GOM"/>
    <x v="15"/>
    <s v="FLW"/>
    <s v="Cbt"/>
    <s v="For-Hire"/>
    <n v="1"/>
    <s v="Ocean&gt;10mi"/>
    <n v="1006.766533"/>
    <n v="0"/>
    <n v="1007"/>
    <n v="11720.976189999999"/>
    <n v="11109.930039999999"/>
    <n v="1351"/>
    <s v="MRIP"/>
    <s v="."/>
    <s v="Shallow Water"/>
  </r>
  <r>
    <x v="0"/>
    <s v="Mycteroperca bonaci"/>
    <s v="GOM"/>
    <x v="15"/>
    <s v="FLW"/>
    <s v="Cbt"/>
    <s v="For-Hire"/>
    <n v="2"/>
    <s v="Ocean&lt;=10mi"/>
    <n v="0"/>
    <n v="0"/>
    <n v="0"/>
    <n v="0"/>
    <n v="0"/>
    <n v="47"/>
    <s v="MRIP"/>
    <s v="."/>
    <s v="Shallow Water"/>
  </r>
  <r>
    <x v="0"/>
    <s v="Mycteroperca bonaci"/>
    <s v="GOM"/>
    <x v="15"/>
    <s v="FLW"/>
    <s v="Cbt"/>
    <s v="For-Hire"/>
    <n v="2"/>
    <s v="Ocean&gt;10mi"/>
    <n v="466.25466749999998"/>
    <n v="25.270554529999998"/>
    <n v="492"/>
    <n v="7563.9304959999999"/>
    <n v="7169.6023660000001"/>
    <n v="397"/>
    <s v="MRIP"/>
    <s v="."/>
    <s v="Shallow Water"/>
  </r>
  <r>
    <x v="0"/>
    <s v="Mycteroperca bonaci"/>
    <s v="GOM"/>
    <x v="15"/>
    <s v="FLW"/>
    <s v="Cbt"/>
    <s v="For-Hire"/>
    <n v="3"/>
    <s v="Ocean&gt;10mi"/>
    <n v="204.09645649999999"/>
    <n v="0"/>
    <n v="204"/>
    <n v="2706.7580659999999"/>
    <n v="2565.6474560000001"/>
    <n v="88"/>
    <s v="MRIP"/>
    <s v="."/>
    <s v="Shallow Water"/>
  </r>
  <r>
    <x v="0"/>
    <s v="Mycteroperca bonaci"/>
    <s v="GOM"/>
    <x v="15"/>
    <s v="FLW"/>
    <s v="Cbt"/>
    <s v="For-Hire"/>
    <n v="5"/>
    <s v="Ocean&lt;=10mi"/>
    <n v="202.313434"/>
    <n v="0"/>
    <n v="202"/>
    <n v="2683.1113519999999"/>
    <n v="2543.2335090000001"/>
    <n v="0"/>
    <s v="MRIP"/>
    <s v="."/>
    <s v="Shallow Water"/>
  </r>
  <r>
    <x v="0"/>
    <s v="Mycteroperca bonaci"/>
    <s v="GOM"/>
    <x v="15"/>
    <s v="FLW"/>
    <s v="Cbt"/>
    <s v="For-Hire"/>
    <n v="5"/>
    <s v="Ocean&gt;10mi"/>
    <n v="36.270463550000002"/>
    <n v="0"/>
    <n v="36"/>
    <n v="481.02437170000002"/>
    <n v="455.94727180000001"/>
    <n v="69"/>
    <s v="MRIP"/>
    <s v="."/>
    <s v="Shallow Water"/>
  </r>
  <r>
    <x v="0"/>
    <s v="Mycteroperca bonaci"/>
    <s v="GOM"/>
    <x v="15"/>
    <s v="FLW"/>
    <s v="Cbt"/>
    <s v="For-Hire"/>
    <n v="6"/>
    <s v="Ocean&lt;=10mi"/>
    <n v="0"/>
    <n v="0"/>
    <n v="0"/>
    <n v="0"/>
    <n v="0"/>
    <n v="832"/>
    <s v="MRIP"/>
    <s v="."/>
    <s v="Shallow Water"/>
  </r>
  <r>
    <x v="0"/>
    <s v="Mycteroperca bonaci"/>
    <s v="GOM"/>
    <x v="15"/>
    <s v="FLW"/>
    <s v="Cbt"/>
    <s v="For-Hire"/>
    <n v="6"/>
    <s v="Ocean&gt;10mi"/>
    <n v="115.33344580000001"/>
    <n v="0"/>
    <n v="115"/>
    <n v="1529.569596"/>
    <n v="1449.8290010000001"/>
    <n v="708"/>
    <s v="MRIP"/>
    <s v="."/>
    <s v="Shallow Water"/>
  </r>
  <r>
    <x v="0"/>
    <s v="Mycteroperca bonaci"/>
    <s v="GOM"/>
    <x v="15"/>
    <s v="FLW"/>
    <s v="Cbt"/>
    <s v="For-Hire"/>
    <n v="6"/>
    <s v="Ocean&gt;10mi"/>
    <n v="69.150236629999995"/>
    <n v="0"/>
    <n v="69"/>
    <n v="917.08089380000001"/>
    <n v="869.27098939999996"/>
    <n v="415"/>
    <s v="MRIP"/>
    <s v="."/>
    <s v="Shallow Water"/>
  </r>
  <r>
    <x v="0"/>
    <s v="Mycteroperca bonaci"/>
    <s v="GOM"/>
    <x v="15"/>
    <s v="FLW"/>
    <s v="Priv"/>
    <s v="Private"/>
    <n v="1"/>
    <s v="Inshore"/>
    <n v="0"/>
    <n v="0"/>
    <n v="0"/>
    <n v="0"/>
    <n v="0"/>
    <n v="3064"/>
    <s v="MRIP"/>
    <s v="."/>
    <s v="Shallow Water"/>
  </r>
  <r>
    <x v="0"/>
    <s v="Mycteroperca bonaci"/>
    <s v="GOM"/>
    <x v="15"/>
    <s v="FLW"/>
    <s v="Priv"/>
    <s v="Private"/>
    <n v="1"/>
    <s v="Ocean&lt;=10mi"/>
    <n v="0"/>
    <n v="0"/>
    <n v="0"/>
    <n v="0"/>
    <n v="0"/>
    <n v="3552"/>
    <s v="MRIP"/>
    <s v="."/>
    <s v="Shallow Water"/>
  </r>
  <r>
    <x v="0"/>
    <s v="Mycteroperca bonaci"/>
    <s v="GOM"/>
    <x v="15"/>
    <s v="FLW"/>
    <s v="Priv"/>
    <s v="Private"/>
    <n v="1"/>
    <s v="Ocean&gt;10mi"/>
    <n v="0"/>
    <n v="0"/>
    <n v="0"/>
    <n v="0"/>
    <n v="0"/>
    <n v="63079"/>
    <s v="MRIP"/>
    <s v="."/>
    <s v="Shallow Water"/>
  </r>
  <r>
    <x v="0"/>
    <s v="Mycteroperca bonaci"/>
    <s v="GOM"/>
    <x v="15"/>
    <s v="FLW"/>
    <s v="Priv"/>
    <s v="Private"/>
    <n v="2"/>
    <s v="Ocean&gt;10mi"/>
    <n v="0"/>
    <n v="0"/>
    <n v="0"/>
    <n v="0"/>
    <n v="0"/>
    <n v="23151"/>
    <s v="MRIP"/>
    <s v="."/>
    <s v="Shallow Water"/>
  </r>
  <r>
    <x v="0"/>
    <s v="Mycteroperca bonaci"/>
    <s v="GOM"/>
    <x v="15"/>
    <s v="FLW"/>
    <s v="Priv"/>
    <s v="Private"/>
    <n v="3"/>
    <s v="Ocean&lt;=10mi"/>
    <n v="0"/>
    <n v="0"/>
    <n v="0"/>
    <n v="0"/>
    <n v="0"/>
    <n v="2606"/>
    <s v="MRIP"/>
    <s v="."/>
    <s v="Shallow Water"/>
  </r>
  <r>
    <x v="0"/>
    <s v="Mycteroperca bonaci"/>
    <s v="GOM"/>
    <x v="15"/>
    <s v="FLW"/>
    <s v="Priv"/>
    <s v="Private"/>
    <n v="4"/>
    <s v="Ocean&lt;=10mi"/>
    <n v="0"/>
    <n v="0"/>
    <n v="0"/>
    <n v="0"/>
    <n v="0"/>
    <n v="2903"/>
    <s v="MRIP"/>
    <s v="."/>
    <s v="Shallow Water"/>
  </r>
  <r>
    <x v="0"/>
    <s v="Mycteroperca bonaci"/>
    <s v="GOM"/>
    <x v="15"/>
    <s v="FLW"/>
    <s v="Priv"/>
    <s v="Private"/>
    <n v="5"/>
    <s v="Ocean&gt;10mi"/>
    <n v="0"/>
    <n v="0"/>
    <n v="0"/>
    <n v="0"/>
    <n v="0"/>
    <n v="6304"/>
    <s v="MRIP"/>
    <s v="."/>
    <s v="Shallow Water"/>
  </r>
  <r>
    <x v="0"/>
    <s v="Mycteroperca bonaci"/>
    <s v="GOM"/>
    <x v="15"/>
    <s v="FLW"/>
    <s v="Priv"/>
    <s v="Private"/>
    <n v="6"/>
    <s v="Ocean&gt;10mi"/>
    <n v="0"/>
    <n v="0"/>
    <n v="0"/>
    <n v="0"/>
    <n v="0"/>
    <n v="4063"/>
    <s v="MRIP"/>
    <s v="."/>
    <s v="Shallow Water"/>
  </r>
  <r>
    <x v="0"/>
    <s v="Mycteroperca bonaci"/>
    <s v="GOM"/>
    <x v="15"/>
    <s v="FLW"/>
    <s v="Shore"/>
    <s v="Private"/>
    <n v="2"/>
    <s v="Ocean&lt;=10mi"/>
    <n v="2971.709828"/>
    <n v="0"/>
    <n v="2972"/>
    <n v="39191.272799999999"/>
    <n v="37148.12588"/>
    <n v="0"/>
    <s v="MRIP"/>
    <s v="."/>
    <s v="Shallow Water"/>
  </r>
  <r>
    <x v="0"/>
    <s v="Mycteroperca bonaci"/>
    <s v="GOM"/>
    <x v="15"/>
    <s v="FLW"/>
    <s v="Shore"/>
    <s v="Private"/>
    <n v="3"/>
    <s v="Ocean&lt;=10mi"/>
    <n v="0"/>
    <n v="0"/>
    <n v="0"/>
    <n v="0"/>
    <n v="0"/>
    <n v="4205"/>
    <s v="MRIP"/>
    <s v="."/>
    <s v="Shallow Water"/>
  </r>
  <r>
    <x v="0"/>
    <s v="Mycteroperca bonaci"/>
    <s v="GOM"/>
    <x v="15"/>
    <s v="LA"/>
    <s v="Cbt"/>
    <s v="For-Hire"/>
    <n v="3"/>
    <s v="Ocean&gt;3mi"/>
    <n v="319.68444299999999"/>
    <n v="0"/>
    <n v="320"/>
    <n v="4252.3329430000003"/>
    <n v="4030.6473390000001"/>
    <n v="0"/>
    <s v="MRIP"/>
    <s v="."/>
    <s v="Shallow Water"/>
  </r>
  <r>
    <x v="0"/>
    <s v="Mycteroperca bonaci"/>
    <s v="GOM"/>
    <x v="16"/>
    <s v="FLW"/>
    <s v="Cbt"/>
    <s v="For-Hire"/>
    <n v="1"/>
    <s v="Ocean&lt;=10mi"/>
    <n v="407.6394631"/>
    <n v="0"/>
    <n v="408"/>
    <n v="3880.5696160000002"/>
    <n v="3678.2650389999999"/>
    <n v="625"/>
    <s v="MRIP"/>
    <s v="."/>
    <s v="Shallow Water"/>
  </r>
  <r>
    <x v="0"/>
    <s v="Mycteroperca bonaci"/>
    <s v="GOM"/>
    <x v="16"/>
    <s v="FLW"/>
    <s v="Cbt"/>
    <s v="For-Hire"/>
    <n v="1"/>
    <s v="Ocean&gt;10mi"/>
    <n v="330.26137679999999"/>
    <n v="0"/>
    <n v="330"/>
    <n v="3143.9602399999999"/>
    <n v="2980.0571"/>
    <n v="873"/>
    <s v="MRIP"/>
    <s v="."/>
    <s v="Shallow Water"/>
  </r>
  <r>
    <x v="0"/>
    <s v="Mycteroperca bonaci"/>
    <s v="GOM"/>
    <x v="16"/>
    <s v="FLW"/>
    <s v="Cbt"/>
    <s v="For-Hire"/>
    <n v="2"/>
    <s v="Ocean&lt;=10mi"/>
    <n v="140.52466509999999"/>
    <n v="0"/>
    <n v="141"/>
    <n v="1522.3477270000001"/>
    <n v="1442.9836270000001"/>
    <n v="2361"/>
    <s v="MRIP"/>
    <s v="."/>
    <s v="Shallow Water"/>
  </r>
  <r>
    <x v="0"/>
    <s v="Mycteroperca bonaci"/>
    <s v="GOM"/>
    <x v="16"/>
    <s v="FLW"/>
    <s v="Cbt"/>
    <s v="For-Hire"/>
    <n v="2"/>
    <s v="Ocean&gt;10mi"/>
    <n v="691.75721209999995"/>
    <n v="0"/>
    <n v="692"/>
    <n v="7159.8934829999998"/>
    <n v="6786.6288940000004"/>
    <n v="1148"/>
    <s v="MRIP"/>
    <s v="."/>
    <s v="Shallow Water"/>
  </r>
  <r>
    <x v="0"/>
    <s v="Mycteroperca bonaci"/>
    <s v="GOM"/>
    <x v="16"/>
    <s v="FLW"/>
    <s v="Cbt"/>
    <s v="For-Hire"/>
    <n v="2"/>
    <s v="Ocean&gt;10mi"/>
    <n v="40.962332629999999"/>
    <n v="0"/>
    <n v="41"/>
    <n v="423.97236099999998"/>
    <n v="401.86953649999998"/>
    <n v="0"/>
    <s v="MRIP"/>
    <s v="."/>
    <s v="Shallow Water"/>
  </r>
  <r>
    <x v="0"/>
    <s v="Mycteroperca bonaci"/>
    <s v="GOM"/>
    <x v="16"/>
    <s v="FLW"/>
    <s v="Cbt"/>
    <s v="For-Hire"/>
    <n v="3"/>
    <s v="Ocean&lt;=10mi"/>
    <n v="0"/>
    <n v="0"/>
    <n v="0"/>
    <n v="0"/>
    <n v="0"/>
    <n v="414"/>
    <s v="MRIP"/>
    <s v="."/>
    <s v="Shallow Water"/>
  </r>
  <r>
    <x v="0"/>
    <s v="Mycteroperca bonaci"/>
    <s v="GOM"/>
    <x v="16"/>
    <s v="FLW"/>
    <s v="Cbt"/>
    <s v="For-Hire"/>
    <n v="3"/>
    <s v="Ocean&gt;10mi"/>
    <n v="0"/>
    <n v="0"/>
    <n v="0"/>
    <n v="0"/>
    <n v="0"/>
    <n v="56"/>
    <s v="MRIP"/>
    <s v="."/>
    <s v="Shallow Water"/>
  </r>
  <r>
    <x v="0"/>
    <s v="Mycteroperca bonaci"/>
    <s v="GOM"/>
    <x v="16"/>
    <s v="FLW"/>
    <s v="Cbt"/>
    <s v="For-Hire"/>
    <n v="3"/>
    <s v="Ocean&gt;10mi"/>
    <n v="0"/>
    <n v="0"/>
    <n v="0"/>
    <n v="0"/>
    <n v="0"/>
    <n v="484"/>
    <s v="MRIP"/>
    <s v="."/>
    <s v="Shallow Water"/>
  </r>
  <r>
    <x v="0"/>
    <s v="Mycteroperca bonaci"/>
    <s v="GOM"/>
    <x v="16"/>
    <s v="FLW"/>
    <s v="Cbt"/>
    <s v="For-Hire"/>
    <n v="4"/>
    <s v="Ocean&gt;10mi"/>
    <n v="0"/>
    <n v="43.521698190000002"/>
    <n v="44"/>
    <n v="540.72073650000004"/>
    <n v="512.5315038"/>
    <n v="131"/>
    <s v="MRIP"/>
    <s v="."/>
    <s v="Shallow Water"/>
  </r>
  <r>
    <x v="0"/>
    <s v="Mycteroperca bonaci"/>
    <s v="GOM"/>
    <x v="16"/>
    <s v="FLW"/>
    <s v="Cbt"/>
    <s v="For-Hire"/>
    <n v="5"/>
    <s v="Ocean&gt;10mi"/>
    <n v="350.77588150000003"/>
    <n v="0"/>
    <n v="351"/>
    <n v="4358.0972449999999"/>
    <n v="4130.8978630000001"/>
    <n v="459"/>
    <s v="MRIP"/>
    <s v="."/>
    <s v="Shallow Water"/>
  </r>
  <r>
    <x v="0"/>
    <s v="Mycteroperca bonaci"/>
    <s v="GOM"/>
    <x v="16"/>
    <s v="FLW"/>
    <s v="Cbt"/>
    <s v="For-Hire"/>
    <n v="6"/>
    <s v="Ocean&lt;=10mi"/>
    <n v="177.71239869999999"/>
    <n v="0"/>
    <n v="178"/>
    <n v="2650.8577289999998"/>
    <n v="2512.6613539999998"/>
    <n v="339"/>
    <s v="MRIP"/>
    <s v="."/>
    <s v="Shallow Water"/>
  </r>
  <r>
    <x v="0"/>
    <s v="Mycteroperca bonaci"/>
    <s v="GOM"/>
    <x v="16"/>
    <s v="FLW"/>
    <s v="Cbt"/>
    <s v="For-Hire"/>
    <n v="6"/>
    <s v="Ocean&lt;=10mi"/>
    <n v="0"/>
    <n v="0"/>
    <n v="0"/>
    <n v="0"/>
    <n v="0"/>
    <n v="29"/>
    <s v="MRIP"/>
    <s v="."/>
    <s v="Shallow Water"/>
  </r>
  <r>
    <x v="0"/>
    <s v="Mycteroperca bonaci"/>
    <s v="GOM"/>
    <x v="16"/>
    <s v="FLW"/>
    <s v="Cbt"/>
    <s v="For-Hire"/>
    <n v="6"/>
    <s v="Ocean&gt;10mi"/>
    <n v="536.57423630000005"/>
    <n v="17.276272809999998"/>
    <n v="554"/>
    <n v="8405.8619340000005"/>
    <n v="7967.6416440000003"/>
    <n v="1082"/>
    <s v="MRIP"/>
    <s v="."/>
    <s v="Shallow Water"/>
  </r>
  <r>
    <x v="0"/>
    <s v="Mycteroperca bonaci"/>
    <s v="GOM"/>
    <x v="16"/>
    <s v="FLW"/>
    <s v="Priv"/>
    <s v="Private"/>
    <n v="1"/>
    <s v="Ocean&gt;10mi"/>
    <n v="0"/>
    <n v="0"/>
    <n v="0"/>
    <n v="0"/>
    <n v="0"/>
    <n v="3386"/>
    <s v="MRIP"/>
    <s v="."/>
    <s v="Shallow Water"/>
  </r>
  <r>
    <x v="0"/>
    <s v="Mycteroperca bonaci"/>
    <s v="GOM"/>
    <x v="16"/>
    <s v="FLW"/>
    <s v="Priv"/>
    <s v="Private"/>
    <n v="2"/>
    <s v="Ocean&gt;10mi"/>
    <n v="0"/>
    <n v="0"/>
    <n v="0"/>
    <n v="0"/>
    <n v="0"/>
    <n v="36853"/>
    <s v="MRIP"/>
    <s v="."/>
    <s v="Shallow Water"/>
  </r>
  <r>
    <x v="0"/>
    <s v="Mycteroperca bonaci"/>
    <s v="GOM"/>
    <x v="16"/>
    <s v="FLW"/>
    <s v="Priv"/>
    <s v="Private"/>
    <n v="2"/>
    <s v="Ocean&gt;10mi"/>
    <n v="0"/>
    <n v="0"/>
    <n v="0"/>
    <n v="0"/>
    <n v="0"/>
    <n v="3258"/>
    <s v="MRIP"/>
    <s v="."/>
    <s v="Shallow Water"/>
  </r>
  <r>
    <x v="0"/>
    <s v="Mycteroperca bonaci"/>
    <s v="GOM"/>
    <x v="16"/>
    <s v="FLW"/>
    <s v="Priv"/>
    <s v="Private"/>
    <n v="3"/>
    <s v="Inshore"/>
    <n v="0"/>
    <n v="0"/>
    <n v="0"/>
    <n v="0"/>
    <n v="0"/>
    <n v="1811"/>
    <s v="MRIP"/>
    <s v="."/>
    <s v="Shallow Water"/>
  </r>
  <r>
    <x v="0"/>
    <s v="Mycteroperca bonaci"/>
    <s v="GOM"/>
    <x v="16"/>
    <s v="FLW"/>
    <s v="Priv"/>
    <s v="Private"/>
    <n v="3"/>
    <s v="Ocean&gt;10mi"/>
    <n v="2669.9785510000002"/>
    <n v="0"/>
    <n v="2670"/>
    <n v="32347.454269999998"/>
    <n v="30661.094099999998"/>
    <n v="0"/>
    <s v="MRIP"/>
    <s v="."/>
    <s v="Shallow Water"/>
  </r>
  <r>
    <x v="0"/>
    <s v="Mycteroperca bonaci"/>
    <s v="GOM"/>
    <x v="16"/>
    <s v="FLW"/>
    <s v="Priv"/>
    <s v="Private"/>
    <n v="3"/>
    <s v="Ocean&gt;10mi"/>
    <n v="0"/>
    <n v="841.40623960000005"/>
    <n v="841"/>
    <n v="10193.845890000001"/>
    <n v="9662.4131610000004"/>
    <n v="3890"/>
    <s v="MRIP"/>
    <s v="."/>
    <s v="Shallow Water"/>
  </r>
  <r>
    <x v="0"/>
    <s v="Mycteroperca bonaci"/>
    <s v="GOM"/>
    <x v="16"/>
    <s v="FLW"/>
    <s v="Priv"/>
    <s v="Private"/>
    <n v="4"/>
    <s v="Ocean&lt;=10mi"/>
    <n v="3697.8768709999999"/>
    <n v="0"/>
    <n v="3698"/>
    <n v="44800.698100000001"/>
    <n v="42465.116690000003"/>
    <n v="1934"/>
    <s v="MRIP"/>
    <s v="."/>
    <s v="Shallow Water"/>
  </r>
  <r>
    <x v="0"/>
    <s v="Mycteroperca bonaci"/>
    <s v="GOM"/>
    <x v="16"/>
    <s v="FLW"/>
    <s v="Priv"/>
    <s v="Private"/>
    <n v="5"/>
    <s v="Inshore"/>
    <n v="0"/>
    <n v="0"/>
    <n v="0"/>
    <n v="0"/>
    <n v="0"/>
    <n v="1548"/>
    <s v="MRIP"/>
    <s v="."/>
    <s v="Shallow Water"/>
  </r>
  <r>
    <x v="0"/>
    <s v="Mycteroperca bonaci"/>
    <s v="GOM"/>
    <x v="16"/>
    <s v="FLW"/>
    <s v="Priv"/>
    <s v="Private"/>
    <n v="5"/>
    <s v="Ocean&lt;=10mi"/>
    <n v="0"/>
    <n v="0"/>
    <n v="0"/>
    <n v="0"/>
    <n v="0"/>
    <n v="17039"/>
    <s v="MRIP"/>
    <s v="."/>
    <s v="Shallow Water"/>
  </r>
  <r>
    <x v="0"/>
    <s v="Mycteroperca bonaci"/>
    <s v="GOM"/>
    <x v="16"/>
    <s v="FLW"/>
    <s v="Priv"/>
    <s v="Private"/>
    <n v="6"/>
    <s v="Ocean&lt;=10mi"/>
    <n v="0"/>
    <n v="0"/>
    <n v="0"/>
    <n v="0"/>
    <n v="0"/>
    <n v="4130"/>
    <s v="MRIP"/>
    <s v="."/>
    <s v="Shallow Water"/>
  </r>
  <r>
    <x v="0"/>
    <s v="Mycteroperca bonaci"/>
    <s v="GOM"/>
    <x v="16"/>
    <s v="FLW"/>
    <s v="Priv"/>
    <s v="Private"/>
    <n v="6"/>
    <s v="Ocean&lt;=10mi"/>
    <n v="0"/>
    <n v="0"/>
    <n v="0"/>
    <n v="0"/>
    <n v="0"/>
    <n v="4090"/>
    <s v="MRIP"/>
    <s v="."/>
    <s v="Shallow Water"/>
  </r>
  <r>
    <x v="0"/>
    <s v="Mycteroperca bonaci"/>
    <s v="GOM"/>
    <x v="16"/>
    <s v="FLW"/>
    <s v="Priv"/>
    <s v="Private"/>
    <n v="6"/>
    <s v="Ocean&gt;10mi"/>
    <n v="38937.188150000002"/>
    <n v="0"/>
    <n v="38937"/>
    <n v="471733.71970000002"/>
    <n v="447140.96659999999"/>
    <n v="12107"/>
    <s v="MRIP"/>
    <s v="."/>
    <s v="Shallow Water"/>
  </r>
  <r>
    <x v="0"/>
    <s v="Mycteroperca bonaci"/>
    <s v="GOM"/>
    <x v="16"/>
    <s v="FLW"/>
    <s v="Priv"/>
    <s v="Private"/>
    <n v="6"/>
    <s v="Ocean&gt;10mi"/>
    <n v="0"/>
    <n v="0"/>
    <n v="0"/>
    <n v="0"/>
    <n v="0"/>
    <n v="2552"/>
    <s v="MRIP"/>
    <s v="."/>
    <s v="Shallow Water"/>
  </r>
  <r>
    <x v="0"/>
    <s v="Mycteroperca bonaci"/>
    <s v="GOM"/>
    <x v="16"/>
    <s v="FLW"/>
    <s v="Shore"/>
    <s v="Private"/>
    <n v="4"/>
    <s v="Inshore"/>
    <n v="0"/>
    <n v="0"/>
    <n v="0"/>
    <n v="0"/>
    <n v="0"/>
    <n v="1090"/>
    <s v="MRIP"/>
    <s v="."/>
    <s v="Shallow Water"/>
  </r>
  <r>
    <x v="0"/>
    <s v="Mycteroperca bonaci"/>
    <s v="GOM"/>
    <x v="16"/>
    <s v="FLW"/>
    <s v="Shore"/>
    <s v="Private"/>
    <n v="6"/>
    <s v="Ocean&lt;=10mi"/>
    <n v="0"/>
    <n v="0"/>
    <n v="0"/>
    <n v="0"/>
    <n v="0"/>
    <n v="8307"/>
    <s v="MRIP"/>
    <s v="."/>
    <s v="Shallow Water"/>
  </r>
  <r>
    <x v="0"/>
    <s v="Mycteroperca bonaci"/>
    <s v="GOM"/>
    <x v="16"/>
    <s v="LA"/>
    <s v="Cbt"/>
    <s v="For-Hire"/>
    <n v="2"/>
    <s v="Ocean&gt;3mi"/>
    <n v="13.002124569999999"/>
    <n v="0"/>
    <n v="13"/>
    <n v="157.05281790000001"/>
    <n v="148.86523020000001"/>
    <n v="0"/>
    <s v="MRIP"/>
    <s v="."/>
    <s v="Shallow Water"/>
  </r>
  <r>
    <x v="0"/>
    <s v="Mycteroperca bonaci"/>
    <s v="GOM"/>
    <x v="17"/>
    <s v="FLW"/>
    <s v="Cbt"/>
    <s v="For-Hire"/>
    <n v="1"/>
    <s v="Ocean&lt;=10mi"/>
    <n v="151.71992589999999"/>
    <n v="0"/>
    <n v="152"/>
    <n v="2233.345542"/>
    <n v="2116.9152060000001"/>
    <n v="779"/>
    <s v="MRIP"/>
    <s v="."/>
    <s v="Shallow Water"/>
  </r>
  <r>
    <x v="0"/>
    <s v="Mycteroperca bonaci"/>
    <s v="GOM"/>
    <x v="17"/>
    <s v="FLW"/>
    <s v="Cbt"/>
    <s v="For-Hire"/>
    <n v="1"/>
    <s v="Ocean&gt;10mi"/>
    <n v="788.06252759999995"/>
    <n v="112.8623738"/>
    <n v="901"/>
    <n v="13228.293890000001"/>
    <n v="12538.66719"/>
    <n v="792"/>
    <s v="MRIP"/>
    <s v="."/>
    <s v="Shallow Water"/>
  </r>
  <r>
    <x v="0"/>
    <s v="Mycteroperca bonaci"/>
    <s v="GOM"/>
    <x v="17"/>
    <s v="FLW"/>
    <s v="Cbt"/>
    <s v="For-Hire"/>
    <n v="2"/>
    <s v="Ocean&lt;=10mi"/>
    <n v="0"/>
    <n v="0"/>
    <n v="0"/>
    <n v="0"/>
    <n v="0"/>
    <n v="474"/>
    <s v="MRIP"/>
    <s v="."/>
    <s v="Shallow Water"/>
  </r>
  <r>
    <x v="0"/>
    <s v="Mycteroperca bonaci"/>
    <s v="GOM"/>
    <x v="17"/>
    <s v="FLW"/>
    <s v="Cbt"/>
    <s v="For-Hire"/>
    <n v="2"/>
    <s v="Ocean&gt;10mi"/>
    <n v="1780.0087169999999"/>
    <n v="0"/>
    <n v="1780"/>
    <n v="28758.645199999999"/>
    <n v="27259.37934"/>
    <n v="2581"/>
    <s v="MRIP"/>
    <s v="."/>
    <s v="Shallow Water"/>
  </r>
  <r>
    <x v="0"/>
    <s v="Mycteroperca bonaci"/>
    <s v="GOM"/>
    <x v="17"/>
    <s v="FLW"/>
    <s v="Cbt"/>
    <s v="For-Hire"/>
    <n v="2"/>
    <s v="Ocean&gt;10mi"/>
    <n v="36.598829100000003"/>
    <n v="0"/>
    <n v="37"/>
    <n v="591.30763279999996"/>
    <n v="560.48116849999997"/>
    <n v="0"/>
    <s v="MRIP"/>
    <s v="."/>
    <s v="Shallow Water"/>
  </r>
  <r>
    <x v="0"/>
    <s v="Mycteroperca bonaci"/>
    <s v="GOM"/>
    <x v="17"/>
    <s v="FLW"/>
    <s v="Cbt"/>
    <s v="For-Hire"/>
    <n v="3"/>
    <s v="Ocean&lt;=10mi"/>
    <n v="0"/>
    <n v="0"/>
    <n v="0"/>
    <n v="0"/>
    <n v="0"/>
    <n v="1707"/>
    <s v="MRIP"/>
    <s v="."/>
    <s v="Shallow Water"/>
  </r>
  <r>
    <x v="0"/>
    <s v="Mycteroperca bonaci"/>
    <s v="GOM"/>
    <x v="17"/>
    <s v="FLW"/>
    <s v="Cbt"/>
    <s v="For-Hire"/>
    <n v="3"/>
    <s v="Ocean&gt;10mi"/>
    <n v="285.72727950000001"/>
    <n v="0"/>
    <n v="286"/>
    <n v="4490.3142079999998"/>
    <n v="4256.221998"/>
    <n v="717"/>
    <s v="MRIP"/>
    <s v="."/>
    <s v="Shallow Water"/>
  </r>
  <r>
    <x v="0"/>
    <s v="Mycteroperca bonaci"/>
    <s v="GOM"/>
    <x v="17"/>
    <s v="FLW"/>
    <s v="Cbt"/>
    <s v="For-Hire"/>
    <n v="4"/>
    <s v="Ocean&gt;10mi"/>
    <n v="93.466671410000004"/>
    <n v="0"/>
    <n v="93"/>
    <n v="1468.864728"/>
    <n v="1392.2888419999999"/>
    <n v="127"/>
    <s v="MRIP"/>
    <s v="."/>
    <s v="Shallow Water"/>
  </r>
  <r>
    <x v="0"/>
    <s v="Mycteroperca bonaci"/>
    <s v="GOM"/>
    <x v="17"/>
    <s v="FLW"/>
    <s v="Cbt"/>
    <s v="For-Hire"/>
    <n v="4"/>
    <s v="Ocean&gt;10mi"/>
    <n v="20.489934640000001"/>
    <n v="0"/>
    <n v="20"/>
    <n v="322.00721190000002"/>
    <n v="305.22010610000001"/>
    <n v="231"/>
    <s v="MRIP"/>
    <s v="."/>
    <s v="Shallow Water"/>
  </r>
  <r>
    <x v="0"/>
    <s v="Mycteroperca bonaci"/>
    <s v="GOM"/>
    <x v="17"/>
    <s v="FLW"/>
    <s v="Cbt"/>
    <s v="For-Hire"/>
    <n v="5"/>
    <s v="Ocean&gt;10mi"/>
    <n v="0"/>
    <n v="0"/>
    <n v="0"/>
    <n v="0"/>
    <n v="0"/>
    <n v="258"/>
    <s v="MRIP"/>
    <s v="."/>
    <s v="Shallow Water"/>
  </r>
  <r>
    <x v="0"/>
    <s v="Mycteroperca bonaci"/>
    <s v="GOM"/>
    <x v="17"/>
    <s v="FLW"/>
    <s v="Cbt"/>
    <s v="For-Hire"/>
    <n v="6"/>
    <s v="Inshore"/>
    <n v="0"/>
    <n v="0"/>
    <n v="0"/>
    <n v="0"/>
    <n v="0"/>
    <n v="296"/>
    <s v="MRIP"/>
    <s v="."/>
    <s v="Shallow Water"/>
  </r>
  <r>
    <x v="0"/>
    <s v="Mycteroperca bonaci"/>
    <s v="GOM"/>
    <x v="17"/>
    <s v="FLW"/>
    <s v="Cbt"/>
    <s v="For-Hire"/>
    <n v="6"/>
    <s v="Ocean&lt;=10mi"/>
    <n v="85.936234429999999"/>
    <n v="0"/>
    <n v="86"/>
    <n v="1373.009894"/>
    <n v="1301.4311789999999"/>
    <n v="160"/>
    <s v="MRIP"/>
    <s v="."/>
    <s v="Shallow Water"/>
  </r>
  <r>
    <x v="0"/>
    <s v="Mycteroperca bonaci"/>
    <s v="GOM"/>
    <x v="17"/>
    <s v="FLW"/>
    <s v="Cbt"/>
    <s v="For-Hire"/>
    <n v="6"/>
    <s v="Ocean&lt;=10mi"/>
    <n v="0"/>
    <n v="0"/>
    <n v="0"/>
    <n v="0"/>
    <n v="0"/>
    <n v="602"/>
    <s v="MRIP"/>
    <s v="."/>
    <s v="Shallow Water"/>
  </r>
  <r>
    <x v="0"/>
    <s v="Mycteroperca bonaci"/>
    <s v="GOM"/>
    <x v="17"/>
    <s v="FLW"/>
    <s v="Cbt"/>
    <s v="For-Hire"/>
    <n v="6"/>
    <s v="Ocean&gt;10mi"/>
    <n v="0"/>
    <n v="0"/>
    <n v="0"/>
    <n v="0"/>
    <n v="0"/>
    <n v="117"/>
    <s v="MRIP"/>
    <s v="."/>
    <s v="Shallow Water"/>
  </r>
  <r>
    <x v="0"/>
    <s v="Mycteroperca bonaci"/>
    <s v="GOM"/>
    <x v="17"/>
    <s v="FLW"/>
    <s v="Cbt"/>
    <s v="For-Hire"/>
    <n v="6"/>
    <s v="Ocean&gt;10mi"/>
    <n v="410.75586900000002"/>
    <n v="79.463407630000006"/>
    <n v="490"/>
    <n v="7629.7461210000001"/>
    <n v="7231.9868450000004"/>
    <n v="1051"/>
    <s v="MRIP"/>
    <s v="."/>
    <s v="Shallow Water"/>
  </r>
  <r>
    <x v="0"/>
    <s v="Mycteroperca bonaci"/>
    <s v="GOM"/>
    <x v="17"/>
    <s v="FLW"/>
    <s v="Cbt"/>
    <s v="For-Hire"/>
    <n v="6"/>
    <s v="Ocean&gt;10mi"/>
    <n v="11.88631286"/>
    <n v="0"/>
    <n v="12"/>
    <n v="184.99792600000001"/>
    <n v="175.35348440000001"/>
    <n v="0"/>
    <s v="MRIP"/>
    <s v="."/>
    <s v="Shallow Water"/>
  </r>
  <r>
    <x v="0"/>
    <s v="Mycteroperca bonaci"/>
    <s v="GOM"/>
    <x v="17"/>
    <s v="FLW"/>
    <s v="Priv"/>
    <s v="Private"/>
    <n v="1"/>
    <s v="Ocean&lt;=10mi"/>
    <n v="0"/>
    <n v="0"/>
    <n v="0"/>
    <n v="0"/>
    <n v="0"/>
    <n v="10909"/>
    <s v="MRIP"/>
    <s v="."/>
    <s v="Shallow Water"/>
  </r>
  <r>
    <x v="0"/>
    <s v="Mycteroperca bonaci"/>
    <s v="GOM"/>
    <x v="17"/>
    <s v="FLW"/>
    <s v="Priv"/>
    <s v="Private"/>
    <n v="1"/>
    <s v="Ocean&gt;10mi"/>
    <n v="3548.8582710000001"/>
    <n v="0"/>
    <n v="3549"/>
    <n v="53946.571089999998"/>
    <n v="51134.190609999998"/>
    <n v="0"/>
    <s v="MRIP"/>
    <s v="."/>
    <s v="Shallow Water"/>
  </r>
  <r>
    <x v="0"/>
    <s v="Mycteroperca bonaci"/>
    <s v="GOM"/>
    <x v="17"/>
    <s v="FLW"/>
    <s v="Priv"/>
    <s v="Private"/>
    <n v="2"/>
    <s v="Ocean&gt;10mi"/>
    <n v="0"/>
    <n v="0"/>
    <n v="0"/>
    <n v="0"/>
    <n v="0"/>
    <n v="9958"/>
    <s v="MRIP"/>
    <s v="."/>
    <s v="Shallow Water"/>
  </r>
  <r>
    <x v="0"/>
    <s v="Mycteroperca bonaci"/>
    <s v="GOM"/>
    <x v="17"/>
    <s v="FLW"/>
    <s v="Priv"/>
    <s v="Private"/>
    <n v="3"/>
    <s v="Ocean&lt;=10mi"/>
    <n v="0"/>
    <n v="0"/>
    <n v="0"/>
    <n v="0"/>
    <n v="0"/>
    <n v="1027"/>
    <s v="MRIP"/>
    <s v="."/>
    <s v="Shallow Water"/>
  </r>
  <r>
    <x v="0"/>
    <s v="Mycteroperca bonaci"/>
    <s v="GOM"/>
    <x v="17"/>
    <s v="FLW"/>
    <s v="Priv"/>
    <s v="Private"/>
    <n v="3"/>
    <s v="Ocean&lt;=10mi"/>
    <n v="4776.8872540000002"/>
    <n v="0"/>
    <n v="4777"/>
    <n v="72613.969960000002"/>
    <n v="68828.407550000004"/>
    <n v="4166"/>
    <s v="MRIP"/>
    <s v="."/>
    <s v="Shallow Water"/>
  </r>
  <r>
    <x v="0"/>
    <s v="Mycteroperca bonaci"/>
    <s v="GOM"/>
    <x v="17"/>
    <s v="FLW"/>
    <s v="Priv"/>
    <s v="Private"/>
    <n v="3"/>
    <s v="Ocean&gt;10mi"/>
    <n v="3968.7866629999999"/>
    <n v="0"/>
    <n v="3969"/>
    <n v="60329.947139999997"/>
    <n v="57184.784019999999"/>
    <n v="0"/>
    <s v="MRIP"/>
    <s v="."/>
    <s v="Shallow Water"/>
  </r>
  <r>
    <x v="0"/>
    <s v="Mycteroperca bonaci"/>
    <s v="GOM"/>
    <x v="17"/>
    <s v="FLW"/>
    <s v="Priv"/>
    <s v="Private"/>
    <n v="4"/>
    <s v="Ocean&lt;=10mi"/>
    <n v="0"/>
    <n v="0"/>
    <n v="0"/>
    <n v="0"/>
    <n v="0"/>
    <n v="10227"/>
    <s v="MRIP"/>
    <s v="."/>
    <s v="Shallow Water"/>
  </r>
  <r>
    <x v="0"/>
    <s v="Mycteroperca bonaci"/>
    <s v="GOM"/>
    <x v="17"/>
    <s v="FLW"/>
    <s v="Priv"/>
    <s v="Private"/>
    <n v="4"/>
    <s v="Ocean&lt;=10mi"/>
    <n v="0"/>
    <n v="0"/>
    <n v="0"/>
    <n v="0"/>
    <n v="0"/>
    <n v="6257"/>
    <s v="MRIP"/>
    <s v="."/>
    <s v="Shallow Water"/>
  </r>
  <r>
    <x v="0"/>
    <s v="Mycteroperca bonaci"/>
    <s v="GOM"/>
    <x v="17"/>
    <s v="FLW"/>
    <s v="Priv"/>
    <s v="Private"/>
    <n v="4"/>
    <s v="Ocean&gt;10mi"/>
    <n v="5719.9705640000002"/>
    <n v="0"/>
    <n v="5720"/>
    <n v="86949.879409999994"/>
    <n v="82416.947310000003"/>
    <n v="12981"/>
    <s v="MRIP"/>
    <s v="."/>
    <s v="Shallow Water"/>
  </r>
  <r>
    <x v="0"/>
    <s v="Mycteroperca bonaci"/>
    <s v="GOM"/>
    <x v="17"/>
    <s v="FLW"/>
    <s v="Priv"/>
    <s v="Private"/>
    <n v="5"/>
    <s v="Ocean&gt;10mi"/>
    <n v="3392.49611"/>
    <n v="0"/>
    <n v="3392"/>
    <n v="51569.693310000002"/>
    <n v="48881.225890000002"/>
    <n v="0"/>
    <s v="MRIP"/>
    <s v="."/>
    <s v="Shallow Water"/>
  </r>
  <r>
    <x v="0"/>
    <s v="Mycteroperca bonaci"/>
    <s v="GOM"/>
    <x v="17"/>
    <s v="FLW"/>
    <s v="Priv"/>
    <s v="Private"/>
    <n v="6"/>
    <s v="Inshore"/>
    <n v="0"/>
    <n v="0"/>
    <n v="0"/>
    <n v="0"/>
    <n v="0"/>
    <n v="2490"/>
    <s v="MRIP"/>
    <s v="."/>
    <s v="Shallow Water"/>
  </r>
  <r>
    <x v="0"/>
    <s v="Mycteroperca bonaci"/>
    <s v="GOM"/>
    <x v="17"/>
    <s v="FLW"/>
    <s v="Priv"/>
    <s v="Private"/>
    <n v="6"/>
    <s v="Ocean&lt;=10mi"/>
    <n v="0"/>
    <n v="0"/>
    <n v="0"/>
    <n v="0"/>
    <n v="0"/>
    <n v="6243"/>
    <s v="MRIP"/>
    <s v="."/>
    <s v="Shallow Water"/>
  </r>
  <r>
    <x v="0"/>
    <s v="Mycteroperca bonaci"/>
    <s v="GOM"/>
    <x v="17"/>
    <s v="FLW"/>
    <s v="Priv"/>
    <s v="Private"/>
    <n v="6"/>
    <s v="Ocean&gt;10mi"/>
    <n v="10052.65832"/>
    <n v="0"/>
    <n v="10053"/>
    <n v="152811.5257"/>
    <n v="144845.04800000001"/>
    <n v="29715"/>
    <s v="MRIP"/>
    <s v="."/>
    <s v="Shallow Water"/>
  </r>
  <r>
    <x v="0"/>
    <s v="Mycteroperca bonaci"/>
    <s v="GOM"/>
    <x v="18"/>
    <s v="FLW"/>
    <s v="Cbt"/>
    <s v="For-Hire"/>
    <n v="1"/>
    <s v="Ocean&lt;=10mi"/>
    <n v="72.500991220000003"/>
    <n v="0"/>
    <n v="73"/>
    <n v="866.21539299999995"/>
    <n v="821.05724450000002"/>
    <n v="1429"/>
    <s v="MRIP"/>
    <s v="."/>
    <s v="Shallow Water"/>
  </r>
  <r>
    <x v="0"/>
    <s v="Mycteroperca bonaci"/>
    <s v="GOM"/>
    <x v="18"/>
    <s v="FLW"/>
    <s v="Cbt"/>
    <s v="For-Hire"/>
    <n v="1"/>
    <s v="Ocean&gt;10mi"/>
    <n v="955.94506269999999"/>
    <n v="69.876724069999995"/>
    <n v="1026"/>
    <n v="12397.27824"/>
    <n v="11750.97464"/>
    <n v="3052"/>
    <s v="MRIP"/>
    <s v="."/>
    <s v="Shallow Water"/>
  </r>
  <r>
    <x v="0"/>
    <s v="Mycteroperca bonaci"/>
    <s v="GOM"/>
    <x v="18"/>
    <s v="FLW"/>
    <s v="Cbt"/>
    <s v="For-Hire"/>
    <n v="1"/>
    <s v="Ocean&gt;10mi"/>
    <n v="215.2757914"/>
    <n v="0"/>
    <n v="215"/>
    <n v="2601.6545160000001"/>
    <n v="2466.0232380000002"/>
    <n v="0"/>
    <s v="MRIP"/>
    <s v="."/>
    <s v="Shallow Water"/>
  </r>
  <r>
    <x v="0"/>
    <s v="Mycteroperca bonaci"/>
    <s v="GOM"/>
    <x v="18"/>
    <s v="FLW"/>
    <s v="Cbt"/>
    <s v="For-Hire"/>
    <n v="2"/>
    <s v="Inshore"/>
    <n v="0"/>
    <n v="0"/>
    <n v="0"/>
    <n v="0"/>
    <n v="0"/>
    <n v="1364"/>
    <s v="MRIP"/>
    <s v="."/>
    <s v="Shallow Water"/>
  </r>
  <r>
    <x v="0"/>
    <s v="Mycteroperca bonaci"/>
    <s v="GOM"/>
    <x v="18"/>
    <s v="FLW"/>
    <s v="Cbt"/>
    <s v="For-Hire"/>
    <n v="2"/>
    <s v="Ocean&lt;=10mi"/>
    <n v="501.37204450000002"/>
    <n v="0"/>
    <n v="501"/>
    <n v="6705.3537189999997"/>
    <n v="6355.7855159999999"/>
    <n v="50"/>
    <s v="MRIP"/>
    <s v="."/>
    <s v="Shallow Water"/>
  </r>
  <r>
    <x v="0"/>
    <s v="Mycteroperca bonaci"/>
    <s v="GOM"/>
    <x v="18"/>
    <s v="FLW"/>
    <s v="Cbt"/>
    <s v="For-Hire"/>
    <n v="2"/>
    <s v="Ocean&gt;10mi"/>
    <n v="1790.348387"/>
    <n v="22.131671180000001"/>
    <n v="1812"/>
    <n v="23297.764330000002"/>
    <n v="22083.18894"/>
    <n v="1442"/>
    <s v="MRIP"/>
    <s v="."/>
    <s v="Shallow Water"/>
  </r>
  <r>
    <x v="0"/>
    <s v="Mycteroperca bonaci"/>
    <s v="GOM"/>
    <x v="18"/>
    <s v="FLW"/>
    <s v="Cbt"/>
    <s v="For-Hire"/>
    <n v="2"/>
    <s v="Ocean&gt;10mi"/>
    <n v="0"/>
    <n v="0"/>
    <n v="0"/>
    <n v="0"/>
    <n v="0"/>
    <n v="170"/>
    <s v="MRIP"/>
    <s v="."/>
    <s v="Shallow Water"/>
  </r>
  <r>
    <x v="0"/>
    <s v="Mycteroperca bonaci"/>
    <s v="GOM"/>
    <x v="18"/>
    <s v="FLW"/>
    <s v="Cbt"/>
    <s v="For-Hire"/>
    <n v="3"/>
    <s v="Ocean&gt;10mi"/>
    <n v="362.04838469999999"/>
    <n v="0"/>
    <n v="362"/>
    <n v="4733.7690979999998"/>
    <n v="4486.9849270000004"/>
    <n v="332"/>
    <s v="MRIP"/>
    <s v="."/>
    <s v="Shallow Water"/>
  </r>
  <r>
    <x v="0"/>
    <s v="Mycteroperca bonaci"/>
    <s v="GOM"/>
    <x v="18"/>
    <s v="FLW"/>
    <s v="Cbt"/>
    <s v="For-Hire"/>
    <n v="4"/>
    <s v="Ocean&lt;=10mi"/>
    <n v="0"/>
    <n v="0"/>
    <n v="0"/>
    <n v="0"/>
    <n v="0"/>
    <n v="378"/>
    <s v="MRIP"/>
    <s v="."/>
    <s v="Shallow Water"/>
  </r>
  <r>
    <x v="0"/>
    <s v="Mycteroperca bonaci"/>
    <s v="GOM"/>
    <x v="18"/>
    <s v="FLW"/>
    <s v="Cbt"/>
    <s v="For-Hire"/>
    <n v="4"/>
    <s v="Ocean&gt;10mi"/>
    <n v="157.70225550000001"/>
    <n v="0"/>
    <n v="158"/>
    <n v="2061.9510970000001"/>
    <n v="1954.4560160000001"/>
    <n v="0"/>
    <s v="MRIP"/>
    <s v="."/>
    <s v="Shallow Water"/>
  </r>
  <r>
    <x v="0"/>
    <s v="Mycteroperca bonaci"/>
    <s v="GOM"/>
    <x v="18"/>
    <s v="FLW"/>
    <s v="Cbt"/>
    <s v="For-Hire"/>
    <n v="5"/>
    <s v="Ocean&gt;10mi"/>
    <n v="0"/>
    <n v="0"/>
    <n v="0"/>
    <n v="0"/>
    <n v="0"/>
    <n v="1262"/>
    <s v="MRIP"/>
    <s v="."/>
    <s v="Shallow Water"/>
  </r>
  <r>
    <x v="0"/>
    <s v="Mycteroperca bonaci"/>
    <s v="GOM"/>
    <x v="18"/>
    <s v="FLW"/>
    <s v="Cbt"/>
    <s v="For-Hire"/>
    <n v="5"/>
    <s v="Ocean&gt;10mi"/>
    <n v="13.54306931"/>
    <n v="0"/>
    <n v="14"/>
    <n v="177.07512510000001"/>
    <n v="167.84372049999999"/>
    <n v="0"/>
    <s v="MRIP"/>
    <s v="."/>
    <s v="Shallow Water"/>
  </r>
  <r>
    <x v="0"/>
    <s v="Mycteroperca bonaci"/>
    <s v="GOM"/>
    <x v="18"/>
    <s v="FLW"/>
    <s v="Cbt"/>
    <s v="For-Hire"/>
    <n v="5"/>
    <s v="Ocean&gt;10mi"/>
    <n v="338.49866109999999"/>
    <n v="0"/>
    <n v="338"/>
    <n v="4425.8573420000002"/>
    <n v="4195.1254429999999"/>
    <n v="325"/>
    <s v="MRIP"/>
    <s v="."/>
    <s v="Shallow Water"/>
  </r>
  <r>
    <x v="0"/>
    <s v="Mycteroperca bonaci"/>
    <s v="GOM"/>
    <x v="18"/>
    <s v="FLW"/>
    <s v="Cbt"/>
    <s v="For-Hire"/>
    <n v="6"/>
    <s v="Inshore"/>
    <n v="0"/>
    <n v="0"/>
    <n v="0"/>
    <n v="0"/>
    <n v="0"/>
    <n v="115"/>
    <s v="MRIP"/>
    <s v="."/>
    <s v="Shallow Water"/>
  </r>
  <r>
    <x v="0"/>
    <s v="Mycteroperca bonaci"/>
    <s v="GOM"/>
    <x v="18"/>
    <s v="FLW"/>
    <s v="Cbt"/>
    <s v="For-Hire"/>
    <n v="6"/>
    <s v="Ocean&lt;=10mi"/>
    <n v="121.7285183"/>
    <n v="0"/>
    <n v="122"/>
    <n v="1665.8166799999999"/>
    <n v="1578.973156"/>
    <n v="0"/>
    <s v="MRIP"/>
    <s v="."/>
    <s v="Shallow Water"/>
  </r>
  <r>
    <x v="0"/>
    <s v="Mycteroperca bonaci"/>
    <s v="GOM"/>
    <x v="18"/>
    <s v="FLW"/>
    <s v="Cbt"/>
    <s v="For-Hire"/>
    <n v="6"/>
    <s v="Ocean&lt;=10mi"/>
    <n v="0"/>
    <n v="0"/>
    <n v="0"/>
    <n v="0"/>
    <n v="0"/>
    <n v="101"/>
    <s v="MRIP"/>
    <s v="."/>
    <s v="Shallow Water"/>
  </r>
  <r>
    <x v="0"/>
    <s v="Mycteroperca bonaci"/>
    <s v="GOM"/>
    <x v="18"/>
    <s v="FLW"/>
    <s v="Cbt"/>
    <s v="For-Hire"/>
    <n v="6"/>
    <s v="Ocean&gt;10mi"/>
    <n v="648.34768870000005"/>
    <n v="0"/>
    <n v="648"/>
    <n v="8872.4352299999991"/>
    <n v="8409.8912130000008"/>
    <n v="574"/>
    <s v="MRIP"/>
    <s v="."/>
    <s v="Shallow Water"/>
  </r>
  <r>
    <x v="0"/>
    <s v="Mycteroperca bonaci"/>
    <s v="GOM"/>
    <x v="18"/>
    <s v="FLW"/>
    <s v="Priv"/>
    <s v="Private"/>
    <n v="1"/>
    <s v="Ocean&lt;=10mi"/>
    <n v="0"/>
    <n v="0"/>
    <n v="0"/>
    <n v="0"/>
    <n v="0"/>
    <n v="3120"/>
    <s v="MRIP"/>
    <s v="."/>
    <s v="Shallow Water"/>
  </r>
  <r>
    <x v="0"/>
    <s v="Mycteroperca bonaci"/>
    <s v="GOM"/>
    <x v="18"/>
    <s v="FLW"/>
    <s v="Priv"/>
    <s v="Private"/>
    <n v="1"/>
    <s v="Ocean&lt;=10mi"/>
    <n v="0"/>
    <n v="0"/>
    <n v="0"/>
    <n v="0"/>
    <n v="0"/>
    <n v="27238"/>
    <s v="MRIP"/>
    <s v="."/>
    <s v="Shallow Water"/>
  </r>
  <r>
    <x v="0"/>
    <s v="Mycteroperca bonaci"/>
    <s v="GOM"/>
    <x v="18"/>
    <s v="FLW"/>
    <s v="Priv"/>
    <s v="Private"/>
    <n v="1"/>
    <s v="Ocean&gt;10mi"/>
    <n v="35912.868799999997"/>
    <n v="0"/>
    <n v="35913"/>
    <n v="452544.81910000002"/>
    <n v="428952.4351"/>
    <n v="75013"/>
    <s v="MRIP"/>
    <s v="."/>
    <s v="Shallow Water"/>
  </r>
  <r>
    <x v="0"/>
    <s v="Mycteroperca bonaci"/>
    <s v="GOM"/>
    <x v="18"/>
    <s v="FLW"/>
    <s v="Priv"/>
    <s v="Private"/>
    <n v="2"/>
    <s v="Inshore"/>
    <n v="0"/>
    <n v="0"/>
    <n v="0"/>
    <n v="0"/>
    <n v="0"/>
    <n v="3053"/>
    <s v="MRIP"/>
    <s v="."/>
    <s v="Shallow Water"/>
  </r>
  <r>
    <x v="0"/>
    <s v="Mycteroperca bonaci"/>
    <s v="GOM"/>
    <x v="18"/>
    <s v="FLW"/>
    <s v="Priv"/>
    <s v="Private"/>
    <n v="2"/>
    <s v="Ocean&lt;=10mi"/>
    <n v="0"/>
    <n v="0"/>
    <n v="0"/>
    <n v="0"/>
    <n v="0"/>
    <n v="19608"/>
    <s v="MRIP"/>
    <s v="."/>
    <s v="Shallow Water"/>
  </r>
  <r>
    <x v="0"/>
    <s v="Mycteroperca bonaci"/>
    <s v="GOM"/>
    <x v="18"/>
    <s v="FLW"/>
    <s v="Priv"/>
    <s v="Private"/>
    <n v="3"/>
    <s v="Inshore"/>
    <n v="0"/>
    <n v="0"/>
    <n v="0"/>
    <n v="0"/>
    <n v="0"/>
    <n v="2318"/>
    <s v="MRIP"/>
    <s v="."/>
    <s v="Shallow Water"/>
  </r>
  <r>
    <x v="0"/>
    <s v="Mycteroperca bonaci"/>
    <s v="GOM"/>
    <x v="18"/>
    <s v="FLW"/>
    <s v="Priv"/>
    <s v="Private"/>
    <n v="4"/>
    <s v="Inshore"/>
    <n v="0"/>
    <n v="0"/>
    <n v="0"/>
    <n v="0"/>
    <n v="0"/>
    <n v="1212"/>
    <s v="MRIP"/>
    <s v="."/>
    <s v="Shallow Water"/>
  </r>
  <r>
    <x v="0"/>
    <s v="Mycteroperca bonaci"/>
    <s v="GOM"/>
    <x v="18"/>
    <s v="FLW"/>
    <s v="Priv"/>
    <s v="Private"/>
    <n v="4"/>
    <s v="Inshore"/>
    <n v="0"/>
    <n v="0"/>
    <n v="0"/>
    <n v="0"/>
    <n v="0"/>
    <n v="3715"/>
    <s v="MRIP"/>
    <s v="."/>
    <s v="Shallow Water"/>
  </r>
  <r>
    <x v="0"/>
    <s v="Mycteroperca bonaci"/>
    <s v="GOM"/>
    <x v="18"/>
    <s v="FLW"/>
    <s v="Priv"/>
    <s v="Private"/>
    <n v="4"/>
    <s v="Ocean&lt;=10mi"/>
    <n v="0"/>
    <n v="0"/>
    <n v="0"/>
    <n v="0"/>
    <n v="0"/>
    <n v="4782"/>
    <s v="MRIP"/>
    <s v="."/>
    <s v="Shallow Water"/>
  </r>
  <r>
    <x v="0"/>
    <s v="Mycteroperca bonaci"/>
    <s v="GOM"/>
    <x v="18"/>
    <s v="FLW"/>
    <s v="Priv"/>
    <s v="Private"/>
    <n v="4"/>
    <s v="Ocean&gt;10mi"/>
    <n v="0"/>
    <n v="0"/>
    <n v="0"/>
    <n v="0"/>
    <n v="0"/>
    <n v="980"/>
    <s v="MRIP"/>
    <s v="."/>
    <s v="Shallow Water"/>
  </r>
  <r>
    <x v="0"/>
    <s v="Mycteroperca bonaci"/>
    <s v="GOM"/>
    <x v="18"/>
    <s v="FLW"/>
    <s v="Priv"/>
    <s v="Private"/>
    <n v="4"/>
    <s v="Ocean&gt;10mi"/>
    <n v="30197.646710000001"/>
    <n v="0"/>
    <n v="30198"/>
    <n v="380526.22979999997"/>
    <n v="360688.36949999997"/>
    <n v="19867"/>
    <s v="MRIP"/>
    <s v="."/>
    <s v="Shallow Water"/>
  </r>
  <r>
    <x v="0"/>
    <s v="Mycteroperca bonaci"/>
    <s v="GOM"/>
    <x v="18"/>
    <s v="FLW"/>
    <s v="Priv"/>
    <s v="Private"/>
    <n v="5"/>
    <s v="Ocean&lt;=10mi"/>
    <n v="0"/>
    <n v="0"/>
    <n v="0"/>
    <n v="0"/>
    <n v="0"/>
    <n v="30285"/>
    <s v="MRIP"/>
    <s v="."/>
    <s v="Shallow Water"/>
  </r>
  <r>
    <x v="0"/>
    <s v="Mycteroperca bonaci"/>
    <s v="GOM"/>
    <x v="18"/>
    <s v="FLW"/>
    <s v="Shore"/>
    <s v="Private"/>
    <n v="5"/>
    <s v="Inshore"/>
    <n v="0"/>
    <n v="0"/>
    <n v="0"/>
    <n v="0"/>
    <n v="0"/>
    <n v="13647"/>
    <s v="MRIP"/>
    <s v="."/>
    <s v="Shallow Water"/>
  </r>
  <r>
    <x v="0"/>
    <s v="Mycteroperca bonaci"/>
    <s v="GOM"/>
    <x v="19"/>
    <s v="FLW"/>
    <s v="Cbt"/>
    <s v="For-Hire"/>
    <n v="1"/>
    <s v="Ocean&lt;=10mi"/>
    <n v="129.39463169999999"/>
    <n v="0"/>
    <n v="129"/>
    <n v="1799.1651529999999"/>
    <n v="1705.369813"/>
    <n v="0"/>
    <s v="MRIP"/>
    <s v="."/>
    <s v="Shallow Water"/>
  </r>
  <r>
    <x v="0"/>
    <s v="Mycteroperca bonaci"/>
    <s v="GOM"/>
    <x v="19"/>
    <s v="FLW"/>
    <s v="Cbt"/>
    <s v="For-Hire"/>
    <n v="1"/>
    <s v="Ocean&gt;10mi"/>
    <n v="23.64730132"/>
    <n v="0"/>
    <n v="24"/>
    <n v="328.8034437"/>
    <n v="311.66203200000001"/>
    <n v="0"/>
    <s v="MRIP"/>
    <s v="."/>
    <s v="Shallow Water"/>
  </r>
  <r>
    <x v="0"/>
    <s v="Mycteroperca bonaci"/>
    <s v="GOM"/>
    <x v="19"/>
    <s v="FLW"/>
    <s v="Cbt"/>
    <s v="For-Hire"/>
    <n v="1"/>
    <s v="Ocean&gt;10mi"/>
    <n v="470.8118217"/>
    <n v="0"/>
    <n v="471"/>
    <n v="6546.3938669999998"/>
    <n v="6205.1126700000004"/>
    <n v="327"/>
    <s v="MRIP"/>
    <s v="."/>
    <s v="Shallow Water"/>
  </r>
  <r>
    <x v="0"/>
    <s v="Mycteroperca bonaci"/>
    <s v="GOM"/>
    <x v="19"/>
    <s v="FLW"/>
    <s v="Cbt"/>
    <s v="For-Hire"/>
    <n v="2"/>
    <s v="Ocean&lt;=10mi"/>
    <n v="157.62336680000001"/>
    <n v="0"/>
    <n v="158"/>
    <n v="2328.8810720000001"/>
    <n v="2207.47021"/>
    <n v="221"/>
    <s v="MRIP"/>
    <s v="."/>
    <s v="Shallow Water"/>
  </r>
  <r>
    <x v="0"/>
    <s v="Mycteroperca bonaci"/>
    <s v="GOM"/>
    <x v="19"/>
    <s v="FLW"/>
    <s v="Cbt"/>
    <s v="For-Hire"/>
    <n v="2"/>
    <s v="Ocean&gt;10mi"/>
    <n v="1640.8824500000001"/>
    <n v="0"/>
    <n v="1641"/>
    <n v="24211.310030000001"/>
    <n v="22949.109039999999"/>
    <n v="2092"/>
    <s v="MRIP"/>
    <s v="."/>
    <s v="Shallow Water"/>
  </r>
  <r>
    <x v="0"/>
    <s v="Mycteroperca bonaci"/>
    <s v="GOM"/>
    <x v="19"/>
    <s v="FLW"/>
    <s v="Cbt"/>
    <s v="For-Hire"/>
    <n v="3"/>
    <s v="Ocean&gt;10mi"/>
    <n v="242.57872710000001"/>
    <n v="0"/>
    <n v="243"/>
    <n v="3372.9312180000002"/>
    <n v="3197.0912020000001"/>
    <n v="292"/>
    <s v="MRIP"/>
    <s v="."/>
    <s v="Shallow Water"/>
  </r>
  <r>
    <x v="0"/>
    <s v="Mycteroperca bonaci"/>
    <s v="GOM"/>
    <x v="19"/>
    <s v="FLW"/>
    <s v="Cbt"/>
    <s v="For-Hire"/>
    <n v="3"/>
    <s v="Ocean&gt;10mi"/>
    <n v="29.324655809999999"/>
    <n v="0"/>
    <n v="29"/>
    <n v="407.74410940000001"/>
    <n v="386.48730749999999"/>
    <n v="0"/>
    <s v="MRIP"/>
    <s v="."/>
    <s v="Shallow Water"/>
  </r>
  <r>
    <x v="0"/>
    <s v="Mycteroperca bonaci"/>
    <s v="GOM"/>
    <x v="19"/>
    <s v="FLW"/>
    <s v="Cbt"/>
    <s v="For-Hire"/>
    <n v="4"/>
    <s v="Ocean&gt;10mi"/>
    <n v="304.5387005"/>
    <n v="17.73270072"/>
    <n v="322"/>
    <n v="4481.0164640000003"/>
    <n v="4247.4089709999998"/>
    <n v="0"/>
    <s v="MRIP"/>
    <s v="."/>
    <s v="Shallow Water"/>
  </r>
  <r>
    <x v="0"/>
    <s v="Mycteroperca bonaci"/>
    <s v="GOM"/>
    <x v="19"/>
    <s v="FLW"/>
    <s v="Cbt"/>
    <s v="For-Hire"/>
    <n v="5"/>
    <s v="Ocean&gt;10mi"/>
    <n v="0"/>
    <n v="0"/>
    <n v="0"/>
    <n v="0"/>
    <n v="0"/>
    <n v="630"/>
    <s v="MRIP"/>
    <s v="."/>
    <s v="Shallow Water"/>
  </r>
  <r>
    <x v="0"/>
    <s v="Mycteroperca bonaci"/>
    <s v="GOM"/>
    <x v="19"/>
    <s v="FLW"/>
    <s v="Cbt"/>
    <s v="For-Hire"/>
    <n v="6"/>
    <s v="Ocean&lt;=10mi"/>
    <n v="0"/>
    <n v="0"/>
    <n v="0"/>
    <n v="0"/>
    <n v="0"/>
    <n v="64"/>
    <s v="MRIP"/>
    <s v="."/>
    <s v="Shallow Water"/>
  </r>
  <r>
    <x v="0"/>
    <s v="Mycteroperca bonaci"/>
    <s v="GOM"/>
    <x v="19"/>
    <s v="FLW"/>
    <s v="Cbt"/>
    <s v="For-Hire"/>
    <n v="6"/>
    <s v="Ocean&gt;10mi"/>
    <n v="297.32379700000001"/>
    <n v="0"/>
    <n v="297"/>
    <n v="3746.7239249999998"/>
    <n v="3551.3970859999999"/>
    <n v="142"/>
    <s v="MRIP"/>
    <s v="."/>
    <s v="Shallow Water"/>
  </r>
  <r>
    <x v="0"/>
    <s v="Mycteroperca bonaci"/>
    <s v="GOM"/>
    <x v="19"/>
    <s v="FLW"/>
    <s v="Priv"/>
    <s v="Private"/>
    <n v="1"/>
    <s v="Ocean&lt;=10mi"/>
    <n v="0"/>
    <n v="0"/>
    <n v="0"/>
    <n v="0"/>
    <n v="0"/>
    <n v="11162"/>
    <s v="MRIP"/>
    <s v="."/>
    <s v="Shallow Water"/>
  </r>
  <r>
    <x v="0"/>
    <s v="Mycteroperca bonaci"/>
    <s v="GOM"/>
    <x v="19"/>
    <s v="FLW"/>
    <s v="Priv"/>
    <s v="Private"/>
    <n v="1"/>
    <s v="Ocean&gt;10mi"/>
    <n v="0"/>
    <n v="0"/>
    <n v="0"/>
    <n v="0"/>
    <n v="0"/>
    <n v="5714"/>
    <s v="MRIP"/>
    <s v="."/>
    <s v="Shallow Water"/>
  </r>
  <r>
    <x v="0"/>
    <s v="Mycteroperca bonaci"/>
    <s v="GOM"/>
    <x v="19"/>
    <s v="FLW"/>
    <s v="Priv"/>
    <s v="Private"/>
    <n v="2"/>
    <s v="Ocean&lt;=10mi"/>
    <n v="112.4283253"/>
    <n v="0"/>
    <n v="112"/>
    <n v="1564.6961369999999"/>
    <n v="1483.1242999999999"/>
    <n v="0"/>
    <s v="MRIP"/>
    <s v="."/>
    <s v="Shallow Water"/>
  </r>
  <r>
    <x v="0"/>
    <s v="Mycteroperca bonaci"/>
    <s v="GOM"/>
    <x v="19"/>
    <s v="FLW"/>
    <s v="Priv"/>
    <s v="Private"/>
    <n v="2"/>
    <s v="Ocean&gt;10mi"/>
    <n v="5556.7272999999996"/>
    <n v="0"/>
    <n v="5557"/>
    <n v="77334.512610000005"/>
    <n v="73302.855549999993"/>
    <n v="0"/>
    <s v="MRIP"/>
    <s v="."/>
    <s v="Shallow Water"/>
  </r>
  <r>
    <x v="0"/>
    <s v="Mycteroperca bonaci"/>
    <s v="GOM"/>
    <x v="19"/>
    <s v="FLW"/>
    <s v="Priv"/>
    <s v="Private"/>
    <n v="3"/>
    <s v="Ocean&gt;10mi"/>
    <n v="6994.3956319999998"/>
    <n v="0"/>
    <n v="6994"/>
    <n v="97342.940900000001"/>
    <n v="92268.190430000002"/>
    <n v="0"/>
    <s v="MRIP"/>
    <s v="."/>
    <s v="Shallow Water"/>
  </r>
  <r>
    <x v="0"/>
    <s v="Mycteroperca bonaci"/>
    <s v="GOM"/>
    <x v="19"/>
    <s v="FLW"/>
    <s v="Priv"/>
    <s v="Private"/>
    <n v="5"/>
    <s v="Ocean&lt;=10mi"/>
    <n v="0"/>
    <n v="0"/>
    <n v="0"/>
    <n v="0"/>
    <n v="0"/>
    <n v="3425"/>
    <s v="MRIP"/>
    <s v="."/>
    <s v="Shallow Water"/>
  </r>
  <r>
    <x v="0"/>
    <s v="Mycteroperca bonaci"/>
    <s v="GOM"/>
    <x v="19"/>
    <s v="FLW"/>
    <s v="Priv"/>
    <s v="Private"/>
    <n v="5"/>
    <s v="Ocean&gt;10mi"/>
    <n v="1126.0736119999999"/>
    <n v="6141.9040599999998"/>
    <n v="7268"/>
    <n v="101150.45789999999"/>
    <n v="95877.211280000003"/>
    <n v="3378"/>
    <s v="MRIP"/>
    <s v="."/>
    <s v="Shallow Water"/>
  </r>
  <r>
    <x v="0"/>
    <s v="Mycteroperca bonaci"/>
    <s v="GOM"/>
    <x v="19"/>
    <s v="FLW"/>
    <s v="Priv"/>
    <s v="Private"/>
    <n v="6"/>
    <s v="Ocean&lt;=10mi"/>
    <n v="0"/>
    <n v="0"/>
    <n v="0"/>
    <n v="0"/>
    <n v="0"/>
    <n v="13858"/>
    <s v="MRIP"/>
    <s v="."/>
    <s v="Shallow Water"/>
  </r>
  <r>
    <x v="0"/>
    <s v="Mycteroperca bonaci"/>
    <s v="GOM"/>
    <x v="20"/>
    <s v="FLW"/>
    <s v="Cbt"/>
    <s v="For-Hire"/>
    <n v="1"/>
    <s v="Ocean&lt;=10mi"/>
    <n v="0"/>
    <n v="0"/>
    <n v="0"/>
    <n v="0"/>
    <n v="0"/>
    <n v="195"/>
    <s v="MRIP"/>
    <s v="."/>
    <s v="Shallow Water"/>
  </r>
  <r>
    <x v="0"/>
    <s v="Mycteroperca bonaci"/>
    <s v="GOM"/>
    <x v="20"/>
    <s v="FLW"/>
    <s v="Cbt"/>
    <s v="For-Hire"/>
    <n v="1"/>
    <s v="Ocean&gt;10mi"/>
    <n v="341.00445980000001"/>
    <n v="0"/>
    <n v="341"/>
    <n v="5012.2547990000003"/>
    <n v="4750.9524170000004"/>
    <n v="469"/>
    <s v="MRIP"/>
    <s v="."/>
    <s v="Shallow Water"/>
  </r>
  <r>
    <x v="0"/>
    <s v="Mycteroperca bonaci"/>
    <s v="GOM"/>
    <x v="20"/>
    <s v="FLW"/>
    <s v="Cbt"/>
    <s v="For-Hire"/>
    <n v="2"/>
    <s v="Ocean&lt;=10mi"/>
    <n v="0"/>
    <n v="0"/>
    <n v="0"/>
    <n v="0"/>
    <n v="0"/>
    <n v="308"/>
    <s v="MRIP"/>
    <s v="."/>
    <s v="Shallow Water"/>
  </r>
  <r>
    <x v="0"/>
    <s v="Mycteroperca bonaci"/>
    <s v="GOM"/>
    <x v="20"/>
    <s v="FLW"/>
    <s v="Cbt"/>
    <s v="For-Hire"/>
    <n v="2"/>
    <s v="Ocean&gt;10mi"/>
    <n v="163.55632589999999"/>
    <n v="0"/>
    <n v="164"/>
    <n v="2404.0330140000001"/>
    <n v="2278.704279"/>
    <n v="867"/>
    <s v="MRIP"/>
    <s v="."/>
    <s v="Shallow Water"/>
  </r>
  <r>
    <x v="0"/>
    <s v="Mycteroperca bonaci"/>
    <s v="GOM"/>
    <x v="20"/>
    <s v="FLW"/>
    <s v="Cbt"/>
    <s v="For-Hire"/>
    <n v="3"/>
    <s v="Ocean&gt;10mi"/>
    <n v="60.241524009999999"/>
    <n v="0"/>
    <n v="60"/>
    <n v="885.4601725"/>
    <n v="839.29874170000005"/>
    <n v="0"/>
    <s v="MRIP"/>
    <s v="."/>
    <s v="Shallow Water"/>
  </r>
  <r>
    <x v="0"/>
    <s v="Mycteroperca bonaci"/>
    <s v="GOM"/>
    <x v="20"/>
    <s v="FLW"/>
    <s v="Cbt"/>
    <s v="For-Hire"/>
    <n v="4"/>
    <s v="Ocean&gt;10mi"/>
    <n v="425.93004430000002"/>
    <n v="0"/>
    <n v="426"/>
    <n v="6260.5336880000004"/>
    <n v="5934.155154"/>
    <n v="88"/>
    <s v="MRIP"/>
    <s v="."/>
    <s v="Shallow Water"/>
  </r>
  <r>
    <x v="0"/>
    <s v="Mycteroperca bonaci"/>
    <s v="GOM"/>
    <x v="20"/>
    <s v="FLW"/>
    <s v="Cbt"/>
    <s v="For-Hire"/>
    <n v="5"/>
    <s v="Ocean&gt;10mi"/>
    <n v="919.79926680000005"/>
    <n v="0"/>
    <n v="920"/>
    <n v="13519.671539999999"/>
    <n v="12814.85454"/>
    <n v="1264"/>
    <s v="MRIP"/>
    <s v="."/>
    <s v="Shallow Water"/>
  </r>
  <r>
    <x v="0"/>
    <s v="Mycteroperca bonaci"/>
    <s v="GOM"/>
    <x v="20"/>
    <s v="FLW"/>
    <s v="Cbt"/>
    <s v="For-Hire"/>
    <n v="6"/>
    <s v="Ocean&lt;=10mi"/>
    <n v="0"/>
    <n v="0"/>
    <n v="0"/>
    <n v="0"/>
    <n v="0"/>
    <n v="261"/>
    <s v="MRIP"/>
    <s v="."/>
    <s v="Shallow Water"/>
  </r>
  <r>
    <x v="0"/>
    <s v="Mycteroperca bonaci"/>
    <s v="GOM"/>
    <x v="20"/>
    <s v="FLW"/>
    <s v="Cbt"/>
    <s v="For-Hire"/>
    <n v="6"/>
    <s v="Ocean&gt;10mi"/>
    <n v="0"/>
    <n v="0"/>
    <n v="0"/>
    <n v="0"/>
    <n v="0"/>
    <n v="160"/>
    <s v="MRIP"/>
    <s v="."/>
    <s v="Shallow Water"/>
  </r>
  <r>
    <x v="0"/>
    <s v="Mycteroperca bonaci"/>
    <s v="GOM"/>
    <x v="20"/>
    <s v="FLW"/>
    <s v="Priv"/>
    <s v="Private"/>
    <n v="1"/>
    <s v="Ocean&lt;=10mi"/>
    <n v="0"/>
    <n v="0"/>
    <n v="0"/>
    <n v="0"/>
    <n v="0"/>
    <n v="7365"/>
    <s v="MRIP"/>
    <s v="."/>
    <s v="Shallow Water"/>
  </r>
  <r>
    <x v="0"/>
    <s v="Mycteroperca bonaci"/>
    <s v="GOM"/>
    <x v="20"/>
    <s v="FLW"/>
    <s v="Priv"/>
    <s v="Private"/>
    <n v="1"/>
    <s v="Ocean&gt;10mi"/>
    <n v="0"/>
    <n v="23768.906279999999"/>
    <n v="23769"/>
    <n v="337445.99040000001"/>
    <n v="319854.01929999999"/>
    <n v="28691"/>
    <s v="MRIP"/>
    <s v="."/>
    <s v="Shallow Water"/>
  </r>
  <r>
    <x v="0"/>
    <s v="Mycteroperca bonaci"/>
    <s v="GOM"/>
    <x v="20"/>
    <s v="FLW"/>
    <s v="Priv"/>
    <s v="Private"/>
    <n v="2"/>
    <s v="Ocean&gt;10mi"/>
    <n v="5530.8869800000002"/>
    <n v="0"/>
    <n v="5531"/>
    <n v="78521.72971"/>
    <n v="74428.179820000005"/>
    <n v="64104"/>
    <s v="MRIP"/>
    <s v="."/>
    <s v="Shallow Water"/>
  </r>
  <r>
    <x v="0"/>
    <s v="Mycteroperca bonaci"/>
    <s v="GOM"/>
    <x v="20"/>
    <s v="FLW"/>
    <s v="Priv"/>
    <s v="Private"/>
    <n v="3"/>
    <s v="Ocean&gt;10mi"/>
    <n v="0"/>
    <n v="0"/>
    <n v="0"/>
    <n v="0"/>
    <n v="0"/>
    <n v="1289"/>
    <s v="MRIP"/>
    <s v="."/>
    <s v="Shallow Water"/>
  </r>
  <r>
    <x v="0"/>
    <s v="Mycteroperca bonaci"/>
    <s v="GOM"/>
    <x v="20"/>
    <s v="FLW"/>
    <s v="Priv"/>
    <s v="Private"/>
    <n v="4"/>
    <s v="Inshore"/>
    <n v="0"/>
    <n v="0"/>
    <n v="0"/>
    <n v="0"/>
    <n v="0"/>
    <n v="1161"/>
    <s v="MRIP"/>
    <s v="."/>
    <s v="Shallow Water"/>
  </r>
  <r>
    <x v="0"/>
    <s v="Mycteroperca bonaci"/>
    <s v="GOM"/>
    <x v="20"/>
    <s v="FLW"/>
    <s v="Priv"/>
    <s v="Private"/>
    <n v="5"/>
    <s v="Inshore"/>
    <n v="0"/>
    <n v="0"/>
    <n v="0"/>
    <n v="0"/>
    <n v="0"/>
    <n v="664"/>
    <s v="MRIP"/>
    <s v="."/>
    <s v="Shallow Water"/>
  </r>
  <r>
    <x v="0"/>
    <s v="Mycteroperca bonaci"/>
    <s v="GOM"/>
    <x v="20"/>
    <s v="FLW"/>
    <s v="Priv"/>
    <s v="Private"/>
    <n v="5"/>
    <s v="Ocean&lt;=10mi"/>
    <n v="3398.985878"/>
    <n v="0"/>
    <n v="3399"/>
    <n v="48255.234900000003"/>
    <n v="45739.559139999998"/>
    <n v="8993"/>
    <s v="MRIP"/>
    <s v="."/>
    <s v="Shallow Water"/>
  </r>
  <r>
    <x v="0"/>
    <s v="Mycteroperca bonaci"/>
    <s v="GOM"/>
    <x v="20"/>
    <s v="FLW"/>
    <s v="Shore"/>
    <s v="Private"/>
    <n v="4"/>
    <s v="Ocean&lt;=10mi"/>
    <n v="0"/>
    <n v="0"/>
    <n v="0"/>
    <n v="0"/>
    <n v="0"/>
    <n v="8737"/>
    <s v="MRIP"/>
    <s v="."/>
    <s v="Shallow Water"/>
  </r>
  <r>
    <x v="0"/>
    <s v="Mycteroperca bonaci"/>
    <s v="GOM"/>
    <x v="21"/>
    <s v="FLW"/>
    <s v="Cbt"/>
    <s v="For-Hire"/>
    <n v="1"/>
    <s v="Ocean&lt;=10mi"/>
    <n v="0"/>
    <n v="135.45002679999999"/>
    <n v="135"/>
    <n v="1575.005089"/>
    <n v="1492.895818"/>
    <n v="2664"/>
    <s v="MRIP"/>
    <s v="."/>
    <s v="Shallow Water"/>
  </r>
  <r>
    <x v="0"/>
    <s v="Mycteroperca bonaci"/>
    <s v="GOM"/>
    <x v="21"/>
    <s v="FLW"/>
    <s v="Cbt"/>
    <s v="For-Hire"/>
    <n v="1"/>
    <s v="Ocean&gt;10mi"/>
    <n v="76.962916460000002"/>
    <n v="0"/>
    <n v="77"/>
    <n v="906.33364710000001"/>
    <n v="859.08402560000002"/>
    <n v="0"/>
    <s v="MRIP"/>
    <s v="."/>
    <s v="Shallow Water"/>
  </r>
  <r>
    <x v="0"/>
    <s v="Mycteroperca bonaci"/>
    <s v="GOM"/>
    <x v="21"/>
    <s v="FLW"/>
    <s v="Cbt"/>
    <s v="For-Hire"/>
    <n v="1"/>
    <s v="Ocean&gt;10mi"/>
    <n v="1218.8532620000001"/>
    <n v="36.989494270000002"/>
    <n v="1256"/>
    <n v="14789.10361"/>
    <n v="14018.107690000001"/>
    <n v="1513"/>
    <s v="MRIP"/>
    <s v="."/>
    <s v="Shallow Water"/>
  </r>
  <r>
    <x v="0"/>
    <s v="Mycteroperca bonaci"/>
    <s v="GOM"/>
    <x v="21"/>
    <s v="FLW"/>
    <s v="Cbt"/>
    <s v="For-Hire"/>
    <n v="2"/>
    <s v="Ocean&lt;=10mi"/>
    <n v="873.47348209999996"/>
    <n v="0"/>
    <n v="873"/>
    <n v="10586.10455"/>
    <n v="10034.222330000001"/>
    <n v="625"/>
    <s v="MRIP"/>
    <s v="."/>
    <s v="Shallow Water"/>
  </r>
  <r>
    <x v="0"/>
    <s v="Mycteroperca bonaci"/>
    <s v="GOM"/>
    <x v="21"/>
    <s v="FLW"/>
    <s v="Cbt"/>
    <s v="For-Hire"/>
    <n v="2"/>
    <s v="Ocean&gt;10mi"/>
    <n v="209.26727629999999"/>
    <n v="0"/>
    <n v="209"/>
    <n v="2529.2870240000002"/>
    <n v="2397.4284590000002"/>
    <n v="0"/>
    <s v="MRIP"/>
    <s v="."/>
    <s v="Shallow Water"/>
  </r>
  <r>
    <x v="0"/>
    <s v="Mycteroperca bonaci"/>
    <s v="GOM"/>
    <x v="21"/>
    <s v="FLW"/>
    <s v="Cbt"/>
    <s v="For-Hire"/>
    <n v="2"/>
    <s v="Ocean&gt;10mi"/>
    <n v="1241.577906"/>
    <n v="0"/>
    <n v="1242"/>
    <n v="15006.201359999999"/>
    <n v="14223.887549999999"/>
    <n v="755"/>
    <s v="MRIP"/>
    <s v="."/>
    <s v="Shallow Water"/>
  </r>
  <r>
    <x v="0"/>
    <s v="Mycteroperca bonaci"/>
    <s v="GOM"/>
    <x v="21"/>
    <s v="FLW"/>
    <s v="Cbt"/>
    <s v="For-Hire"/>
    <n v="3"/>
    <s v="Ocean&gt;10mi"/>
    <n v="249.57654479999999"/>
    <n v="0"/>
    <n v="250"/>
    <n v="3352.751377"/>
    <n v="3177.9633909999998"/>
    <n v="0"/>
    <s v="MRIP"/>
    <s v="."/>
    <s v="Shallow Water"/>
  </r>
  <r>
    <x v="0"/>
    <s v="Mycteroperca bonaci"/>
    <s v="GOM"/>
    <x v="21"/>
    <s v="FLW"/>
    <s v="Cbt"/>
    <s v="For-Hire"/>
    <n v="4"/>
    <s v="Ocean&gt;10mi"/>
    <n v="241.3573031"/>
    <n v="0"/>
    <n v="241"/>
    <n v="3242.3360579999999"/>
    <n v="3073.3043210000001"/>
    <n v="249"/>
    <s v="MRIP"/>
    <s v="."/>
    <s v="Shallow Water"/>
  </r>
  <r>
    <x v="0"/>
    <s v="Mycteroperca bonaci"/>
    <s v="GOM"/>
    <x v="21"/>
    <s v="FLW"/>
    <s v="Cbt"/>
    <s v="For-Hire"/>
    <n v="5"/>
    <s v="Ocean&lt;=10mi"/>
    <n v="0"/>
    <n v="0"/>
    <n v="0"/>
    <n v="0"/>
    <n v="0"/>
    <n v="107"/>
    <s v="MRIP"/>
    <s v="."/>
    <s v="Shallow Water"/>
  </r>
  <r>
    <x v="0"/>
    <s v="Mycteroperca bonaci"/>
    <s v="GOM"/>
    <x v="21"/>
    <s v="FLW"/>
    <s v="Cbt"/>
    <s v="For-Hire"/>
    <n v="5"/>
    <s v="Ocean&gt;10mi"/>
    <n v="0"/>
    <n v="0"/>
    <n v="0"/>
    <n v="0"/>
    <n v="0"/>
    <n v="602"/>
    <s v="MRIP"/>
    <s v="."/>
    <s v="Shallow Water"/>
  </r>
  <r>
    <x v="0"/>
    <s v="Mycteroperca bonaci"/>
    <s v="GOM"/>
    <x v="21"/>
    <s v="FLW"/>
    <s v="Cbt"/>
    <s v="For-Hire"/>
    <n v="6"/>
    <s v="Ocean&lt;=10mi"/>
    <n v="0"/>
    <n v="0"/>
    <n v="0"/>
    <n v="0"/>
    <n v="0"/>
    <n v="227"/>
    <s v="MRIP"/>
    <s v="."/>
    <s v="Shallow Water"/>
  </r>
  <r>
    <x v="0"/>
    <s v="Mycteroperca bonaci"/>
    <s v="GOM"/>
    <x v="21"/>
    <s v="FLW"/>
    <s v="Cbt"/>
    <s v="For-Hire"/>
    <n v="6"/>
    <s v="Ocean&gt;10mi"/>
    <n v="0"/>
    <n v="0"/>
    <n v="0"/>
    <n v="0"/>
    <n v="0"/>
    <n v="46"/>
    <s v="MRIP"/>
    <s v="."/>
    <s v="Shallow Water"/>
  </r>
  <r>
    <x v="0"/>
    <s v="Mycteroperca bonaci"/>
    <s v="GOM"/>
    <x v="21"/>
    <s v="FLW"/>
    <s v="Cbt"/>
    <s v="For-Hire"/>
    <n v="6"/>
    <s v="Ocean&gt;10mi"/>
    <n v="634.39527120000002"/>
    <n v="25.354873380000001"/>
    <n v="660"/>
    <n v="11132.170169999999"/>
    <n v="10551.82007"/>
    <n v="324"/>
    <s v="MRIP"/>
    <s v="."/>
    <s v="Shallow Water"/>
  </r>
  <r>
    <x v="0"/>
    <s v="Mycteroperca bonaci"/>
    <s v="GOM"/>
    <x v="21"/>
    <s v="FLW"/>
    <s v="Priv"/>
    <s v="Private"/>
    <n v="1"/>
    <s v="Ocean&gt;10mi"/>
    <n v="6106.2563069999997"/>
    <n v="0"/>
    <n v="6106"/>
    <n v="82312.128819999998"/>
    <n v="78020.975179999994"/>
    <n v="61063"/>
    <s v="MRIP"/>
    <s v="."/>
    <s v="Shallow Water"/>
  </r>
  <r>
    <x v="0"/>
    <s v="Mycteroperca bonaci"/>
    <s v="GOM"/>
    <x v="21"/>
    <s v="FLW"/>
    <s v="Priv"/>
    <s v="Private"/>
    <n v="2"/>
    <s v="Ocean&gt;10mi"/>
    <n v="0"/>
    <n v="0"/>
    <n v="0"/>
    <n v="0"/>
    <n v="0"/>
    <n v="22657"/>
    <s v="MRIP"/>
    <s v="."/>
    <s v="Shallow Water"/>
  </r>
  <r>
    <x v="0"/>
    <s v="Mycteroperca bonaci"/>
    <s v="GOM"/>
    <x v="21"/>
    <s v="FLW"/>
    <s v="Priv"/>
    <s v="Private"/>
    <n v="3"/>
    <s v="Ocean&gt;10mi"/>
    <n v="1503.550015"/>
    <n v="0"/>
    <n v="1504"/>
    <n v="20267.80342"/>
    <n v="19211.18808"/>
    <n v="0"/>
    <s v="MRIP"/>
    <s v="."/>
    <s v="Shallow Water"/>
  </r>
  <r>
    <x v="0"/>
    <s v="Mycteroperca bonaci"/>
    <s v="GOM"/>
    <x v="21"/>
    <s v="FLW"/>
    <s v="Priv"/>
    <s v="Private"/>
    <n v="4"/>
    <s v="Ocean&gt;10mi"/>
    <n v="1222.056114"/>
    <n v="0"/>
    <n v="1222"/>
    <n v="16473.275150000001"/>
    <n v="15614.47882"/>
    <n v="0"/>
    <s v="MRIP"/>
    <s v="."/>
    <s v="Shallow Water"/>
  </r>
  <r>
    <x v="0"/>
    <s v="Mycteroperca bonaci"/>
    <s v="GOM"/>
    <x v="21"/>
    <s v="FLW"/>
    <s v="Priv"/>
    <s v="Private"/>
    <n v="4"/>
    <s v="Ocean&gt;10mi"/>
    <n v="6156.6952469999997"/>
    <n v="0"/>
    <n v="6157"/>
    <n v="82992.044030000005"/>
    <n v="78665.444579999996"/>
    <n v="0"/>
    <s v="MRIP"/>
    <s v="."/>
    <s v="Shallow Water"/>
  </r>
  <r>
    <x v="0"/>
    <s v="Mycteroperca bonaci"/>
    <s v="GOM"/>
    <x v="21"/>
    <s v="FLW"/>
    <s v="Priv"/>
    <s v="Private"/>
    <n v="5"/>
    <s v="Ocean&lt;=10mi"/>
    <n v="0"/>
    <n v="0"/>
    <n v="0"/>
    <n v="0"/>
    <n v="0"/>
    <n v="5159"/>
    <s v="MRIP"/>
    <s v="."/>
    <s v="Shallow Water"/>
  </r>
  <r>
    <x v="0"/>
    <s v="Mycteroperca bonaci"/>
    <s v="GOM"/>
    <x v="21"/>
    <s v="FLW"/>
    <s v="Priv"/>
    <s v="Private"/>
    <n v="5"/>
    <s v="Ocean&gt;10mi"/>
    <n v="13185.813029999999"/>
    <n v="0"/>
    <n v="13186"/>
    <n v="177744.3144"/>
    <n v="168478.02309999999"/>
    <n v="0"/>
    <s v="MRIP"/>
    <s v="."/>
    <s v="Shallow Water"/>
  </r>
  <r>
    <x v="0"/>
    <s v="Mycteroperca bonaci"/>
    <s v="GOM"/>
    <x v="21"/>
    <s v="FLW"/>
    <s v="Priv"/>
    <s v="Private"/>
    <n v="6"/>
    <s v="Ocean&gt;10mi"/>
    <n v="0"/>
    <n v="0"/>
    <n v="0"/>
    <n v="0"/>
    <n v="0"/>
    <n v="22003"/>
    <s v="MRIP"/>
    <s v="."/>
    <s v="Shallow Water"/>
  </r>
  <r>
    <x v="0"/>
    <s v="Mycteroperca bonaci"/>
    <s v="GOM"/>
    <x v="21"/>
    <s v="FLW"/>
    <s v="Shore"/>
    <s v="Private"/>
    <n v="6"/>
    <s v="Ocean&lt;=10mi"/>
    <n v="0"/>
    <n v="0"/>
    <n v="0"/>
    <n v="0"/>
    <n v="0"/>
    <n v="11183"/>
    <s v="MRIP"/>
    <s v="."/>
    <s v="Shallow Water"/>
  </r>
  <r>
    <x v="0"/>
    <s v="Mycteroperca bonaci"/>
    <s v="GOM"/>
    <x v="22"/>
    <s v="FLW"/>
    <s v="Cbt"/>
    <s v="For-Hire"/>
    <n v="1"/>
    <s v="Ocean&lt;=10mi"/>
    <n v="51.311991800000001"/>
    <n v="0"/>
    <n v="51"/>
    <n v="605.22156680000001"/>
    <n v="573.66973150000001"/>
    <n v="255"/>
    <s v="MRIP"/>
    <s v="."/>
    <s v="Shallow Water"/>
  </r>
  <r>
    <x v="0"/>
    <s v="Mycteroperca bonaci"/>
    <s v="GOM"/>
    <x v="22"/>
    <s v="FLW"/>
    <s v="Cbt"/>
    <s v="For-Hire"/>
    <n v="1"/>
    <s v="Ocean&gt;10mi"/>
    <n v="412.63283319999999"/>
    <n v="72.216922769999996"/>
    <n v="485"/>
    <n v="5999.5562650000002"/>
    <n v="5686.7831889999998"/>
    <n v="1235"/>
    <s v="MRIP"/>
    <s v="."/>
    <s v="Shallow Water"/>
  </r>
  <r>
    <x v="0"/>
    <s v="Mycteroperca bonaci"/>
    <s v="GOM"/>
    <x v="22"/>
    <s v="FLW"/>
    <s v="Cbt"/>
    <s v="For-Hire"/>
    <n v="1"/>
    <s v="Ocean&gt;10mi"/>
    <n v="246.6383984"/>
    <n v="0"/>
    <n v="247"/>
    <n v="3051.916455"/>
    <n v="2892.8118049999998"/>
    <n v="0"/>
    <s v="MRIP"/>
    <s v="."/>
    <s v="Shallow Water"/>
  </r>
  <r>
    <x v="0"/>
    <s v="Mycteroperca bonaci"/>
    <s v="GOM"/>
    <x v="22"/>
    <s v="FLW"/>
    <s v="Cbt"/>
    <s v="For-Hire"/>
    <n v="2"/>
    <s v="Ocean&lt;=10mi"/>
    <n v="229.94051490000001"/>
    <n v="0"/>
    <n v="230"/>
    <n v="2675.551841"/>
    <n v="2536.068096"/>
    <n v="2228"/>
    <s v="MRIP"/>
    <s v="."/>
    <s v="Shallow Water"/>
  </r>
  <r>
    <x v="0"/>
    <s v="Mycteroperca bonaci"/>
    <s v="GOM"/>
    <x v="22"/>
    <s v="FLW"/>
    <s v="Cbt"/>
    <s v="For-Hire"/>
    <n v="2"/>
    <s v="Ocean&gt;10mi"/>
    <n v="474.02511909999998"/>
    <n v="0"/>
    <n v="474"/>
    <n v="5515.6820909999997"/>
    <n v="5228.1346839999997"/>
    <n v="857"/>
    <s v="MRIP"/>
    <s v="."/>
    <s v="Shallow Water"/>
  </r>
  <r>
    <x v="0"/>
    <s v="Mycteroperca bonaci"/>
    <s v="GOM"/>
    <x v="22"/>
    <s v="FLW"/>
    <s v="Cbt"/>
    <s v="For-Hire"/>
    <n v="3"/>
    <s v="Ocean&lt;=10mi"/>
    <n v="0"/>
    <n v="0"/>
    <n v="0"/>
    <n v="0"/>
    <n v="0"/>
    <n v="351"/>
    <s v="MRIP"/>
    <s v="."/>
    <s v="Shallow Water"/>
  </r>
  <r>
    <x v="0"/>
    <s v="Mycteroperca bonaci"/>
    <s v="GOM"/>
    <x v="22"/>
    <s v="FLW"/>
    <s v="Cbt"/>
    <s v="For-Hire"/>
    <n v="3"/>
    <s v="Ocean&gt;10mi"/>
    <n v="59.961099779999998"/>
    <n v="0"/>
    <n v="60"/>
    <n v="697.69797189999997"/>
    <n v="661.3250918"/>
    <n v="476"/>
    <s v="MRIP"/>
    <s v="."/>
    <s v="Shallow Water"/>
  </r>
  <r>
    <x v="0"/>
    <s v="Mycteroperca bonaci"/>
    <s v="GOM"/>
    <x v="22"/>
    <s v="FLW"/>
    <s v="Cbt"/>
    <s v="For-Hire"/>
    <n v="4"/>
    <s v="Ocean&lt;=10mi"/>
    <n v="0"/>
    <n v="0"/>
    <n v="0"/>
    <n v="0"/>
    <n v="0"/>
    <n v="392"/>
    <s v="MRIP"/>
    <s v="."/>
    <s v="Shallow Water"/>
  </r>
  <r>
    <x v="0"/>
    <s v="Mycteroperca bonaci"/>
    <s v="GOM"/>
    <x v="22"/>
    <s v="FLW"/>
    <s v="Cbt"/>
    <s v="For-Hire"/>
    <n v="5"/>
    <s v="Ocean&lt;=10mi"/>
    <n v="0"/>
    <n v="0"/>
    <n v="0"/>
    <n v="0"/>
    <n v="0"/>
    <n v="249"/>
    <s v="MRIP"/>
    <s v="."/>
    <s v="Shallow Water"/>
  </r>
  <r>
    <x v="0"/>
    <s v="Mycteroperca bonaci"/>
    <s v="GOM"/>
    <x v="22"/>
    <s v="FLW"/>
    <s v="Cbt"/>
    <s v="For-Hire"/>
    <n v="5"/>
    <s v="Ocean&gt;10mi"/>
    <n v="95.455324259999998"/>
    <n v="0"/>
    <n v="95"/>
    <n v="1110.7032119999999"/>
    <n v="1052.799254"/>
    <n v="141"/>
    <s v="MRIP"/>
    <s v="."/>
    <s v="Shallow Water"/>
  </r>
  <r>
    <x v="0"/>
    <s v="Mycteroperca bonaci"/>
    <s v="GOM"/>
    <x v="22"/>
    <s v="FLW"/>
    <s v="Cbt"/>
    <s v="For-Hire"/>
    <n v="5"/>
    <s v="Ocean&gt;10mi"/>
    <n v="0"/>
    <n v="0"/>
    <n v="0"/>
    <n v="0"/>
    <n v="0"/>
    <n v="205"/>
    <s v="MRIP"/>
    <s v="."/>
    <s v="Shallow Water"/>
  </r>
  <r>
    <x v="0"/>
    <s v="Mycteroperca bonaci"/>
    <s v="GOM"/>
    <x v="22"/>
    <s v="FLW"/>
    <s v="Cbt"/>
    <s v="For-Hire"/>
    <n v="6"/>
    <s v="Ocean&lt;=10mi"/>
    <n v="0"/>
    <n v="0"/>
    <n v="0"/>
    <n v="0"/>
    <n v="0"/>
    <n v="3339"/>
    <s v="MRIP"/>
    <s v="."/>
    <s v="Shallow Water"/>
  </r>
  <r>
    <x v="0"/>
    <s v="Mycteroperca bonaci"/>
    <s v="GOM"/>
    <x v="22"/>
    <s v="FLW"/>
    <s v="Cbt"/>
    <s v="For-Hire"/>
    <n v="6"/>
    <s v="Ocean&gt;10mi"/>
    <n v="505.66446289999999"/>
    <n v="19.317544179999999"/>
    <n v="525"/>
    <n v="5506.8394230000004"/>
    <n v="5219.7530079999997"/>
    <n v="104"/>
    <s v="MRIP"/>
    <s v="."/>
    <s v="Shallow Water"/>
  </r>
  <r>
    <x v="0"/>
    <s v="Mycteroperca bonaci"/>
    <s v="GOM"/>
    <x v="22"/>
    <s v="FLW"/>
    <s v="Priv"/>
    <s v="Private"/>
    <n v="1"/>
    <s v="Ocean&gt;10mi"/>
    <n v="10255.91374"/>
    <n v="14246.88767"/>
    <n v="24503"/>
    <n v="286151.93170000002"/>
    <n v="271234.05849999998"/>
    <n v="0"/>
    <s v="MRIP"/>
    <s v="."/>
    <s v="Shallow Water"/>
  </r>
  <r>
    <x v="0"/>
    <s v="Mycteroperca bonaci"/>
    <s v="GOM"/>
    <x v="22"/>
    <s v="FLW"/>
    <s v="Priv"/>
    <s v="Private"/>
    <n v="3"/>
    <s v="Ocean&gt;10mi"/>
    <n v="10705.642760000001"/>
    <n v="0"/>
    <n v="10706"/>
    <n v="125024.0863"/>
    <n v="118506.2429"/>
    <n v="0"/>
    <s v="MRIP"/>
    <s v="."/>
    <s v="Shallow Water"/>
  </r>
  <r>
    <x v="0"/>
    <s v="Mycteroperca bonaci"/>
    <s v="GOM"/>
    <x v="22"/>
    <s v="FLW"/>
    <s v="Priv"/>
    <s v="Private"/>
    <n v="5"/>
    <s v="Ocean&gt;10mi"/>
    <n v="0"/>
    <n v="0"/>
    <n v="0"/>
    <n v="0"/>
    <n v="0"/>
    <n v="15974"/>
    <s v="MRIP"/>
    <s v="."/>
    <s v="Shallow Water"/>
  </r>
  <r>
    <x v="0"/>
    <s v="Mycteroperca bonaci"/>
    <s v="GOM"/>
    <x v="22"/>
    <s v="FLW"/>
    <s v="Priv"/>
    <s v="Private"/>
    <n v="6"/>
    <s v="Ocean&lt;=10mi"/>
    <n v="4717.1311009999999"/>
    <n v="0"/>
    <n v="4717"/>
    <n v="55088.238870000001"/>
    <n v="52216.34016"/>
    <n v="0"/>
    <s v="MRIP"/>
    <s v="."/>
    <s v="Shallow Water"/>
  </r>
  <r>
    <x v="0"/>
    <s v="Mycteroperca bonaci"/>
    <s v="GOM"/>
    <x v="22"/>
    <s v="FLW"/>
    <s v="Shore"/>
    <s v="Private"/>
    <n v="1"/>
    <s v="Ocean&lt;=10mi"/>
    <n v="0"/>
    <n v="0"/>
    <n v="0"/>
    <n v="0"/>
    <n v="0"/>
    <n v="80991"/>
    <s v="MRIP"/>
    <s v="."/>
    <s v="Shallow Water"/>
  </r>
  <r>
    <x v="0"/>
    <s v="Mycteroperca bonaci"/>
    <s v="GOM"/>
    <x v="22"/>
    <s v="FLW"/>
    <s v="Shore"/>
    <s v="Private"/>
    <n v="5"/>
    <s v="Ocean&lt;=10mi"/>
    <n v="0"/>
    <n v="0"/>
    <n v="0"/>
    <n v="0"/>
    <n v="0"/>
    <n v="6484"/>
    <s v="MRIP"/>
    <s v="."/>
    <s v="Shallow Water"/>
  </r>
  <r>
    <x v="0"/>
    <s v="Mycteroperca bonaci"/>
    <s v="GOM"/>
    <x v="23"/>
    <s v="AL"/>
    <s v="Priv"/>
    <s v="Private"/>
    <n v="4"/>
    <s v="Ocean&gt;3mi"/>
    <n v="0"/>
    <n v="0"/>
    <n v="0"/>
    <n v="0"/>
    <n v="0"/>
    <n v="3398"/>
    <s v="MRIP"/>
    <s v="."/>
    <s v="Shallow Water"/>
  </r>
  <r>
    <x v="0"/>
    <s v="Mycteroperca bonaci"/>
    <s v="GOM"/>
    <x v="23"/>
    <s v="FLW"/>
    <s v="Cbt"/>
    <s v="For-Hire"/>
    <n v="1"/>
    <s v="Ocean&lt;=10mi"/>
    <n v="0"/>
    <n v="0"/>
    <n v="0"/>
    <n v="0"/>
    <n v="0"/>
    <n v="162"/>
    <s v="MRIP"/>
    <s v="."/>
    <s v="Shallow Water"/>
  </r>
  <r>
    <x v="0"/>
    <s v="Mycteroperca bonaci"/>
    <s v="GOM"/>
    <x v="23"/>
    <s v="FLW"/>
    <s v="Cbt"/>
    <s v="For-Hire"/>
    <n v="1"/>
    <s v="Ocean&gt;10mi"/>
    <n v="447.31646469999998"/>
    <n v="0"/>
    <n v="447"/>
    <n v="6052.0843590000004"/>
    <n v="5736.5728520000002"/>
    <n v="657"/>
    <s v="MRIP"/>
    <s v="."/>
    <s v="Shallow Water"/>
  </r>
  <r>
    <x v="0"/>
    <s v="Mycteroperca bonaci"/>
    <s v="GOM"/>
    <x v="23"/>
    <s v="FLW"/>
    <s v="Cbt"/>
    <s v="For-Hire"/>
    <n v="2"/>
    <s v="Ocean&lt;=10mi"/>
    <n v="0"/>
    <n v="0"/>
    <n v="0"/>
    <n v="0"/>
    <n v="0"/>
    <n v="187"/>
    <s v="MRIP"/>
    <s v="."/>
    <s v="Shallow Water"/>
  </r>
  <r>
    <x v="0"/>
    <s v="Mycteroperca bonaci"/>
    <s v="GOM"/>
    <x v="23"/>
    <s v="FLW"/>
    <s v="Cbt"/>
    <s v="For-Hire"/>
    <n v="2"/>
    <s v="Ocean&gt;10mi"/>
    <n v="187.48080150000001"/>
    <n v="0"/>
    <n v="187"/>
    <n v="2536.5702270000002"/>
    <n v="2404.331968"/>
    <n v="55"/>
    <s v="MRIP"/>
    <s v="."/>
    <s v="Shallow Water"/>
  </r>
  <r>
    <x v="0"/>
    <s v="Mycteroperca bonaci"/>
    <s v="GOM"/>
    <x v="23"/>
    <s v="FLW"/>
    <s v="Cbt"/>
    <s v="For-Hire"/>
    <n v="2"/>
    <s v="Ocean&gt;10mi"/>
    <n v="0"/>
    <n v="0"/>
    <n v="0"/>
    <n v="0"/>
    <n v="0"/>
    <n v="310"/>
    <s v="MRIP"/>
    <s v="."/>
    <s v="Shallow Water"/>
  </r>
  <r>
    <x v="0"/>
    <s v="Mycteroperca bonaci"/>
    <s v="GOM"/>
    <x v="23"/>
    <s v="FLW"/>
    <s v="Cbt"/>
    <s v="For-Hire"/>
    <n v="3"/>
    <s v="Ocean&gt;10mi"/>
    <n v="203.4780792"/>
    <n v="0"/>
    <n v="203"/>
    <n v="2753.0095529999999"/>
    <n v="2609.4877280000001"/>
    <n v="0"/>
    <s v="MRIP"/>
    <s v="."/>
    <s v="Shallow Water"/>
  </r>
  <r>
    <x v="0"/>
    <s v="Mycteroperca bonaci"/>
    <s v="GOM"/>
    <x v="23"/>
    <s v="FLW"/>
    <s v="Cbt"/>
    <s v="For-Hire"/>
    <n v="4"/>
    <s v="Ocean&gt;10mi"/>
    <n v="266.94521700000001"/>
    <n v="0"/>
    <n v="267"/>
    <n v="3611.7046879999998"/>
    <n v="3423.4167659999998"/>
    <n v="0"/>
    <s v="MRIP"/>
    <s v="."/>
    <s v="Shallow Water"/>
  </r>
  <r>
    <x v="0"/>
    <s v="Mycteroperca bonaci"/>
    <s v="GOM"/>
    <x v="23"/>
    <s v="FLW"/>
    <s v="Cbt"/>
    <s v="For-Hire"/>
    <n v="6"/>
    <s v="Ocean&gt;10mi"/>
    <n v="183.57910680000001"/>
    <n v="0"/>
    <n v="184"/>
    <n v="2483.7812349999999"/>
    <n v="2354.2950089999999"/>
    <n v="207"/>
    <s v="MRIP"/>
    <s v="."/>
    <s v="Shallow Water"/>
  </r>
  <r>
    <x v="0"/>
    <s v="Mycteroperca bonaci"/>
    <s v="GOM"/>
    <x v="23"/>
    <s v="FLW"/>
    <s v="Priv"/>
    <s v="Private"/>
    <n v="1"/>
    <s v="Ocean&lt;=10mi"/>
    <n v="22370.61347"/>
    <n v="0"/>
    <n v="22371"/>
    <n v="272501.0943"/>
    <n v="258294.87609999999"/>
    <n v="89482"/>
    <s v="MRIP"/>
    <s v="."/>
    <s v="Shallow Water"/>
  </r>
  <r>
    <x v="0"/>
    <s v="Mycteroperca bonaci"/>
    <s v="GOM"/>
    <x v="23"/>
    <s v="FLW"/>
    <s v="Priv"/>
    <s v="Private"/>
    <n v="1"/>
    <s v="Ocean&gt;10mi"/>
    <n v="0"/>
    <n v="0"/>
    <n v="0"/>
    <n v="0"/>
    <n v="0"/>
    <n v="10293"/>
    <s v="MRIP"/>
    <s v="."/>
    <s v="Shallow Water"/>
  </r>
  <r>
    <x v="0"/>
    <s v="Mycteroperca bonaci"/>
    <s v="GOM"/>
    <x v="23"/>
    <s v="FLW"/>
    <s v="Priv"/>
    <s v="Private"/>
    <n v="2"/>
    <s v="Ocean&lt;=10mi"/>
    <n v="3960.924849"/>
    <n v="0"/>
    <n v="3961"/>
    <n v="48248.84921"/>
    <n v="45733.506359999999"/>
    <n v="11201"/>
    <s v="MRIP"/>
    <s v="."/>
    <s v="Shallow Water"/>
  </r>
  <r>
    <x v="0"/>
    <s v="Mycteroperca bonaci"/>
    <s v="GOM"/>
    <x v="23"/>
    <s v="FLW"/>
    <s v="Priv"/>
    <s v="Private"/>
    <n v="2"/>
    <s v="Ocean&gt;10mi"/>
    <n v="1703.8208990000001"/>
    <n v="0"/>
    <n v="1704"/>
    <n v="20754.596659999999"/>
    <n v="19672.603469999998"/>
    <n v="0"/>
    <s v="MRIP"/>
    <s v="."/>
    <s v="Shallow Water"/>
  </r>
  <r>
    <x v="0"/>
    <s v="Mycteroperca bonaci"/>
    <s v="GOM"/>
    <x v="23"/>
    <s v="FLW"/>
    <s v="Priv"/>
    <s v="Private"/>
    <n v="3"/>
    <s v="Ocean&gt;10mi"/>
    <n v="1886.5417849999999"/>
    <n v="0"/>
    <n v="1887"/>
    <n v="22980.357759999999"/>
    <n v="21782.32963"/>
    <n v="0"/>
    <s v="MRIP"/>
    <s v="."/>
    <s v="Shallow Water"/>
  </r>
  <r>
    <x v="0"/>
    <s v="Mycteroperca bonaci"/>
    <s v="GOM"/>
    <x v="23"/>
    <s v="FLW"/>
    <s v="Priv"/>
    <s v="Private"/>
    <n v="4"/>
    <s v="Inshore"/>
    <n v="812.54445910000004"/>
    <n v="0"/>
    <n v="813"/>
    <n v="9897.7730150000007"/>
    <n v="9381.7753690000009"/>
    <n v="0"/>
    <s v="MRIP"/>
    <s v="."/>
    <s v="Shallow Water"/>
  </r>
  <r>
    <x v="0"/>
    <s v="Mycteroperca bonaci"/>
    <s v="GOM"/>
    <x v="23"/>
    <s v="FLW"/>
    <s v="Priv"/>
    <s v="Private"/>
    <n v="4"/>
    <s v="Ocean&lt;=10mi"/>
    <n v="0"/>
    <n v="0"/>
    <n v="0"/>
    <n v="0"/>
    <n v="0"/>
    <n v="3061"/>
    <s v="MRIP"/>
    <s v="."/>
    <s v="Shallow Water"/>
  </r>
  <r>
    <x v="0"/>
    <s v="Mycteroperca bonaci"/>
    <s v="GOM"/>
    <x v="23"/>
    <s v="FLW"/>
    <s v="Priv"/>
    <s v="Private"/>
    <n v="4"/>
    <s v="Ocean&gt;10mi"/>
    <n v="5683.8884390000003"/>
    <n v="0"/>
    <n v="5684"/>
    <n v="69236.626969999998"/>
    <n v="65627.134560000006"/>
    <n v="0"/>
    <s v="MRIP"/>
    <s v="."/>
    <s v="Shallow Water"/>
  </r>
  <r>
    <x v="0"/>
    <s v="Mycteroperca bonaci"/>
    <s v="GOM"/>
    <x v="23"/>
    <s v="FLW"/>
    <s v="Priv"/>
    <s v="Private"/>
    <n v="5"/>
    <s v="Ocean&lt;=10mi"/>
    <n v="2348.5492039999999"/>
    <n v="0"/>
    <n v="2349"/>
    <n v="28608.166209999999"/>
    <n v="27116.745220000001"/>
    <n v="2885"/>
    <s v="MRIP"/>
    <s v="."/>
    <s v="Shallow Water"/>
  </r>
  <r>
    <x v="0"/>
    <s v="Mycteroperca bonaci"/>
    <s v="GOM"/>
    <x v="23"/>
    <s v="FLW"/>
    <s v="Priv"/>
    <s v="Private"/>
    <n v="5"/>
    <s v="Ocean&gt;10mi"/>
    <n v="11095.033429999999"/>
    <n v="0"/>
    <n v="11095"/>
    <n v="135150.90919999999"/>
    <n v="128105.12729999999"/>
    <n v="0"/>
    <s v="MRIP"/>
    <s v="."/>
    <s v="Shallow Water"/>
  </r>
  <r>
    <x v="0"/>
    <s v="Mycteroperca bonaci"/>
    <s v="GOM"/>
    <x v="23"/>
    <s v="FLW"/>
    <s v="Priv"/>
    <s v="Private"/>
    <n v="5"/>
    <s v="Ocean&gt;10mi"/>
    <n v="768.30762230000005"/>
    <n v="0"/>
    <n v="768"/>
    <n v="9358.9149070000003"/>
    <n v="8871.0093909999996"/>
    <n v="6703"/>
    <s v="MRIP"/>
    <s v="."/>
    <s v="Shallow Water"/>
  </r>
  <r>
    <x v="0"/>
    <s v="Mycteroperca bonaci"/>
    <s v="GOM"/>
    <x v="23"/>
    <s v="FLW"/>
    <s v="Priv"/>
    <s v="Private"/>
    <n v="6"/>
    <s v="Inshore"/>
    <n v="0"/>
    <n v="0"/>
    <n v="0"/>
    <n v="0"/>
    <n v="0"/>
    <n v="4184"/>
    <s v="MRIP"/>
    <s v="."/>
    <s v="Shallow Water"/>
  </r>
  <r>
    <x v="0"/>
    <s v="Mycteroperca bonaci"/>
    <s v="GOM"/>
    <x v="23"/>
    <s v="FLW"/>
    <s v="Shore"/>
    <s v="Private"/>
    <n v="5"/>
    <s v="Ocean&lt;=10mi"/>
    <n v="0"/>
    <n v="0"/>
    <n v="0"/>
    <n v="0"/>
    <n v="0"/>
    <n v="2355"/>
    <s v="MRIP"/>
    <s v="."/>
    <s v="Shallow Water"/>
  </r>
  <r>
    <x v="0"/>
    <s v="Mycteroperca bonaci"/>
    <s v="GOM"/>
    <x v="24"/>
    <s v="AL"/>
    <s v="Priv"/>
    <s v="Private"/>
    <n v="3"/>
    <s v="Ocean&gt;3mi"/>
    <n v="0"/>
    <n v="0"/>
    <n v="0"/>
    <n v="0"/>
    <n v="0"/>
    <n v="2057"/>
    <s v="MRIP"/>
    <s v="."/>
    <s v="Shallow Water"/>
  </r>
  <r>
    <x v="0"/>
    <s v="Mycteroperca bonaci"/>
    <s v="GOM"/>
    <x v="24"/>
    <s v="FLW"/>
    <s v="Cbt"/>
    <s v="For-Hire"/>
    <n v="1"/>
    <s v="Ocean&lt;=10mi"/>
    <n v="0"/>
    <n v="0"/>
    <n v="0"/>
    <n v="0"/>
    <n v="0"/>
    <n v="475"/>
    <s v="MRIP"/>
    <s v="."/>
    <s v="Shallow Water"/>
  </r>
  <r>
    <x v="0"/>
    <s v="Mycteroperca bonaci"/>
    <s v="GOM"/>
    <x v="24"/>
    <s v="FLW"/>
    <s v="Cbt"/>
    <s v="For-Hire"/>
    <n v="1"/>
    <s v="Ocean&gt;10mi"/>
    <n v="0"/>
    <n v="0"/>
    <n v="0"/>
    <n v="0"/>
    <n v="0"/>
    <n v="1001"/>
    <s v="MRIP"/>
    <s v="."/>
    <s v="Shallow Water"/>
  </r>
  <r>
    <x v="0"/>
    <s v="Mycteroperca bonaci"/>
    <s v="GOM"/>
    <x v="24"/>
    <s v="FLW"/>
    <s v="Cbt"/>
    <s v="For-Hire"/>
    <n v="2"/>
    <s v="Ocean&lt;=10mi"/>
    <n v="0"/>
    <n v="0"/>
    <n v="0"/>
    <n v="0"/>
    <n v="0"/>
    <n v="671"/>
    <s v="MRIP"/>
    <s v="."/>
    <s v="Shallow Water"/>
  </r>
  <r>
    <x v="0"/>
    <s v="Mycteroperca bonaci"/>
    <s v="GOM"/>
    <x v="24"/>
    <s v="FLW"/>
    <s v="Cbt"/>
    <s v="For-Hire"/>
    <n v="2"/>
    <s v="Ocean&gt;10mi"/>
    <n v="0"/>
    <n v="0"/>
    <n v="0"/>
    <n v="0"/>
    <n v="0"/>
    <n v="1896"/>
    <s v="MRIP"/>
    <s v="."/>
    <s v="Shallow Water"/>
  </r>
  <r>
    <x v="0"/>
    <s v="Mycteroperca bonaci"/>
    <s v="GOM"/>
    <x v="24"/>
    <s v="FLW"/>
    <s v="Cbt"/>
    <s v="For-Hire"/>
    <n v="3"/>
    <s v="Ocean&lt;=10mi"/>
    <n v="0"/>
    <n v="0"/>
    <n v="0"/>
    <n v="0"/>
    <n v="0"/>
    <n v="188"/>
    <s v="MRIP"/>
    <s v="."/>
    <s v="Shallow Water"/>
  </r>
  <r>
    <x v="0"/>
    <s v="Mycteroperca bonaci"/>
    <s v="GOM"/>
    <x v="24"/>
    <s v="FLW"/>
    <s v="Cbt"/>
    <s v="For-Hire"/>
    <n v="3"/>
    <s v="Ocean&gt;10mi"/>
    <n v="624.06671219999998"/>
    <n v="15.186383470000001"/>
    <n v="639"/>
    <n v="6101.3933450000004"/>
    <n v="5783.3112279999996"/>
    <n v="658"/>
    <s v="MRIP"/>
    <s v="."/>
    <s v="Shallow Water"/>
  </r>
  <r>
    <x v="0"/>
    <s v="Mycteroperca bonaci"/>
    <s v="GOM"/>
    <x v="24"/>
    <s v="FLW"/>
    <s v="Cbt"/>
    <s v="For-Hire"/>
    <n v="4"/>
    <s v="Ocean&gt;10mi"/>
    <n v="0"/>
    <n v="0"/>
    <n v="0"/>
    <n v="0"/>
    <n v="0"/>
    <n v="198"/>
    <s v="MRIP"/>
    <s v="."/>
    <s v="Shallow Water"/>
  </r>
  <r>
    <x v="0"/>
    <s v="Mycteroperca bonaci"/>
    <s v="GOM"/>
    <x v="24"/>
    <s v="FLW"/>
    <s v="Cbt"/>
    <s v="For-Hire"/>
    <n v="5"/>
    <s v="Ocean&lt;=10mi"/>
    <n v="0"/>
    <n v="0"/>
    <n v="0"/>
    <n v="0"/>
    <n v="0"/>
    <n v="190"/>
    <s v="MRIP"/>
    <s v="."/>
    <s v="Shallow Water"/>
  </r>
  <r>
    <x v="0"/>
    <s v="Mycteroperca bonaci"/>
    <s v="GOM"/>
    <x v="24"/>
    <s v="FLW"/>
    <s v="Cbt"/>
    <s v="For-Hire"/>
    <n v="5"/>
    <s v="Ocean&gt;10mi"/>
    <n v="0"/>
    <n v="0"/>
    <n v="0"/>
    <n v="0"/>
    <n v="0"/>
    <n v="28"/>
    <s v="MRIP"/>
    <s v="."/>
    <s v="Shallow Water"/>
  </r>
  <r>
    <x v="0"/>
    <s v="Mycteroperca bonaci"/>
    <s v="GOM"/>
    <x v="24"/>
    <s v="FLW"/>
    <s v="Cbt"/>
    <s v="For-Hire"/>
    <n v="6"/>
    <s v="Ocean&lt;=10mi"/>
    <n v="125.56627210000001"/>
    <n v="0"/>
    <n v="126"/>
    <n v="1198.4755680000001"/>
    <n v="1135.995799"/>
    <n v="63"/>
    <s v="MRIP"/>
    <s v="."/>
    <s v="Shallow Water"/>
  </r>
  <r>
    <x v="0"/>
    <s v="Mycteroperca bonaci"/>
    <s v="GOM"/>
    <x v="24"/>
    <s v="FLW"/>
    <s v="Cbt"/>
    <s v="For-Hire"/>
    <n v="6"/>
    <s v="Ocean&gt;10mi"/>
    <n v="61.342742690000001"/>
    <n v="0"/>
    <n v="61"/>
    <n v="585.48985459999994"/>
    <n v="554.96668680000005"/>
    <n v="1114"/>
    <s v="MRIP"/>
    <s v="."/>
    <s v="Shallow Water"/>
  </r>
  <r>
    <x v="0"/>
    <s v="Mycteroperca bonaci"/>
    <s v="GOM"/>
    <x v="24"/>
    <s v="FLW"/>
    <s v="Priv"/>
    <s v="Private"/>
    <n v="1"/>
    <s v="Ocean&gt;10mi"/>
    <n v="0"/>
    <n v="0"/>
    <n v="0"/>
    <n v="0"/>
    <n v="0"/>
    <n v="3638"/>
    <s v="MRIP"/>
    <s v="."/>
    <s v="Shallow Water"/>
  </r>
  <r>
    <x v="0"/>
    <s v="Mycteroperca bonaci"/>
    <s v="GOM"/>
    <x v="24"/>
    <s v="FLW"/>
    <s v="Priv"/>
    <s v="Private"/>
    <n v="3"/>
    <s v="Ocean&lt;=10mi"/>
    <n v="0"/>
    <n v="0"/>
    <n v="0"/>
    <n v="0"/>
    <n v="0"/>
    <n v="1588"/>
    <s v="MRIP"/>
    <s v="."/>
    <s v="Shallow Water"/>
  </r>
  <r>
    <x v="0"/>
    <s v="Mycteroperca bonaci"/>
    <s v="GOM"/>
    <x v="24"/>
    <s v="FLW"/>
    <s v="Priv"/>
    <s v="Private"/>
    <n v="3"/>
    <s v="Ocean&lt;=10mi"/>
    <n v="0"/>
    <n v="0"/>
    <n v="0"/>
    <n v="0"/>
    <n v="0"/>
    <n v="29066"/>
    <s v="MRIP"/>
    <s v="."/>
    <s v="Shallow Water"/>
  </r>
  <r>
    <x v="0"/>
    <s v="Mycteroperca bonaci"/>
    <s v="GOM"/>
    <x v="24"/>
    <s v="FLW"/>
    <s v="Priv"/>
    <s v="Private"/>
    <n v="5"/>
    <s v="Inshore"/>
    <n v="0"/>
    <n v="0"/>
    <n v="0"/>
    <n v="0"/>
    <n v="0"/>
    <n v="1690"/>
    <s v="MRIP"/>
    <s v="."/>
    <s v="Shallow Water"/>
  </r>
  <r>
    <x v="0"/>
    <s v="Mycteroperca bonaci"/>
    <s v="GOM"/>
    <x v="24"/>
    <s v="FLW"/>
    <s v="Priv"/>
    <s v="Private"/>
    <n v="6"/>
    <s v="Ocean&gt;10mi"/>
    <n v="0"/>
    <n v="0"/>
    <n v="0"/>
    <n v="0"/>
    <n v="0"/>
    <n v="3585"/>
    <s v="MRIP"/>
    <s v="."/>
    <s v="Shallow Water"/>
  </r>
  <r>
    <x v="0"/>
    <s v="Mycteroperca bonaci"/>
    <s v="GOM"/>
    <x v="25"/>
    <s v="FLW"/>
    <s v="Cbt"/>
    <s v="For-Hire"/>
    <n v="1"/>
    <s v="Ocean&lt;=10mi"/>
    <n v="0"/>
    <n v="0"/>
    <n v="0"/>
    <n v="0"/>
    <n v="0"/>
    <n v="8330"/>
    <s v="MRIP"/>
    <s v="."/>
    <s v="Shallow Water"/>
  </r>
  <r>
    <x v="0"/>
    <s v="Mycteroperca bonaci"/>
    <s v="GOM"/>
    <x v="25"/>
    <s v="FLW"/>
    <s v="Cbt"/>
    <s v="For-Hire"/>
    <n v="1"/>
    <s v="Ocean&gt;10mi"/>
    <n v="0"/>
    <n v="0"/>
    <n v="0"/>
    <n v="0"/>
    <n v="0"/>
    <n v="1287"/>
    <s v="MRIP"/>
    <s v="."/>
    <s v="Shallow Water"/>
  </r>
  <r>
    <x v="0"/>
    <s v="Mycteroperca bonaci"/>
    <s v="GOM"/>
    <x v="25"/>
    <s v="FLW"/>
    <s v="Cbt"/>
    <s v="For-Hire"/>
    <n v="2"/>
    <s v="Ocean&lt;=10mi"/>
    <n v="0"/>
    <n v="0"/>
    <n v="0"/>
    <n v="0"/>
    <n v="0"/>
    <n v="497"/>
    <s v="MRIP"/>
    <s v="."/>
    <s v="Shallow Water"/>
  </r>
  <r>
    <x v="0"/>
    <s v="Mycteroperca bonaci"/>
    <s v="GOM"/>
    <x v="25"/>
    <s v="FLW"/>
    <s v="Cbt"/>
    <s v="For-Hire"/>
    <n v="2"/>
    <s v="Ocean&gt;10mi"/>
    <n v="0"/>
    <n v="0"/>
    <n v="0"/>
    <n v="0"/>
    <n v="0"/>
    <n v="876"/>
    <s v="MRIP"/>
    <s v="."/>
    <s v="Shallow Water"/>
  </r>
  <r>
    <x v="0"/>
    <s v="Mycteroperca bonaci"/>
    <s v="GOM"/>
    <x v="25"/>
    <s v="FLW"/>
    <s v="Cbt"/>
    <s v="For-Hire"/>
    <n v="3"/>
    <s v="Ocean&gt;10mi"/>
    <n v="384.96911299999999"/>
    <n v="0"/>
    <n v="385"/>
    <n v="3674.3630969999999"/>
    <n v="3482.808622"/>
    <n v="110"/>
    <s v="MRIP"/>
    <s v="."/>
    <s v="Shallow Water"/>
  </r>
  <r>
    <x v="0"/>
    <s v="Mycteroperca bonaci"/>
    <s v="GOM"/>
    <x v="25"/>
    <s v="FLW"/>
    <s v="Cbt"/>
    <s v="For-Hire"/>
    <n v="4"/>
    <s v="Ocean&gt;10mi"/>
    <n v="0"/>
    <n v="0"/>
    <n v="0"/>
    <n v="0"/>
    <n v="0"/>
    <n v="147"/>
    <s v="MRIP"/>
    <s v="."/>
    <s v="Shallow Water"/>
  </r>
  <r>
    <x v="0"/>
    <s v="Mycteroperca bonaci"/>
    <s v="GOM"/>
    <x v="25"/>
    <s v="FLW"/>
    <s v="Cbt"/>
    <s v="For-Hire"/>
    <n v="5"/>
    <s v="Ocean&lt;=10mi"/>
    <n v="0"/>
    <n v="0"/>
    <n v="0"/>
    <n v="0"/>
    <n v="0"/>
    <n v="923"/>
    <s v="MRIP"/>
    <s v="."/>
    <s v="Shallow Water"/>
  </r>
  <r>
    <x v="0"/>
    <s v="Mycteroperca bonaci"/>
    <s v="GOM"/>
    <x v="25"/>
    <s v="FLW"/>
    <s v="Cbt"/>
    <s v="For-Hire"/>
    <n v="5"/>
    <s v="Ocean&gt;10mi"/>
    <n v="63.687142049999999"/>
    <n v="0"/>
    <n v="64"/>
    <n v="607.866129"/>
    <n v="576.17642550000005"/>
    <n v="176"/>
    <s v="MRIP"/>
    <s v="."/>
    <s v="Shallow Water"/>
  </r>
  <r>
    <x v="0"/>
    <s v="Mycteroperca bonaci"/>
    <s v="GOM"/>
    <x v="25"/>
    <s v="FLW"/>
    <s v="Cbt"/>
    <s v="For-Hire"/>
    <n v="6"/>
    <s v="Ocean&lt;=10mi"/>
    <n v="0"/>
    <n v="0"/>
    <n v="0"/>
    <n v="0"/>
    <n v="0"/>
    <n v="843"/>
    <s v="MRIP"/>
    <s v="."/>
    <s v="Shallow Water"/>
  </r>
  <r>
    <x v="0"/>
    <s v="Mycteroperca bonaci"/>
    <s v="GOM"/>
    <x v="25"/>
    <s v="FLW"/>
    <s v="Cbt"/>
    <s v="For-Hire"/>
    <n v="6"/>
    <s v="Ocean&gt;10mi"/>
    <n v="0"/>
    <n v="0"/>
    <n v="0"/>
    <n v="0"/>
    <n v="0"/>
    <n v="1854"/>
    <s v="MRIP"/>
    <s v="."/>
    <s v="Shallow Water"/>
  </r>
  <r>
    <x v="0"/>
    <s v="Mycteroperca bonaci"/>
    <s v="GOM"/>
    <x v="25"/>
    <s v="FLW"/>
    <s v="Priv"/>
    <s v="Private"/>
    <n v="1"/>
    <s v="Ocean&gt;10mi"/>
    <n v="0"/>
    <n v="0"/>
    <n v="0"/>
    <n v="0"/>
    <n v="0"/>
    <n v="32074"/>
    <s v="MRIP"/>
    <s v="."/>
    <s v="Shallow Water"/>
  </r>
  <r>
    <x v="0"/>
    <s v="Mycteroperca bonaci"/>
    <s v="GOM"/>
    <x v="25"/>
    <s v="FLW"/>
    <s v="Priv"/>
    <s v="Private"/>
    <n v="2"/>
    <s v="Ocean&lt;=10mi"/>
    <n v="0"/>
    <n v="0"/>
    <n v="0"/>
    <n v="0"/>
    <n v="0"/>
    <n v="16004"/>
    <s v="MRIP"/>
    <s v="."/>
    <s v="Shallow Water"/>
  </r>
  <r>
    <x v="0"/>
    <s v="Mycteroperca bonaci"/>
    <s v="GOM"/>
    <x v="25"/>
    <s v="FLW"/>
    <s v="Priv"/>
    <s v="Private"/>
    <n v="6"/>
    <s v="Ocean&lt;=10mi"/>
    <n v="2775.7015529999999"/>
    <n v="0"/>
    <n v="2776"/>
    <n v="26492.866600000001"/>
    <n v="25111.721890000001"/>
    <n v="12840"/>
    <s v="MRIP"/>
    <s v="."/>
    <s v="Shallow Water"/>
  </r>
  <r>
    <x v="0"/>
    <s v="Mycteroperca bonaci"/>
    <s v="GOM"/>
    <x v="25"/>
    <s v="FLW"/>
    <s v="Shore"/>
    <s v="Private"/>
    <n v="1"/>
    <s v="Ocean&lt;=10mi"/>
    <n v="0"/>
    <n v="0"/>
    <n v="0"/>
    <n v="0"/>
    <n v="0"/>
    <n v="32775"/>
    <s v="MRIP"/>
    <s v="."/>
    <s v="Shallow Water"/>
  </r>
  <r>
    <x v="0"/>
    <s v="Mycteroperca bonaci"/>
    <s v="GOM"/>
    <x v="26"/>
    <s v="AL"/>
    <s v="Priv"/>
    <s v="Private"/>
    <n v="3"/>
    <s v="Ocean&gt;3mi"/>
    <n v="0"/>
    <n v="5538.0337010000003"/>
    <n v="5538"/>
    <n v="52858.128019999996"/>
    <n v="50102.491020000001"/>
    <n v="0"/>
    <s v="MRIP"/>
    <s v="."/>
    <s v="Shallow Water"/>
  </r>
  <r>
    <x v="0"/>
    <s v="Mycteroperca bonaci"/>
    <s v="GOM"/>
    <x v="26"/>
    <s v="FLW"/>
    <s v="Cbt"/>
    <s v="For-Hire"/>
    <n v="1"/>
    <s v="Ocean&lt;=10mi"/>
    <n v="0"/>
    <n v="0"/>
    <n v="0"/>
    <n v="0"/>
    <n v="0"/>
    <n v="470"/>
    <s v="MRIP"/>
    <s v="."/>
    <s v="Shallow Water"/>
  </r>
  <r>
    <x v="0"/>
    <s v="Mycteroperca bonaci"/>
    <s v="GOM"/>
    <x v="26"/>
    <s v="FLW"/>
    <s v="Cbt"/>
    <s v="For-Hire"/>
    <n v="1"/>
    <s v="Ocean&gt;10mi"/>
    <n v="0"/>
    <n v="0"/>
    <n v="0"/>
    <n v="0"/>
    <n v="0"/>
    <n v="886"/>
    <s v="MRIP"/>
    <s v="."/>
    <s v="Shallow Water"/>
  </r>
  <r>
    <x v="0"/>
    <s v="Mycteroperca bonaci"/>
    <s v="GOM"/>
    <x v="26"/>
    <s v="FLW"/>
    <s v="Cbt"/>
    <s v="For-Hire"/>
    <n v="2"/>
    <s v="Ocean&lt;=10mi"/>
    <n v="0"/>
    <n v="0"/>
    <n v="0"/>
    <n v="0"/>
    <n v="0"/>
    <n v="1826"/>
    <s v="MRIP"/>
    <s v="."/>
    <s v="Shallow Water"/>
  </r>
  <r>
    <x v="0"/>
    <s v="Mycteroperca bonaci"/>
    <s v="GOM"/>
    <x v="26"/>
    <s v="FLW"/>
    <s v="Cbt"/>
    <s v="For-Hire"/>
    <n v="2"/>
    <s v="Ocean&gt;10mi"/>
    <n v="0"/>
    <n v="0"/>
    <n v="0"/>
    <n v="0"/>
    <n v="0"/>
    <n v="2187"/>
    <s v="MRIP"/>
    <s v="."/>
    <s v="Shallow Water"/>
  </r>
  <r>
    <x v="0"/>
    <s v="Mycteroperca bonaci"/>
    <s v="GOM"/>
    <x v="26"/>
    <s v="FLW"/>
    <s v="Cbt"/>
    <s v="For-Hire"/>
    <n v="3"/>
    <s v="Ocean&lt;=10mi"/>
    <n v="0"/>
    <n v="0"/>
    <n v="0"/>
    <n v="0"/>
    <n v="0"/>
    <n v="234"/>
    <s v="MRIP"/>
    <s v="."/>
    <s v="Shallow Water"/>
  </r>
  <r>
    <x v="0"/>
    <s v="Mycteroperca bonaci"/>
    <s v="GOM"/>
    <x v="26"/>
    <s v="FLW"/>
    <s v="Cbt"/>
    <s v="For-Hire"/>
    <n v="3"/>
    <s v="Ocean&gt;10mi"/>
    <n v="219.8130736"/>
    <n v="0"/>
    <n v="220"/>
    <n v="2098.0203820000002"/>
    <n v="1988.644912"/>
    <n v="2547"/>
    <s v="MRIP"/>
    <s v="."/>
    <s v="Shallow Water"/>
  </r>
  <r>
    <x v="0"/>
    <s v="Mycteroperca bonaci"/>
    <s v="GOM"/>
    <x v="26"/>
    <s v="FLW"/>
    <s v="Cbt"/>
    <s v="For-Hire"/>
    <n v="4"/>
    <s v="Ocean&lt;=10mi"/>
    <n v="0"/>
    <n v="0"/>
    <n v="0"/>
    <n v="0"/>
    <n v="0"/>
    <n v="350"/>
    <s v="MRIP"/>
    <s v="."/>
    <s v="Shallow Water"/>
  </r>
  <r>
    <x v="0"/>
    <s v="Mycteroperca bonaci"/>
    <s v="GOM"/>
    <x v="26"/>
    <s v="FLW"/>
    <s v="Cbt"/>
    <s v="For-Hire"/>
    <n v="4"/>
    <s v="Ocean&gt;10mi"/>
    <n v="133.93455850000001"/>
    <n v="0"/>
    <n v="134"/>
    <n v="1278.3472300000001"/>
    <n v="1211.7035350000001"/>
    <n v="299"/>
    <s v="MRIP"/>
    <s v="."/>
    <s v="Shallow Water"/>
  </r>
  <r>
    <x v="0"/>
    <s v="Mycteroperca bonaci"/>
    <s v="GOM"/>
    <x v="26"/>
    <s v="FLW"/>
    <s v="Cbt"/>
    <s v="For-Hire"/>
    <n v="5"/>
    <s v="Ocean&gt;10mi"/>
    <n v="83.71720191"/>
    <n v="0"/>
    <n v="84"/>
    <n v="799.04435669999998"/>
    <n v="757.38801579999995"/>
    <n v="1124"/>
    <s v="MRIP"/>
    <s v="."/>
    <s v="Shallow Water"/>
  </r>
  <r>
    <x v="0"/>
    <s v="Mycteroperca bonaci"/>
    <s v="GOM"/>
    <x v="26"/>
    <s v="FLW"/>
    <s v="Cbt"/>
    <s v="For-Hire"/>
    <n v="6"/>
    <s v="Ocean&lt;=10mi"/>
    <n v="0"/>
    <n v="0"/>
    <n v="0"/>
    <n v="0"/>
    <n v="0"/>
    <n v="343"/>
    <s v="MRIP"/>
    <s v="."/>
    <s v="Shallow Water"/>
  </r>
  <r>
    <x v="0"/>
    <s v="Mycteroperca bonaci"/>
    <s v="GOM"/>
    <x v="26"/>
    <s v="FLW"/>
    <s v="Cbt"/>
    <s v="For-Hire"/>
    <n v="6"/>
    <s v="Ocean&gt;10mi"/>
    <n v="111.2999585"/>
    <n v="0"/>
    <n v="111"/>
    <n v="1062.3097969999999"/>
    <n v="1006.928718"/>
    <n v="372"/>
    <s v="MRIP"/>
    <s v="."/>
    <s v="Shallow Water"/>
  </r>
  <r>
    <x v="0"/>
    <s v="Mycteroperca bonaci"/>
    <s v="GOM"/>
    <x v="26"/>
    <s v="FLW"/>
    <s v="Priv"/>
    <s v="Private"/>
    <n v="1"/>
    <s v="Ocean&lt;=10mi"/>
    <n v="0"/>
    <n v="0"/>
    <n v="0"/>
    <n v="0"/>
    <n v="0"/>
    <n v="24902"/>
    <s v="MRIP"/>
    <s v="."/>
    <s v="Shallow Water"/>
  </r>
  <r>
    <x v="0"/>
    <s v="Mycteroperca bonaci"/>
    <s v="GOM"/>
    <x v="26"/>
    <s v="FLW"/>
    <s v="Priv"/>
    <s v="Private"/>
    <n v="3"/>
    <s v="Ocean&gt;10mi"/>
    <n v="7059.8756350000003"/>
    <n v="0"/>
    <n v="7060"/>
    <n v="67383.448759999999"/>
    <n v="63870.567539999996"/>
    <n v="1930"/>
    <s v="MRIP"/>
    <s v="."/>
    <s v="Shallow Water"/>
  </r>
  <r>
    <x v="0"/>
    <s v="Mycteroperca bonaci"/>
    <s v="GOM"/>
    <x v="26"/>
    <s v="FLW"/>
    <s v="Priv"/>
    <s v="Private"/>
    <n v="4"/>
    <s v="Ocean&lt;=10mi"/>
    <n v="6550.0346669999999"/>
    <n v="0"/>
    <n v="6550"/>
    <n v="62517.237999999998"/>
    <n v="59258.0455"/>
    <n v="9996"/>
    <s v="MRIP"/>
    <s v="."/>
    <s v="Shallow Water"/>
  </r>
  <r>
    <x v="0"/>
    <s v="Mycteroperca bonaci"/>
    <s v="GOM"/>
    <x v="26"/>
    <s v="FLW"/>
    <s v="Priv"/>
    <s v="Private"/>
    <n v="6"/>
    <s v="Inshore"/>
    <n v="0"/>
    <n v="0"/>
    <n v="0"/>
    <n v="0"/>
    <n v="0"/>
    <n v="3154"/>
    <s v="MRIP"/>
    <s v="."/>
    <s v="Shallow Water"/>
  </r>
  <r>
    <x v="0"/>
    <s v="Mycteroperca bonaci"/>
    <s v="GOM"/>
    <x v="26"/>
    <s v="FLW"/>
    <s v="Priv"/>
    <s v="Private"/>
    <n v="6"/>
    <s v="Ocean&lt;=10mi"/>
    <n v="0"/>
    <n v="0"/>
    <n v="0"/>
    <n v="0"/>
    <n v="0"/>
    <n v="21821"/>
    <s v="MRIP"/>
    <s v="."/>
    <s v="Shallow Water"/>
  </r>
  <r>
    <x v="0"/>
    <s v="Mycteroperca bonaci"/>
    <s v="GOM"/>
    <x v="26"/>
    <s v="FLW"/>
    <s v="Shore"/>
    <s v="Private"/>
    <n v="5"/>
    <s v="Ocean&lt;=10mi"/>
    <n v="0"/>
    <n v="0"/>
    <n v="0"/>
    <n v="0"/>
    <n v="0"/>
    <n v="18175"/>
    <s v="MRIP"/>
    <s v="."/>
    <s v="Shallow Water"/>
  </r>
  <r>
    <x v="0"/>
    <s v="Mycteroperca bonaci"/>
    <s v="GOM"/>
    <x v="26"/>
    <s v="FLW"/>
    <s v="Shore"/>
    <s v="Private"/>
    <n v="6"/>
    <s v="Ocean&lt;=10mi"/>
    <n v="0"/>
    <n v="0"/>
    <n v="0"/>
    <n v="0"/>
    <n v="0"/>
    <n v="23861"/>
    <s v="MRIP"/>
    <s v="."/>
    <s v="Shallow Water"/>
  </r>
  <r>
    <x v="0"/>
    <s v="Mycteroperca bonaci"/>
    <s v="GOM"/>
    <x v="27"/>
    <s v="FLW"/>
    <s v="Cbt"/>
    <s v="For-Hire"/>
    <n v="1"/>
    <s v="Ocean&lt;=10mi"/>
    <n v="0"/>
    <n v="0"/>
    <n v="0"/>
    <n v="0"/>
    <n v="0"/>
    <n v="731"/>
    <s v="MRIP"/>
    <s v="."/>
    <s v="Shallow Water"/>
  </r>
  <r>
    <x v="0"/>
    <s v="Mycteroperca bonaci"/>
    <s v="GOM"/>
    <x v="27"/>
    <s v="FLW"/>
    <s v="Cbt"/>
    <s v="For-Hire"/>
    <n v="1"/>
    <s v="Ocean&gt;10mi"/>
    <n v="0"/>
    <n v="0"/>
    <n v="0"/>
    <n v="0"/>
    <n v="0"/>
    <n v="1006"/>
    <s v="MRIP"/>
    <s v="."/>
    <s v="Shallow Water"/>
  </r>
  <r>
    <x v="0"/>
    <s v="Mycteroperca bonaci"/>
    <s v="GOM"/>
    <x v="27"/>
    <s v="FLW"/>
    <s v="Cbt"/>
    <s v="For-Hire"/>
    <n v="2"/>
    <s v="Ocean&lt;=10mi"/>
    <n v="0"/>
    <n v="0"/>
    <n v="0"/>
    <n v="0"/>
    <n v="0"/>
    <n v="2083"/>
    <s v="MRIP"/>
    <s v="."/>
    <s v="Shallow Water"/>
  </r>
  <r>
    <x v="0"/>
    <s v="Mycteroperca bonaci"/>
    <s v="GOM"/>
    <x v="27"/>
    <s v="FLW"/>
    <s v="Cbt"/>
    <s v="For-Hire"/>
    <n v="2"/>
    <s v="Ocean&gt;10mi"/>
    <n v="0"/>
    <n v="0"/>
    <n v="0"/>
    <n v="0"/>
    <n v="0"/>
    <n v="675"/>
    <s v="MRIP"/>
    <s v="."/>
    <s v="Shallow Water"/>
  </r>
  <r>
    <x v="0"/>
    <s v="Mycteroperca bonaci"/>
    <s v="GOM"/>
    <x v="27"/>
    <s v="FLW"/>
    <s v="Cbt"/>
    <s v="For-Hire"/>
    <n v="3"/>
    <s v="Ocean&gt;10mi"/>
    <n v="0"/>
    <n v="0"/>
    <n v="0"/>
    <n v="0"/>
    <n v="0"/>
    <n v="1937"/>
    <s v="MRIP"/>
    <s v="."/>
    <s v="Shallow Water"/>
  </r>
  <r>
    <x v="0"/>
    <s v="Mycteroperca bonaci"/>
    <s v="GOM"/>
    <x v="27"/>
    <s v="FLW"/>
    <s v="Cbt"/>
    <s v="For-Hire"/>
    <n v="5"/>
    <s v="Ocean&gt;10mi"/>
    <n v="171.09843140000001"/>
    <n v="0"/>
    <n v="171"/>
    <n v="1633.060266"/>
    <n v="1547.9244229999999"/>
    <n v="45"/>
    <s v="MRIP"/>
    <s v="."/>
    <s v="Shallow Water"/>
  </r>
  <r>
    <x v="0"/>
    <s v="Mycteroperca bonaci"/>
    <s v="GOM"/>
    <x v="27"/>
    <s v="FLW"/>
    <s v="Cbt"/>
    <s v="For-Hire"/>
    <n v="5"/>
    <s v="Ocean&gt;10mi"/>
    <n v="22.792571880000001"/>
    <n v="0"/>
    <n v="23"/>
    <n v="217.54520600000001"/>
    <n v="206.2039867"/>
    <n v="0"/>
    <s v="MRIP"/>
    <s v="."/>
    <s v="Shallow Water"/>
  </r>
  <r>
    <x v="0"/>
    <s v="Mycteroperca bonaci"/>
    <s v="GOM"/>
    <x v="27"/>
    <s v="FLW"/>
    <s v="Cbt"/>
    <s v="For-Hire"/>
    <n v="6"/>
    <s v="Ocean&lt;=10mi"/>
    <n v="0"/>
    <n v="0"/>
    <n v="0"/>
    <n v="0"/>
    <n v="0"/>
    <n v="68"/>
    <s v="MRIP"/>
    <s v="."/>
    <s v="Shallow Water"/>
  </r>
  <r>
    <x v="0"/>
    <s v="Mycteroperca bonaci"/>
    <s v="GOM"/>
    <x v="27"/>
    <s v="FLW"/>
    <s v="Cbt"/>
    <s v="For-Hire"/>
    <n v="6"/>
    <s v="Ocean&gt;10mi"/>
    <n v="327.93902359999998"/>
    <n v="0"/>
    <n v="328"/>
    <n v="3130.0356459999998"/>
    <n v="2966.858432"/>
    <n v="538"/>
    <s v="MRIP"/>
    <s v="."/>
    <s v="Shallow Water"/>
  </r>
  <r>
    <x v="0"/>
    <s v="Mycteroperca bonaci"/>
    <s v="GOM"/>
    <x v="27"/>
    <s v="FLW"/>
    <s v="Priv"/>
    <s v="Private"/>
    <n v="1"/>
    <s v="Ocean&lt;=10mi"/>
    <n v="0"/>
    <n v="0"/>
    <n v="0"/>
    <n v="0"/>
    <n v="0"/>
    <n v="22145"/>
    <s v="MRIP"/>
    <s v="."/>
    <s v="Shallow Water"/>
  </r>
  <r>
    <x v="0"/>
    <s v="Mycteroperca bonaci"/>
    <s v="GOM"/>
    <x v="27"/>
    <s v="FLW"/>
    <s v="Priv"/>
    <s v="Private"/>
    <n v="1"/>
    <s v="Ocean&gt;10mi"/>
    <n v="0"/>
    <n v="0"/>
    <n v="0"/>
    <n v="0"/>
    <n v="0"/>
    <n v="29780"/>
    <s v="MRIP"/>
    <s v="."/>
    <s v="Shallow Water"/>
  </r>
  <r>
    <x v="0"/>
    <s v="Mycteroperca bonaci"/>
    <s v="GOM"/>
    <x v="27"/>
    <s v="FLW"/>
    <s v="Priv"/>
    <s v="Private"/>
    <n v="2"/>
    <s v="Ocean&lt;=10mi"/>
    <n v="0"/>
    <n v="0"/>
    <n v="0"/>
    <n v="0"/>
    <n v="0"/>
    <n v="2490"/>
    <s v="MRIP"/>
    <s v="."/>
    <s v="Shallow Water"/>
  </r>
  <r>
    <x v="0"/>
    <s v="Mycteroperca bonaci"/>
    <s v="GOM"/>
    <x v="27"/>
    <s v="FLW"/>
    <s v="Priv"/>
    <s v="Private"/>
    <n v="2"/>
    <s v="Ocean&gt;10mi"/>
    <n v="0"/>
    <n v="0"/>
    <n v="0"/>
    <n v="0"/>
    <n v="0"/>
    <n v="2593"/>
    <s v="MRIP"/>
    <s v="."/>
    <s v="Shallow Water"/>
  </r>
  <r>
    <x v="0"/>
    <s v="Mycteroperca bonaci"/>
    <s v="GOM"/>
    <x v="27"/>
    <s v="FLW"/>
    <s v="Priv"/>
    <s v="Private"/>
    <n v="3"/>
    <s v="Ocean&lt;=10mi"/>
    <n v="391.37368880000002"/>
    <n v="0"/>
    <n v="391"/>
    <n v="3735.4919930000001"/>
    <n v="3540.7507049999999"/>
    <n v="0"/>
    <s v="MRIP"/>
    <s v="."/>
    <s v="Shallow Water"/>
  </r>
  <r>
    <x v="0"/>
    <s v="Mycteroperca bonaci"/>
    <s v="GOM"/>
    <x v="27"/>
    <s v="FLW"/>
    <s v="Priv"/>
    <s v="Private"/>
    <n v="3"/>
    <s v="Ocean&gt;10mi"/>
    <n v="312.49818950000002"/>
    <n v="0"/>
    <n v="312"/>
    <n v="2982.6595860000002"/>
    <n v="2827.1654840000001"/>
    <n v="4741"/>
    <s v="MRIP"/>
    <s v="."/>
    <s v="Shallow Water"/>
  </r>
  <r>
    <x v="0"/>
    <s v="Mycteroperca bonaci"/>
    <s v="GOM"/>
    <x v="27"/>
    <s v="FLW"/>
    <s v="Priv"/>
    <s v="Private"/>
    <n v="4"/>
    <s v="Ocean&lt;=10mi"/>
    <n v="5855.2135250000001"/>
    <n v="0"/>
    <n v="5855"/>
    <n v="55885.471769999996"/>
    <n v="52972.011160000002"/>
    <n v="32188"/>
    <s v="MRIP"/>
    <s v="."/>
    <s v="Shallow Water"/>
  </r>
  <r>
    <x v="0"/>
    <s v="Mycteroperca bonaci"/>
    <s v="GOM"/>
    <x v="27"/>
    <s v="FLW"/>
    <s v="Priv"/>
    <s v="Private"/>
    <n v="5"/>
    <s v="Ocean&lt;=10mi"/>
    <n v="0"/>
    <n v="0"/>
    <n v="0"/>
    <n v="0"/>
    <n v="0"/>
    <n v="3442"/>
    <s v="MRIP"/>
    <s v="."/>
    <s v="Shallow Water"/>
  </r>
  <r>
    <x v="0"/>
    <s v="Mycteroperca bonaci"/>
    <s v="GOM"/>
    <x v="27"/>
    <s v="FLW"/>
    <s v="Priv"/>
    <s v="Private"/>
    <n v="5"/>
    <s v="Ocean&gt;10mi"/>
    <n v="2903.8068079999998"/>
    <n v="0"/>
    <n v="2904"/>
    <n v="27715.575649999999"/>
    <n v="26270.687819999999"/>
    <n v="1310"/>
    <s v="MRIP"/>
    <s v="."/>
    <s v="Shallow Water"/>
  </r>
  <r>
    <x v="0"/>
    <s v="Mycteroperca bonaci"/>
    <s v="GOM"/>
    <x v="27"/>
    <s v="FLW"/>
    <s v="Priv"/>
    <s v="Private"/>
    <n v="6"/>
    <s v="Ocean&gt;10mi"/>
    <n v="0"/>
    <n v="0"/>
    <n v="0"/>
    <n v="0"/>
    <n v="0"/>
    <n v="4660"/>
    <s v="MRIP"/>
    <s v="."/>
    <s v="Shallow Water"/>
  </r>
  <r>
    <x v="0"/>
    <s v="Mycteroperca bonaci"/>
    <s v="GOM"/>
    <x v="27"/>
    <s v="FLW"/>
    <s v="Shore"/>
    <s v="Private"/>
    <n v="1"/>
    <s v="Ocean&lt;=10mi"/>
    <n v="0"/>
    <n v="0"/>
    <n v="0"/>
    <n v="0"/>
    <n v="0"/>
    <n v="4334"/>
    <s v="MRIP"/>
    <s v="."/>
    <s v="Shallow Water"/>
  </r>
  <r>
    <x v="0"/>
    <s v="Mycteroperca bonaci"/>
    <s v="GOM"/>
    <x v="27"/>
    <s v="FLW"/>
    <s v="Shore"/>
    <s v="Private"/>
    <n v="4"/>
    <s v="Ocean&lt;=10mi"/>
    <n v="0"/>
    <n v="0"/>
    <n v="0"/>
    <n v="0"/>
    <n v="0"/>
    <n v="3470"/>
    <s v="MRIP"/>
    <s v="."/>
    <s v="Shallow Water"/>
  </r>
  <r>
    <x v="0"/>
    <s v="Mycteroperca bonaci"/>
    <s v="GOM"/>
    <x v="27"/>
    <s v="FLW"/>
    <s v="Shore"/>
    <s v="Private"/>
    <n v="5"/>
    <s v="Ocean&lt;=10mi"/>
    <n v="0"/>
    <n v="0"/>
    <n v="0"/>
    <n v="0"/>
    <n v="0"/>
    <n v="544"/>
    <s v="MRIP"/>
    <s v="."/>
    <s v="Shallow Water"/>
  </r>
  <r>
    <x v="0"/>
    <s v="Mycteroperca bonaci"/>
    <s v="GOM"/>
    <x v="27"/>
    <s v="FLW"/>
    <s v="Shore"/>
    <s v="Private"/>
    <n v="6"/>
    <s v="Ocean&lt;=10mi"/>
    <n v="0"/>
    <n v="0"/>
    <n v="0"/>
    <n v="0"/>
    <n v="0"/>
    <n v="7767"/>
    <s v="MRIP"/>
    <s v="."/>
    <s v="Shallow Water"/>
  </r>
  <r>
    <x v="0"/>
    <s v="Mycteroperca bonaci"/>
    <s v="GOM"/>
    <x v="28"/>
    <s v="FLW"/>
    <s v="Cbt"/>
    <s v="For-Hire"/>
    <n v="1"/>
    <s v="Ocean&gt;10mi"/>
    <n v="0"/>
    <n v="0"/>
    <n v="0"/>
    <n v="0"/>
    <n v="0"/>
    <n v="1600"/>
    <s v="MRIP"/>
    <s v="."/>
    <s v="Shallow Water"/>
  </r>
  <r>
    <x v="0"/>
    <s v="Mycteroperca bonaci"/>
    <s v="GOM"/>
    <x v="28"/>
    <s v="FLW"/>
    <s v="Cbt"/>
    <s v="For-Hire"/>
    <n v="2"/>
    <s v="Ocean&lt;=10mi"/>
    <n v="0"/>
    <n v="0"/>
    <n v="0"/>
    <n v="0"/>
    <n v="0"/>
    <n v="205"/>
    <s v="MRIP"/>
    <s v="."/>
    <s v="Shallow Water"/>
  </r>
  <r>
    <x v="0"/>
    <s v="Mycteroperca bonaci"/>
    <s v="GOM"/>
    <x v="28"/>
    <s v="FLW"/>
    <s v="Cbt"/>
    <s v="For-Hire"/>
    <n v="2"/>
    <s v="Ocean&gt;10mi"/>
    <n v="0"/>
    <n v="0"/>
    <n v="0"/>
    <n v="0"/>
    <n v="0"/>
    <n v="475"/>
    <s v="MRIP"/>
    <s v="."/>
    <s v="Shallow Water"/>
  </r>
  <r>
    <x v="0"/>
    <s v="Mycteroperca bonaci"/>
    <s v="GOM"/>
    <x v="28"/>
    <s v="FLW"/>
    <s v="Cbt"/>
    <s v="For-Hire"/>
    <n v="3"/>
    <s v="Ocean&gt;10mi"/>
    <n v="744.03258259999996"/>
    <n v="0"/>
    <n v="744"/>
    <n v="9592.7877700000008"/>
    <n v="9092.6898290000008"/>
    <n v="0"/>
    <s v="MRIP"/>
    <s v="."/>
    <s v="Shallow Water"/>
  </r>
  <r>
    <x v="0"/>
    <s v="Mycteroperca bonaci"/>
    <s v="GOM"/>
    <x v="28"/>
    <s v="FLW"/>
    <s v="Cbt"/>
    <s v="For-Hire"/>
    <n v="4"/>
    <s v="Ocean&gt;10mi"/>
    <n v="63.77241317"/>
    <n v="0"/>
    <n v="64"/>
    <n v="822.2156387"/>
    <n v="779.35131630000001"/>
    <n v="0"/>
    <s v="MRIP"/>
    <s v="."/>
    <s v="Shallow Water"/>
  </r>
  <r>
    <x v="0"/>
    <s v="Mycteroperca bonaci"/>
    <s v="GOM"/>
    <x v="28"/>
    <s v="FLW"/>
    <s v="Cbt"/>
    <s v="For-Hire"/>
    <n v="5"/>
    <s v="Ocean&lt;=10mi"/>
    <n v="0"/>
    <n v="92.093945270000006"/>
    <n v="92"/>
    <n v="1187.3642259999999"/>
    <n v="1125.463722"/>
    <n v="747"/>
    <s v="MRIP"/>
    <s v="."/>
    <s v="Shallow Water"/>
  </r>
  <r>
    <x v="0"/>
    <s v="Mycteroperca bonaci"/>
    <s v="GOM"/>
    <x v="28"/>
    <s v="FLW"/>
    <s v="Cbt"/>
    <s v="For-Hire"/>
    <n v="6"/>
    <s v="Ocean&lt;=10mi"/>
    <n v="63.963083249999997"/>
    <n v="0"/>
    <n v="64"/>
    <n v="824.67394179999997"/>
    <n v="781.68146139999999"/>
    <n v="11"/>
    <s v="MRIP"/>
    <s v="."/>
    <s v="Shallow Water"/>
  </r>
  <r>
    <x v="0"/>
    <s v="Mycteroperca bonaci"/>
    <s v="GOM"/>
    <x v="28"/>
    <s v="FLW"/>
    <s v="Cbt"/>
    <s v="For-Hire"/>
    <n v="6"/>
    <s v="Ocean&gt;10mi"/>
    <n v="290.62226249999998"/>
    <n v="0"/>
    <n v="291"/>
    <n v="3746.9833319999998"/>
    <n v="3551.642969"/>
    <n v="9"/>
    <s v="MRIP"/>
    <s v="."/>
    <s v="Shallow Water"/>
  </r>
  <r>
    <x v="0"/>
    <s v="Mycteroperca bonaci"/>
    <s v="GOM"/>
    <x v="28"/>
    <s v="FLW"/>
    <s v="Priv"/>
    <s v="Private"/>
    <n v="1"/>
    <s v="Ocean&lt;=10mi"/>
    <n v="0"/>
    <n v="0"/>
    <n v="0"/>
    <n v="0"/>
    <n v="0"/>
    <n v="652"/>
    <s v="MRIP"/>
    <s v="."/>
    <s v="Shallow Water"/>
  </r>
  <r>
    <x v="0"/>
    <s v="Mycteroperca bonaci"/>
    <s v="GOM"/>
    <x v="28"/>
    <s v="FLW"/>
    <s v="Priv"/>
    <s v="Private"/>
    <n v="2"/>
    <s v="Ocean&lt;=10mi"/>
    <n v="0"/>
    <n v="0"/>
    <n v="0"/>
    <n v="0"/>
    <n v="0"/>
    <n v="9517"/>
    <s v="MRIP"/>
    <s v="."/>
    <s v="Shallow Water"/>
  </r>
  <r>
    <x v="0"/>
    <s v="Mycteroperca bonaci"/>
    <s v="GOM"/>
    <x v="28"/>
    <s v="FLW"/>
    <s v="Priv"/>
    <s v="Private"/>
    <n v="2"/>
    <s v="Ocean&gt;10mi"/>
    <n v="0"/>
    <n v="0"/>
    <n v="0"/>
    <n v="0"/>
    <n v="0"/>
    <n v="1414"/>
    <s v="MRIP"/>
    <s v="."/>
    <s v="Shallow Water"/>
  </r>
  <r>
    <x v="0"/>
    <s v="Mycteroperca bonaci"/>
    <s v="GOM"/>
    <x v="28"/>
    <s v="FLW"/>
    <s v="Priv"/>
    <s v="Private"/>
    <n v="3"/>
    <s v="Ocean&lt;=10mi"/>
    <n v="0"/>
    <n v="0"/>
    <n v="0"/>
    <n v="0"/>
    <n v="0"/>
    <n v="25603"/>
    <s v="MRIP"/>
    <s v="."/>
    <s v="Shallow Water"/>
  </r>
  <r>
    <x v="0"/>
    <s v="Mycteroperca bonaci"/>
    <s v="GOM"/>
    <x v="28"/>
    <s v="FLW"/>
    <s v="Priv"/>
    <s v="Private"/>
    <n v="3"/>
    <s v="Ocean&gt;10mi"/>
    <n v="7891.4682659999999"/>
    <n v="1795.2551020000001"/>
    <n v="9687"/>
    <n v="112909.15399999999"/>
    <n v="107022.89479999999"/>
    <n v="15007"/>
    <s v="MRIP"/>
    <s v="."/>
    <s v="Shallow Water"/>
  </r>
  <r>
    <x v="0"/>
    <s v="Mycteroperca bonaci"/>
    <s v="GOM"/>
    <x v="28"/>
    <s v="FLW"/>
    <s v="Priv"/>
    <s v="Private"/>
    <n v="4"/>
    <s v="Ocean&lt;=10mi"/>
    <n v="0"/>
    <n v="0"/>
    <n v="0"/>
    <n v="0"/>
    <n v="0"/>
    <n v="625"/>
    <s v="MRIP"/>
    <s v="."/>
    <s v="Shallow Water"/>
  </r>
  <r>
    <x v="0"/>
    <s v="Mycteroperca bonaci"/>
    <s v="GOM"/>
    <x v="28"/>
    <s v="FLW"/>
    <s v="Priv"/>
    <s v="Private"/>
    <n v="4"/>
    <s v="Ocean&gt;10mi"/>
    <n v="0"/>
    <n v="0"/>
    <n v="0"/>
    <n v="0"/>
    <n v="0"/>
    <n v="1252"/>
    <s v="MRIP"/>
    <s v="."/>
    <s v="Shallow Water"/>
  </r>
  <r>
    <x v="0"/>
    <s v="Mycteroperca bonaci"/>
    <s v="GOM"/>
    <x v="28"/>
    <s v="FLW"/>
    <s v="Priv"/>
    <s v="Private"/>
    <n v="5"/>
    <s v="Ocean&lt;=10mi"/>
    <n v="0"/>
    <n v="1499.6860409999999"/>
    <n v="1500"/>
    <n v="18348.45433"/>
    <n v="17391.899839999998"/>
    <n v="0"/>
    <s v="MRIP"/>
    <s v="."/>
    <s v="Shallow Water"/>
  </r>
  <r>
    <x v="0"/>
    <s v="Mycteroperca bonaci"/>
    <s v="GOM"/>
    <x v="28"/>
    <s v="FLW"/>
    <s v="Priv"/>
    <s v="Private"/>
    <n v="5"/>
    <s v="Ocean&gt;10mi"/>
    <n v="367.16901910000001"/>
    <n v="0"/>
    <n v="367"/>
    <n v="4492.2629079999997"/>
    <n v="4258.0691070000003"/>
    <n v="0"/>
    <s v="MRIP"/>
    <s v="."/>
    <s v="Shallow Water"/>
  </r>
  <r>
    <x v="0"/>
    <s v="Mycteroperca bonaci"/>
    <s v="GOM"/>
    <x v="28"/>
    <s v="FLW"/>
    <s v="Priv"/>
    <s v="Private"/>
    <n v="6"/>
    <s v="Ocean&lt;=10mi"/>
    <n v="0"/>
    <n v="0"/>
    <n v="0"/>
    <n v="0"/>
    <n v="0"/>
    <n v="6830"/>
    <s v="MRIP"/>
    <s v="."/>
    <s v="Shallow Water"/>
  </r>
  <r>
    <x v="0"/>
    <s v="Mycteroperca bonaci"/>
    <s v="GOM"/>
    <x v="28"/>
    <s v="FLW"/>
    <s v="Priv"/>
    <s v="Private"/>
    <n v="6"/>
    <s v="Ocean&gt;10mi"/>
    <n v="0"/>
    <n v="0"/>
    <n v="0"/>
    <n v="0"/>
    <n v="0"/>
    <n v="18516"/>
    <s v="MRIP"/>
    <s v="."/>
    <s v="Shallow Water"/>
  </r>
  <r>
    <x v="0"/>
    <s v="Mycteroperca bonaci"/>
    <s v="GOM"/>
    <x v="28"/>
    <s v="FLW"/>
    <s v="Shore"/>
    <s v="Private"/>
    <n v="1"/>
    <s v="Ocean&lt;=10mi"/>
    <n v="0"/>
    <n v="0"/>
    <n v="0"/>
    <n v="0"/>
    <n v="0"/>
    <n v="30008"/>
    <s v="MRIP"/>
    <s v="."/>
    <s v="Shallow Water"/>
  </r>
  <r>
    <x v="0"/>
    <s v="Mycteroperca bonaci"/>
    <s v="GOM"/>
    <x v="28"/>
    <s v="FLW"/>
    <s v="Shore"/>
    <s v="Private"/>
    <n v="5"/>
    <s v="Ocean&lt;=10mi"/>
    <n v="0"/>
    <n v="0"/>
    <n v="0"/>
    <n v="0"/>
    <n v="0"/>
    <n v="9003"/>
    <s v="MRIP"/>
    <s v="."/>
    <s v="Shallow Water"/>
  </r>
  <r>
    <x v="0"/>
    <s v="Mycteroperca bonaci"/>
    <s v="GOM"/>
    <x v="28"/>
    <s v="FLW"/>
    <s v="Shore"/>
    <s v="Private"/>
    <n v="6"/>
    <s v="Ocean&lt;=10mi"/>
    <n v="0"/>
    <n v="0"/>
    <n v="0"/>
    <n v="0"/>
    <n v="0"/>
    <n v="1780"/>
    <s v="MRIP"/>
    <s v="."/>
    <s v="Shallow Water"/>
  </r>
  <r>
    <x v="0"/>
    <s v="Mycteroperca bonaci"/>
    <s v="GOM"/>
    <x v="29"/>
    <s v="FLW"/>
    <s v="Cbt"/>
    <s v="For-Hire"/>
    <n v="1"/>
    <s v="Ocean&lt;=10mi"/>
    <n v="0"/>
    <n v="0"/>
    <n v="0"/>
    <n v="0"/>
    <n v="0"/>
    <n v="125"/>
    <s v="MRIP"/>
    <s v="."/>
    <s v="Shallow Water"/>
  </r>
  <r>
    <x v="0"/>
    <s v="Mycteroperca bonaci"/>
    <s v="GOM"/>
    <x v="29"/>
    <s v="FLW"/>
    <s v="Cbt"/>
    <s v="For-Hire"/>
    <n v="1"/>
    <s v="Ocean&gt;10mi"/>
    <n v="0"/>
    <n v="0"/>
    <n v="0"/>
    <n v="0"/>
    <n v="0"/>
    <n v="84"/>
    <s v="MRIP"/>
    <s v="."/>
    <s v="Shallow Water"/>
  </r>
  <r>
    <x v="0"/>
    <s v="Mycteroperca bonaci"/>
    <s v="GOM"/>
    <x v="29"/>
    <s v="FLW"/>
    <s v="Cbt"/>
    <s v="For-Hire"/>
    <n v="2"/>
    <s v="Ocean&lt;=10mi"/>
    <n v="0"/>
    <n v="0"/>
    <n v="0"/>
    <n v="0"/>
    <n v="0"/>
    <n v="844"/>
    <s v="MRIP"/>
    <s v="."/>
    <s v="Shallow Water"/>
  </r>
  <r>
    <x v="0"/>
    <s v="Mycteroperca bonaci"/>
    <s v="GOM"/>
    <x v="29"/>
    <s v="FLW"/>
    <s v="Cbt"/>
    <s v="For-Hire"/>
    <n v="2"/>
    <s v="Ocean&gt;10mi"/>
    <n v="0"/>
    <n v="0"/>
    <n v="0"/>
    <n v="0"/>
    <n v="0"/>
    <n v="2151"/>
    <s v="MRIP"/>
    <s v="."/>
    <s v="Shallow Water"/>
  </r>
  <r>
    <x v="0"/>
    <s v="Mycteroperca bonaci"/>
    <s v="GOM"/>
    <x v="29"/>
    <s v="FLW"/>
    <s v="Cbt"/>
    <s v="For-Hire"/>
    <n v="3"/>
    <s v="Ocean&lt;=10mi"/>
    <n v="0"/>
    <n v="0"/>
    <n v="0"/>
    <n v="0"/>
    <n v="0"/>
    <n v="250"/>
    <s v="MRIP"/>
    <s v="."/>
    <s v="Shallow Water"/>
  </r>
  <r>
    <x v="0"/>
    <s v="Mycteroperca bonaci"/>
    <s v="GOM"/>
    <x v="29"/>
    <s v="FLW"/>
    <s v="Cbt"/>
    <s v="For-Hire"/>
    <n v="3"/>
    <s v="Ocean&gt;10mi"/>
    <n v="3912.1565649999998"/>
    <n v="0"/>
    <n v="3912"/>
    <n v="70765.994680000003"/>
    <n v="67076.772209999996"/>
    <n v="128"/>
    <s v="MRIP"/>
    <s v="."/>
    <s v="Shallow Water"/>
  </r>
  <r>
    <x v="0"/>
    <s v="Mycteroperca bonaci"/>
    <s v="GOM"/>
    <x v="29"/>
    <s v="FLW"/>
    <s v="Cbt"/>
    <s v="For-Hire"/>
    <n v="4"/>
    <s v="Ocean&gt;10mi"/>
    <n v="371.55664089999999"/>
    <n v="0"/>
    <n v="372"/>
    <n v="5916.2826930000001"/>
    <n v="5607.8508940000002"/>
    <n v="0"/>
    <s v="MRIP"/>
    <s v="."/>
    <s v="Shallow Water"/>
  </r>
  <r>
    <x v="0"/>
    <s v="Mycteroperca bonaci"/>
    <s v="GOM"/>
    <x v="29"/>
    <s v="FLW"/>
    <s v="Cbt"/>
    <s v="For-Hire"/>
    <n v="5"/>
    <s v="Ocean&lt;=10mi"/>
    <n v="0"/>
    <n v="0"/>
    <n v="0"/>
    <n v="0"/>
    <n v="0"/>
    <n v="1096"/>
    <s v="MRIP"/>
    <s v="."/>
    <s v="Shallow Water"/>
  </r>
  <r>
    <x v="0"/>
    <s v="Mycteroperca bonaci"/>
    <s v="GOM"/>
    <x v="29"/>
    <s v="FLW"/>
    <s v="Cbt"/>
    <s v="For-Hire"/>
    <n v="5"/>
    <s v="Ocean&gt;10mi"/>
    <n v="432.98599480000001"/>
    <n v="0"/>
    <n v="433"/>
    <n v="6894.4200309999997"/>
    <n v="6534.9952899999998"/>
    <n v="0"/>
    <s v="MRIP"/>
    <s v="."/>
    <s v="Shallow Water"/>
  </r>
  <r>
    <x v="0"/>
    <s v="Mycteroperca bonaci"/>
    <s v="GOM"/>
    <x v="29"/>
    <s v="FLW"/>
    <s v="Cbt"/>
    <s v="For-Hire"/>
    <n v="6"/>
    <s v="Ocean&lt;=10mi"/>
    <n v="0"/>
    <n v="0"/>
    <n v="0"/>
    <n v="0"/>
    <n v="0"/>
    <n v="737"/>
    <s v="MRIP"/>
    <s v="."/>
    <s v="Shallow Water"/>
  </r>
  <r>
    <x v="0"/>
    <s v="Mycteroperca bonaci"/>
    <s v="GOM"/>
    <x v="29"/>
    <s v="FLW"/>
    <s v="Cbt"/>
    <s v="For-Hire"/>
    <n v="6"/>
    <s v="Ocean&gt;10mi"/>
    <n v="98.20539196"/>
    <n v="0"/>
    <n v="98"/>
    <n v="1563.720836"/>
    <n v="1482.199844"/>
    <n v="0"/>
    <s v="MRIP"/>
    <s v="."/>
    <s v="Shallow Water"/>
  </r>
  <r>
    <x v="0"/>
    <s v="Mycteroperca bonaci"/>
    <s v="GOM"/>
    <x v="29"/>
    <s v="FLW"/>
    <s v="Priv"/>
    <s v="Private"/>
    <n v="1"/>
    <s v="Ocean&lt;=10mi"/>
    <n v="0"/>
    <n v="0"/>
    <n v="0"/>
    <n v="0"/>
    <n v="0"/>
    <n v="9790"/>
    <s v="MRIP"/>
    <s v="."/>
    <s v="Shallow Water"/>
  </r>
  <r>
    <x v="0"/>
    <s v="Mycteroperca bonaci"/>
    <s v="GOM"/>
    <x v="29"/>
    <s v="FLW"/>
    <s v="Priv"/>
    <s v="Private"/>
    <n v="1"/>
    <s v="Ocean&gt;10mi"/>
    <n v="0"/>
    <n v="0"/>
    <n v="0"/>
    <n v="0"/>
    <n v="0"/>
    <n v="2069"/>
    <s v="MRIP"/>
    <s v="."/>
    <s v="Shallow Water"/>
  </r>
  <r>
    <x v="0"/>
    <s v="Mycteroperca bonaci"/>
    <s v="GOM"/>
    <x v="29"/>
    <s v="FLW"/>
    <s v="Priv"/>
    <s v="Private"/>
    <n v="2"/>
    <s v="Ocean&lt;=10mi"/>
    <n v="0"/>
    <n v="0"/>
    <n v="0"/>
    <n v="0"/>
    <n v="0"/>
    <n v="937"/>
    <s v="MRIP"/>
    <s v="."/>
    <s v="Shallow Water"/>
  </r>
  <r>
    <x v="0"/>
    <s v="Mycteroperca bonaci"/>
    <s v="GOM"/>
    <x v="29"/>
    <s v="FLW"/>
    <s v="Priv"/>
    <s v="Private"/>
    <n v="3"/>
    <s v="Ocean&lt;=10mi"/>
    <n v="893.82666659999995"/>
    <n v="0"/>
    <n v="894"/>
    <n v="12840.902539999999"/>
    <n v="12171.471610000001"/>
    <n v="1003"/>
    <s v="MRIP"/>
    <s v="."/>
    <s v="Shallow Water"/>
  </r>
  <r>
    <x v="0"/>
    <s v="Mycteroperca bonaci"/>
    <s v="GOM"/>
    <x v="29"/>
    <s v="FLW"/>
    <s v="Priv"/>
    <s v="Private"/>
    <n v="3"/>
    <s v="Ocean&gt;10mi"/>
    <n v="0"/>
    <n v="0"/>
    <n v="0"/>
    <n v="0"/>
    <n v="0"/>
    <n v="927"/>
    <s v="MRIP"/>
    <s v="."/>
    <s v="Shallow Water"/>
  </r>
  <r>
    <x v="0"/>
    <s v="Mycteroperca bonaci"/>
    <s v="GOM"/>
    <x v="29"/>
    <s v="FLW"/>
    <s v="Priv"/>
    <s v="Private"/>
    <n v="4"/>
    <s v="Ocean&lt;=10mi"/>
    <n v="261.15336600000001"/>
    <n v="7696.2810179999997"/>
    <n v="7957"/>
    <n v="114318.1819"/>
    <n v="108358.4662"/>
    <n v="0"/>
    <s v="MRIP"/>
    <s v="."/>
    <s v="Shallow Water"/>
  </r>
  <r>
    <x v="0"/>
    <s v="Mycteroperca bonaci"/>
    <s v="GOM"/>
    <x v="29"/>
    <s v="FLW"/>
    <s v="Priv"/>
    <s v="Private"/>
    <n v="4"/>
    <s v="Ocean&gt;10mi"/>
    <n v="1290.38138"/>
    <n v="0"/>
    <n v="1290"/>
    <n v="18537.89126"/>
    <n v="17571.460910000002"/>
    <n v="0"/>
    <s v="MRIP"/>
    <s v="."/>
    <s v="Shallow Water"/>
  </r>
  <r>
    <x v="0"/>
    <s v="Mycteroperca bonaci"/>
    <s v="GOM"/>
    <x v="29"/>
    <s v="FLW"/>
    <s v="Priv"/>
    <s v="Private"/>
    <n v="5"/>
    <s v="Ocean&lt;=10mi"/>
    <n v="642.28780289999997"/>
    <n v="0"/>
    <n v="642"/>
    <n v="9227.2421360000008"/>
    <n v="8746.2010769999997"/>
    <n v="0"/>
    <s v="MRIP"/>
    <s v="."/>
    <s v="Shallow Water"/>
  </r>
  <r>
    <x v="0"/>
    <s v="Mycteroperca bonaci"/>
    <s v="GOM"/>
    <x v="29"/>
    <s v="FLW"/>
    <s v="Priv"/>
    <s v="Private"/>
    <n v="5"/>
    <s v="Ocean&gt;10mi"/>
    <n v="4006.4006829999998"/>
    <n v="0"/>
    <n v="4006"/>
    <n v="57556.7978"/>
    <n v="54556.206449999998"/>
    <n v="915"/>
    <s v="MRIP"/>
    <s v="."/>
    <s v="Shallow Water"/>
  </r>
  <r>
    <x v="0"/>
    <s v="Mycteroperca bonaci"/>
    <s v="GOM"/>
    <x v="29"/>
    <s v="FLW"/>
    <s v="Priv"/>
    <s v="Private"/>
    <n v="6"/>
    <s v="Ocean&lt;=10mi"/>
    <n v="0"/>
    <n v="0"/>
    <n v="0"/>
    <n v="0"/>
    <n v="0"/>
    <n v="456"/>
    <s v="MRIP"/>
    <s v="."/>
    <s v="Shallow Water"/>
  </r>
  <r>
    <x v="0"/>
    <s v="Mycteroperca bonaci"/>
    <s v="GOM"/>
    <x v="29"/>
    <s v="FLW"/>
    <s v="Priv"/>
    <s v="Private"/>
    <n v="6"/>
    <s v="Ocean&gt;10mi"/>
    <n v="196.92904569999999"/>
    <n v="0"/>
    <n v="197"/>
    <n v="2829.1242339999999"/>
    <n v="2681.6343449999999"/>
    <n v="0"/>
    <s v="MRIP"/>
    <s v="."/>
    <s v="Shallow Water"/>
  </r>
  <r>
    <x v="0"/>
    <s v="Mycteroperca bonaci"/>
    <s v="GOM"/>
    <x v="29"/>
    <s v="FLW"/>
    <s v="Shore"/>
    <s v="Private"/>
    <n v="1"/>
    <s v="Ocean&lt;=10mi"/>
    <n v="0"/>
    <n v="0"/>
    <n v="0"/>
    <n v="0"/>
    <n v="0"/>
    <n v="6879"/>
    <s v="MRIP"/>
    <s v="."/>
    <s v="Shallow Water"/>
  </r>
  <r>
    <x v="0"/>
    <s v="Mycteroperca bonaci"/>
    <s v="GOM"/>
    <x v="29"/>
    <s v="FLW"/>
    <s v="Shore"/>
    <s v="Private"/>
    <n v="2"/>
    <s v="Ocean&lt;=10mi"/>
    <n v="0"/>
    <n v="0"/>
    <n v="0"/>
    <n v="0"/>
    <n v="0"/>
    <n v="1075"/>
    <s v="MRIP"/>
    <s v="."/>
    <s v="Shallow Water"/>
  </r>
  <r>
    <x v="0"/>
    <s v="Mycteroperca bonaci"/>
    <s v="GOM"/>
    <x v="29"/>
    <s v="FLW"/>
    <s v="Shore"/>
    <s v="Private"/>
    <n v="4"/>
    <s v="Ocean&lt;=10mi"/>
    <n v="0"/>
    <n v="0"/>
    <n v="0"/>
    <n v="0"/>
    <n v="0"/>
    <n v="31666"/>
    <s v="MRIP"/>
    <s v="."/>
    <s v="Shallow Water"/>
  </r>
  <r>
    <x v="0"/>
    <s v="Mycteroperca bonaci"/>
    <s v="GOM"/>
    <x v="29"/>
    <s v="FLW"/>
    <s v="Shore"/>
    <s v="Private"/>
    <n v="6"/>
    <s v="Ocean&lt;=10mi"/>
    <n v="0"/>
    <n v="0"/>
    <n v="0"/>
    <n v="0"/>
    <n v="0"/>
    <n v="30789"/>
    <s v="MRIP"/>
    <s v="."/>
    <s v="Shallow Water"/>
  </r>
  <r>
    <x v="0"/>
    <s v="Mycteroperca bonaci"/>
    <s v="GOM"/>
    <x v="30"/>
    <s v="FLW"/>
    <s v="Cbt"/>
    <s v="For-Hire"/>
    <n v="1"/>
    <s v="Ocean&lt;=10mi"/>
    <n v="0"/>
    <n v="0"/>
    <n v="0"/>
    <n v="0"/>
    <n v="0"/>
    <n v="280"/>
    <s v="MRIP"/>
    <s v="."/>
    <s v="Shallow Water"/>
  </r>
  <r>
    <x v="0"/>
    <s v="Mycteroperca bonaci"/>
    <s v="GOM"/>
    <x v="30"/>
    <s v="FLW"/>
    <s v="Cbt"/>
    <s v="For-Hire"/>
    <n v="2"/>
    <s v="Ocean&lt;=10mi"/>
    <n v="0"/>
    <n v="0"/>
    <n v="0"/>
    <n v="0"/>
    <n v="0"/>
    <n v="308"/>
    <s v="MRIP"/>
    <s v="."/>
    <s v="Shallow Water"/>
  </r>
  <r>
    <x v="0"/>
    <s v="Mycteroperca bonaci"/>
    <s v="GOM"/>
    <x v="30"/>
    <s v="FLW"/>
    <s v="Cbt"/>
    <s v="For-Hire"/>
    <n v="2"/>
    <s v="Ocean&gt;10mi"/>
    <n v="0"/>
    <n v="0"/>
    <n v="0"/>
    <n v="0"/>
    <n v="0"/>
    <n v="2270"/>
    <s v="MRIP"/>
    <s v="."/>
    <s v="Shallow Water"/>
  </r>
  <r>
    <x v="0"/>
    <s v="Mycteroperca bonaci"/>
    <s v="GOM"/>
    <x v="30"/>
    <s v="FLW"/>
    <s v="Cbt"/>
    <s v="For-Hire"/>
    <n v="2"/>
    <s v="Ocean&gt;10mi"/>
    <n v="649.91949969999996"/>
    <n v="0"/>
    <n v="650"/>
    <n v="7981.3146450000004"/>
    <n v="7565.2271520000004"/>
    <n v="0"/>
    <s v="MRIP"/>
    <s v="."/>
    <s v="Shallow Water"/>
  </r>
  <r>
    <x v="0"/>
    <s v="Mycteroperca bonaci"/>
    <s v="GOM"/>
    <x v="30"/>
    <s v="FLW"/>
    <s v="Cbt"/>
    <s v="For-Hire"/>
    <n v="3"/>
    <s v="Ocean&lt;=10mi"/>
    <n v="0"/>
    <n v="0"/>
    <n v="0"/>
    <n v="0"/>
    <n v="0"/>
    <n v="596"/>
    <s v="MRIP"/>
    <s v="."/>
    <s v="Shallow Water"/>
  </r>
  <r>
    <x v="0"/>
    <s v="Mycteroperca bonaci"/>
    <s v="GOM"/>
    <x v="30"/>
    <s v="FLW"/>
    <s v="Cbt"/>
    <s v="For-Hire"/>
    <n v="3"/>
    <s v="Ocean&gt;10mi"/>
    <n v="632.06176430000005"/>
    <n v="0"/>
    <n v="632"/>
    <n v="7762.0133230000001"/>
    <n v="7357.3585999999996"/>
    <n v="227"/>
    <s v="MRIP"/>
    <s v="."/>
    <s v="Shallow Water"/>
  </r>
  <r>
    <x v="0"/>
    <s v="Mycteroperca bonaci"/>
    <s v="GOM"/>
    <x v="30"/>
    <s v="FLW"/>
    <s v="Cbt"/>
    <s v="For-Hire"/>
    <n v="4"/>
    <s v="Ocean&gt;10mi"/>
    <n v="291.3545335"/>
    <n v="0"/>
    <n v="291"/>
    <n v="3577.9695889999998"/>
    <n v="3391.4403689999999"/>
    <n v="0"/>
    <s v="MRIP"/>
    <s v="."/>
    <s v="Shallow Water"/>
  </r>
  <r>
    <x v="0"/>
    <s v="Mycteroperca bonaci"/>
    <s v="GOM"/>
    <x v="30"/>
    <s v="FLW"/>
    <s v="Cbt"/>
    <s v="For-Hire"/>
    <n v="5"/>
    <s v="Ocean&gt;10mi"/>
    <n v="556.96263439999996"/>
    <n v="0"/>
    <n v="557"/>
    <n v="6839.7609739999998"/>
    <n v="6483.1857579999996"/>
    <n v="0"/>
    <s v="MRIP"/>
    <s v="."/>
    <s v="Shallow Water"/>
  </r>
  <r>
    <x v="0"/>
    <s v="Mycteroperca bonaci"/>
    <s v="GOM"/>
    <x v="30"/>
    <s v="FLW"/>
    <s v="Cbt"/>
    <s v="For-Hire"/>
    <n v="6"/>
    <s v="Ocean&lt;=10mi"/>
    <n v="0"/>
    <n v="0"/>
    <n v="0"/>
    <n v="0"/>
    <n v="0"/>
    <n v="2455"/>
    <s v="MRIP"/>
    <s v="."/>
    <s v="Shallow Water"/>
  </r>
  <r>
    <x v="0"/>
    <s v="Mycteroperca bonaci"/>
    <s v="GOM"/>
    <x v="30"/>
    <s v="FLW"/>
    <s v="Cbt"/>
    <s v="For-Hire"/>
    <n v="6"/>
    <s v="Ocean&gt;10mi"/>
    <n v="147.73852590000001"/>
    <n v="0"/>
    <n v="148"/>
    <n v="1814.298018"/>
    <n v="1719.7137620000001"/>
    <n v="0"/>
    <s v="MRIP"/>
    <s v="."/>
    <s v="Shallow Water"/>
  </r>
  <r>
    <x v="0"/>
    <s v="Mycteroperca bonaci"/>
    <s v="GOM"/>
    <x v="30"/>
    <s v="FLW"/>
    <s v="Priv"/>
    <s v="Private"/>
    <n v="1"/>
    <s v="Ocean&lt;=10mi"/>
    <n v="0"/>
    <n v="0"/>
    <n v="0"/>
    <n v="0"/>
    <n v="0"/>
    <n v="625"/>
    <s v="MRIP"/>
    <s v="."/>
    <s v="Shallow Water"/>
  </r>
  <r>
    <x v="0"/>
    <s v="Mycteroperca bonaci"/>
    <s v="GOM"/>
    <x v="30"/>
    <s v="FLW"/>
    <s v="Priv"/>
    <s v="Private"/>
    <n v="2"/>
    <s v="Ocean&gt;10mi"/>
    <n v="0"/>
    <n v="0"/>
    <n v="0"/>
    <n v="0"/>
    <n v="0"/>
    <n v="2101"/>
    <s v="MRIP"/>
    <s v="."/>
    <s v="Shallow Water"/>
  </r>
  <r>
    <x v="0"/>
    <s v="Mycteroperca bonaci"/>
    <s v="GOM"/>
    <x v="30"/>
    <s v="FLW"/>
    <s v="Priv"/>
    <s v="Private"/>
    <n v="3"/>
    <s v="Ocean&lt;=10mi"/>
    <n v="3300.6670840000002"/>
    <n v="0"/>
    <n v="3301"/>
    <n v="39565.575149999997"/>
    <n v="37502.914839999998"/>
    <n v="0"/>
    <s v="MRIP"/>
    <s v="."/>
    <s v="Shallow Water"/>
  </r>
  <r>
    <x v="0"/>
    <s v="Mycteroperca bonaci"/>
    <s v="GOM"/>
    <x v="30"/>
    <s v="FLW"/>
    <s v="Priv"/>
    <s v="Private"/>
    <n v="3"/>
    <s v="Ocean&gt;10mi"/>
    <n v="9213.3191889999998"/>
    <n v="0"/>
    <n v="9213"/>
    <n v="110441.3937"/>
    <n v="104683.7855"/>
    <n v="3382"/>
    <s v="MRIP"/>
    <s v="."/>
    <s v="Shallow Water"/>
  </r>
  <r>
    <x v="0"/>
    <s v="Mycteroperca bonaci"/>
    <s v="GOM"/>
    <x v="30"/>
    <s v="FLW"/>
    <s v="Priv"/>
    <s v="Private"/>
    <n v="4"/>
    <s v="Ocean&lt;=10mi"/>
    <n v="0"/>
    <n v="0"/>
    <n v="0"/>
    <n v="0"/>
    <n v="0"/>
    <n v="2531"/>
    <s v="MRIP"/>
    <s v="."/>
    <s v="Shallow Water"/>
  </r>
  <r>
    <x v="0"/>
    <s v="Mycteroperca bonaci"/>
    <s v="GOM"/>
    <x v="30"/>
    <s v="FLW"/>
    <s v="Priv"/>
    <s v="Private"/>
    <n v="4"/>
    <s v="Ocean&lt;=10mi"/>
    <n v="5742.9992320000001"/>
    <n v="0"/>
    <n v="5743"/>
    <n v="66850.165040000007"/>
    <n v="63365.085350000001"/>
    <n v="0"/>
    <s v="MRIP"/>
    <s v="."/>
    <s v="Shallow Water"/>
  </r>
  <r>
    <x v="0"/>
    <s v="Mycteroperca bonaci"/>
    <s v="GOM"/>
    <x v="30"/>
    <s v="FLW"/>
    <s v="Priv"/>
    <s v="Private"/>
    <n v="4"/>
    <s v="Ocean&gt;10mi"/>
    <n v="0"/>
    <n v="0"/>
    <n v="0"/>
    <n v="0"/>
    <n v="0"/>
    <n v="3575"/>
    <s v="MRIP"/>
    <s v="."/>
    <s v="Shallow Water"/>
  </r>
  <r>
    <x v="0"/>
    <s v="Mycteroperca bonaci"/>
    <s v="GOM"/>
    <x v="30"/>
    <s v="FLW"/>
    <s v="Priv"/>
    <s v="Private"/>
    <n v="4"/>
    <s v="Ocean&gt;10mi"/>
    <n v="838.38488749999999"/>
    <n v="0"/>
    <n v="838"/>
    <n v="9759.041545"/>
    <n v="9250.2763460000006"/>
    <n v="1195"/>
    <s v="MRIP"/>
    <s v="."/>
    <s v="Shallow Water"/>
  </r>
  <r>
    <x v="0"/>
    <s v="Mycteroperca bonaci"/>
    <s v="GOM"/>
    <x v="30"/>
    <s v="FLW"/>
    <s v="Priv"/>
    <s v="Private"/>
    <n v="6"/>
    <s v="Inshore"/>
    <n v="0"/>
    <n v="0"/>
    <n v="0"/>
    <n v="0"/>
    <n v="0"/>
    <n v="2248"/>
    <s v="MRIP"/>
    <s v="."/>
    <s v="Shallow Water"/>
  </r>
  <r>
    <x v="0"/>
    <s v="Mycteroperca bonaci"/>
    <s v="GOM"/>
    <x v="30"/>
    <s v="FLW"/>
    <s v="Shore"/>
    <s v="Private"/>
    <n v="2"/>
    <s v="Ocean&lt;=10mi"/>
    <n v="0"/>
    <n v="0"/>
    <n v="0"/>
    <n v="0"/>
    <n v="0"/>
    <n v="1916"/>
    <s v="MRIP"/>
    <s v="."/>
    <s v="Shallow Water"/>
  </r>
  <r>
    <x v="0"/>
    <s v="Mycteroperca bonaci"/>
    <s v="GOM"/>
    <x v="30"/>
    <s v="FLW"/>
    <s v="Shore"/>
    <s v="Private"/>
    <n v="6"/>
    <s v="Ocean&lt;=10mi"/>
    <n v="0"/>
    <n v="0"/>
    <n v="0"/>
    <n v="0"/>
    <n v="0"/>
    <n v="73684"/>
    <s v="MRIP"/>
    <s v="."/>
    <s v="Shallow Water"/>
  </r>
  <r>
    <x v="0"/>
    <s v="Mycteroperca bonaci"/>
    <s v="GOM"/>
    <x v="31"/>
    <s v="FLW"/>
    <s v="Cbt"/>
    <s v="For-Hire"/>
    <n v="2"/>
    <s v="Ocean&lt;=10mi"/>
    <n v="0"/>
    <n v="0"/>
    <n v="0"/>
    <n v="0"/>
    <n v="0"/>
    <n v="578"/>
    <s v="MRIP"/>
    <s v="."/>
    <s v="Shallow Water"/>
  </r>
  <r>
    <x v="0"/>
    <s v="Mycteroperca bonaci"/>
    <s v="GOM"/>
    <x v="31"/>
    <s v="FLW"/>
    <s v="Cbt"/>
    <s v="For-Hire"/>
    <n v="2"/>
    <s v="Ocean&gt;10mi"/>
    <n v="0"/>
    <n v="0"/>
    <n v="0"/>
    <n v="0"/>
    <n v="0"/>
    <n v="1354"/>
    <s v="MRIP"/>
    <s v="."/>
    <s v="Shallow Water"/>
  </r>
  <r>
    <x v="0"/>
    <s v="Mycteroperca bonaci"/>
    <s v="GOM"/>
    <x v="31"/>
    <s v="FLW"/>
    <s v="Cbt"/>
    <s v="For-Hire"/>
    <n v="3"/>
    <s v="Ocean&gt;10mi"/>
    <n v="526.77252910000004"/>
    <n v="0"/>
    <n v="527"/>
    <n v="5027.815157"/>
    <n v="4765.7015700000002"/>
    <n v="755"/>
    <s v="MRIP"/>
    <s v="."/>
    <s v="Shallow Water"/>
  </r>
  <r>
    <x v="0"/>
    <s v="Mycteroperca bonaci"/>
    <s v="GOM"/>
    <x v="31"/>
    <s v="FLW"/>
    <s v="Cbt"/>
    <s v="For-Hire"/>
    <n v="6"/>
    <s v="Ocean&gt;10mi"/>
    <n v="485.1222353"/>
    <n v="0"/>
    <n v="485"/>
    <n v="4630.2811799999999"/>
    <n v="4388.8921140000002"/>
    <n v="166"/>
    <s v="MRIP"/>
    <s v="."/>
    <s v="Shallow Water"/>
  </r>
  <r>
    <x v="0"/>
    <s v="Mycteroperca bonaci"/>
    <s v="GOM"/>
    <x v="31"/>
    <s v="FLW"/>
    <s v="Priv"/>
    <s v="Private"/>
    <n v="1"/>
    <s v="Ocean&gt;10mi"/>
    <n v="0"/>
    <n v="0"/>
    <n v="0"/>
    <n v="0"/>
    <n v="0"/>
    <n v="4674"/>
    <s v="MRIP"/>
    <s v="."/>
    <s v="Shallow Water"/>
  </r>
  <r>
    <x v="0"/>
    <s v="Mycteroperca bonaci"/>
    <s v="GOM"/>
    <x v="31"/>
    <s v="FLW"/>
    <s v="Priv"/>
    <s v="Private"/>
    <n v="2"/>
    <s v="Ocean&lt;=10mi"/>
    <n v="0"/>
    <n v="0"/>
    <n v="0"/>
    <n v="0"/>
    <n v="0"/>
    <n v="385"/>
    <s v="MRIP"/>
    <s v="."/>
    <s v="Shallow Water"/>
  </r>
  <r>
    <x v="0"/>
    <s v="Mycteroperca bonaci"/>
    <s v="GOM"/>
    <x v="31"/>
    <s v="FLW"/>
    <s v="Priv"/>
    <s v="Private"/>
    <n v="3"/>
    <s v="Inshore"/>
    <n v="0"/>
    <n v="0"/>
    <n v="0"/>
    <n v="0"/>
    <n v="0"/>
    <n v="1255"/>
    <s v="MRIP"/>
    <s v="."/>
    <s v="Shallow Water"/>
  </r>
  <r>
    <x v="0"/>
    <s v="Mycteroperca bonaci"/>
    <s v="GOM"/>
    <x v="31"/>
    <s v="FLW"/>
    <s v="Priv"/>
    <s v="Private"/>
    <n v="3"/>
    <s v="Ocean&gt;10mi"/>
    <n v="0"/>
    <n v="0"/>
    <n v="0"/>
    <n v="0"/>
    <n v="0"/>
    <n v="1049"/>
    <s v="MRIP"/>
    <s v="."/>
    <s v="Shallow Water"/>
  </r>
  <r>
    <x v="0"/>
    <s v="Mycteroperca bonaci"/>
    <s v="GOM"/>
    <x v="31"/>
    <s v="FLW"/>
    <s v="Priv"/>
    <s v="Private"/>
    <n v="4"/>
    <s v="Ocean&lt;=10mi"/>
    <n v="722.57165699999996"/>
    <n v="0"/>
    <n v="723"/>
    <n v="6896.63285"/>
    <n v="6537.0927490000004"/>
    <n v="0"/>
    <s v="MRIP"/>
    <s v="."/>
    <s v="Shallow Water"/>
  </r>
  <r>
    <x v="0"/>
    <s v="Mycteroperca bonaci"/>
    <s v="GOM"/>
    <x v="31"/>
    <s v="FLW"/>
    <s v="Priv"/>
    <s v="Private"/>
    <n v="4"/>
    <s v="Ocean&gt;10mi"/>
    <n v="962.29334070000004"/>
    <n v="0"/>
    <n v="962"/>
    <n v="9184.6722759999993"/>
    <n v="8705.8504979999998"/>
    <n v="0"/>
    <s v="MRIP"/>
    <s v="."/>
    <s v="Shallow Water"/>
  </r>
  <r>
    <x v="0"/>
    <s v="Mycteroperca bonaci"/>
    <s v="GOM"/>
    <x v="31"/>
    <s v="FLW"/>
    <s v="Priv"/>
    <s v="Private"/>
    <n v="5"/>
    <s v="Inshore"/>
    <n v="0"/>
    <n v="0"/>
    <n v="0"/>
    <n v="0"/>
    <n v="0"/>
    <n v="1501"/>
    <s v="MRIP"/>
    <s v="."/>
    <s v="Shallow Water"/>
  </r>
  <r>
    <x v="0"/>
    <s v="Mycteroperca bonaci"/>
    <s v="GOM"/>
    <x v="31"/>
    <s v="FLW"/>
    <s v="Priv"/>
    <s v="Private"/>
    <n v="6"/>
    <s v="Ocean&gt;10mi"/>
    <n v="411.25337830000001"/>
    <n v="0"/>
    <n v="411"/>
    <n v="3925.235001"/>
    <n v="3720.6018960000001"/>
    <n v="321"/>
    <s v="MRIP"/>
    <s v="."/>
    <s v="Shallow Water"/>
  </r>
  <r>
    <x v="0"/>
    <s v="Mycteroperca bonaci"/>
    <s v="GOM"/>
    <x v="31"/>
    <s v="FLW"/>
    <s v="Shore"/>
    <s v="Private"/>
    <n v="4"/>
    <s v="Ocean&lt;=10mi"/>
    <n v="0"/>
    <n v="0"/>
    <n v="0"/>
    <n v="0"/>
    <n v="0"/>
    <n v="1842"/>
    <s v="MRIP"/>
    <s v="."/>
    <s v="Shallow Water"/>
  </r>
  <r>
    <x v="0"/>
    <s v="Mycteroperca bonaci"/>
    <s v="GOM"/>
    <x v="32"/>
    <s v="FLW"/>
    <s v="Cbt"/>
    <s v="For-Hire"/>
    <n v="1"/>
    <s v="Ocean&lt;=10mi"/>
    <n v="0"/>
    <n v="0"/>
    <n v="0"/>
    <n v="0"/>
    <n v="0"/>
    <n v="1634"/>
    <s v="MRIP"/>
    <s v="."/>
    <s v="Shallow Water"/>
  </r>
  <r>
    <x v="0"/>
    <s v="Mycteroperca bonaci"/>
    <s v="GOM"/>
    <x v="32"/>
    <s v="FLW"/>
    <s v="Cbt"/>
    <s v="For-Hire"/>
    <n v="2"/>
    <s v="Ocean&lt;=10mi"/>
    <n v="0"/>
    <n v="0"/>
    <n v="0"/>
    <n v="0"/>
    <n v="0"/>
    <n v="134"/>
    <s v="MRIP"/>
    <s v="."/>
    <s v="Shallow Water"/>
  </r>
  <r>
    <x v="0"/>
    <s v="Mycteroperca bonaci"/>
    <s v="GOM"/>
    <x v="32"/>
    <s v="FLW"/>
    <s v="Cbt"/>
    <s v="For-Hire"/>
    <n v="2"/>
    <s v="Ocean&gt;10mi"/>
    <n v="0"/>
    <n v="0"/>
    <n v="0"/>
    <n v="0"/>
    <n v="0"/>
    <n v="331"/>
    <s v="MRIP"/>
    <s v="."/>
    <s v="Shallow Water"/>
  </r>
  <r>
    <x v="0"/>
    <s v="Mycteroperca bonaci"/>
    <s v="GOM"/>
    <x v="32"/>
    <s v="FLW"/>
    <s v="Cbt"/>
    <s v="For-Hire"/>
    <n v="3"/>
    <s v="Ocean&gt;10mi"/>
    <n v="20.259964220000001"/>
    <n v="0"/>
    <n v="20"/>
    <n v="193.3725651"/>
    <n v="183.2915309"/>
    <n v="0"/>
    <s v="MRIP"/>
    <s v="."/>
    <s v="Shallow Water"/>
  </r>
  <r>
    <x v="0"/>
    <s v="Mycteroperca bonaci"/>
    <s v="GOM"/>
    <x v="32"/>
    <s v="FLW"/>
    <s v="Cbt"/>
    <s v="For-Hire"/>
    <n v="5"/>
    <s v="Ocean&gt;10mi"/>
    <n v="101.1093601"/>
    <n v="0"/>
    <n v="101"/>
    <n v="965.04495770000005"/>
    <n v="914.73455709999996"/>
    <n v="0"/>
    <s v="MRIP"/>
    <s v="."/>
    <s v="Shallow Water"/>
  </r>
  <r>
    <x v="0"/>
    <s v="Mycteroperca bonaci"/>
    <s v="GOM"/>
    <x v="32"/>
    <s v="FLW"/>
    <s v="Priv"/>
    <s v="Private"/>
    <n v="1"/>
    <s v="Inshore"/>
    <n v="0"/>
    <n v="0"/>
    <n v="0"/>
    <n v="0"/>
    <n v="0"/>
    <n v="12176"/>
    <s v="MRIP"/>
    <s v="."/>
    <s v="Shallow Water"/>
  </r>
  <r>
    <x v="0"/>
    <s v="Mycteroperca bonaci"/>
    <s v="GOM"/>
    <x v="32"/>
    <s v="FLW"/>
    <s v="Priv"/>
    <s v="Private"/>
    <n v="1"/>
    <s v="Ocean&lt;=10mi"/>
    <n v="0"/>
    <n v="0"/>
    <n v="0"/>
    <n v="0"/>
    <n v="0"/>
    <n v="229"/>
    <s v="MRIP"/>
    <s v="."/>
    <s v="Shallow Water"/>
  </r>
  <r>
    <x v="0"/>
    <s v="Mycteroperca bonaci"/>
    <s v="GOM"/>
    <x v="32"/>
    <s v="FLW"/>
    <s v="Priv"/>
    <s v="Private"/>
    <n v="3"/>
    <s v="Ocean&gt;10mi"/>
    <n v="1665.2561780000001"/>
    <n v="0"/>
    <n v="1665"/>
    <n v="15894.14745"/>
    <n v="15065.54261"/>
    <n v="0"/>
    <s v="MRIP"/>
    <s v="."/>
    <s v="Shallow Water"/>
  </r>
  <r>
    <x v="0"/>
    <s v="Mycteroperca bonaci"/>
    <s v="GOM"/>
    <x v="32"/>
    <s v="FLW"/>
    <s v="Shore"/>
    <s v="Private"/>
    <n v="3"/>
    <s v="Ocean&lt;=10mi"/>
    <n v="0"/>
    <n v="0"/>
    <n v="0"/>
    <n v="0"/>
    <n v="0"/>
    <n v="7367"/>
    <s v="MRIP"/>
    <s v="."/>
    <s v="Shallow Water"/>
  </r>
  <r>
    <x v="0"/>
    <s v="Mycteroperca bonaci"/>
    <s v="GOM"/>
    <x v="33"/>
    <s v="FLW"/>
    <s v="Cbt"/>
    <s v="For-Hire"/>
    <n v="3"/>
    <s v="Ocean&gt;10mi"/>
    <n v="0"/>
    <n v="268.12824869999997"/>
    <n v="268"/>
    <n v="2559.1677589999999"/>
    <n v="2425.7514299999998"/>
    <n v="0"/>
    <s v="MRIP"/>
    <s v="."/>
    <s v="Shallow Water"/>
  </r>
  <r>
    <x v="0"/>
    <s v="Mycteroperca bonaci"/>
    <s v="GOM"/>
    <x v="33"/>
    <s v="FLW"/>
    <s v="Cbt"/>
    <s v="For-Hire"/>
    <n v="6"/>
    <s v="Ocean&lt;=10mi"/>
    <n v="163.4467861"/>
    <n v="0"/>
    <n v="163"/>
    <n v="1560.0286329999999"/>
    <n v="1478.700126"/>
    <n v="201"/>
    <s v="MRIP"/>
    <s v="."/>
    <s v="Shallow Water"/>
  </r>
  <r>
    <x v="0"/>
    <s v="Mycteroperca bonaci"/>
    <s v="GOM"/>
    <x v="33"/>
    <s v="FLW"/>
    <s v="Cbt"/>
    <s v="For-Hire"/>
    <n v="6"/>
    <s v="Ocean&gt;10mi"/>
    <n v="325.59174139999999"/>
    <n v="0"/>
    <n v="326"/>
    <n v="3107.631856"/>
    <n v="2945.622613"/>
    <n v="0"/>
    <s v="MRIP"/>
    <s v="."/>
    <s v="Shallow Water"/>
  </r>
  <r>
    <x v="0"/>
    <s v="Mycteroperca bonaci"/>
    <s v="GOM"/>
    <x v="33"/>
    <s v="FLW"/>
    <s v="Priv"/>
    <s v="Private"/>
    <n v="2"/>
    <s v="Ocean&gt;10mi"/>
    <n v="0"/>
    <n v="0"/>
    <n v="0"/>
    <n v="0"/>
    <n v="0"/>
    <n v="4726"/>
    <s v="MRIP"/>
    <s v="."/>
    <s v="Shallow Water"/>
  </r>
  <r>
    <x v="0"/>
    <s v="Mycteroperca bonaci"/>
    <s v="GOM"/>
    <x v="33"/>
    <s v="FLW"/>
    <s v="Priv"/>
    <s v="Private"/>
    <n v="3"/>
    <s v="Ocean&gt;10mi"/>
    <n v="0"/>
    <n v="242.33818779999999"/>
    <n v="242"/>
    <n v="2313.0128209999998"/>
    <n v="2192.4292139999998"/>
    <n v="0"/>
    <s v="MRIP"/>
    <s v="."/>
    <s v="Shallow Water"/>
  </r>
  <r>
    <x v="0"/>
    <s v="Mycteroperca bonaci"/>
    <s v="GOM"/>
    <x v="33"/>
    <s v="FLW"/>
    <s v="Priv"/>
    <s v="Private"/>
    <n v="4"/>
    <s v="Ocean&gt;10mi"/>
    <n v="852.94927410000003"/>
    <n v="0"/>
    <n v="853"/>
    <n v="8141.0306190000001"/>
    <n v="7716.6166999999996"/>
    <n v="0"/>
    <s v="MRIP"/>
    <s v="."/>
    <s v="Shallow Water"/>
  </r>
  <r>
    <x v="0"/>
    <s v="Mycteroperca bonaci"/>
    <s v="GOM"/>
    <x v="33"/>
    <s v="FLW"/>
    <s v="Priv"/>
    <s v="Private"/>
    <n v="6"/>
    <s v="Ocean&gt;10mi"/>
    <n v="328.66442929999999"/>
    <n v="0"/>
    <n v="329"/>
    <n v="3136.9593279999999"/>
    <n v="2973.4211639999999"/>
    <n v="0"/>
    <s v="MRIP"/>
    <s v="."/>
    <s v="Shallow Water"/>
  </r>
  <r>
    <x v="0"/>
    <s v="Mycteroperca bonaci"/>
    <s v="GOM"/>
    <x v="33"/>
    <s v="FLW"/>
    <s v="Shore"/>
    <s v="Private"/>
    <n v="4"/>
    <s v="Ocean&lt;=10mi"/>
    <n v="0"/>
    <n v="0"/>
    <n v="0"/>
    <n v="0"/>
    <n v="0"/>
    <n v="1426"/>
    <s v="MRIP"/>
    <s v="."/>
    <s v="Shallow Water"/>
  </r>
  <r>
    <x v="0"/>
    <s v="Mycteroperca bonaci"/>
    <s v="GOM"/>
    <x v="34"/>
    <s v="AL"/>
    <s v="Priv"/>
    <s v="Private"/>
    <n v="5"/>
    <s v="Ocean&gt;3mi"/>
    <n v="207.93849700000001"/>
    <n v="0"/>
    <n v="208"/>
    <n v="1984.6827029999999"/>
    <n v="1881.2158320000001"/>
    <n v="0"/>
    <s v="MRIP"/>
    <s v="."/>
    <s v="Shallow Water"/>
  </r>
  <r>
    <x v="0"/>
    <s v="Mycteroperca bonaci"/>
    <s v="GOM"/>
    <x v="34"/>
    <s v="FLW"/>
    <s v="Cbt"/>
    <s v="For-Hire"/>
    <n v="1"/>
    <s v="Ocean&lt;=10mi"/>
    <n v="0"/>
    <n v="0"/>
    <n v="0"/>
    <n v="0"/>
    <n v="0"/>
    <n v="2497"/>
    <s v="MRIP"/>
    <s v="."/>
    <s v="Shallow Water"/>
  </r>
  <r>
    <x v="0"/>
    <s v="Mycteroperca bonaci"/>
    <s v="GOM"/>
    <x v="34"/>
    <s v="FLW"/>
    <s v="Cbt"/>
    <s v="For-Hire"/>
    <n v="2"/>
    <s v="Ocean&lt;=10mi"/>
    <n v="0"/>
    <n v="0"/>
    <n v="0"/>
    <n v="0"/>
    <n v="0"/>
    <n v="12"/>
    <s v="MRIP"/>
    <s v="."/>
    <s v="Shallow Water"/>
  </r>
  <r>
    <x v="0"/>
    <s v="Mycteroperca bonaci"/>
    <s v="GOM"/>
    <x v="34"/>
    <s v="FLW"/>
    <s v="Cbt"/>
    <s v="For-Hire"/>
    <n v="2"/>
    <s v="Ocean&gt;10mi"/>
    <n v="0"/>
    <n v="0"/>
    <n v="0"/>
    <n v="0"/>
    <n v="0"/>
    <n v="23"/>
    <s v="MRIP"/>
    <s v="."/>
    <s v="Shallow Water"/>
  </r>
  <r>
    <x v="0"/>
    <s v="Mycteroperca bonaci"/>
    <s v="GOM"/>
    <x v="34"/>
    <s v="FLW"/>
    <s v="Cbt"/>
    <s v="For-Hire"/>
    <n v="3"/>
    <s v="Ocean&lt;=10mi"/>
    <n v="9.7642002029999997"/>
    <n v="0"/>
    <n v="10"/>
    <n v="93.195053020000003"/>
    <n v="88.336543140000003"/>
    <n v="251"/>
    <s v="MRIP"/>
    <s v="."/>
    <s v="Shallow Water"/>
  </r>
  <r>
    <x v="0"/>
    <s v="Mycteroperca bonaci"/>
    <s v="GOM"/>
    <x v="34"/>
    <s v="FLW"/>
    <s v="Cbt"/>
    <s v="For-Hire"/>
    <n v="3"/>
    <s v="Ocean&gt;10mi"/>
    <n v="466.16525280000002"/>
    <n v="0"/>
    <n v="466"/>
    <n v="4449.34501"/>
    <n v="4217.3886350000002"/>
    <n v="0"/>
    <s v="MRIP"/>
    <s v="."/>
    <s v="Shallow Water"/>
  </r>
  <r>
    <x v="0"/>
    <s v="Mycteroperca bonaci"/>
    <s v="GOM"/>
    <x v="34"/>
    <s v="FLW"/>
    <s v="Cbt"/>
    <s v="For-Hire"/>
    <n v="6"/>
    <s v="Ocean&lt;=10mi"/>
    <n v="0"/>
    <n v="0"/>
    <n v="0"/>
    <n v="0"/>
    <n v="0"/>
    <n v="429"/>
    <s v="MRIP"/>
    <s v="."/>
    <s v="Shallow Water"/>
  </r>
  <r>
    <x v="0"/>
    <s v="Mycteroperca bonaci"/>
    <s v="GOM"/>
    <x v="34"/>
    <s v="FLW"/>
    <s v="Cbt"/>
    <s v="For-Hire"/>
    <n v="6"/>
    <s v="Ocean&gt;10mi"/>
    <n v="1569.973166"/>
    <n v="0"/>
    <n v="1570"/>
    <n v="14984.712460000001"/>
    <n v="14203.51892"/>
    <n v="655"/>
    <s v="MRIP"/>
    <s v="."/>
    <s v="Shallow Water"/>
  </r>
  <r>
    <x v="0"/>
    <s v="Mycteroperca bonaci"/>
    <s v="GOM"/>
    <x v="34"/>
    <s v="FLW"/>
    <s v="Priv"/>
    <s v="Private"/>
    <n v="1"/>
    <s v="Ocean&lt;=10mi"/>
    <n v="0"/>
    <n v="0"/>
    <n v="0"/>
    <n v="0"/>
    <n v="0"/>
    <n v="293"/>
    <s v="MRIP"/>
    <s v="."/>
    <s v="Shallow Water"/>
  </r>
  <r>
    <x v="0"/>
    <s v="Mycteroperca bonaci"/>
    <s v="GOM"/>
    <x v="34"/>
    <s v="FLW"/>
    <s v="Priv"/>
    <s v="Private"/>
    <n v="1"/>
    <s v="Ocean&gt;10mi"/>
    <n v="0"/>
    <n v="0"/>
    <n v="0"/>
    <n v="0"/>
    <n v="0"/>
    <n v="5243"/>
    <s v="MRIP"/>
    <s v="."/>
    <s v="Shallow Water"/>
  </r>
  <r>
    <x v="0"/>
    <s v="Mycteroperca bonaci"/>
    <s v="GOM"/>
    <x v="34"/>
    <s v="FLW"/>
    <s v="Priv"/>
    <s v="Private"/>
    <n v="2"/>
    <s v="Ocean&gt;10mi"/>
    <n v="0"/>
    <n v="0"/>
    <n v="0"/>
    <n v="0"/>
    <n v="0"/>
    <n v="1961"/>
    <s v="MRIP"/>
    <s v="."/>
    <s v="Shallow Water"/>
  </r>
  <r>
    <x v="0"/>
    <s v="Mycteroperca bonaci"/>
    <s v="GOM"/>
    <x v="34"/>
    <s v="FLW"/>
    <s v="Priv"/>
    <s v="Private"/>
    <n v="3"/>
    <s v="Ocean&gt;10mi"/>
    <n v="0"/>
    <n v="131.343841"/>
    <n v="131"/>
    <n v="1253.6199549999999"/>
    <n v="1188.265361"/>
    <n v="0"/>
    <s v="MRIP"/>
    <s v="."/>
    <s v="Shallow Water"/>
  </r>
  <r>
    <x v="0"/>
    <s v="Mycteroperca bonaci"/>
    <s v="GOM"/>
    <x v="34"/>
    <s v="FLW"/>
    <s v="Priv"/>
    <s v="Private"/>
    <n v="6"/>
    <s v="Ocean&lt;=10mi"/>
    <n v="0"/>
    <n v="0"/>
    <n v="0"/>
    <n v="0"/>
    <n v="0"/>
    <n v="12428"/>
    <s v="MRIP"/>
    <s v="."/>
    <s v="Shallow Water"/>
  </r>
  <r>
    <x v="0"/>
    <s v="Mycteroperca bonaci"/>
    <s v="GOM"/>
    <x v="34"/>
    <s v="FLW"/>
    <s v="Priv"/>
    <s v="Private"/>
    <n v="6"/>
    <s v="Ocean&gt;10mi"/>
    <n v="0"/>
    <n v="0"/>
    <n v="0"/>
    <n v="0"/>
    <n v="0"/>
    <n v="5546"/>
    <s v="MRIP"/>
    <s v="."/>
    <s v="Shallow Water"/>
  </r>
  <r>
    <x v="0"/>
    <s v="Mycteroperca bonaci"/>
    <s v="GOM"/>
    <x v="34"/>
    <s v="FLW"/>
    <s v="Shore"/>
    <s v="Private"/>
    <n v="1"/>
    <s v="Ocean&lt;=10mi"/>
    <n v="0"/>
    <n v="0"/>
    <n v="0"/>
    <n v="0"/>
    <n v="0"/>
    <n v="21823"/>
    <s v="MRIP"/>
    <s v="."/>
    <s v="Shallow Water"/>
  </r>
  <r>
    <x v="0"/>
    <s v="Mycteroperca bonaci"/>
    <s v="GOM"/>
    <x v="34"/>
    <s v="FLW"/>
    <s v="Shore"/>
    <s v="Private"/>
    <n v="3"/>
    <s v="Ocean&lt;=10mi"/>
    <n v="0"/>
    <n v="0"/>
    <n v="0"/>
    <n v="0"/>
    <n v="0"/>
    <n v="6952"/>
    <s v="MRIP"/>
    <s v="."/>
    <s v="Shallow Water"/>
  </r>
  <r>
    <x v="0"/>
    <s v="Mycteroperca bonaci"/>
    <s v="GOM"/>
    <x v="34"/>
    <s v="FLW"/>
    <s v="Shore"/>
    <s v="Private"/>
    <n v="5"/>
    <s v="Ocean&lt;=10mi"/>
    <n v="15130.592339999999"/>
    <n v="0"/>
    <n v="15131"/>
    <n v="144414.9368"/>
    <n v="136886.196"/>
    <n v="0"/>
    <s v="MRIP"/>
    <s v="."/>
    <s v="Shallow Water"/>
  </r>
  <r>
    <x v="0"/>
    <s v="Mycteroperca bonaci"/>
    <s v="GOM"/>
    <x v="34"/>
    <s v="FLW"/>
    <s v="Shore"/>
    <s v="Private"/>
    <n v="6"/>
    <s v="Ocean&lt;=10mi"/>
    <n v="0"/>
    <n v="0"/>
    <n v="0"/>
    <n v="0"/>
    <n v="0"/>
    <n v="6134"/>
    <s v="MRIP"/>
    <s v="."/>
    <s v="Shallow Water"/>
  </r>
  <r>
    <x v="0"/>
    <s v="Mycteroperca bonaci"/>
    <s v="GOM"/>
    <x v="35"/>
    <s v="AL"/>
    <s v="Shore"/>
    <s v="Private"/>
    <n v="3"/>
    <s v="Ocean&lt;=3mi"/>
    <n v="0"/>
    <n v="0"/>
    <n v="0"/>
    <n v="0"/>
    <n v="0"/>
    <n v="723"/>
    <s v="MRIP"/>
    <s v="."/>
    <s v="Shallow Water"/>
  </r>
  <r>
    <x v="0"/>
    <s v="Mycteroperca bonaci"/>
    <s v="GOM"/>
    <x v="35"/>
    <s v="FLW"/>
    <s v="Cbt"/>
    <s v="For-Hire"/>
    <n v="1"/>
    <s v="Ocean&lt;=10mi"/>
    <n v="0"/>
    <n v="0"/>
    <n v="0"/>
    <n v="0"/>
    <n v="0"/>
    <n v="172"/>
    <s v="MRIP"/>
    <s v="."/>
    <s v="Shallow Water"/>
  </r>
  <r>
    <x v="0"/>
    <s v="Mycteroperca bonaci"/>
    <s v="GOM"/>
    <x v="35"/>
    <s v="FLW"/>
    <s v="Cbt"/>
    <s v="For-Hire"/>
    <n v="1"/>
    <s v="Ocean&gt;10mi"/>
    <n v="0"/>
    <n v="0"/>
    <n v="0"/>
    <n v="0"/>
    <n v="0"/>
    <n v="502"/>
    <s v="MRIP"/>
    <s v="."/>
    <s v="Shallow Water"/>
  </r>
  <r>
    <x v="0"/>
    <s v="Mycteroperca bonaci"/>
    <s v="GOM"/>
    <x v="35"/>
    <s v="FLW"/>
    <s v="Cbt"/>
    <s v="For-Hire"/>
    <n v="2"/>
    <s v="Inshore"/>
    <n v="0"/>
    <n v="0"/>
    <n v="0"/>
    <n v="0"/>
    <n v="0"/>
    <n v="878"/>
    <s v="MRIP"/>
    <s v="."/>
    <s v="Shallow Water"/>
  </r>
  <r>
    <x v="0"/>
    <s v="Mycteroperca bonaci"/>
    <s v="GOM"/>
    <x v="35"/>
    <s v="FLW"/>
    <s v="Cbt"/>
    <s v="For-Hire"/>
    <n v="2"/>
    <s v="Ocean&lt;=10mi"/>
    <n v="0"/>
    <n v="0"/>
    <n v="0"/>
    <n v="0"/>
    <n v="0"/>
    <n v="459"/>
    <s v="MRIP"/>
    <s v="."/>
    <s v="Shallow Water"/>
  </r>
  <r>
    <x v="0"/>
    <s v="Mycteroperca bonaci"/>
    <s v="GOM"/>
    <x v="35"/>
    <s v="FLW"/>
    <s v="Cbt"/>
    <s v="For-Hire"/>
    <n v="3"/>
    <s v="Ocean&lt;=10mi"/>
    <n v="158.9802713"/>
    <n v="0"/>
    <n v="159"/>
    <n v="1973.947887"/>
    <n v="1871.040651"/>
    <n v="0"/>
    <s v="MRIP"/>
    <s v="."/>
    <s v="Shallow Water"/>
  </r>
  <r>
    <x v="0"/>
    <s v="Mycteroperca bonaci"/>
    <s v="GOM"/>
    <x v="35"/>
    <s v="FLW"/>
    <s v="Cbt"/>
    <s v="For-Hire"/>
    <n v="3"/>
    <s v="Ocean&lt;=10mi"/>
    <n v="0"/>
    <n v="0"/>
    <n v="0"/>
    <n v="0"/>
    <n v="0"/>
    <n v="1662"/>
    <s v="MRIP"/>
    <s v="."/>
    <s v="Shallow Water"/>
  </r>
  <r>
    <x v="0"/>
    <s v="Mycteroperca bonaci"/>
    <s v="GOM"/>
    <x v="35"/>
    <s v="FLW"/>
    <s v="Cbt"/>
    <s v="For-Hire"/>
    <n v="3"/>
    <s v="Ocean&gt;10mi"/>
    <n v="918.11382130000004"/>
    <n v="0"/>
    <n v="918"/>
    <n v="11399.58325"/>
    <n v="10805.29218"/>
    <n v="234"/>
    <s v="MRIP"/>
    <s v="."/>
    <s v="Shallow Water"/>
  </r>
  <r>
    <x v="0"/>
    <s v="Mycteroperca bonaci"/>
    <s v="GOM"/>
    <x v="35"/>
    <s v="FLW"/>
    <s v="Cbt"/>
    <s v="For-Hire"/>
    <n v="6"/>
    <s v="Ocean&lt;=10mi"/>
    <n v="0"/>
    <n v="0"/>
    <n v="0"/>
    <n v="0"/>
    <n v="0"/>
    <n v="468"/>
    <s v="MRIP"/>
    <s v="."/>
    <s v="Shallow Water"/>
  </r>
  <r>
    <x v="0"/>
    <s v="Mycteroperca bonaci"/>
    <s v="GOM"/>
    <x v="35"/>
    <s v="FLW"/>
    <s v="Cbt"/>
    <s v="For-Hire"/>
    <n v="6"/>
    <s v="Ocean&gt;10mi"/>
    <n v="312.69892129999999"/>
    <n v="0"/>
    <n v="313"/>
    <n v="3882.5658680000001"/>
    <n v="3680.1572209999999"/>
    <n v="0"/>
    <s v="MRIP"/>
    <s v="."/>
    <s v="Shallow Water"/>
  </r>
  <r>
    <x v="0"/>
    <s v="Mycteroperca bonaci"/>
    <s v="GOM"/>
    <x v="35"/>
    <s v="FLW"/>
    <s v="Priv"/>
    <s v="Private"/>
    <n v="1"/>
    <s v="Ocean&gt;10mi"/>
    <n v="0"/>
    <n v="0"/>
    <n v="0"/>
    <n v="0"/>
    <n v="0"/>
    <n v="16086"/>
    <s v="MRIP"/>
    <s v="."/>
    <s v="Shallow Water"/>
  </r>
  <r>
    <x v="0"/>
    <s v="Mycteroperca bonaci"/>
    <s v="GOM"/>
    <x v="35"/>
    <s v="FLW"/>
    <s v="Priv"/>
    <s v="Private"/>
    <n v="3"/>
    <s v="Ocean&lt;=10mi"/>
    <n v="0"/>
    <n v="3309.347209"/>
    <n v="3309"/>
    <n v="41089.871570000003"/>
    <n v="38947.745569999999"/>
    <n v="5986"/>
    <s v="MRIP"/>
    <s v="."/>
    <s v="Shallow Water"/>
  </r>
  <r>
    <x v="0"/>
    <s v="Mycteroperca bonaci"/>
    <s v="GOM"/>
    <x v="35"/>
    <s v="FLW"/>
    <s v="Priv"/>
    <s v="Private"/>
    <n v="3"/>
    <s v="Ocean&gt;10mi"/>
    <n v="1290.3814379999999"/>
    <n v="0"/>
    <n v="1290"/>
    <n v="16021.77234"/>
    <n v="15186.51406"/>
    <n v="815"/>
    <s v="MRIP"/>
    <s v="."/>
    <s v="Shallow Water"/>
  </r>
  <r>
    <x v="0"/>
    <s v="Mycteroperca bonaci"/>
    <s v="GOM"/>
    <x v="35"/>
    <s v="FLW"/>
    <s v="Priv"/>
    <s v="Private"/>
    <n v="6"/>
    <s v="Ocean&lt;=10mi"/>
    <n v="0"/>
    <n v="0"/>
    <n v="0"/>
    <n v="0"/>
    <n v="0"/>
    <n v="28391"/>
    <s v="MRIP"/>
    <s v="."/>
    <s v="Shallow Water"/>
  </r>
  <r>
    <x v="0"/>
    <s v="Mycteroperca bonaci"/>
    <s v="GOM"/>
    <x v="35"/>
    <s v="FLW"/>
    <s v="Shore"/>
    <s v="Private"/>
    <n v="2"/>
    <s v="Ocean&lt;=10mi"/>
    <n v="0"/>
    <n v="0"/>
    <n v="0"/>
    <n v="0"/>
    <n v="0"/>
    <n v="3097"/>
    <s v="MRIP"/>
    <s v="."/>
    <s v="Shallow Water"/>
  </r>
  <r>
    <x v="0"/>
    <s v="Mycteroperca bonaci"/>
    <s v="GOM"/>
    <x v="35"/>
    <s v="FLW"/>
    <s v="Shore"/>
    <s v="Private"/>
    <n v="3"/>
    <s v="Ocean&lt;=10mi"/>
    <n v="0"/>
    <n v="0"/>
    <n v="0"/>
    <n v="0"/>
    <n v="0"/>
    <n v="4912"/>
    <s v="MRIP"/>
    <s v="."/>
    <s v="Shallow Water"/>
  </r>
  <r>
    <x v="0"/>
    <s v="Mycteroperca bonaci"/>
    <s v="GOM"/>
    <x v="35"/>
    <s v="FLW"/>
    <s v="Shore"/>
    <s v="Private"/>
    <n v="4"/>
    <s v="Ocean&lt;=10mi"/>
    <n v="7036.8617290000002"/>
    <n v="0"/>
    <n v="7037"/>
    <n v="87371.836960000001"/>
    <n v="82816.907070000001"/>
    <n v="0"/>
    <s v="MRIP"/>
    <s v="."/>
    <s v="Shallow Water"/>
  </r>
  <r>
    <x v="0"/>
    <s v="Mycteroperca bonaci"/>
    <s v="GOM"/>
    <x v="35"/>
    <s v="FLW"/>
    <s v="Shore"/>
    <s v="Private"/>
    <n v="5"/>
    <s v="Ocean&lt;=10mi"/>
    <n v="0"/>
    <n v="0"/>
    <n v="0"/>
    <n v="0"/>
    <n v="0"/>
    <n v="1340"/>
    <s v="MRIP"/>
    <s v="."/>
    <s v="Shallow Water"/>
  </r>
  <r>
    <x v="0"/>
    <s v="Mycteroperca bonaci"/>
    <s v="GOM"/>
    <x v="35"/>
    <s v="FLW"/>
    <s v="Shore"/>
    <s v="Private"/>
    <n v="6"/>
    <s v="Ocean&lt;=10mi"/>
    <n v="0"/>
    <n v="0"/>
    <n v="0"/>
    <n v="0"/>
    <n v="0"/>
    <n v="6160"/>
    <s v="MRIP"/>
    <s v="."/>
    <s v="Shallow Water"/>
  </r>
  <r>
    <x v="1"/>
    <s v="Epinephelus mystacinus"/>
    <s v="GOM"/>
    <x v="13"/>
    <s v="FLW"/>
    <s v="Cbt"/>
    <s v="For-Hire"/>
    <n v="2"/>
    <s v="Ocean&gt;10mi"/>
    <n v="22.377349509999998"/>
    <n v="0"/>
    <n v="22"/>
    <n v="149.188008"/>
    <n v="142.91407989999999"/>
    <n v="0"/>
    <s v="MRIP"/>
    <s v="."/>
    <s v="Deep Water"/>
  </r>
  <r>
    <x v="1"/>
    <s v="Epinephelus mystacinus"/>
    <s v="GOM"/>
    <x v="15"/>
    <s v="FLW"/>
    <s v="Cbt"/>
    <s v="For-Hire"/>
    <n v="1"/>
    <s v="Ocean&gt;10mi"/>
    <n v="10.601565880000001"/>
    <n v="0"/>
    <n v="11"/>
    <n v="70.679795900000002"/>
    <n v="67.707439320000006"/>
    <n v="0"/>
    <s v="MRIP"/>
    <s v="."/>
    <s v="Deep Water"/>
  </r>
  <r>
    <x v="1"/>
    <s v="Epinephelus mystacinus"/>
    <s v="GOM"/>
    <x v="17"/>
    <s v="FLW"/>
    <s v="Cbt"/>
    <s v="For-Hire"/>
    <n v="2"/>
    <s v="Ocean&gt;10mi"/>
    <n v="22.49155236"/>
    <n v="0"/>
    <n v="22"/>
    <n v="149.94938930000001"/>
    <n v="143.64344220000001"/>
    <n v="0"/>
    <s v="MRIP"/>
    <s v="."/>
    <s v="Deep Water"/>
  </r>
  <r>
    <x v="1"/>
    <s v="Epinephelus mystacinus"/>
    <s v="GOM"/>
    <x v="17"/>
    <s v="LA"/>
    <s v="Cbt"/>
    <s v="For-Hire"/>
    <n v="1"/>
    <s v="Ocean&gt;3mi"/>
    <n v="28.704592049999999"/>
    <n v="0"/>
    <n v="29"/>
    <n v="191.3712304"/>
    <n v="183.32333600000001"/>
    <n v="0"/>
    <s v="MRIP"/>
    <s v="."/>
    <s v="Deep Water"/>
  </r>
  <r>
    <x v="1"/>
    <s v="Epinephelus mystacinus"/>
    <s v="GOM"/>
    <x v="19"/>
    <s v="FLW"/>
    <s v="Cbt"/>
    <s v="For-Hire"/>
    <n v="2"/>
    <s v="Ocean&gt;10mi"/>
    <n v="72.1038554"/>
    <n v="0"/>
    <n v="72"/>
    <n v="480.71066480000002"/>
    <n v="460.49493699999999"/>
    <n v="0"/>
    <s v="MRIP"/>
    <s v="."/>
    <s v="Deep Water"/>
  </r>
  <r>
    <x v="2"/>
    <s v="Epinephelus guttatus"/>
    <s v="GOM"/>
    <x v="0"/>
    <s v="FLW"/>
    <s v="Priv"/>
    <s v="Private"/>
    <n v="3"/>
    <s v="Ocean&lt;=10mi"/>
    <n v="0"/>
    <n v="0"/>
    <n v="0"/>
    <n v="0"/>
    <n v="0"/>
    <n v="27774"/>
    <s v="MRIP"/>
    <s v="."/>
    <s v="Shallow Water"/>
  </r>
  <r>
    <x v="2"/>
    <s v="Epinephelus guttatus"/>
    <s v="GOM"/>
    <x v="0"/>
    <s v="FLW"/>
    <s v="Shore"/>
    <s v="Private"/>
    <n v="2"/>
    <s v="Ocean&lt;=10mi"/>
    <n v="15435.498610000001"/>
    <n v="0"/>
    <n v="15435"/>
    <n v="23370.07429"/>
    <n v="22387.273000000001"/>
    <n v="0"/>
    <s v="MRIP"/>
    <s v="."/>
    <s v="Shallow Water"/>
  </r>
  <r>
    <x v="2"/>
    <s v="Epinephelus guttatus"/>
    <s v="GOM"/>
    <x v="0"/>
    <s v="LA"/>
    <s v="Cbt"/>
    <s v="For-Hire"/>
    <n v="4"/>
    <s v="Ocean&gt;3mi"/>
    <n v="34.337401610000001"/>
    <n v="0"/>
    <n v="34"/>
    <n v="51.98844862"/>
    <n v="49.802134899999999"/>
    <n v="0"/>
    <s v="MRIP"/>
    <s v="."/>
    <s v="Shallow Water"/>
  </r>
  <r>
    <x v="2"/>
    <s v="Epinephelus guttatus"/>
    <s v="GOM"/>
    <x v="0"/>
    <s v="LA"/>
    <s v="Cbt"/>
    <s v="For-Hire"/>
    <n v="5"/>
    <s v="Ocean&gt;3mi"/>
    <n v="165.2823156"/>
    <n v="0"/>
    <n v="165"/>
    <n v="250.24523600000001"/>
    <n v="239.72146380000001"/>
    <n v="0"/>
    <s v="MRIP"/>
    <s v="."/>
    <s v="Shallow Water"/>
  </r>
  <r>
    <x v="2"/>
    <s v="Epinephelus guttatus"/>
    <s v="GOM"/>
    <x v="1"/>
    <s v="FLW"/>
    <s v="Cbt"/>
    <s v="For-Hire"/>
    <n v="2"/>
    <s v="Ocean&lt;=10mi"/>
    <n v="1535.9117739999999"/>
    <n v="0"/>
    <n v="1536"/>
    <n v="2325.4430040000002"/>
    <n v="2227.6492039999998"/>
    <n v="0"/>
    <s v="MRIP"/>
    <s v="."/>
    <s v="Shallow Water"/>
  </r>
  <r>
    <x v="2"/>
    <s v="Epinephelus guttatus"/>
    <s v="GOM"/>
    <x v="1"/>
    <s v="FLW"/>
    <s v="Priv"/>
    <s v="Private"/>
    <n v="1"/>
    <s v="Ocean&lt;=10mi"/>
    <n v="3870.7328299999999"/>
    <n v="0"/>
    <n v="3871"/>
    <n v="5860.4724130000004"/>
    <n v="5614.0170639999997"/>
    <n v="4263"/>
    <s v="MRIP"/>
    <s v="."/>
    <s v="Shallow Water"/>
  </r>
  <r>
    <x v="2"/>
    <s v="Epinephelus guttatus"/>
    <s v="GOM"/>
    <x v="1"/>
    <s v="FLW"/>
    <s v="Priv"/>
    <s v="Private"/>
    <n v="2"/>
    <s v="Ocean&lt;=10mi"/>
    <n v="5494.2022960000004"/>
    <n v="0"/>
    <n v="5494"/>
    <n v="8318.4818990000003"/>
    <n v="7968.6578209999998"/>
    <n v="27281"/>
    <s v="MRIP"/>
    <s v="."/>
    <s v="Shallow Water"/>
  </r>
  <r>
    <x v="2"/>
    <s v="Epinephelus guttatus"/>
    <s v="GOM"/>
    <x v="1"/>
    <s v="FLW"/>
    <s v="Priv"/>
    <s v="Private"/>
    <n v="4"/>
    <s v="Ocean&gt;10mi"/>
    <n v="10552.984979999999"/>
    <n v="8170.5475530000003"/>
    <n v="18724"/>
    <n v="28348.313030000001"/>
    <n v="27156.1577"/>
    <n v="0"/>
    <s v="MRIP"/>
    <s v="."/>
    <s v="Shallow Water"/>
  </r>
  <r>
    <x v="2"/>
    <s v="Epinephelus guttatus"/>
    <s v="GOM"/>
    <x v="2"/>
    <s v="FLW"/>
    <s v="Priv"/>
    <s v="Private"/>
    <n v="1"/>
    <s v="Ocean&lt;=10mi"/>
    <n v="11803.6975"/>
    <n v="0"/>
    <n v="11804"/>
    <n v="17871.355790000001"/>
    <n v="17119.796709999999"/>
    <n v="0"/>
    <s v="MRIP"/>
    <s v="."/>
    <s v="Shallow Water"/>
  </r>
  <r>
    <x v="2"/>
    <s v="Epinephelus guttatus"/>
    <s v="GOM"/>
    <x v="2"/>
    <s v="FLW"/>
    <s v="Priv"/>
    <s v="Private"/>
    <n v="4"/>
    <s v="Ocean&lt;=10mi"/>
    <n v="0"/>
    <n v="5417.1910289999996"/>
    <n v="5417"/>
    <n v="8201.8832020000009"/>
    <n v="7856.9625459999997"/>
    <n v="0"/>
    <s v="MRIP"/>
    <s v="."/>
    <s v="Shallow Water"/>
  </r>
  <r>
    <x v="2"/>
    <s v="Epinephelus guttatus"/>
    <s v="GOM"/>
    <x v="2"/>
    <s v="FLW"/>
    <s v="Priv"/>
    <s v="Private"/>
    <n v="6"/>
    <s v="Ocean&lt;=10mi"/>
    <n v="16176.85557"/>
    <n v="0"/>
    <n v="16177"/>
    <n v="24492.52376"/>
    <n v="23462.51917"/>
    <n v="20231"/>
    <s v="MRIP"/>
    <s v="."/>
    <s v="Shallow Water"/>
  </r>
  <r>
    <x v="2"/>
    <s v="Epinephelus guttatus"/>
    <s v="GOM"/>
    <x v="3"/>
    <s v="FLW"/>
    <s v="Priv"/>
    <s v="Private"/>
    <n v="1"/>
    <s v="Ocean&lt;=10mi"/>
    <n v="6350.2917850000003"/>
    <n v="0"/>
    <n v="6350"/>
    <n v="9614.6418400000002"/>
    <n v="9210.3092629999992"/>
    <n v="23397"/>
    <s v="MRIP"/>
    <s v="."/>
    <s v="Shallow Water"/>
  </r>
  <r>
    <x v="2"/>
    <s v="Epinephelus guttatus"/>
    <s v="GOM"/>
    <x v="3"/>
    <s v="FLW"/>
    <s v="Priv"/>
    <s v="Private"/>
    <n v="2"/>
    <s v="Ocean&gt;10mi"/>
    <n v="0"/>
    <n v="0"/>
    <n v="0"/>
    <n v="0"/>
    <n v="0"/>
    <n v="118347"/>
    <s v="MRIP"/>
    <s v="."/>
    <s v="Shallow Water"/>
  </r>
  <r>
    <x v="2"/>
    <s v="Epinephelus guttatus"/>
    <s v="GOM"/>
    <x v="3"/>
    <s v="FLW"/>
    <s v="Priv"/>
    <s v="Private"/>
    <n v="4"/>
    <s v="Ocean&lt;=10mi"/>
    <n v="2914.0276039999999"/>
    <n v="0"/>
    <n v="2914"/>
    <n v="4411.9754929999999"/>
    <n v="4226.434996"/>
    <n v="0"/>
    <s v="MRIP"/>
    <s v="."/>
    <s v="Shallow Water"/>
  </r>
  <r>
    <x v="2"/>
    <s v="Epinephelus guttatus"/>
    <s v="GOM"/>
    <x v="5"/>
    <s v="FLW"/>
    <s v="Priv"/>
    <s v="Private"/>
    <n v="1"/>
    <s v="Ocean&lt;=10mi"/>
    <n v="0"/>
    <n v="0"/>
    <n v="0"/>
    <n v="0"/>
    <n v="0"/>
    <n v="32819"/>
    <s v="MRIP"/>
    <s v="."/>
    <s v="Shallow Water"/>
  </r>
  <r>
    <x v="2"/>
    <s v="Epinephelus guttatus"/>
    <s v="GOM"/>
    <x v="5"/>
    <s v="FLW"/>
    <s v="Priv"/>
    <s v="Private"/>
    <n v="1"/>
    <s v="Ocean&gt;10mi"/>
    <n v="0"/>
    <n v="0"/>
    <n v="0"/>
    <n v="0"/>
    <n v="0"/>
    <n v="11475"/>
    <s v="MRIP"/>
    <s v="."/>
    <s v="Shallow Water"/>
  </r>
  <r>
    <x v="2"/>
    <s v="Epinephelus guttatus"/>
    <s v="GOM"/>
    <x v="5"/>
    <s v="FLW"/>
    <s v="Priv"/>
    <s v="Private"/>
    <n v="4"/>
    <s v="Ocean&lt;=10mi"/>
    <n v="0"/>
    <n v="0"/>
    <n v="0"/>
    <n v="0"/>
    <n v="0"/>
    <n v="3939"/>
    <s v="MRIP"/>
    <s v="."/>
    <s v="Shallow Water"/>
  </r>
  <r>
    <x v="2"/>
    <s v="Epinephelus guttatus"/>
    <s v="GOM"/>
    <x v="5"/>
    <s v="FLW"/>
    <s v="Priv"/>
    <s v="Private"/>
    <n v="5"/>
    <s v="Ocean&gt;10mi"/>
    <n v="14669.776830000001"/>
    <n v="0"/>
    <n v="14670"/>
    <n v="22210.73533"/>
    <n v="21276.688699999999"/>
    <n v="0"/>
    <s v="MRIP"/>
    <s v="."/>
    <s v="Shallow Water"/>
  </r>
  <r>
    <x v="2"/>
    <s v="Epinephelus guttatus"/>
    <s v="GOM"/>
    <x v="6"/>
    <s v="FLW"/>
    <s v="Cbt"/>
    <s v="For-Hire"/>
    <n v="2"/>
    <s v="Ocean&lt;=10mi"/>
    <n v="0"/>
    <n v="0"/>
    <n v="0"/>
    <n v="0"/>
    <n v="0"/>
    <n v="3491"/>
    <s v="MRIP"/>
    <s v="."/>
    <s v="Shallow Water"/>
  </r>
  <r>
    <x v="2"/>
    <s v="Epinephelus guttatus"/>
    <s v="GOM"/>
    <x v="6"/>
    <s v="FLW"/>
    <s v="Priv"/>
    <s v="Private"/>
    <n v="1"/>
    <s v="Ocean&lt;=10mi"/>
    <n v="3664.1156780000001"/>
    <n v="0"/>
    <n v="3664"/>
    <n v="2746.489204"/>
    <n v="2630.9887960000001"/>
    <n v="0"/>
    <s v="MRIP"/>
    <s v="."/>
    <s v="Shallow Water"/>
  </r>
  <r>
    <x v="2"/>
    <s v="Epinephelus guttatus"/>
    <s v="GOM"/>
    <x v="6"/>
    <s v="FLW"/>
    <s v="Priv"/>
    <s v="Private"/>
    <n v="3"/>
    <s v="Ocean&gt;10mi"/>
    <n v="0"/>
    <n v="0"/>
    <n v="0"/>
    <n v="0"/>
    <n v="0"/>
    <n v="715"/>
    <s v="MRIP"/>
    <s v="."/>
    <s v="Shallow Water"/>
  </r>
  <r>
    <x v="2"/>
    <s v="Epinephelus guttatus"/>
    <s v="GOM"/>
    <x v="6"/>
    <s v="FLW"/>
    <s v="Priv"/>
    <s v="Private"/>
    <n v="5"/>
    <s v="Ocean&lt;=10mi"/>
    <n v="0"/>
    <n v="3153.265891"/>
    <n v="3153"/>
    <n v="2363.5745940000002"/>
    <n v="2264.1772150000002"/>
    <n v="1577"/>
    <s v="MRIP"/>
    <s v="."/>
    <s v="Shallow Water"/>
  </r>
  <r>
    <x v="2"/>
    <s v="Epinephelus guttatus"/>
    <s v="GOM"/>
    <x v="6"/>
    <s v="FLW"/>
    <s v="Priv"/>
    <s v="Private"/>
    <n v="5"/>
    <s v="Ocean&gt;10mi"/>
    <n v="0"/>
    <n v="43132.119839999999"/>
    <n v="43132"/>
    <n v="32330.28428"/>
    <n v="30970.67179"/>
    <n v="30809"/>
    <s v="MRIP"/>
    <s v="."/>
    <s v="Shallow Water"/>
  </r>
  <r>
    <x v="2"/>
    <s v="Epinephelus guttatus"/>
    <s v="GOM"/>
    <x v="7"/>
    <s v="FLW"/>
    <s v="Cbt"/>
    <s v="For-Hire"/>
    <n v="5"/>
    <s v="Ocean&gt;10mi"/>
    <n v="87.000238710000005"/>
    <n v="0"/>
    <n v="87"/>
    <n v="131.72247250000001"/>
    <n v="126.1830372"/>
    <n v="0"/>
    <s v="MRIP"/>
    <s v="."/>
    <s v="Shallow Water"/>
  </r>
  <r>
    <x v="2"/>
    <s v="Epinephelus guttatus"/>
    <s v="GOM"/>
    <x v="7"/>
    <s v="FLW"/>
    <s v="Cbt"/>
    <s v="For-Hire"/>
    <n v="6"/>
    <s v="Ocean&lt;=10mi"/>
    <n v="0"/>
    <n v="0"/>
    <n v="0"/>
    <n v="0"/>
    <n v="0"/>
    <n v="813"/>
    <s v="MRIP"/>
    <s v="."/>
    <s v="Shallow Water"/>
  </r>
  <r>
    <x v="2"/>
    <s v="Epinephelus guttatus"/>
    <s v="GOM"/>
    <x v="7"/>
    <s v="FLW"/>
    <s v="Priv"/>
    <s v="Private"/>
    <n v="3"/>
    <s v="Ocean&lt;=10mi"/>
    <n v="0"/>
    <n v="0"/>
    <n v="0"/>
    <n v="0"/>
    <n v="0"/>
    <n v="5759"/>
    <s v="MRIP"/>
    <s v="."/>
    <s v="Shallow Water"/>
  </r>
  <r>
    <x v="2"/>
    <s v="Epinephelus guttatus"/>
    <s v="GOM"/>
    <x v="7"/>
    <s v="FLW"/>
    <s v="Priv"/>
    <s v="Private"/>
    <n v="3"/>
    <s v="Ocean&lt;=10mi"/>
    <n v="1943.5813949999999"/>
    <n v="0"/>
    <n v="1944"/>
    <n v="2942.674074"/>
    <n v="2818.9233389999999"/>
    <n v="47693"/>
    <s v="MRIP"/>
    <s v="."/>
    <s v="Shallow Water"/>
  </r>
  <r>
    <x v="2"/>
    <s v="Epinephelus guttatus"/>
    <s v="GOM"/>
    <x v="7"/>
    <s v="FLW"/>
    <s v="Priv"/>
    <s v="Private"/>
    <n v="4"/>
    <s v="Ocean&lt;=10mi"/>
    <n v="1817.8537200000001"/>
    <n v="0"/>
    <n v="1818"/>
    <n v="2752.316433"/>
    <n v="2636.570968"/>
    <n v="7251"/>
    <s v="MRIP"/>
    <s v="."/>
    <s v="Shallow Water"/>
  </r>
  <r>
    <x v="2"/>
    <s v="Epinephelus guttatus"/>
    <s v="GOM"/>
    <x v="7"/>
    <s v="FLW"/>
    <s v="Priv"/>
    <s v="Private"/>
    <n v="5"/>
    <s v="Ocean&lt;=10mi"/>
    <n v="0"/>
    <n v="0"/>
    <n v="0"/>
    <n v="0"/>
    <n v="0"/>
    <n v="1939"/>
    <s v="MRIP"/>
    <s v="."/>
    <s v="Shallow Water"/>
  </r>
  <r>
    <x v="2"/>
    <s v="Epinephelus guttatus"/>
    <s v="GOM"/>
    <x v="7"/>
    <s v="FLW"/>
    <s v="Priv"/>
    <s v="Private"/>
    <n v="6"/>
    <s v="Ocean&lt;=10mi"/>
    <n v="2360.3374560000002"/>
    <n v="0"/>
    <n v="2360"/>
    <n v="3573.6624440000001"/>
    <n v="3423.3762280000001"/>
    <n v="0"/>
    <s v="MRIP"/>
    <s v="."/>
    <s v="Shallow Water"/>
  </r>
  <r>
    <x v="2"/>
    <s v="Epinephelus guttatus"/>
    <s v="GOM"/>
    <x v="7"/>
    <s v="FLW"/>
    <s v="Shore"/>
    <s v="Private"/>
    <n v="4"/>
    <s v="Ocean&lt;=10mi"/>
    <n v="0"/>
    <n v="0"/>
    <n v="0"/>
    <n v="0"/>
    <n v="0"/>
    <n v="1206"/>
    <s v="MRIP"/>
    <s v="."/>
    <s v="Shallow Water"/>
  </r>
  <r>
    <x v="2"/>
    <s v="Epinephelus guttatus"/>
    <s v="GOM"/>
    <x v="8"/>
    <s v="FLW"/>
    <s v="Priv"/>
    <s v="Private"/>
    <n v="1"/>
    <s v="Ocean&lt;=10mi"/>
    <n v="2522.409294"/>
    <n v="6696.6857970000001"/>
    <n v="9219"/>
    <n v="13958.14561"/>
    <n v="13371.152029999999"/>
    <n v="0"/>
    <s v="MRIP"/>
    <s v="."/>
    <s v="Shallow Water"/>
  </r>
  <r>
    <x v="2"/>
    <s v="Epinephelus guttatus"/>
    <s v="GOM"/>
    <x v="8"/>
    <s v="FLW"/>
    <s v="Priv"/>
    <s v="Private"/>
    <n v="3"/>
    <s v="Ocean&lt;=10mi"/>
    <n v="0"/>
    <n v="0"/>
    <n v="0"/>
    <n v="0"/>
    <n v="0"/>
    <n v="1863"/>
    <s v="MRIP"/>
    <s v="."/>
    <s v="Shallow Water"/>
  </r>
  <r>
    <x v="2"/>
    <s v="Epinephelus guttatus"/>
    <s v="GOM"/>
    <x v="8"/>
    <s v="FLW"/>
    <s v="Shore"/>
    <s v="Private"/>
    <n v="5"/>
    <s v="Ocean&lt;=10mi"/>
    <n v="2785.7748620000002"/>
    <n v="0"/>
    <n v="2786"/>
    <n v="4217.7947800000002"/>
    <n v="4040.4203269999998"/>
    <n v="0"/>
    <s v="MRIP"/>
    <s v="."/>
    <s v="Shallow Water"/>
  </r>
  <r>
    <x v="2"/>
    <s v="Epinephelus guttatus"/>
    <s v="GOM"/>
    <x v="9"/>
    <s v="FLW"/>
    <s v="Priv"/>
    <s v="Private"/>
    <n v="1"/>
    <s v="Ocean&lt;=10mi"/>
    <n v="3298.4399290000001"/>
    <n v="0"/>
    <n v="3298"/>
    <n v="4993.9939169999998"/>
    <n v="4783.9773130000003"/>
    <n v="3339"/>
    <s v="MRIP"/>
    <s v="."/>
    <s v="Shallow Water"/>
  </r>
  <r>
    <x v="2"/>
    <s v="Epinephelus guttatus"/>
    <s v="GOM"/>
    <x v="9"/>
    <s v="FLW"/>
    <s v="Priv"/>
    <s v="Private"/>
    <n v="2"/>
    <s v="Ocean&lt;=10mi"/>
    <n v="0"/>
    <n v="0"/>
    <n v="0"/>
    <n v="0"/>
    <n v="0"/>
    <n v="39341"/>
    <s v="MRIP"/>
    <s v="."/>
    <s v="Shallow Water"/>
  </r>
  <r>
    <x v="2"/>
    <s v="Epinephelus guttatus"/>
    <s v="GOM"/>
    <x v="10"/>
    <s v="FLW"/>
    <s v="Priv"/>
    <s v="Private"/>
    <n v="4"/>
    <s v="Ocean&lt;=10mi"/>
    <n v="0"/>
    <n v="0"/>
    <n v="0"/>
    <n v="0"/>
    <n v="0"/>
    <n v="25127"/>
    <s v="MRIP"/>
    <s v="."/>
    <s v="Shallow Water"/>
  </r>
  <r>
    <x v="2"/>
    <s v="Epinephelus guttatus"/>
    <s v="GOM"/>
    <x v="10"/>
    <s v="FLW"/>
    <s v="Priv"/>
    <s v="Private"/>
    <n v="5"/>
    <s v="Ocean&gt;10mi"/>
    <n v="0"/>
    <n v="0"/>
    <n v="0"/>
    <n v="0"/>
    <n v="0"/>
    <n v="4851"/>
    <s v="MRIP"/>
    <s v="."/>
    <s v="Shallow Water"/>
  </r>
  <r>
    <x v="2"/>
    <s v="Epinephelus guttatus"/>
    <s v="GOM"/>
    <x v="10"/>
    <s v="FLW"/>
    <s v="Priv"/>
    <s v="Private"/>
    <n v="6"/>
    <s v="Ocean&lt;=10mi"/>
    <n v="19360.183239999998"/>
    <n v="0"/>
    <n v="19360"/>
    <n v="27535.304810000001"/>
    <n v="26377.339599999999"/>
    <n v="0"/>
    <s v="MRIP"/>
    <s v="."/>
    <s v="Shallow Water"/>
  </r>
  <r>
    <x v="2"/>
    <s v="Epinephelus guttatus"/>
    <s v="GOM"/>
    <x v="11"/>
    <s v="FLW"/>
    <s v="Priv"/>
    <s v="Private"/>
    <n v="2"/>
    <s v="Ocean&lt;=10mi"/>
    <n v="17316.482789999998"/>
    <n v="0"/>
    <n v="17316"/>
    <n v="26217.97322"/>
    <n v="25115.406859999999"/>
    <n v="63297"/>
    <s v="MRIP"/>
    <s v="."/>
    <s v="Shallow Water"/>
  </r>
  <r>
    <x v="2"/>
    <s v="Epinephelus guttatus"/>
    <s v="GOM"/>
    <x v="11"/>
    <s v="FLW"/>
    <s v="Priv"/>
    <s v="Private"/>
    <n v="3"/>
    <s v="Ocean&lt;=10mi"/>
    <n v="6508.7151789999998"/>
    <n v="0"/>
    <n v="6509"/>
    <n v="9854.5023440000004"/>
    <n v="9440.0827129999998"/>
    <n v="0"/>
    <s v="MRIP"/>
    <s v="."/>
    <s v="Shallow Water"/>
  </r>
  <r>
    <x v="2"/>
    <s v="Epinephelus guttatus"/>
    <s v="GOM"/>
    <x v="11"/>
    <s v="FLW"/>
    <s v="Priv"/>
    <s v="Private"/>
    <n v="3"/>
    <s v="Ocean&gt;10mi"/>
    <n v="0"/>
    <n v="0"/>
    <n v="0"/>
    <n v="0"/>
    <n v="0"/>
    <n v="2536"/>
    <s v="MRIP"/>
    <s v="."/>
    <s v="Shallow Water"/>
  </r>
  <r>
    <x v="2"/>
    <s v="Epinephelus guttatus"/>
    <s v="GOM"/>
    <x v="11"/>
    <s v="FLW"/>
    <s v="Priv"/>
    <s v="Private"/>
    <n v="6"/>
    <s v="Ocean&lt;=10mi"/>
    <n v="2793.7424150000002"/>
    <n v="0"/>
    <n v="2794"/>
    <n v="4229.8580320000001"/>
    <n v="4051.9762730000002"/>
    <n v="0"/>
    <s v="MRIP"/>
    <s v="."/>
    <s v="Shallow Water"/>
  </r>
  <r>
    <x v="2"/>
    <s v="Epinephelus guttatus"/>
    <s v="GOM"/>
    <x v="11"/>
    <s v="FLW"/>
    <s v="Priv"/>
    <s v="Private"/>
    <n v="6"/>
    <s v="Ocean&lt;=10mi"/>
    <n v="0"/>
    <n v="0"/>
    <n v="0"/>
    <n v="0"/>
    <n v="0"/>
    <n v="2230"/>
    <s v="MRIP"/>
    <s v="."/>
    <s v="Shallow Water"/>
  </r>
  <r>
    <x v="2"/>
    <s v="Epinephelus guttatus"/>
    <s v="GOM"/>
    <x v="12"/>
    <s v="FLW"/>
    <s v="Cbt"/>
    <s v="For-Hire"/>
    <n v="4"/>
    <s v="Ocean&gt;10mi"/>
    <n v="211.067249"/>
    <n v="0"/>
    <n v="211"/>
    <n v="319.56578880000001"/>
    <n v="306.12682130000002"/>
    <n v="0"/>
    <s v="MRIP"/>
    <s v="."/>
    <s v="Shallow Water"/>
  </r>
  <r>
    <x v="2"/>
    <s v="Epinephelus guttatus"/>
    <s v="GOM"/>
    <x v="12"/>
    <s v="FLW"/>
    <s v="Shore"/>
    <s v="Private"/>
    <n v="4"/>
    <s v="Ocean&lt;=10mi"/>
    <n v="0"/>
    <n v="0"/>
    <n v="0"/>
    <n v="0"/>
    <n v="0"/>
    <n v="5244"/>
    <s v="MRIP"/>
    <s v="."/>
    <s v="Shallow Water"/>
  </r>
  <r>
    <x v="2"/>
    <s v="Epinephelus guttatus"/>
    <s v="GOM"/>
    <x v="13"/>
    <s v="FLW"/>
    <s v="Cbt"/>
    <s v="For-Hire"/>
    <n v="6"/>
    <s v="Ocean&gt;10mi"/>
    <n v="0"/>
    <n v="0"/>
    <n v="0"/>
    <n v="0"/>
    <n v="0"/>
    <n v="11"/>
    <s v="MRIP"/>
    <s v="."/>
    <s v="Shallow Water"/>
  </r>
  <r>
    <x v="2"/>
    <s v="Epinephelus guttatus"/>
    <s v="GOM"/>
    <x v="13"/>
    <s v="FLW"/>
    <s v="Priv"/>
    <s v="Private"/>
    <n v="1"/>
    <s v="Ocean&lt;=10mi"/>
    <n v="6829.0094090000002"/>
    <n v="0"/>
    <n v="6829"/>
    <n v="10850.637769999999"/>
    <n v="10394.32683"/>
    <n v="13048"/>
    <s v="MRIP"/>
    <s v="."/>
    <s v="Shallow Water"/>
  </r>
  <r>
    <x v="2"/>
    <s v="Epinephelus guttatus"/>
    <s v="GOM"/>
    <x v="13"/>
    <s v="FLW"/>
    <s v="Priv"/>
    <s v="Private"/>
    <n v="2"/>
    <s v="Ocean&lt;=10mi"/>
    <n v="0"/>
    <n v="0"/>
    <n v="0"/>
    <n v="0"/>
    <n v="0"/>
    <n v="1375"/>
    <s v="MRIP"/>
    <s v="."/>
    <s v="Shallow Water"/>
  </r>
  <r>
    <x v="2"/>
    <s v="Epinephelus guttatus"/>
    <s v="GOM"/>
    <x v="13"/>
    <s v="FLW"/>
    <s v="Priv"/>
    <s v="Private"/>
    <n v="2"/>
    <s v="Ocean&gt;10mi"/>
    <n v="0"/>
    <n v="0"/>
    <n v="0"/>
    <n v="0"/>
    <n v="0"/>
    <n v="1922"/>
    <s v="MRIP"/>
    <s v="."/>
    <s v="Shallow Water"/>
  </r>
  <r>
    <x v="2"/>
    <s v="Epinephelus guttatus"/>
    <s v="GOM"/>
    <x v="13"/>
    <s v="FLW"/>
    <s v="Shore"/>
    <s v="Private"/>
    <n v="2"/>
    <s v="Ocean&lt;=10mi"/>
    <n v="11988.888220000001"/>
    <n v="0"/>
    <n v="11989"/>
    <n v="19049.187900000001"/>
    <n v="18248.09647"/>
    <n v="5994"/>
    <s v="MRIP"/>
    <s v="."/>
    <s v="Shallow Water"/>
  </r>
  <r>
    <x v="2"/>
    <s v="Epinephelus guttatus"/>
    <s v="GOM"/>
    <x v="14"/>
    <s v="FLW"/>
    <s v="Cbt"/>
    <s v="For-Hire"/>
    <n v="1"/>
    <s v="Ocean&gt;10mi"/>
    <n v="0"/>
    <n v="0"/>
    <n v="0"/>
    <n v="0"/>
    <n v="0"/>
    <n v="27"/>
    <s v="MRIP"/>
    <s v="."/>
    <s v="Shallow Water"/>
  </r>
  <r>
    <x v="2"/>
    <s v="Epinephelus guttatus"/>
    <s v="GOM"/>
    <x v="14"/>
    <s v="FLW"/>
    <s v="Cbt"/>
    <s v="For-Hire"/>
    <n v="2"/>
    <s v="Ocean&gt;10mi"/>
    <n v="21.417355950000001"/>
    <n v="0"/>
    <n v="21"/>
    <n v="32.42688897"/>
    <n v="31.063213879999999"/>
    <n v="0"/>
    <s v="MRIP"/>
    <s v="."/>
    <s v="Shallow Water"/>
  </r>
  <r>
    <x v="2"/>
    <s v="Epinephelus guttatus"/>
    <s v="GOM"/>
    <x v="14"/>
    <s v="FLW"/>
    <s v="Cbt"/>
    <s v="For-Hire"/>
    <n v="3"/>
    <s v="Ocean&gt;10mi"/>
    <n v="0"/>
    <n v="0"/>
    <n v="0"/>
    <n v="0"/>
    <n v="0"/>
    <n v="57"/>
    <s v="MRIP"/>
    <s v="."/>
    <s v="Shallow Water"/>
  </r>
  <r>
    <x v="2"/>
    <s v="Epinephelus guttatus"/>
    <s v="GOM"/>
    <x v="14"/>
    <s v="FLW"/>
    <s v="Cbt"/>
    <s v="For-Hire"/>
    <n v="6"/>
    <s v="Ocean&gt;10mi"/>
    <n v="17.009882149999999"/>
    <n v="0"/>
    <n v="17"/>
    <n v="25.753765359999999"/>
    <n v="24.670720719999998"/>
    <n v="0"/>
    <s v="MRIP"/>
    <s v="."/>
    <s v="Shallow Water"/>
  </r>
  <r>
    <x v="2"/>
    <s v="Epinephelus guttatus"/>
    <s v="GOM"/>
    <x v="14"/>
    <s v="FLW"/>
    <s v="Priv"/>
    <s v="Private"/>
    <n v="1"/>
    <s v="Ocean&gt;10mi"/>
    <n v="5012.6944039999998"/>
    <n v="0"/>
    <n v="5013"/>
    <n v="7589.4561970000004"/>
    <n v="7270.2904470000003"/>
    <n v="0"/>
    <s v="MRIP"/>
    <s v="."/>
    <s v="Shallow Water"/>
  </r>
  <r>
    <x v="2"/>
    <s v="Epinephelus guttatus"/>
    <s v="GOM"/>
    <x v="14"/>
    <s v="FLW"/>
    <s v="Priv"/>
    <s v="Private"/>
    <n v="2"/>
    <s v="Ocean&gt;10mi"/>
    <n v="0"/>
    <n v="0"/>
    <n v="0"/>
    <n v="0"/>
    <n v="0"/>
    <n v="13763"/>
    <s v="MRIP"/>
    <s v="."/>
    <s v="Shallow Water"/>
  </r>
  <r>
    <x v="2"/>
    <s v="Epinephelus guttatus"/>
    <s v="GOM"/>
    <x v="15"/>
    <s v="FLW"/>
    <s v="Cbt"/>
    <s v="For-Hire"/>
    <n v="2"/>
    <s v="Ocean&gt;10mi"/>
    <n v="8.4946010300000001"/>
    <n v="0"/>
    <n v="8"/>
    <n v="12.861227360000001"/>
    <n v="12.320363410000001"/>
    <n v="0"/>
    <s v="MRIP"/>
    <s v="."/>
    <s v="Shallow Water"/>
  </r>
  <r>
    <x v="2"/>
    <s v="Epinephelus guttatus"/>
    <s v="GOM"/>
    <x v="15"/>
    <s v="FLW"/>
    <s v="Priv"/>
    <s v="Private"/>
    <n v="1"/>
    <s v="Ocean&lt;=10mi"/>
    <n v="0"/>
    <n v="0"/>
    <n v="0"/>
    <n v="0"/>
    <n v="0"/>
    <n v="10655"/>
    <s v="MRIP"/>
    <s v="."/>
    <s v="Shallow Water"/>
  </r>
  <r>
    <x v="2"/>
    <s v="Epinephelus guttatus"/>
    <s v="GOM"/>
    <x v="15"/>
    <s v="FLW"/>
    <s v="Priv"/>
    <s v="Private"/>
    <n v="4"/>
    <s v="Ocean&lt;=10mi"/>
    <n v="0"/>
    <n v="0"/>
    <n v="0"/>
    <n v="0"/>
    <n v="0"/>
    <n v="22362"/>
    <s v="MRIP"/>
    <s v="."/>
    <s v="Shallow Water"/>
  </r>
  <r>
    <x v="2"/>
    <s v="Epinephelus guttatus"/>
    <s v="GOM"/>
    <x v="16"/>
    <s v="AL"/>
    <s v="Priv"/>
    <s v="Private"/>
    <n v="6"/>
    <s v="Ocean&gt;3mi"/>
    <n v="0"/>
    <n v="0"/>
    <n v="0"/>
    <n v="0"/>
    <n v="0"/>
    <n v="3179"/>
    <s v="MRIP"/>
    <s v="."/>
    <s v="Shallow Water"/>
  </r>
  <r>
    <x v="2"/>
    <s v="Epinephelus guttatus"/>
    <s v="GOM"/>
    <x v="16"/>
    <s v="FLW"/>
    <s v="Priv"/>
    <s v="Private"/>
    <n v="4"/>
    <s v="Ocean&gt;10mi"/>
    <n v="0"/>
    <n v="2763.4416879999999"/>
    <n v="2763"/>
    <n v="4183.9813000000004"/>
    <n v="4008.0288340000002"/>
    <n v="0"/>
    <s v="MRIP"/>
    <s v="."/>
    <s v="Shallow Water"/>
  </r>
  <r>
    <x v="2"/>
    <s v="Epinephelus guttatus"/>
    <s v="GOM"/>
    <x v="16"/>
    <s v="LA"/>
    <s v="Priv"/>
    <s v="Private"/>
    <n v="1"/>
    <s v="Inshore"/>
    <n v="0"/>
    <n v="0"/>
    <n v="0"/>
    <n v="0"/>
    <n v="0"/>
    <n v="760"/>
    <s v="MRIP"/>
    <s v="."/>
    <s v="Shallow Water"/>
  </r>
  <r>
    <x v="2"/>
    <s v="Epinephelus guttatus"/>
    <s v="GOM"/>
    <x v="17"/>
    <s v="FLW"/>
    <s v="Cbt"/>
    <s v="For-Hire"/>
    <n v="1"/>
    <s v="Ocean&gt;10mi"/>
    <n v="28.27552219"/>
    <n v="0"/>
    <n v="28"/>
    <n v="42.810476729999998"/>
    <n v="41.01013193"/>
    <n v="0"/>
    <s v="MRIP"/>
    <s v="."/>
    <s v="Shallow Water"/>
  </r>
  <r>
    <x v="2"/>
    <s v="Epinephelus guttatus"/>
    <s v="GOM"/>
    <x v="17"/>
    <s v="FLW"/>
    <s v="Cbt"/>
    <s v="For-Hire"/>
    <n v="2"/>
    <s v="Ocean&lt;=10mi"/>
    <n v="105.2963877"/>
    <n v="0"/>
    <n v="105"/>
    <n v="159.4237066"/>
    <n v="152.71932810000001"/>
    <n v="0"/>
    <s v="MRIP"/>
    <s v="."/>
    <s v="Shallow Water"/>
  </r>
  <r>
    <x v="2"/>
    <s v="Epinephelus guttatus"/>
    <s v="GOM"/>
    <x v="17"/>
    <s v="FLW"/>
    <s v="Cbt"/>
    <s v="For-Hire"/>
    <n v="2"/>
    <s v="Ocean&gt;10mi"/>
    <n v="0"/>
    <n v="0"/>
    <n v="0"/>
    <n v="0"/>
    <n v="0"/>
    <n v="27"/>
    <s v="MRIP"/>
    <s v="."/>
    <s v="Shallow Water"/>
  </r>
  <r>
    <x v="2"/>
    <s v="Epinephelus guttatus"/>
    <s v="GOM"/>
    <x v="17"/>
    <s v="FLW"/>
    <s v="Priv"/>
    <s v="Private"/>
    <n v="1"/>
    <s v="Ocean&gt;10mi"/>
    <n v="4591.2547679999998"/>
    <n v="0"/>
    <n v="4591"/>
    <n v="6951.3766750000004"/>
    <n v="6659.0446160000001"/>
    <n v="0"/>
    <s v="MRIP"/>
    <s v="."/>
    <s v="Shallow Water"/>
  </r>
  <r>
    <x v="2"/>
    <s v="Epinephelus guttatus"/>
    <s v="GOM"/>
    <x v="17"/>
    <s v="FLW"/>
    <s v="Priv"/>
    <s v="Private"/>
    <n v="6"/>
    <s v="Ocean&gt;10mi"/>
    <n v="19413.94471"/>
    <n v="0"/>
    <n v="19414"/>
    <n v="29393.629690000002"/>
    <n v="28157.514790000001"/>
    <n v="0"/>
    <s v="MRIP"/>
    <s v="."/>
    <s v="Shallow Water"/>
  </r>
  <r>
    <x v="2"/>
    <s v="Epinephelus guttatus"/>
    <s v="GOM"/>
    <x v="18"/>
    <s v="FLW"/>
    <s v="Cbt"/>
    <s v="For-Hire"/>
    <n v="1"/>
    <s v="Ocean&gt;10mi"/>
    <n v="46.087063819999997"/>
    <n v="0"/>
    <n v="46"/>
    <n v="69.777992429999998"/>
    <n v="66.843560139999994"/>
    <n v="0"/>
    <s v="MRIP"/>
    <s v="."/>
    <s v="Shallow Water"/>
  </r>
  <r>
    <x v="2"/>
    <s v="Epinephelus guttatus"/>
    <s v="GOM"/>
    <x v="18"/>
    <s v="FLW"/>
    <s v="Cbt"/>
    <s v="For-Hire"/>
    <n v="4"/>
    <s v="Ocean&gt;10mi"/>
    <n v="43.636667490000001"/>
    <n v="0"/>
    <n v="44"/>
    <n v="66.067976590000001"/>
    <n v="63.2895647"/>
    <n v="88"/>
    <s v="MRIP"/>
    <s v="."/>
    <s v="Shallow Water"/>
  </r>
  <r>
    <x v="2"/>
    <s v="Epinephelus guttatus"/>
    <s v="GOM"/>
    <x v="18"/>
    <s v="FLW"/>
    <s v="Priv"/>
    <s v="Private"/>
    <n v="1"/>
    <s v="Ocean&gt;10mi"/>
    <n v="0"/>
    <n v="0"/>
    <n v="0"/>
    <n v="0"/>
    <n v="0"/>
    <n v="10746"/>
    <s v="MRIP"/>
    <s v="."/>
    <s v="Shallow Water"/>
  </r>
  <r>
    <x v="2"/>
    <s v="Epinephelus guttatus"/>
    <s v="GOM"/>
    <x v="18"/>
    <s v="FLW"/>
    <s v="Priv"/>
    <s v="Private"/>
    <n v="3"/>
    <s v="Ocean&gt;10mi"/>
    <n v="0"/>
    <n v="0"/>
    <n v="0"/>
    <n v="0"/>
    <n v="0"/>
    <n v="4480"/>
    <s v="MRIP"/>
    <s v="."/>
    <s v="Shallow Water"/>
  </r>
  <r>
    <x v="2"/>
    <s v="Epinephelus guttatus"/>
    <s v="GOM"/>
    <x v="18"/>
    <s v="LA"/>
    <s v="Cbt"/>
    <s v="For-Hire"/>
    <n v="3"/>
    <s v="Ocean&gt;3mi"/>
    <n v="195.51136070000001"/>
    <n v="0"/>
    <n v="196"/>
    <n v="296.01343880000002"/>
    <n v="283.56493799999998"/>
    <n v="0"/>
    <s v="MRIP"/>
    <s v="."/>
    <s v="Shallow Water"/>
  </r>
  <r>
    <x v="2"/>
    <s v="Epinephelus guttatus"/>
    <s v="GOM"/>
    <x v="18"/>
    <s v="LA"/>
    <s v="Cbt"/>
    <s v="For-Hire"/>
    <n v="4"/>
    <s v="Ocean&gt;3mi"/>
    <n v="37.684699369999997"/>
    <n v="0"/>
    <n v="38"/>
    <n v="57.056415600000001"/>
    <n v="54.656974419999997"/>
    <n v="0"/>
    <s v="MRIP"/>
    <s v="."/>
    <s v="Shallow Water"/>
  </r>
  <r>
    <x v="2"/>
    <s v="Epinephelus guttatus"/>
    <s v="GOM"/>
    <x v="19"/>
    <s v="FLW"/>
    <s v="Cbt"/>
    <s v="For-Hire"/>
    <n v="4"/>
    <s v="Ocean&gt;10mi"/>
    <n v="59.651509949999998"/>
    <n v="0"/>
    <n v="60"/>
    <n v="90.315204850000001"/>
    <n v="86.517103980000002"/>
    <n v="88"/>
    <s v="MRIP"/>
    <s v="."/>
    <s v="Shallow Water"/>
  </r>
  <r>
    <x v="2"/>
    <s v="Epinephelus guttatus"/>
    <s v="GOM"/>
    <x v="19"/>
    <s v="FLW"/>
    <s v="Cbt"/>
    <s v="For-Hire"/>
    <n v="5"/>
    <s v="Ocean&gt;10mi"/>
    <n v="46.176796400000001"/>
    <n v="0"/>
    <n v="46"/>
    <n v="69.913851800000003"/>
    <n v="66.973706100000001"/>
    <n v="0"/>
    <s v="MRIP"/>
    <s v="."/>
    <s v="Shallow Water"/>
  </r>
  <r>
    <x v="2"/>
    <s v="Epinephelus guttatus"/>
    <s v="GOM"/>
    <x v="19"/>
    <s v="FLW"/>
    <s v="Cbt"/>
    <s v="For-Hire"/>
    <n v="6"/>
    <s v="Ocean&gt;10mi"/>
    <n v="28.269447450000001"/>
    <n v="0"/>
    <n v="28"/>
    <n v="42.801279280000003"/>
    <n v="41.001321279999999"/>
    <n v="21"/>
    <s v="MRIP"/>
    <s v="."/>
    <s v="Shallow Water"/>
  </r>
  <r>
    <x v="2"/>
    <s v="Epinephelus guttatus"/>
    <s v="GOM"/>
    <x v="20"/>
    <s v="AL"/>
    <s v="Cbt"/>
    <s v="For-Hire"/>
    <n v="2"/>
    <s v="Ocean&gt;3mi"/>
    <n v="134.7873089"/>
    <n v="0"/>
    <n v="135"/>
    <n v="221.15499"/>
    <n v="211.8545742"/>
    <n v="0"/>
    <s v="MRIP"/>
    <s v="."/>
    <s v="Shallow Water"/>
  </r>
  <r>
    <x v="2"/>
    <s v="Epinephelus guttatus"/>
    <s v="GOM"/>
    <x v="20"/>
    <s v="FLW"/>
    <s v="Cbt"/>
    <s v="For-Hire"/>
    <n v="1"/>
    <s v="Ocean&gt;10mi"/>
    <n v="59.365238890000001"/>
    <n v="0"/>
    <n v="59"/>
    <n v="97.404710600000001"/>
    <n v="93.308468820000002"/>
    <n v="4"/>
    <s v="MRIP"/>
    <s v="."/>
    <s v="Shallow Water"/>
  </r>
  <r>
    <x v="2"/>
    <s v="Epinephelus guttatus"/>
    <s v="GOM"/>
    <x v="20"/>
    <s v="FLW"/>
    <s v="Cbt"/>
    <s v="For-Hire"/>
    <n v="4"/>
    <s v="Ocean&lt;=10mi"/>
    <n v="40.168922670000001"/>
    <n v="0"/>
    <n v="40"/>
    <n v="65.90796838"/>
    <n v="63.136285440000002"/>
    <n v="0"/>
    <s v="MRIP"/>
    <s v="."/>
    <s v="Shallow Water"/>
  </r>
  <r>
    <x v="2"/>
    <s v="Epinephelus guttatus"/>
    <s v="GOM"/>
    <x v="20"/>
    <s v="LA"/>
    <s v="Priv"/>
    <s v="Private"/>
    <n v="4"/>
    <s v="Ocean&gt;3mi"/>
    <n v="0"/>
    <n v="0"/>
    <n v="0"/>
    <n v="0"/>
    <n v="0"/>
    <n v="212"/>
    <s v="MRIP"/>
    <s v="."/>
    <s v="Shallow Water"/>
  </r>
  <r>
    <x v="2"/>
    <s v="Epinephelus guttatus"/>
    <s v="GOM"/>
    <x v="21"/>
    <s v="FLW"/>
    <s v="Cbt"/>
    <s v="For-Hire"/>
    <n v="5"/>
    <s v="Ocean&gt;10mi"/>
    <n v="35.16045596"/>
    <n v="0"/>
    <n v="35"/>
    <n v="53.234591799999997"/>
    <n v="50.995872970000001"/>
    <n v="35"/>
    <s v="MRIP"/>
    <s v="."/>
    <s v="Shallow Water"/>
  </r>
  <r>
    <x v="2"/>
    <s v="Epinephelus guttatus"/>
    <s v="GOM"/>
    <x v="21"/>
    <s v="FLW"/>
    <s v="Priv"/>
    <s v="Private"/>
    <n v="4"/>
    <s v="Ocean&gt;10mi"/>
    <n v="2043.7824929999999"/>
    <n v="0"/>
    <n v="2044"/>
    <n v="3094.3832710000001"/>
    <n v="2964.252583"/>
    <n v="0"/>
    <s v="MRIP"/>
    <s v="."/>
    <s v="Shallow Water"/>
  </r>
  <r>
    <x v="2"/>
    <s v="Epinephelus guttatus"/>
    <s v="GOM"/>
    <x v="21"/>
    <s v="FLW"/>
    <s v="Priv"/>
    <s v="Private"/>
    <n v="5"/>
    <s v="Ocean&gt;10mi"/>
    <n v="0"/>
    <n v="0"/>
    <n v="0"/>
    <n v="0"/>
    <n v="0"/>
    <n v="18669"/>
    <s v="MRIP"/>
    <s v="."/>
    <s v="Shallow Water"/>
  </r>
  <r>
    <x v="2"/>
    <s v="Epinephelus guttatus"/>
    <s v="GOM"/>
    <x v="21"/>
    <s v="FLW"/>
    <s v="Priv"/>
    <s v="Private"/>
    <n v="6"/>
    <s v="Ocean&gt;10mi"/>
    <n v="0"/>
    <n v="0"/>
    <n v="0"/>
    <n v="0"/>
    <n v="0"/>
    <n v="2126"/>
    <s v="MRIP"/>
    <s v="."/>
    <s v="Shallow Water"/>
  </r>
  <r>
    <x v="2"/>
    <s v="Epinephelus guttatus"/>
    <s v="GOM"/>
    <x v="21"/>
    <s v="FLW"/>
    <s v="Priv"/>
    <s v="Private"/>
    <n v="6"/>
    <s v="Ocean&gt;10mi"/>
    <n v="0"/>
    <n v="0"/>
    <n v="0"/>
    <n v="0"/>
    <n v="0"/>
    <n v="2176"/>
    <s v="MRIP"/>
    <s v="."/>
    <s v="Shallow Water"/>
  </r>
  <r>
    <x v="2"/>
    <s v="Epinephelus guttatus"/>
    <s v="GOM"/>
    <x v="21"/>
    <s v="LA"/>
    <s v="Cbt"/>
    <s v="For-Hire"/>
    <n v="4"/>
    <s v="Ocean&gt;3mi"/>
    <n v="39.388185389999997"/>
    <n v="0"/>
    <n v="39"/>
    <n v="59.63557393"/>
    <n v="57.127669249999997"/>
    <n v="0"/>
    <s v="MRIP"/>
    <s v="."/>
    <s v="Shallow Water"/>
  </r>
  <r>
    <x v="2"/>
    <s v="Epinephelus guttatus"/>
    <s v="GOM"/>
    <x v="22"/>
    <s v="FLW"/>
    <s v="Cbt"/>
    <s v="For-Hire"/>
    <n v="1"/>
    <s v="Ocean&gt;10mi"/>
    <n v="0"/>
    <n v="0"/>
    <n v="0"/>
    <n v="0"/>
    <n v="0"/>
    <n v="216"/>
    <s v="MRIP"/>
    <s v="."/>
    <s v="Shallow Water"/>
  </r>
  <r>
    <x v="2"/>
    <s v="Epinephelus guttatus"/>
    <s v="GOM"/>
    <x v="22"/>
    <s v="FLW"/>
    <s v="Cbt"/>
    <s v="For-Hire"/>
    <n v="2"/>
    <s v="Ocean&gt;10mi"/>
    <n v="36.398065170000002"/>
    <n v="0"/>
    <n v="36"/>
    <n v="55.108390620000002"/>
    <n v="52.790871369999998"/>
    <n v="294"/>
    <s v="MRIP"/>
    <s v="."/>
    <s v="Shallow Water"/>
  </r>
  <r>
    <x v="2"/>
    <s v="Epinephelus guttatus"/>
    <s v="GOM"/>
    <x v="22"/>
    <s v="FLW"/>
    <s v="Cbt"/>
    <s v="For-Hire"/>
    <n v="4"/>
    <s v="Ocean&gt;10mi"/>
    <n v="0"/>
    <n v="0"/>
    <n v="0"/>
    <n v="0"/>
    <n v="0"/>
    <n v="47"/>
    <s v="MRIP"/>
    <s v="."/>
    <s v="Shallow Water"/>
  </r>
  <r>
    <x v="2"/>
    <s v="Epinephelus guttatus"/>
    <s v="GOM"/>
    <x v="22"/>
    <s v="FLW"/>
    <s v="Cbt"/>
    <s v="For-Hire"/>
    <n v="6"/>
    <s v="Ocean&gt;10mi"/>
    <n v="0"/>
    <n v="0"/>
    <n v="0"/>
    <n v="0"/>
    <n v="0"/>
    <n v="25"/>
    <s v="MRIP"/>
    <s v="."/>
    <s v="Shallow Water"/>
  </r>
  <r>
    <x v="2"/>
    <s v="Epinephelus guttatus"/>
    <s v="GOM"/>
    <x v="22"/>
    <s v="FLW"/>
    <s v="Priv"/>
    <s v="Private"/>
    <n v="4"/>
    <s v="Ocean&gt;10mi"/>
    <n v="0"/>
    <n v="0"/>
    <n v="0"/>
    <n v="0"/>
    <n v="0"/>
    <n v="83406"/>
    <s v="MRIP"/>
    <s v="."/>
    <s v="Shallow Water"/>
  </r>
  <r>
    <x v="2"/>
    <s v="Epinephelus guttatus"/>
    <s v="GOM"/>
    <x v="22"/>
    <s v="FLW"/>
    <s v="Priv"/>
    <s v="Private"/>
    <n v="5"/>
    <s v="Ocean&lt;=10mi"/>
    <n v="0"/>
    <n v="0"/>
    <n v="0"/>
    <n v="0"/>
    <n v="0"/>
    <n v="2105"/>
    <s v="MRIP"/>
    <s v="."/>
    <s v="Shallow Water"/>
  </r>
  <r>
    <x v="2"/>
    <s v="Epinephelus guttatus"/>
    <s v="GOM"/>
    <x v="23"/>
    <s v="FLW"/>
    <s v="Cbt"/>
    <s v="For-Hire"/>
    <n v="1"/>
    <s v="Ocean&gt;10mi"/>
    <n v="555.09104100000002"/>
    <n v="0"/>
    <n v="555"/>
    <n v="840.43406640000001"/>
    <n v="805.09058949999996"/>
    <n v="0"/>
    <s v="MRIP"/>
    <s v="."/>
    <s v="Shallow Water"/>
  </r>
  <r>
    <x v="2"/>
    <s v="Epinephelus guttatus"/>
    <s v="GOM"/>
    <x v="23"/>
    <s v="FLW"/>
    <s v="Cbt"/>
    <s v="For-Hire"/>
    <n v="3"/>
    <s v="Ocean&lt;=10mi"/>
    <n v="0"/>
    <n v="0"/>
    <n v="0"/>
    <n v="0"/>
    <n v="0"/>
    <n v="312"/>
    <s v="MRIP"/>
    <s v="."/>
    <s v="Shallow Water"/>
  </r>
  <r>
    <x v="2"/>
    <s v="Epinephelus guttatus"/>
    <s v="GOM"/>
    <x v="23"/>
    <s v="FLW"/>
    <s v="Priv"/>
    <s v="Private"/>
    <n v="1"/>
    <s v="Ocean&gt;10mi"/>
    <n v="0"/>
    <n v="0"/>
    <n v="0"/>
    <n v="0"/>
    <n v="0"/>
    <n v="39441"/>
    <s v="MRIP"/>
    <s v="."/>
    <s v="Shallow Water"/>
  </r>
  <r>
    <x v="2"/>
    <s v="Epinephelus guttatus"/>
    <s v="GOM"/>
    <x v="24"/>
    <s v="FLW"/>
    <s v="Cbt"/>
    <s v="For-Hire"/>
    <n v="1"/>
    <s v="Ocean&gt;10mi"/>
    <n v="0"/>
    <n v="0"/>
    <n v="0"/>
    <n v="0"/>
    <n v="0"/>
    <n v="32"/>
    <s v="MRIP"/>
    <s v="."/>
    <s v="Shallow Water"/>
  </r>
  <r>
    <x v="2"/>
    <s v="Epinephelus guttatus"/>
    <s v="GOM"/>
    <x v="24"/>
    <s v="FLW"/>
    <s v="Cbt"/>
    <s v="For-Hire"/>
    <n v="3"/>
    <s v="Ocean&gt;10mi"/>
    <n v="29.20469507"/>
    <n v="0"/>
    <n v="29"/>
    <n v="44.217288379999999"/>
    <n v="42.357781760000002"/>
    <n v="0"/>
    <s v="MRIP"/>
    <s v="."/>
    <s v="Shallow Water"/>
  </r>
  <r>
    <x v="2"/>
    <s v="Epinephelus guttatus"/>
    <s v="GOM"/>
    <x v="24"/>
    <s v="FLW"/>
    <s v="Cbt"/>
    <s v="For-Hire"/>
    <n v="4"/>
    <s v="Ocean&gt;10mi"/>
    <n v="18.461830290000002"/>
    <n v="0"/>
    <n v="18"/>
    <n v="27.952083460000001"/>
    <n v="26.776591109999998"/>
    <n v="0"/>
    <s v="MRIP"/>
    <s v="."/>
    <s v="Shallow Water"/>
  </r>
  <r>
    <x v="2"/>
    <s v="Epinephelus guttatus"/>
    <s v="GOM"/>
    <x v="25"/>
    <s v="FLW"/>
    <s v="Cbt"/>
    <s v="For-Hire"/>
    <n v="6"/>
    <s v="Ocean&gt;10mi"/>
    <n v="0"/>
    <n v="0"/>
    <n v="0"/>
    <n v="0"/>
    <n v="0"/>
    <n v="529"/>
    <s v="MRIP"/>
    <s v="."/>
    <s v="Shallow Water"/>
  </r>
  <r>
    <x v="2"/>
    <s v="Epinephelus guttatus"/>
    <s v="GOM"/>
    <x v="26"/>
    <s v="FLW"/>
    <s v="Cbt"/>
    <s v="For-Hire"/>
    <n v="2"/>
    <s v="Ocean&gt;10mi"/>
    <n v="0"/>
    <n v="0"/>
    <n v="0"/>
    <n v="0"/>
    <n v="0"/>
    <n v="534"/>
    <s v="MRIP"/>
    <s v="."/>
    <s v="Shallow Water"/>
  </r>
  <r>
    <x v="2"/>
    <s v="Epinephelus guttatus"/>
    <s v="GOM"/>
    <x v="26"/>
    <s v="FLW"/>
    <s v="Cbt"/>
    <s v="For-Hire"/>
    <n v="6"/>
    <s v="Ocean&gt;10mi"/>
    <n v="0"/>
    <n v="0"/>
    <n v="0"/>
    <n v="0"/>
    <n v="0"/>
    <n v="56"/>
    <s v="MRIP"/>
    <s v="."/>
    <s v="Shallow Water"/>
  </r>
  <r>
    <x v="2"/>
    <s v="Epinephelus guttatus"/>
    <s v="GOM"/>
    <x v="26"/>
    <s v="FLW"/>
    <s v="Priv"/>
    <s v="Private"/>
    <n v="3"/>
    <s v="Ocean&gt;10mi"/>
    <n v="3529.9378179999999"/>
    <n v="0"/>
    <n v="3530"/>
    <n v="5344.4926599999999"/>
    <n v="5119.7362389999998"/>
    <n v="0"/>
    <s v="MRIP"/>
    <s v="."/>
    <s v="Shallow Water"/>
  </r>
  <r>
    <x v="2"/>
    <s v="Epinephelus guttatus"/>
    <s v="GOM"/>
    <x v="27"/>
    <s v="FLW"/>
    <s v="Cbt"/>
    <s v="For-Hire"/>
    <n v="1"/>
    <s v="Ocean&gt;10mi"/>
    <n v="0"/>
    <n v="0"/>
    <n v="0"/>
    <n v="0"/>
    <n v="0"/>
    <n v="46"/>
    <s v="MRIP"/>
    <s v="."/>
    <s v="Shallow Water"/>
  </r>
  <r>
    <x v="2"/>
    <s v="Epinephelus guttatus"/>
    <s v="GOM"/>
    <x v="27"/>
    <s v="FLW"/>
    <s v="Cbt"/>
    <s v="For-Hire"/>
    <n v="3"/>
    <s v="Ocean&gt;10mi"/>
    <n v="353.954813"/>
    <n v="0"/>
    <n v="354"/>
    <n v="535.90431260000003"/>
    <n v="513.36748030000001"/>
    <n v="0"/>
    <s v="MRIP"/>
    <s v="."/>
    <s v="Shallow Water"/>
  </r>
  <r>
    <x v="2"/>
    <s v="Epinephelus guttatus"/>
    <s v="GOM"/>
    <x v="27"/>
    <s v="FLW"/>
    <s v="Priv"/>
    <s v="Private"/>
    <n v="4"/>
    <s v="Ocean&lt;=10mi"/>
    <n v="0"/>
    <n v="0"/>
    <n v="0"/>
    <n v="0"/>
    <n v="0"/>
    <n v="10875"/>
    <s v="MRIP"/>
    <s v="."/>
    <s v="Shallow Water"/>
  </r>
  <r>
    <x v="2"/>
    <s v="Epinephelus guttatus"/>
    <s v="GOM"/>
    <x v="28"/>
    <s v="FLW"/>
    <s v="Priv"/>
    <s v="Private"/>
    <n v="2"/>
    <s v="Ocean&gt;10mi"/>
    <n v="0"/>
    <n v="0"/>
    <n v="0"/>
    <n v="0"/>
    <n v="0"/>
    <n v="1058"/>
    <s v="MRIP"/>
    <s v="."/>
    <s v="Shallow Water"/>
  </r>
  <r>
    <x v="2"/>
    <s v="Epinephelus guttatus"/>
    <s v="GOM"/>
    <x v="28"/>
    <s v="FLW"/>
    <s v="Priv"/>
    <s v="Private"/>
    <n v="3"/>
    <s v="Ocean&lt;=10mi"/>
    <n v="0"/>
    <n v="0"/>
    <n v="0"/>
    <n v="0"/>
    <n v="0"/>
    <n v="539"/>
    <s v="MRIP"/>
    <s v="."/>
    <s v="Shallow Water"/>
  </r>
  <r>
    <x v="2"/>
    <s v="Epinephelus guttatus"/>
    <s v="GOM"/>
    <x v="28"/>
    <s v="FLW"/>
    <s v="Priv"/>
    <s v="Private"/>
    <n v="3"/>
    <s v="Ocean&gt;10mi"/>
    <n v="0"/>
    <n v="0"/>
    <n v="0"/>
    <n v="0"/>
    <n v="0"/>
    <n v="1775"/>
    <s v="MRIP"/>
    <s v="."/>
    <s v="Shallow Water"/>
  </r>
  <r>
    <x v="2"/>
    <s v="Epinephelus guttatus"/>
    <s v="GOM"/>
    <x v="28"/>
    <s v="FLW"/>
    <s v="Priv"/>
    <s v="Private"/>
    <n v="5"/>
    <s v="Ocean&gt;10mi"/>
    <n v="367.16901910000001"/>
    <n v="0"/>
    <n v="367"/>
    <n v="555.91124509999997"/>
    <n v="532.53304449999996"/>
    <n v="0"/>
    <s v="MRIP"/>
    <s v="."/>
    <s v="Shallow Water"/>
  </r>
  <r>
    <x v="2"/>
    <s v="Epinephelus guttatus"/>
    <s v="GOM"/>
    <x v="28"/>
    <s v="FLW"/>
    <s v="Priv"/>
    <s v="Private"/>
    <n v="6"/>
    <s v="Ocean&gt;10mi"/>
    <n v="0"/>
    <n v="0"/>
    <n v="0"/>
    <n v="0"/>
    <n v="0"/>
    <n v="20878"/>
    <s v="MRIP"/>
    <s v="."/>
    <s v="Shallow Water"/>
  </r>
  <r>
    <x v="2"/>
    <s v="Epinephelus guttatus"/>
    <s v="GOM"/>
    <x v="29"/>
    <s v="FLW"/>
    <s v="Priv"/>
    <s v="Private"/>
    <n v="2"/>
    <s v="Ocean&lt;=10mi"/>
    <n v="0"/>
    <n v="0"/>
    <n v="0"/>
    <n v="0"/>
    <n v="0"/>
    <n v="413"/>
    <s v="MRIP"/>
    <s v="."/>
    <s v="Shallow Water"/>
  </r>
  <r>
    <x v="2"/>
    <s v="Epinephelus guttatus"/>
    <s v="GOM"/>
    <x v="30"/>
    <s v="FLW"/>
    <s v="Cbt"/>
    <s v="For-Hire"/>
    <n v="6"/>
    <s v="Ocean&gt;10mi"/>
    <n v="126.7169892"/>
    <n v="0"/>
    <n v="127"/>
    <n v="191.8555096"/>
    <n v="183.78724930000001"/>
    <n v="0"/>
    <s v="MRIP"/>
    <s v="."/>
    <s v="Shallow Water"/>
  </r>
  <r>
    <x v="2"/>
    <s v="Epinephelus guttatus"/>
    <s v="GOM"/>
    <x v="30"/>
    <s v="FLW"/>
    <s v="Cbt"/>
    <s v="For-Hire"/>
    <n v="6"/>
    <s v="Ocean&gt;10mi"/>
    <n v="150.22278439999999"/>
    <n v="0"/>
    <n v="150"/>
    <n v="227.4443942"/>
    <n v="217.8794848"/>
    <n v="0"/>
    <s v="MRIP"/>
    <s v="."/>
    <s v="Shallow Water"/>
  </r>
  <r>
    <x v="2"/>
    <s v="Epinephelus guttatus"/>
    <s v="GOM"/>
    <x v="31"/>
    <s v="FLW"/>
    <s v="Cbt"/>
    <s v="For-Hire"/>
    <n v="1"/>
    <s v="Ocean&gt;10mi"/>
    <n v="77.853331539999999"/>
    <n v="0"/>
    <n v="78"/>
    <n v="117.8736229"/>
    <n v="112.9165848"/>
    <n v="0"/>
    <s v="MRIP"/>
    <s v="."/>
    <s v="Shallow Water"/>
  </r>
  <r>
    <x v="2"/>
    <s v="Epinephelus guttatus"/>
    <s v="GOM"/>
    <x v="31"/>
    <s v="FLW"/>
    <s v="Cbt"/>
    <s v="For-Hire"/>
    <n v="6"/>
    <s v="Ocean&gt;10mi"/>
    <n v="314.02146859999999"/>
    <n v="0"/>
    <n v="314"/>
    <n v="475.44334229999998"/>
    <n v="455.4491256"/>
    <n v="0"/>
    <s v="MRIP"/>
    <s v="."/>
    <s v="Shallow Water"/>
  </r>
  <r>
    <x v="2"/>
    <s v="Epinephelus guttatus"/>
    <s v="GOM"/>
    <x v="31"/>
    <s v="FLW"/>
    <s v="Priv"/>
    <s v="Private"/>
    <n v="1"/>
    <s v="Ocean&lt;=10mi"/>
    <n v="0"/>
    <n v="0"/>
    <n v="0"/>
    <n v="0"/>
    <n v="0"/>
    <n v="1390"/>
    <s v="MRIP"/>
    <s v="."/>
    <s v="Shallow Water"/>
  </r>
  <r>
    <x v="2"/>
    <s v="Epinephelus guttatus"/>
    <s v="GOM"/>
    <x v="31"/>
    <s v="FLW"/>
    <s v="Priv"/>
    <s v="Private"/>
    <n v="1"/>
    <s v="Ocean&gt;10mi"/>
    <n v="0"/>
    <n v="0"/>
    <n v="0"/>
    <n v="0"/>
    <n v="0"/>
    <n v="4674"/>
    <s v="MRIP"/>
    <s v="."/>
    <s v="Shallow Water"/>
  </r>
  <r>
    <x v="2"/>
    <s v="Epinephelus guttatus"/>
    <s v="GOM"/>
    <x v="32"/>
    <s v="AL"/>
    <s v="Cbt"/>
    <s v="For-Hire"/>
    <n v="3"/>
    <s v="Ocean&gt;3mi"/>
    <n v="1381.4872909999999"/>
    <n v="0"/>
    <n v="1381"/>
    <n v="2091.6370390000002"/>
    <n v="2003.675677"/>
    <n v="0"/>
    <s v="MRIP"/>
    <s v="."/>
    <s v="Shallow Water"/>
  </r>
  <r>
    <x v="2"/>
    <s v="Epinephelus guttatus"/>
    <s v="GOM"/>
    <x v="32"/>
    <s v="FLW"/>
    <s v="Cbt"/>
    <s v="For-Hire"/>
    <n v="3"/>
    <s v="Ocean&gt;10mi"/>
    <n v="58.818929279999999"/>
    <n v="0"/>
    <n v="59"/>
    <n v="89.054638359999998"/>
    <n v="85.309549149999995"/>
    <n v="0"/>
    <s v="MRIP"/>
    <s v="."/>
    <s v="Shallow Water"/>
  </r>
  <r>
    <x v="2"/>
    <s v="Epinephelus guttatus"/>
    <s v="GOM"/>
    <x v="33"/>
    <s v="AL"/>
    <s v="Priv"/>
    <s v="Private"/>
    <n v="4"/>
    <s v="Ocean&gt;3mi"/>
    <n v="0"/>
    <n v="0"/>
    <n v="0"/>
    <n v="0"/>
    <n v="0"/>
    <n v="2135"/>
    <s v="MRIP"/>
    <s v="."/>
    <s v="Shallow Water"/>
  </r>
  <r>
    <x v="2"/>
    <s v="Epinephelus guttatus"/>
    <s v="GOM"/>
    <x v="33"/>
    <s v="FLW"/>
    <s v="Cbt"/>
    <s v="For-Hire"/>
    <n v="3"/>
    <s v="Ocean&gt;10mi"/>
    <n v="355.2536313"/>
    <n v="0"/>
    <n v="355"/>
    <n v="537.87078499999996"/>
    <n v="515.25125500000001"/>
    <n v="0"/>
    <s v="MRIP"/>
    <s v="."/>
    <s v="Shallow Water"/>
  </r>
  <r>
    <x v="2"/>
    <s v="Epinephelus guttatus"/>
    <s v="GOM"/>
    <x v="33"/>
    <s v="FLW"/>
    <s v="Cbt"/>
    <s v="For-Hire"/>
    <n v="4"/>
    <s v="Ocean&gt;10mi"/>
    <n v="506.57741240000001"/>
    <n v="0"/>
    <n v="507"/>
    <n v="766.9821402"/>
    <n v="734.72759859999996"/>
    <n v="0"/>
    <s v="MRIP"/>
    <s v="."/>
    <s v="Shallow Water"/>
  </r>
  <r>
    <x v="2"/>
    <s v="Epinephelus guttatus"/>
    <s v="GOM"/>
    <x v="34"/>
    <s v="FLW"/>
    <s v="Cbt"/>
    <s v="For-Hire"/>
    <n v="4"/>
    <s v="Ocean&gt;10mi"/>
    <n v="2172.8524710000002"/>
    <n v="0"/>
    <n v="2173"/>
    <n v="3289.8013169999999"/>
    <n v="3151.45255"/>
    <n v="0"/>
    <s v="MRIP"/>
    <s v="."/>
    <s v="Shallow Water"/>
  </r>
  <r>
    <x v="2"/>
    <s v="Epinephelus guttatus"/>
    <s v="GOM"/>
    <x v="34"/>
    <s v="FLW"/>
    <s v="Cbt"/>
    <s v="For-Hire"/>
    <n v="6"/>
    <s v="Ocean&gt;10mi"/>
    <n v="606.22146339999995"/>
    <n v="0"/>
    <n v="606"/>
    <n v="917.84794199999999"/>
    <n v="879.24891460000003"/>
    <n v="0"/>
    <s v="MRIP"/>
    <s v="."/>
    <s v="Shallow Water"/>
  </r>
  <r>
    <x v="2"/>
    <s v="Epinephelus guttatus"/>
    <s v="GOM"/>
    <x v="34"/>
    <s v="FLW"/>
    <s v="Priv"/>
    <s v="Private"/>
    <n v="4"/>
    <s v="Ocean&gt;10mi"/>
    <n v="2345.6922679999998"/>
    <n v="0"/>
    <n v="2346"/>
    <n v="3551.488938"/>
    <n v="3402.1352019999999"/>
    <n v="0"/>
    <s v="MRIP"/>
    <s v="."/>
    <s v="Shallow Water"/>
  </r>
  <r>
    <x v="2"/>
    <s v="Epinephelus guttatus"/>
    <s v="GOM"/>
    <x v="35"/>
    <s v="FLW"/>
    <s v="Cbt"/>
    <s v="For-Hire"/>
    <n v="4"/>
    <s v="Ocean&gt;10mi"/>
    <n v="107.9809826"/>
    <n v="0"/>
    <n v="108"/>
    <n v="163.48831029999999"/>
    <n v="156.61299959999999"/>
    <n v="0"/>
    <s v="MRIP"/>
    <s v="."/>
    <s v="Shallow Water"/>
  </r>
  <r>
    <x v="3"/>
    <s v="Epinephelus adscensionis"/>
    <s v="GOM"/>
    <x v="0"/>
    <s v="FLW"/>
    <s v="Priv"/>
    <s v="Private"/>
    <n v="3"/>
    <s v="Ocean&gt;10mi"/>
    <n v="2064.472894"/>
    <n v="0"/>
    <n v="2064"/>
    <n v="3335.5798399999999"/>
    <n v="3195.30591"/>
    <n v="0"/>
    <s v="MRIP"/>
    <s v="."/>
    <s v="Shallow Water"/>
  </r>
  <r>
    <x v="3"/>
    <s v="Epinephelus adscensionis"/>
    <s v="GOM"/>
    <x v="1"/>
    <s v="FLW"/>
    <s v="Cbt"/>
    <s v="For-Hire"/>
    <n v="4"/>
    <s v="Ocean&gt;10mi"/>
    <n v="0"/>
    <n v="0"/>
    <n v="0"/>
    <n v="0"/>
    <n v="0"/>
    <n v="652"/>
    <s v="MRIP"/>
    <s v="."/>
    <s v="Shallow Water"/>
  </r>
  <r>
    <x v="3"/>
    <s v="Epinephelus adscensionis"/>
    <s v="GOM"/>
    <x v="1"/>
    <s v="FLW"/>
    <s v="Priv"/>
    <s v="Private"/>
    <n v="1"/>
    <s v="Ocean&lt;=10mi"/>
    <n v="16089.48401"/>
    <n v="0"/>
    <n v="16089"/>
    <n v="23886.755209999999"/>
    <n v="22882.22551"/>
    <n v="5619"/>
    <s v="MRIP"/>
    <s v="."/>
    <s v="Shallow Water"/>
  </r>
  <r>
    <x v="3"/>
    <s v="Epinephelus adscensionis"/>
    <s v="GOM"/>
    <x v="1"/>
    <s v="FLW"/>
    <s v="Priv"/>
    <s v="Private"/>
    <n v="4"/>
    <s v="Ocean&lt;=10mi"/>
    <n v="1326.059804"/>
    <n v="0"/>
    <n v="1326"/>
    <n v="1968.693708"/>
    <n v="1885.9025839999999"/>
    <n v="10665"/>
    <s v="MRIP"/>
    <s v="."/>
    <s v="Shallow Water"/>
  </r>
  <r>
    <x v="3"/>
    <s v="Epinephelus adscensionis"/>
    <s v="GOM"/>
    <x v="5"/>
    <s v="LA"/>
    <s v="Cbt"/>
    <s v="For-Hire"/>
    <n v="3"/>
    <s v="Ocean&gt;3mi"/>
    <n v="344.64409519999998"/>
    <n v="0"/>
    <n v="345"/>
    <n v="556.84329839999998"/>
    <n v="533.42590140000004"/>
    <n v="0"/>
    <s v="MRIP"/>
    <s v="."/>
    <s v="Shallow Water"/>
  </r>
  <r>
    <x v="3"/>
    <s v="Epinephelus adscensionis"/>
    <s v="GOM"/>
    <x v="5"/>
    <s v="LA"/>
    <s v="Cbt"/>
    <s v="For-Hire"/>
    <n v="4"/>
    <s v="Ocean&gt;3mi"/>
    <n v="32.729570809999998"/>
    <n v="0"/>
    <n v="33"/>
    <n v="52.881341710000001"/>
    <n v="50.657478410000003"/>
    <n v="0"/>
    <s v="MRIP"/>
    <s v="."/>
    <s v="Shallow Water"/>
  </r>
  <r>
    <x v="3"/>
    <s v="Epinephelus adscensionis"/>
    <s v="GOM"/>
    <x v="5"/>
    <s v="LA"/>
    <s v="Cbt"/>
    <s v="For-Hire"/>
    <n v="5"/>
    <s v="Ocean&gt;3mi"/>
    <n v="122.951103"/>
    <n v="0"/>
    <n v="123"/>
    <n v="198.6527514"/>
    <n v="190.298641"/>
    <n v="0"/>
    <s v="MRIP"/>
    <s v="."/>
    <s v="Shallow Water"/>
  </r>
  <r>
    <x v="3"/>
    <s v="Epinephelus adscensionis"/>
    <s v="GOM"/>
    <x v="6"/>
    <s v="FLW"/>
    <s v="Priv"/>
    <s v="Private"/>
    <n v="1"/>
    <s v="Ocean&gt;10mi"/>
    <n v="0"/>
    <n v="0"/>
    <n v="0"/>
    <n v="0"/>
    <n v="0"/>
    <n v="2066"/>
    <s v="MRIP"/>
    <s v="."/>
    <s v="Shallow Water"/>
  </r>
  <r>
    <x v="3"/>
    <s v="Epinephelus adscensionis"/>
    <s v="GOM"/>
    <x v="6"/>
    <s v="FLW"/>
    <s v="Priv"/>
    <s v="Private"/>
    <n v="3"/>
    <s v="Ocean&gt;10mi"/>
    <n v="0"/>
    <n v="0"/>
    <n v="0"/>
    <n v="0"/>
    <n v="0"/>
    <n v="3985"/>
    <s v="MRIP"/>
    <s v="."/>
    <s v="Shallow Water"/>
  </r>
  <r>
    <x v="3"/>
    <s v="Epinephelus adscensionis"/>
    <s v="GOM"/>
    <x v="7"/>
    <s v="FLW"/>
    <s v="Priv"/>
    <s v="Private"/>
    <n v="5"/>
    <s v="Ocean&lt;=10mi"/>
    <n v="0"/>
    <n v="0"/>
    <n v="0"/>
    <n v="0"/>
    <n v="0"/>
    <n v="1336"/>
    <s v="MRIP"/>
    <s v="."/>
    <s v="Shallow Water"/>
  </r>
  <r>
    <x v="3"/>
    <s v="Epinephelus adscensionis"/>
    <s v="GOM"/>
    <x v="7"/>
    <s v="FLW"/>
    <s v="Shore"/>
    <s v="Private"/>
    <n v="4"/>
    <s v="Ocean&lt;=10mi"/>
    <n v="0"/>
    <n v="0"/>
    <n v="0"/>
    <n v="0"/>
    <n v="0"/>
    <n v="1870"/>
    <s v="MRIP"/>
    <s v="."/>
    <s v="Shallow Water"/>
  </r>
  <r>
    <x v="3"/>
    <s v="Epinephelus adscensionis"/>
    <s v="GOM"/>
    <x v="7"/>
    <s v="LA"/>
    <s v="Cbt"/>
    <s v="For-Hire"/>
    <n v="2"/>
    <s v="Ocean&gt;3mi"/>
    <n v="28.881774950000001"/>
    <n v="0"/>
    <n v="29"/>
    <n v="46.664437470000003"/>
    <n v="44.702018840000001"/>
    <n v="0"/>
    <s v="MRIP"/>
    <s v="."/>
    <s v="Shallow Water"/>
  </r>
  <r>
    <x v="3"/>
    <s v="Epinephelus adscensionis"/>
    <s v="GOM"/>
    <x v="8"/>
    <s v="FLW"/>
    <s v="Cbt"/>
    <s v="For-Hire"/>
    <n v="1"/>
    <s v="Ocean&gt;10mi"/>
    <n v="0"/>
    <n v="301.61032619999997"/>
    <n v="302"/>
    <n v="476.11650780000002"/>
    <n v="456.09398190000002"/>
    <n v="0"/>
    <s v="MRIP"/>
    <s v="."/>
    <s v="Shallow Water"/>
  </r>
  <r>
    <x v="3"/>
    <s v="Epinephelus adscensionis"/>
    <s v="GOM"/>
    <x v="8"/>
    <s v="FLW"/>
    <s v="Priv"/>
    <s v="Private"/>
    <n v="1"/>
    <s v="Ocean&lt;=10mi"/>
    <n v="1261.204647"/>
    <n v="0"/>
    <n v="1261"/>
    <n v="1990.9144349999999"/>
    <n v="1907.1888449999999"/>
    <n v="6337"/>
    <s v="MRIP"/>
    <s v="."/>
    <s v="Shallow Water"/>
  </r>
  <r>
    <x v="3"/>
    <s v="Epinephelus adscensionis"/>
    <s v="GOM"/>
    <x v="8"/>
    <s v="FLW"/>
    <s v="Priv"/>
    <s v="Private"/>
    <n v="2"/>
    <s v="Ocean&lt;=10mi"/>
    <n v="0"/>
    <n v="0"/>
    <n v="0"/>
    <n v="0"/>
    <n v="0"/>
    <n v="83095"/>
    <s v="MRIP"/>
    <s v="."/>
    <s v="Shallow Water"/>
  </r>
  <r>
    <x v="3"/>
    <s v="Epinephelus adscensionis"/>
    <s v="GOM"/>
    <x v="8"/>
    <s v="FLW"/>
    <s v="Priv"/>
    <s v="Private"/>
    <n v="3"/>
    <s v="Ocean&gt;10mi"/>
    <n v="23882.76858"/>
    <n v="0"/>
    <n v="23883"/>
    <n v="37700.898759999996"/>
    <n v="36115.431320000003"/>
    <n v="1890"/>
    <s v="MRIP"/>
    <s v="."/>
    <s v="Shallow Water"/>
  </r>
  <r>
    <x v="3"/>
    <s v="Epinephelus adscensionis"/>
    <s v="GOM"/>
    <x v="8"/>
    <s v="FLW"/>
    <s v="Priv"/>
    <s v="Private"/>
    <n v="4"/>
    <s v="Ocean&lt;=10mi"/>
    <n v="0"/>
    <n v="0"/>
    <n v="0"/>
    <n v="0"/>
    <n v="0"/>
    <n v="5091"/>
    <s v="MRIP"/>
    <s v="."/>
    <s v="Shallow Water"/>
  </r>
  <r>
    <x v="3"/>
    <s v="Epinephelus adscensionis"/>
    <s v="GOM"/>
    <x v="8"/>
    <s v="FLW"/>
    <s v="Shore"/>
    <s v="Private"/>
    <n v="3"/>
    <s v="Ocean&lt;=10mi"/>
    <n v="0"/>
    <n v="0"/>
    <n v="0"/>
    <n v="0"/>
    <n v="0"/>
    <n v="1847"/>
    <s v="MRIP"/>
    <s v="."/>
    <s v="Shallow Water"/>
  </r>
  <r>
    <x v="3"/>
    <s v="Epinephelus adscensionis"/>
    <s v="GOM"/>
    <x v="8"/>
    <s v="FLW"/>
    <s v="Shore"/>
    <s v="Private"/>
    <n v="4"/>
    <s v="Ocean&lt;=10mi"/>
    <n v="0"/>
    <n v="0"/>
    <n v="0"/>
    <n v="0"/>
    <n v="0"/>
    <n v="1482"/>
    <s v="MRIP"/>
    <s v="."/>
    <s v="Shallow Water"/>
  </r>
  <r>
    <x v="3"/>
    <s v="Epinephelus adscensionis"/>
    <s v="GOM"/>
    <x v="8"/>
    <s v="FLW"/>
    <s v="Shore"/>
    <s v="Private"/>
    <n v="5"/>
    <s v="Ocean&lt;=10mi"/>
    <n v="0"/>
    <n v="0"/>
    <n v="0"/>
    <n v="0"/>
    <n v="0"/>
    <n v="2707"/>
    <s v="MRIP"/>
    <s v="."/>
    <s v="Shallow Water"/>
  </r>
  <r>
    <x v="3"/>
    <s v="Epinephelus adscensionis"/>
    <s v="GOM"/>
    <x v="8"/>
    <s v="LA"/>
    <s v="Cbt"/>
    <s v="For-Hire"/>
    <n v="6"/>
    <s v="Ocean&gt;3mi"/>
    <n v="221.002622"/>
    <n v="0"/>
    <n v="221"/>
    <n v="348.87067000000002"/>
    <n v="334.19931989999998"/>
    <n v="0"/>
    <s v="MRIP"/>
    <s v="."/>
    <s v="Shallow Water"/>
  </r>
  <r>
    <x v="3"/>
    <s v="Epinephelus adscensionis"/>
    <s v="GOM"/>
    <x v="9"/>
    <s v="FLW"/>
    <s v="Priv"/>
    <s v="Private"/>
    <n v="1"/>
    <s v="Ocean&lt;=10mi"/>
    <n v="0"/>
    <n v="5421.9888330000003"/>
    <n v="5422"/>
    <n v="8287.7312029999994"/>
    <n v="7939.2003100000002"/>
    <n v="0"/>
    <s v="MRIP"/>
    <s v="."/>
    <s v="Shallow Water"/>
  </r>
  <r>
    <x v="3"/>
    <s v="Epinephelus adscensionis"/>
    <s v="GOM"/>
    <x v="9"/>
    <s v="FLW"/>
    <s v="Priv"/>
    <s v="Private"/>
    <n v="1"/>
    <s v="Ocean&gt;10mi"/>
    <n v="0"/>
    <n v="0"/>
    <n v="0"/>
    <n v="0"/>
    <n v="0"/>
    <n v="96657"/>
    <s v="MRIP"/>
    <s v="."/>
    <s v="Shallow Water"/>
  </r>
  <r>
    <x v="3"/>
    <s v="Epinephelus adscensionis"/>
    <s v="GOM"/>
    <x v="9"/>
    <s v="FLW"/>
    <s v="Priv"/>
    <s v="Private"/>
    <n v="2"/>
    <s v="Ocean&lt;=10mi"/>
    <n v="19574.701410000001"/>
    <n v="0"/>
    <n v="19575"/>
    <n v="29920.729950000001"/>
    <n v="28662.44846"/>
    <n v="40662"/>
    <s v="MRIP"/>
    <s v="."/>
    <s v="Shallow Water"/>
  </r>
  <r>
    <x v="3"/>
    <s v="Epinephelus adscensionis"/>
    <s v="GOM"/>
    <x v="9"/>
    <s v="FLW"/>
    <s v="Priv"/>
    <s v="Private"/>
    <n v="2"/>
    <s v="Ocean&gt;10mi"/>
    <n v="0"/>
    <n v="0"/>
    <n v="0"/>
    <n v="0"/>
    <n v="0"/>
    <n v="22585"/>
    <s v="MRIP"/>
    <s v="."/>
    <s v="Shallow Water"/>
  </r>
  <r>
    <x v="3"/>
    <s v="Epinephelus adscensionis"/>
    <s v="GOM"/>
    <x v="9"/>
    <s v="FLW"/>
    <s v="Priv"/>
    <s v="Private"/>
    <n v="4"/>
    <s v="Ocean&lt;=10mi"/>
    <n v="0"/>
    <n v="0"/>
    <n v="0"/>
    <n v="0"/>
    <n v="0"/>
    <n v="51346"/>
    <s v="MRIP"/>
    <s v="."/>
    <s v="Shallow Water"/>
  </r>
  <r>
    <x v="3"/>
    <s v="Epinephelus adscensionis"/>
    <s v="GOM"/>
    <x v="9"/>
    <s v="FLW"/>
    <s v="Priv"/>
    <s v="Private"/>
    <n v="6"/>
    <s v="Ocean&lt;=10mi"/>
    <n v="0"/>
    <n v="0"/>
    <n v="0"/>
    <n v="0"/>
    <n v="0"/>
    <n v="8139"/>
    <s v="MRIP"/>
    <s v="."/>
    <s v="Shallow Water"/>
  </r>
  <r>
    <x v="3"/>
    <s v="Epinephelus adscensionis"/>
    <s v="GOM"/>
    <x v="9"/>
    <s v="LA"/>
    <s v="Cbt"/>
    <s v="For-Hire"/>
    <n v="5"/>
    <s v="Ocean&gt;3mi"/>
    <n v="239.9048683"/>
    <n v="0"/>
    <n v="240"/>
    <n v="366.7043817"/>
    <n v="351.28305560000001"/>
    <n v="0"/>
    <s v="MRIP"/>
    <s v="."/>
    <s v="Shallow Water"/>
  </r>
  <r>
    <x v="3"/>
    <s v="Epinephelus adscensionis"/>
    <s v="GOM"/>
    <x v="10"/>
    <s v="FLW"/>
    <s v="Priv"/>
    <s v="Private"/>
    <n v="1"/>
    <s v="Ocean&lt;=10mi"/>
    <n v="0"/>
    <n v="0"/>
    <n v="0"/>
    <n v="0"/>
    <n v="0"/>
    <n v="41040"/>
    <s v="MRIP"/>
    <s v="."/>
    <s v="Shallow Water"/>
  </r>
  <r>
    <x v="3"/>
    <s v="Epinephelus adscensionis"/>
    <s v="GOM"/>
    <x v="10"/>
    <s v="FLW"/>
    <s v="Priv"/>
    <s v="Private"/>
    <n v="1"/>
    <s v="Ocean&gt;10mi"/>
    <n v="6223.8777449999998"/>
    <n v="0"/>
    <n v="6224"/>
    <n v="10055.95239"/>
    <n v="9633.0610109999998"/>
    <n v="0"/>
    <s v="MRIP"/>
    <s v="."/>
    <s v="Shallow Water"/>
  </r>
  <r>
    <x v="3"/>
    <s v="Epinephelus adscensionis"/>
    <s v="GOM"/>
    <x v="10"/>
    <s v="FLW"/>
    <s v="Priv"/>
    <s v="Private"/>
    <n v="5"/>
    <s v="Ocean&gt;10mi"/>
    <n v="0"/>
    <n v="0"/>
    <n v="0"/>
    <n v="0"/>
    <n v="0"/>
    <n v="2040"/>
    <s v="MRIP"/>
    <s v="."/>
    <s v="Shallow Water"/>
  </r>
  <r>
    <x v="3"/>
    <s v="Epinephelus adscensionis"/>
    <s v="GOM"/>
    <x v="10"/>
    <s v="FLW"/>
    <s v="Priv"/>
    <s v="Private"/>
    <n v="6"/>
    <s v="Ocean&gt;10mi"/>
    <n v="0"/>
    <n v="0"/>
    <n v="0"/>
    <n v="0"/>
    <n v="0"/>
    <n v="5081"/>
    <s v="MRIP"/>
    <s v="."/>
    <s v="Shallow Water"/>
  </r>
  <r>
    <x v="3"/>
    <s v="Epinephelus adscensionis"/>
    <s v="GOM"/>
    <x v="11"/>
    <s v="FLW"/>
    <s v="Cbt"/>
    <s v="For-Hire"/>
    <n v="5"/>
    <s v="Ocean&gt;10mi"/>
    <n v="0"/>
    <n v="0"/>
    <n v="0"/>
    <n v="0"/>
    <n v="0"/>
    <n v="7"/>
    <s v="MRIP"/>
    <s v="."/>
    <s v="Shallow Water"/>
  </r>
  <r>
    <x v="3"/>
    <s v="Epinephelus adscensionis"/>
    <s v="GOM"/>
    <x v="11"/>
    <s v="FLW"/>
    <s v="Priv"/>
    <s v="Private"/>
    <n v="5"/>
    <s v="Ocean&lt;=10mi"/>
    <n v="0"/>
    <n v="0"/>
    <n v="0"/>
    <n v="0"/>
    <n v="0"/>
    <n v="5171"/>
    <s v="MRIP"/>
    <s v="."/>
    <s v="Shallow Water"/>
  </r>
  <r>
    <x v="3"/>
    <s v="Epinephelus adscensionis"/>
    <s v="GOM"/>
    <x v="11"/>
    <s v="FLW"/>
    <s v="Priv"/>
    <s v="Private"/>
    <n v="6"/>
    <s v="Ocean&gt;10mi"/>
    <n v="0"/>
    <n v="0"/>
    <n v="0"/>
    <n v="0"/>
    <n v="0"/>
    <n v="18625"/>
    <s v="MRIP"/>
    <s v="."/>
    <s v="Shallow Water"/>
  </r>
  <r>
    <x v="3"/>
    <s v="Epinephelus adscensionis"/>
    <s v="GOM"/>
    <x v="12"/>
    <s v="FLW"/>
    <s v="Cbt"/>
    <s v="For-Hire"/>
    <n v="1"/>
    <s v="Ocean&gt;10mi"/>
    <n v="34.280670100000002"/>
    <n v="0"/>
    <n v="34"/>
    <n v="60.07618677"/>
    <n v="57.54975263"/>
    <n v="0"/>
    <s v="MRIP"/>
    <s v="."/>
    <s v="Shallow Water"/>
  </r>
  <r>
    <x v="3"/>
    <s v="Epinephelus adscensionis"/>
    <s v="GOM"/>
    <x v="12"/>
    <s v="FLW"/>
    <s v="Cbt"/>
    <s v="For-Hire"/>
    <n v="6"/>
    <s v="Ocean&gt;10mi"/>
    <n v="0"/>
    <n v="0"/>
    <n v="0"/>
    <n v="0"/>
    <n v="0"/>
    <n v="26"/>
    <s v="MRIP"/>
    <s v="."/>
    <s v="Shallow Water"/>
  </r>
  <r>
    <x v="3"/>
    <s v="Epinephelus adscensionis"/>
    <s v="GOM"/>
    <x v="12"/>
    <s v="FLW"/>
    <s v="Priv"/>
    <s v="Private"/>
    <n v="6"/>
    <s v="Ocean&gt;10mi"/>
    <n v="0"/>
    <n v="0"/>
    <n v="0"/>
    <n v="0"/>
    <n v="0"/>
    <n v="3572"/>
    <s v="MRIP"/>
    <s v="."/>
    <s v="Shallow Water"/>
  </r>
  <r>
    <x v="3"/>
    <s v="Epinephelus adscensionis"/>
    <s v="GOM"/>
    <x v="13"/>
    <s v="FLW"/>
    <s v="Cbt"/>
    <s v="For-Hire"/>
    <n v="1"/>
    <s v="Ocean&gt;10mi"/>
    <n v="16.078781679999999"/>
    <n v="0"/>
    <n v="16"/>
    <n v="25.85990378"/>
    <n v="24.772395620000001"/>
    <n v="0"/>
    <s v="MRIP"/>
    <s v="."/>
    <s v="Shallow Water"/>
  </r>
  <r>
    <x v="3"/>
    <s v="Epinephelus adscensionis"/>
    <s v="GOM"/>
    <x v="13"/>
    <s v="FLW"/>
    <s v="Priv"/>
    <s v="Private"/>
    <n v="2"/>
    <s v="Ocean&gt;10mi"/>
    <n v="693.79829010000003"/>
    <n v="0"/>
    <n v="694"/>
    <n v="1115.853016"/>
    <n v="1068.927115"/>
    <n v="2141"/>
    <s v="MRIP"/>
    <s v="."/>
    <s v="Shallow Water"/>
  </r>
  <r>
    <x v="3"/>
    <s v="Epinephelus adscensionis"/>
    <s v="GOM"/>
    <x v="13"/>
    <s v="FLW"/>
    <s v="Priv"/>
    <s v="Private"/>
    <n v="4"/>
    <s v="Ocean&gt;10mi"/>
    <n v="0"/>
    <n v="0"/>
    <n v="0"/>
    <n v="0"/>
    <n v="0"/>
    <n v="4679"/>
    <s v="MRIP"/>
    <s v="."/>
    <s v="Shallow Water"/>
  </r>
  <r>
    <x v="3"/>
    <s v="Epinephelus adscensionis"/>
    <s v="GOM"/>
    <x v="14"/>
    <s v="FLW"/>
    <s v="Cbt"/>
    <s v="For-Hire"/>
    <n v="1"/>
    <s v="Ocean&gt;10mi"/>
    <n v="0"/>
    <n v="0"/>
    <n v="0"/>
    <n v="0"/>
    <n v="0"/>
    <n v="233"/>
    <s v="MRIP"/>
    <s v="."/>
    <s v="Shallow Water"/>
  </r>
  <r>
    <x v="3"/>
    <s v="Epinephelus adscensionis"/>
    <s v="GOM"/>
    <x v="14"/>
    <s v="FLW"/>
    <s v="Cbt"/>
    <s v="For-Hire"/>
    <n v="2"/>
    <s v="Ocean&gt;10mi"/>
    <n v="21.417355950000001"/>
    <n v="0"/>
    <n v="21"/>
    <n v="38.31681751"/>
    <n v="36.705448330000003"/>
    <n v="0"/>
    <s v="MRIP"/>
    <s v="."/>
    <s v="Shallow Water"/>
  </r>
  <r>
    <x v="3"/>
    <s v="Epinephelus adscensionis"/>
    <s v="GOM"/>
    <x v="14"/>
    <s v="FLW"/>
    <s v="Cbt"/>
    <s v="For-Hire"/>
    <n v="3"/>
    <s v="Ocean&gt;10mi"/>
    <n v="37.651835230000003"/>
    <n v="0"/>
    <n v="38"/>
    <n v="67.361186070000002"/>
    <n v="64.528389759999996"/>
    <n v="0"/>
    <s v="MRIP"/>
    <s v="."/>
    <s v="Shallow Water"/>
  </r>
  <r>
    <x v="3"/>
    <s v="Epinephelus adscensionis"/>
    <s v="GOM"/>
    <x v="14"/>
    <s v="FLW"/>
    <s v="Cbt"/>
    <s v="For-Hire"/>
    <n v="5"/>
    <s v="Ocean&gt;10mi"/>
    <n v="70.646442250000007"/>
    <n v="0"/>
    <n v="71"/>
    <n v="126.390337"/>
    <n v="121.0751384"/>
    <n v="0"/>
    <s v="MRIP"/>
    <s v="."/>
    <s v="Shallow Water"/>
  </r>
  <r>
    <x v="3"/>
    <s v="Epinephelus adscensionis"/>
    <s v="GOM"/>
    <x v="14"/>
    <s v="FLW"/>
    <s v="Priv"/>
    <s v="Private"/>
    <n v="1"/>
    <s v="Ocean&gt;10mi"/>
    <n v="0"/>
    <n v="0"/>
    <n v="0"/>
    <n v="0"/>
    <n v="0"/>
    <n v="4667"/>
    <s v="MRIP"/>
    <s v="."/>
    <s v="Shallow Water"/>
  </r>
  <r>
    <x v="3"/>
    <s v="Epinephelus adscensionis"/>
    <s v="GOM"/>
    <x v="15"/>
    <s v="FLW"/>
    <s v="Cbt"/>
    <s v="For-Hire"/>
    <n v="1"/>
    <s v="Ocean&gt;10mi"/>
    <n v="19.02356614"/>
    <n v="0"/>
    <n v="19"/>
    <n v="27.054083599999998"/>
    <n v="25.916355589999998"/>
    <n v="21"/>
    <s v="MRIP"/>
    <s v="."/>
    <s v="Shallow Water"/>
  </r>
  <r>
    <x v="3"/>
    <s v="Epinephelus adscensionis"/>
    <s v="GOM"/>
    <x v="15"/>
    <s v="FLW"/>
    <s v="Cbt"/>
    <s v="For-Hire"/>
    <n v="4"/>
    <s v="Ocean&gt;10mi"/>
    <n v="0"/>
    <n v="0"/>
    <n v="0"/>
    <n v="0"/>
    <n v="0"/>
    <n v="186"/>
    <s v="MRIP"/>
    <s v="."/>
    <s v="Shallow Water"/>
  </r>
  <r>
    <x v="3"/>
    <s v="Epinephelus adscensionis"/>
    <s v="GOM"/>
    <x v="15"/>
    <s v="FLW"/>
    <s v="Cbt"/>
    <s v="For-Hire"/>
    <n v="6"/>
    <s v="Ocean&gt;10mi"/>
    <n v="43.513612600000002"/>
    <n v="0"/>
    <n v="44"/>
    <n v="61.882241430000001"/>
    <n v="59.279855769999998"/>
    <n v="0"/>
    <s v="MRIP"/>
    <s v="."/>
    <s v="Shallow Water"/>
  </r>
  <r>
    <x v="3"/>
    <s v="Epinephelus adscensionis"/>
    <s v="GOM"/>
    <x v="15"/>
    <s v="FLW"/>
    <s v="Priv"/>
    <s v="Private"/>
    <n v="2"/>
    <s v="Ocean&gt;10mi"/>
    <n v="0"/>
    <n v="0"/>
    <n v="0"/>
    <n v="0"/>
    <n v="0"/>
    <n v="3805"/>
    <s v="MRIP"/>
    <s v="."/>
    <s v="Shallow Water"/>
  </r>
  <r>
    <x v="3"/>
    <s v="Epinephelus adscensionis"/>
    <s v="GOM"/>
    <x v="15"/>
    <s v="FLW"/>
    <s v="Priv"/>
    <s v="Private"/>
    <n v="3"/>
    <s v="Ocean&gt;10mi"/>
    <n v="0"/>
    <n v="0"/>
    <n v="0"/>
    <n v="0"/>
    <n v="0"/>
    <n v="1158"/>
    <s v="MRIP"/>
    <s v="."/>
    <s v="Shallow Water"/>
  </r>
  <r>
    <x v="3"/>
    <s v="Epinephelus adscensionis"/>
    <s v="GOM"/>
    <x v="15"/>
    <s v="LA"/>
    <s v="Cbt"/>
    <s v="For-Hire"/>
    <n v="4"/>
    <s v="Ocean&gt;3mi"/>
    <n v="182.59174659999999"/>
    <n v="0"/>
    <n v="183"/>
    <n v="259.67015550000002"/>
    <n v="248.7500292"/>
    <n v="0"/>
    <s v="MRIP"/>
    <s v="."/>
    <s v="Shallow Water"/>
  </r>
  <r>
    <x v="3"/>
    <s v="Epinephelus adscensionis"/>
    <s v="GOM"/>
    <x v="16"/>
    <s v="FLW"/>
    <s v="Cbt"/>
    <s v="For-Hire"/>
    <n v="1"/>
    <s v="Ocean&gt;10mi"/>
    <n v="0"/>
    <n v="0"/>
    <n v="0"/>
    <n v="0"/>
    <n v="0"/>
    <n v="15"/>
    <s v="MRIP"/>
    <s v="."/>
    <s v="Shallow Water"/>
  </r>
  <r>
    <x v="3"/>
    <s v="Epinephelus adscensionis"/>
    <s v="GOM"/>
    <x v="16"/>
    <s v="FLW"/>
    <s v="Cbt"/>
    <s v="For-Hire"/>
    <n v="2"/>
    <s v="Ocean&gt;10mi"/>
    <n v="0"/>
    <n v="0"/>
    <n v="0"/>
    <n v="0"/>
    <n v="0"/>
    <n v="33"/>
    <s v="MRIP"/>
    <s v="."/>
    <s v="Shallow Water"/>
  </r>
  <r>
    <x v="3"/>
    <s v="Epinephelus adscensionis"/>
    <s v="GOM"/>
    <x v="16"/>
    <s v="FLW"/>
    <s v="Cbt"/>
    <s v="For-Hire"/>
    <n v="6"/>
    <s v="Ocean&lt;=10mi"/>
    <n v="0"/>
    <n v="0"/>
    <n v="0"/>
    <n v="0"/>
    <n v="0"/>
    <n v="136"/>
    <s v="MRIP"/>
    <s v="."/>
    <s v="Shallow Water"/>
  </r>
  <r>
    <x v="3"/>
    <s v="Epinephelus adscensionis"/>
    <s v="GOM"/>
    <x v="16"/>
    <s v="FLW"/>
    <s v="Cbt"/>
    <s v="For-Hire"/>
    <n v="6"/>
    <s v="Ocean&gt;10mi"/>
    <n v="46.891526429999999"/>
    <n v="0"/>
    <n v="47"/>
    <n v="78.955790440000001"/>
    <n v="75.635396540000002"/>
    <n v="0"/>
    <s v="MRIP"/>
    <s v="."/>
    <s v="Shallow Water"/>
  </r>
  <r>
    <x v="3"/>
    <s v="Epinephelus adscensionis"/>
    <s v="GOM"/>
    <x v="16"/>
    <s v="FLW"/>
    <s v="Cbt"/>
    <s v="For-Hire"/>
    <n v="6"/>
    <s v="Ocean&gt;10mi"/>
    <n v="0"/>
    <n v="0"/>
    <n v="0"/>
    <n v="0"/>
    <n v="0"/>
    <n v="18"/>
    <s v="MRIP"/>
    <s v="."/>
    <s v="Shallow Water"/>
  </r>
  <r>
    <x v="3"/>
    <s v="Epinephelus adscensionis"/>
    <s v="GOM"/>
    <x v="16"/>
    <s v="FLW"/>
    <s v="Priv"/>
    <s v="Private"/>
    <n v="5"/>
    <s v="Ocean&gt;10mi"/>
    <n v="0"/>
    <n v="0"/>
    <n v="0"/>
    <n v="0"/>
    <n v="0"/>
    <n v="1093"/>
    <s v="MRIP"/>
    <s v="."/>
    <s v="Shallow Water"/>
  </r>
  <r>
    <x v="3"/>
    <s v="Epinephelus adscensionis"/>
    <s v="GOM"/>
    <x v="17"/>
    <s v="FLW"/>
    <s v="Cbt"/>
    <s v="For-Hire"/>
    <n v="1"/>
    <s v="Ocean&gt;10mi"/>
    <n v="62.892135869999997"/>
    <n v="0"/>
    <n v="63"/>
    <n v="97.866115780000001"/>
    <n v="93.750470140000004"/>
    <n v="54"/>
    <s v="MRIP"/>
    <s v="."/>
    <s v="Shallow Water"/>
  </r>
  <r>
    <x v="3"/>
    <s v="Epinephelus adscensionis"/>
    <s v="GOM"/>
    <x v="17"/>
    <s v="FLW"/>
    <s v="Cbt"/>
    <s v="For-Hire"/>
    <n v="2"/>
    <s v="Ocean&lt;=10mi"/>
    <n v="105.2963877"/>
    <n v="0"/>
    <n v="105"/>
    <n v="163.85114490000001"/>
    <n v="156.9605756"/>
    <n v="0"/>
    <s v="MRIP"/>
    <s v="."/>
    <s v="Shallow Water"/>
  </r>
  <r>
    <x v="3"/>
    <s v="Epinephelus adscensionis"/>
    <s v="GOM"/>
    <x v="17"/>
    <s v="FLW"/>
    <s v="Cbt"/>
    <s v="For-Hire"/>
    <n v="3"/>
    <s v="Ocean&gt;10mi"/>
    <n v="51.516738289999999"/>
    <n v="0"/>
    <n v="52"/>
    <n v="80.164920530000003"/>
    <n v="76.793678069999999"/>
    <n v="0"/>
    <s v="MRIP"/>
    <s v="."/>
    <s v="Shallow Water"/>
  </r>
  <r>
    <x v="3"/>
    <s v="Epinephelus adscensionis"/>
    <s v="GOM"/>
    <x v="17"/>
    <s v="FLW"/>
    <s v="Priv"/>
    <s v="Private"/>
    <n v="1"/>
    <s v="Ocean&gt;10mi"/>
    <n v="5591.907303"/>
    <n v="0"/>
    <n v="5592"/>
    <n v="8701.5370039999998"/>
    <n v="8335.6039880000008"/>
    <n v="0"/>
    <s v="MRIP"/>
    <s v="."/>
    <s v="Shallow Water"/>
  </r>
  <r>
    <x v="3"/>
    <s v="Epinephelus adscensionis"/>
    <s v="GOM"/>
    <x v="17"/>
    <s v="LA"/>
    <s v="Cbt"/>
    <s v="For-Hire"/>
    <n v="4"/>
    <s v="Ocean&gt;3mi"/>
    <n v="138.27752889999999"/>
    <n v="0"/>
    <n v="138"/>
    <n v="215.17292209999999"/>
    <n v="206.12407519999999"/>
    <n v="0"/>
    <s v="MRIP"/>
    <s v="."/>
    <s v="Shallow Water"/>
  </r>
  <r>
    <x v="3"/>
    <s v="Epinephelus adscensionis"/>
    <s v="GOM"/>
    <x v="18"/>
    <s v="FLW"/>
    <s v="Cbt"/>
    <s v="For-Hire"/>
    <n v="1"/>
    <s v="Ocean&gt;10mi"/>
    <n v="0"/>
    <n v="0"/>
    <n v="0"/>
    <n v="0"/>
    <n v="0"/>
    <n v="12"/>
    <s v="MRIP"/>
    <s v="."/>
    <s v="Shallow Water"/>
  </r>
  <r>
    <x v="3"/>
    <s v="Epinephelus adscensionis"/>
    <s v="GOM"/>
    <x v="18"/>
    <s v="FLW"/>
    <s v="Cbt"/>
    <s v="For-Hire"/>
    <n v="1"/>
    <s v="Ocean&gt;10mi"/>
    <n v="226.5777559"/>
    <n v="0"/>
    <n v="227"/>
    <n v="347.49730310000001"/>
    <n v="332.88370830000002"/>
    <n v="0"/>
    <s v="MRIP"/>
    <s v="."/>
    <s v="Shallow Water"/>
  </r>
  <r>
    <x v="3"/>
    <s v="Epinephelus adscensionis"/>
    <s v="GOM"/>
    <x v="18"/>
    <s v="FLW"/>
    <s v="Cbt"/>
    <s v="For-Hire"/>
    <n v="2"/>
    <s v="Ocean&gt;10mi"/>
    <n v="19.68169829"/>
    <n v="0"/>
    <n v="20"/>
    <n v="30.18538624"/>
    <n v="28.915974940000002"/>
    <n v="0"/>
    <s v="MRIP"/>
    <s v="."/>
    <s v="Shallow Water"/>
  </r>
  <r>
    <x v="3"/>
    <s v="Epinephelus adscensionis"/>
    <s v="GOM"/>
    <x v="18"/>
    <s v="FLW"/>
    <s v="Cbt"/>
    <s v="For-Hire"/>
    <n v="2"/>
    <s v="Ocean&gt;10mi"/>
    <n v="18.08475928"/>
    <n v="0"/>
    <n v="18"/>
    <n v="27.736196140000001"/>
    <n v="26.569782679999999"/>
    <n v="0"/>
    <s v="MRIP"/>
    <s v="."/>
    <s v="Shallow Water"/>
  </r>
  <r>
    <x v="3"/>
    <s v="Epinephelus adscensionis"/>
    <s v="GOM"/>
    <x v="18"/>
    <s v="FLW"/>
    <s v="Cbt"/>
    <s v="For-Hire"/>
    <n v="3"/>
    <s v="Ocean&gt;10mi"/>
    <n v="12.464876459999999"/>
    <n v="0"/>
    <n v="12"/>
    <n v="19.117105899999999"/>
    <n v="18.313158260000002"/>
    <n v="0"/>
    <s v="MRIP"/>
    <s v="."/>
    <s v="Shallow Water"/>
  </r>
  <r>
    <x v="3"/>
    <s v="Epinephelus adscensionis"/>
    <s v="GOM"/>
    <x v="18"/>
    <s v="LA"/>
    <s v="Cbt"/>
    <s v="For-Hire"/>
    <n v="4"/>
    <s v="Ocean&gt;3mi"/>
    <n v="65.206243720000003"/>
    <n v="0"/>
    <n v="65"/>
    <n v="100.00537679999999"/>
    <n v="95.799766980000001"/>
    <n v="0"/>
    <s v="MRIP"/>
    <s v="."/>
    <s v="Shallow Water"/>
  </r>
  <r>
    <x v="3"/>
    <s v="Epinephelus adscensionis"/>
    <s v="GOM"/>
    <x v="19"/>
    <s v="FLW"/>
    <s v="Cbt"/>
    <s v="For-Hire"/>
    <n v="1"/>
    <s v="Ocean&gt;10mi"/>
    <n v="0"/>
    <n v="0"/>
    <n v="0"/>
    <n v="0"/>
    <n v="0"/>
    <n v="247"/>
    <s v="MRIP"/>
    <s v="."/>
    <s v="Shallow Water"/>
  </r>
  <r>
    <x v="3"/>
    <s v="Epinephelus adscensionis"/>
    <s v="GOM"/>
    <x v="19"/>
    <s v="FLW"/>
    <s v="Cbt"/>
    <s v="For-Hire"/>
    <n v="1"/>
    <s v="Ocean&gt;10mi"/>
    <n v="0"/>
    <n v="0"/>
    <n v="0"/>
    <n v="0"/>
    <n v="0"/>
    <n v="17"/>
    <s v="MRIP"/>
    <s v="."/>
    <s v="Shallow Water"/>
  </r>
  <r>
    <x v="3"/>
    <s v="Epinephelus adscensionis"/>
    <s v="GOM"/>
    <x v="19"/>
    <s v="FLW"/>
    <s v="Cbt"/>
    <s v="For-Hire"/>
    <n v="2"/>
    <s v="Ocean&gt;10mi"/>
    <n v="43.730540259999998"/>
    <n v="0"/>
    <n v="44"/>
    <n v="67.721670380000006"/>
    <n v="64.873714320000005"/>
    <n v="463"/>
    <s v="MRIP"/>
    <s v="."/>
    <s v="Shallow Water"/>
  </r>
  <r>
    <x v="3"/>
    <s v="Epinephelus adscensionis"/>
    <s v="GOM"/>
    <x v="19"/>
    <s v="FLW"/>
    <s v="Cbt"/>
    <s v="For-Hire"/>
    <n v="3"/>
    <s v="Ocean&gt;10mi"/>
    <n v="58.649311619999999"/>
    <n v="0"/>
    <n v="59"/>
    <n v="90.825069290000002"/>
    <n v="87.005526669999995"/>
    <n v="0"/>
    <s v="MRIP"/>
    <s v="."/>
    <s v="Shallow Water"/>
  </r>
  <r>
    <x v="3"/>
    <s v="Epinephelus adscensionis"/>
    <s v="GOM"/>
    <x v="19"/>
    <s v="FLW"/>
    <s v="Cbt"/>
    <s v="For-Hire"/>
    <n v="5"/>
    <s v="Ocean&gt;10mi"/>
    <n v="0"/>
    <n v="0"/>
    <n v="0"/>
    <n v="0"/>
    <n v="0"/>
    <n v="31"/>
    <s v="MRIP"/>
    <s v="."/>
    <s v="Shallow Water"/>
  </r>
  <r>
    <x v="3"/>
    <s v="Epinephelus adscensionis"/>
    <s v="GOM"/>
    <x v="19"/>
    <s v="FLW"/>
    <s v="Cbt"/>
    <s v="For-Hire"/>
    <n v="6"/>
    <s v="Ocean&lt;=10mi"/>
    <n v="0"/>
    <n v="0"/>
    <n v="0"/>
    <n v="0"/>
    <n v="0"/>
    <n v="74"/>
    <s v="MRIP"/>
    <s v="."/>
    <s v="Shallow Water"/>
  </r>
  <r>
    <x v="3"/>
    <s v="Epinephelus adscensionis"/>
    <s v="GOM"/>
    <x v="19"/>
    <s v="FLW"/>
    <s v="Cbt"/>
    <s v="For-Hire"/>
    <n v="6"/>
    <s v="Ocean&gt;10mi"/>
    <n v="0"/>
    <n v="0"/>
    <n v="0"/>
    <n v="0"/>
    <n v="0"/>
    <n v="41"/>
    <s v="MRIP"/>
    <s v="."/>
    <s v="Shallow Water"/>
  </r>
  <r>
    <x v="3"/>
    <s v="Epinephelus adscensionis"/>
    <s v="GOM"/>
    <x v="19"/>
    <s v="LA"/>
    <s v="Cbt"/>
    <s v="For-Hire"/>
    <n v="4"/>
    <s v="Ocean&gt;3mi"/>
    <n v="0"/>
    <n v="236.3409551"/>
    <n v="236"/>
    <n v="366.0006065"/>
    <n v="350.60887689999998"/>
    <n v="0"/>
    <s v="MRIP"/>
    <s v="."/>
    <s v="Shallow Water"/>
  </r>
  <r>
    <x v="3"/>
    <s v="Epinephelus adscensionis"/>
    <s v="GOM"/>
    <x v="20"/>
    <s v="FLW"/>
    <s v="Cbt"/>
    <s v="For-Hire"/>
    <n v="1"/>
    <s v="Ocean&gt;10mi"/>
    <n v="15.49427197"/>
    <n v="0"/>
    <n v="15"/>
    <n v="30.6742028"/>
    <n v="29.384234889999998"/>
    <n v="61"/>
    <s v="MRIP"/>
    <s v="."/>
    <s v="Shallow Water"/>
  </r>
  <r>
    <x v="3"/>
    <s v="Epinephelus adscensionis"/>
    <s v="GOM"/>
    <x v="20"/>
    <s v="FLW"/>
    <s v="Cbt"/>
    <s v="For-Hire"/>
    <n v="2"/>
    <s v="Ocean&gt;10mi"/>
    <n v="98.378693670000004"/>
    <n v="0"/>
    <n v="98"/>
    <n v="194.76152260000001"/>
    <n v="186.57105340000001"/>
    <n v="0"/>
    <s v="MRIP"/>
    <s v="."/>
    <s v="Shallow Water"/>
  </r>
  <r>
    <x v="3"/>
    <s v="Epinephelus adscensionis"/>
    <s v="GOM"/>
    <x v="20"/>
    <s v="FLW"/>
    <s v="Cbt"/>
    <s v="For-Hire"/>
    <n v="3"/>
    <s v="Ocean&gt;10mi"/>
    <n v="0"/>
    <n v="0"/>
    <n v="0"/>
    <n v="0"/>
    <n v="0"/>
    <n v="2310"/>
    <s v="MRIP"/>
    <s v="."/>
    <s v="Shallow Water"/>
  </r>
  <r>
    <x v="3"/>
    <s v="Epinephelus adscensionis"/>
    <s v="GOM"/>
    <x v="20"/>
    <s v="FLW"/>
    <s v="Cbt"/>
    <s v="For-Hire"/>
    <n v="3"/>
    <s v="Ocean&gt;10mi"/>
    <n v="0"/>
    <n v="0"/>
    <n v="0"/>
    <n v="0"/>
    <n v="0"/>
    <n v="194"/>
    <s v="MRIP"/>
    <s v="."/>
    <s v="Shallow Water"/>
  </r>
  <r>
    <x v="3"/>
    <s v="Epinephelus adscensionis"/>
    <s v="GOM"/>
    <x v="20"/>
    <s v="FLW"/>
    <s v="Cbt"/>
    <s v="For-Hire"/>
    <n v="6"/>
    <s v="Ocean&gt;10mi"/>
    <n v="38.961055100000003"/>
    <n v="0"/>
    <n v="39"/>
    <n v="77.131685009999998"/>
    <n v="73.888001740000007"/>
    <n v="0"/>
    <s v="MRIP"/>
    <s v="."/>
    <s v="Shallow Water"/>
  </r>
  <r>
    <x v="3"/>
    <s v="Epinephelus adscensionis"/>
    <s v="GOM"/>
    <x v="20"/>
    <s v="FLW"/>
    <s v="Priv"/>
    <s v="Private"/>
    <n v="1"/>
    <s v="Ocean&lt;=10mi"/>
    <n v="7122.6965010000004"/>
    <n v="0"/>
    <n v="7123"/>
    <n v="14100.890789999999"/>
    <n v="13507.89423"/>
    <n v="0"/>
    <s v="MRIP"/>
    <s v="."/>
    <s v="Shallow Water"/>
  </r>
  <r>
    <x v="3"/>
    <s v="Epinephelus adscensionis"/>
    <s v="GOM"/>
    <x v="20"/>
    <s v="FLW"/>
    <s v="Priv"/>
    <s v="Private"/>
    <n v="3"/>
    <s v="Ocean&gt;10mi"/>
    <n v="0"/>
    <n v="0"/>
    <n v="0"/>
    <n v="0"/>
    <n v="0"/>
    <n v="4635"/>
    <s v="MRIP"/>
    <s v="."/>
    <s v="Shallow Water"/>
  </r>
  <r>
    <x v="3"/>
    <s v="Epinephelus adscensionis"/>
    <s v="GOM"/>
    <x v="20"/>
    <s v="FLW"/>
    <s v="Priv"/>
    <s v="Private"/>
    <n v="4"/>
    <s v="Ocean&gt;10mi"/>
    <n v="2519.1404630000002"/>
    <n v="0"/>
    <n v="2519"/>
    <n v="4987.1736849999998"/>
    <n v="4777.4438980000004"/>
    <n v="0"/>
    <s v="MRIP"/>
    <s v="."/>
    <s v="Shallow Water"/>
  </r>
  <r>
    <x v="3"/>
    <s v="Epinephelus adscensionis"/>
    <s v="GOM"/>
    <x v="20"/>
    <s v="LA"/>
    <s v="Cbt"/>
    <s v="For-Hire"/>
    <n v="1"/>
    <s v="Ocean&gt;3mi"/>
    <n v="0"/>
    <n v="0"/>
    <n v="0"/>
    <n v="0"/>
    <n v="0"/>
    <n v="36"/>
    <s v="MRIP"/>
    <s v="."/>
    <s v="Shallow Water"/>
  </r>
  <r>
    <x v="3"/>
    <s v="Epinephelus adscensionis"/>
    <s v="GOM"/>
    <x v="20"/>
    <s v="LA"/>
    <s v="Cbt"/>
    <s v="For-Hire"/>
    <n v="2"/>
    <s v="Ocean&gt;3mi"/>
    <n v="41.332796449999996"/>
    <n v="0"/>
    <n v="41"/>
    <n v="81.827050850000006"/>
    <n v="78.385909429999998"/>
    <n v="0"/>
    <s v="MRIP"/>
    <s v="."/>
    <s v="Shallow Water"/>
  </r>
  <r>
    <x v="3"/>
    <s v="Epinephelus adscensionis"/>
    <s v="GOM"/>
    <x v="20"/>
    <s v="LA"/>
    <s v="Cbt"/>
    <s v="For-Hire"/>
    <n v="5"/>
    <s v="Ocean&gt;3mi"/>
    <n v="45.928135660000002"/>
    <n v="0"/>
    <n v="46"/>
    <n v="90.924500989999999"/>
    <n v="87.100776890000006"/>
    <n v="0"/>
    <s v="MRIP"/>
    <s v="."/>
    <s v="Shallow Water"/>
  </r>
  <r>
    <x v="3"/>
    <s v="Epinephelus adscensionis"/>
    <s v="GOM"/>
    <x v="21"/>
    <s v="FLW"/>
    <s v="Cbt"/>
    <s v="For-Hire"/>
    <n v="2"/>
    <s v="Ocean&gt;10mi"/>
    <n v="0"/>
    <n v="0"/>
    <n v="0"/>
    <n v="0"/>
    <n v="0"/>
    <n v="3722"/>
    <s v="MRIP"/>
    <s v="."/>
    <s v="Shallow Water"/>
  </r>
  <r>
    <x v="3"/>
    <s v="Epinephelus adscensionis"/>
    <s v="GOM"/>
    <x v="21"/>
    <s v="FLW"/>
    <s v="Cbt"/>
    <s v="For-Hire"/>
    <n v="3"/>
    <s v="Ocean&gt;10mi"/>
    <n v="30.915226109999999"/>
    <n v="0"/>
    <n v="31"/>
    <n v="49.949895329999997"/>
    <n v="47.849310600000003"/>
    <n v="31"/>
    <s v="MRIP"/>
    <s v="."/>
    <s v="Shallow Water"/>
  </r>
  <r>
    <x v="3"/>
    <s v="Epinephelus adscensionis"/>
    <s v="GOM"/>
    <x v="21"/>
    <s v="FLW"/>
    <s v="Priv"/>
    <s v="Private"/>
    <n v="5"/>
    <s v="Ocean&gt;10mi"/>
    <n v="0"/>
    <n v="0"/>
    <n v="0"/>
    <n v="0"/>
    <n v="0"/>
    <n v="6452"/>
    <s v="MRIP"/>
    <s v="."/>
    <s v="Shallow Water"/>
  </r>
  <r>
    <x v="3"/>
    <s v="Epinephelus adscensionis"/>
    <s v="GOM"/>
    <x v="22"/>
    <s v="AL"/>
    <s v="Cbt"/>
    <s v="For-Hire"/>
    <n v="3"/>
    <s v="Ocean&gt;3mi"/>
    <n v="103.74197890000001"/>
    <n v="0"/>
    <n v="104"/>
    <n v="154.84745760000001"/>
    <n v="148.33552789999999"/>
    <n v="0"/>
    <s v="MRIP"/>
    <s v="."/>
    <s v="Shallow Water"/>
  </r>
  <r>
    <x v="3"/>
    <s v="Epinephelus adscensionis"/>
    <s v="GOM"/>
    <x v="22"/>
    <s v="FLW"/>
    <s v="Cbt"/>
    <s v="For-Hire"/>
    <n v="1"/>
    <s v="Ocean&gt;10mi"/>
    <n v="97.081525920000004"/>
    <n v="0"/>
    <n v="97"/>
    <n v="144.90592559999999"/>
    <n v="138.81207549999999"/>
    <n v="604"/>
    <s v="MRIP"/>
    <s v="."/>
    <s v="Shallow Water"/>
  </r>
  <r>
    <x v="3"/>
    <s v="Epinephelus adscensionis"/>
    <s v="GOM"/>
    <x v="22"/>
    <s v="FLW"/>
    <s v="Cbt"/>
    <s v="For-Hire"/>
    <n v="2"/>
    <s v="Ocean&gt;10mi"/>
    <n v="0"/>
    <n v="0"/>
    <n v="0"/>
    <n v="0"/>
    <n v="0"/>
    <n v="147"/>
    <s v="MRIP"/>
    <s v="."/>
    <s v="Shallow Water"/>
  </r>
  <r>
    <x v="3"/>
    <s v="Epinephelus adscensionis"/>
    <s v="GOM"/>
    <x v="22"/>
    <s v="FLW"/>
    <s v="Cbt"/>
    <s v="For-Hire"/>
    <n v="3"/>
    <s v="Ocean&gt;10mi"/>
    <n v="36.031635899999998"/>
    <n v="0"/>
    <n v="36"/>
    <n v="53.781576880000003"/>
    <n v="51.519855239999998"/>
    <n v="0"/>
    <s v="MRIP"/>
    <s v="."/>
    <s v="Shallow Water"/>
  </r>
  <r>
    <x v="3"/>
    <s v="Epinephelus adscensionis"/>
    <s v="GOM"/>
    <x v="22"/>
    <s v="FLW"/>
    <s v="Cbt"/>
    <s v="For-Hire"/>
    <n v="6"/>
    <s v="Ocean&gt;10mi"/>
    <n v="0"/>
    <n v="0"/>
    <n v="0"/>
    <n v="0"/>
    <n v="0"/>
    <n v="33"/>
    <s v="MRIP"/>
    <s v="."/>
    <s v="Shallow Water"/>
  </r>
  <r>
    <x v="3"/>
    <s v="Epinephelus adscensionis"/>
    <s v="GOM"/>
    <x v="22"/>
    <s v="FLW"/>
    <s v="Shore"/>
    <s v="Private"/>
    <n v="5"/>
    <s v="Inshore"/>
    <n v="0"/>
    <n v="0"/>
    <n v="0"/>
    <n v="0"/>
    <n v="0"/>
    <n v="1998"/>
    <s v="MRIP"/>
    <s v="."/>
    <s v="Shallow Water"/>
  </r>
  <r>
    <x v="3"/>
    <s v="Epinephelus adscensionis"/>
    <s v="GOM"/>
    <x v="22"/>
    <s v="LA"/>
    <s v="Cbt"/>
    <s v="For-Hire"/>
    <n v="3"/>
    <s v="Ocean&gt;3mi"/>
    <n v="746.59668829999998"/>
    <n v="0"/>
    <n v="747"/>
    <n v="1114.3859050000001"/>
    <n v="1067.5217029999999"/>
    <n v="0"/>
    <s v="MRIP"/>
    <s v="."/>
    <s v="Shallow Water"/>
  </r>
  <r>
    <x v="3"/>
    <s v="Epinephelus adscensionis"/>
    <s v="GOM"/>
    <x v="23"/>
    <s v="FLW"/>
    <s v="Cbt"/>
    <s v="For-Hire"/>
    <n v="1"/>
    <s v="Ocean&gt;10mi"/>
    <n v="218.4474634"/>
    <n v="0"/>
    <n v="218"/>
    <n v="352.946729"/>
    <n v="338.10396500000002"/>
    <n v="0"/>
    <s v="MRIP"/>
    <s v="."/>
    <s v="Shallow Water"/>
  </r>
  <r>
    <x v="3"/>
    <s v="Epinephelus adscensionis"/>
    <s v="GOM"/>
    <x v="23"/>
    <s v="FLW"/>
    <s v="Cbt"/>
    <s v="For-Hire"/>
    <n v="2"/>
    <s v="Ocean&gt;10mi"/>
    <n v="56.590871139999997"/>
    <n v="0"/>
    <n v="57"/>
    <n v="91.434171610000007"/>
    <n v="87.589013899999998"/>
    <n v="0"/>
    <s v="MRIP"/>
    <s v="."/>
    <s v="Shallow Water"/>
  </r>
  <r>
    <x v="3"/>
    <s v="Epinephelus adscensionis"/>
    <s v="GOM"/>
    <x v="23"/>
    <s v="FLW"/>
    <s v="Cbt"/>
    <s v="For-Hire"/>
    <n v="3"/>
    <s v="Ocean&gt;10mi"/>
    <n v="44.399699390000002"/>
    <n v="0"/>
    <n v="44"/>
    <n v="71.736830560000001"/>
    <n v="68.720021610000003"/>
    <n v="0"/>
    <s v="MRIP"/>
    <s v="."/>
    <s v="Shallow Water"/>
  </r>
  <r>
    <x v="3"/>
    <s v="Epinephelus adscensionis"/>
    <s v="GOM"/>
    <x v="23"/>
    <s v="FLW"/>
    <s v="Cbt"/>
    <s v="For-Hire"/>
    <n v="4"/>
    <s v="Ocean&gt;10mi"/>
    <n v="35.130329140000001"/>
    <n v="0"/>
    <n v="35"/>
    <n v="56.760259730000001"/>
    <n v="54.373273040000001"/>
    <n v="0"/>
    <s v="MRIP"/>
    <s v="."/>
    <s v="Shallow Water"/>
  </r>
  <r>
    <x v="3"/>
    <s v="Epinephelus adscensionis"/>
    <s v="GOM"/>
    <x v="23"/>
    <s v="FLW"/>
    <s v="Cbt"/>
    <s v="For-Hire"/>
    <n v="6"/>
    <s v="Ocean&gt;10mi"/>
    <n v="58.644070409999998"/>
    <n v="0"/>
    <n v="59"/>
    <n v="94.751536610000002"/>
    <n v="90.766870979999993"/>
    <n v="154"/>
    <s v="MRIP"/>
    <s v="."/>
    <s v="Shallow Water"/>
  </r>
  <r>
    <x v="3"/>
    <s v="Epinephelus adscensionis"/>
    <s v="GOM"/>
    <x v="24"/>
    <s v="AL"/>
    <s v="Cbt"/>
    <s v="For-Hire"/>
    <n v="3"/>
    <s v="Ocean&gt;3mi"/>
    <n v="5.8392920500000001"/>
    <n v="0"/>
    <n v="6"/>
    <n v="9.4345752360000006"/>
    <n v="9.0378151510000002"/>
    <n v="0"/>
    <s v="MRIP"/>
    <s v="."/>
    <s v="Shallow Water"/>
  </r>
  <r>
    <x v="3"/>
    <s v="Epinephelus adscensionis"/>
    <s v="GOM"/>
    <x v="24"/>
    <s v="FLW"/>
    <s v="Cbt"/>
    <s v="For-Hire"/>
    <n v="1"/>
    <s v="Ocean&gt;10mi"/>
    <n v="0"/>
    <n v="0"/>
    <n v="0"/>
    <n v="0"/>
    <n v="0"/>
    <n v="32"/>
    <s v="MRIP"/>
    <s v="."/>
    <s v="Shallow Water"/>
  </r>
  <r>
    <x v="3"/>
    <s v="Epinephelus adscensionis"/>
    <s v="GOM"/>
    <x v="24"/>
    <s v="FLW"/>
    <s v="Cbt"/>
    <s v="For-Hire"/>
    <n v="2"/>
    <s v="Ocean&gt;10mi"/>
    <n v="67.251197210000001"/>
    <n v="0"/>
    <n v="67"/>
    <n v="108.65811720000001"/>
    <n v="104.0886265"/>
    <n v="0"/>
    <s v="MRIP"/>
    <s v="."/>
    <s v="Shallow Water"/>
  </r>
  <r>
    <x v="3"/>
    <s v="Epinephelus adscensionis"/>
    <s v="GOM"/>
    <x v="24"/>
    <s v="FLW"/>
    <s v="Cbt"/>
    <s v="For-Hire"/>
    <n v="3"/>
    <s v="Ocean&gt;10mi"/>
    <n v="14.60234754"/>
    <n v="0"/>
    <n v="15"/>
    <n v="23.593090610000001"/>
    <n v="22.600910639999999"/>
    <n v="15"/>
    <s v="MRIP"/>
    <s v="."/>
    <s v="Shallow Water"/>
  </r>
  <r>
    <x v="3"/>
    <s v="Epinephelus adscensionis"/>
    <s v="GOM"/>
    <x v="24"/>
    <s v="FLW"/>
    <s v="Cbt"/>
    <s v="For-Hire"/>
    <n v="6"/>
    <s v="Ocean&gt;10mi"/>
    <n v="47.987611909999998"/>
    <n v="0"/>
    <n v="48"/>
    <n v="77.533839909999998"/>
    <n v="74.273244469999995"/>
    <n v="230"/>
    <s v="MRIP"/>
    <s v="."/>
    <s v="Shallow Water"/>
  </r>
  <r>
    <x v="3"/>
    <s v="Epinephelus adscensionis"/>
    <s v="GOM"/>
    <x v="25"/>
    <s v="FLW"/>
    <s v="Cbt"/>
    <s v="For-Hire"/>
    <n v="1"/>
    <s v="Ocean&gt;10mi"/>
    <n v="0"/>
    <n v="0"/>
    <n v="0"/>
    <n v="0"/>
    <n v="0"/>
    <n v="598"/>
    <s v="MRIP"/>
    <s v="."/>
    <s v="Shallow Water"/>
  </r>
  <r>
    <x v="3"/>
    <s v="Epinephelus adscensionis"/>
    <s v="GOM"/>
    <x v="25"/>
    <s v="FLW"/>
    <s v="Cbt"/>
    <s v="For-Hire"/>
    <n v="5"/>
    <s v="Ocean&gt;10mi"/>
    <n v="11.18466548"/>
    <n v="0"/>
    <n v="11"/>
    <n v="20.708755780000001"/>
    <n v="19.83787315"/>
    <n v="0"/>
    <s v="MRIP"/>
    <s v="."/>
    <s v="Shallow Water"/>
  </r>
  <r>
    <x v="3"/>
    <s v="Epinephelus adscensionis"/>
    <s v="GOM"/>
    <x v="25"/>
    <s v="FLW"/>
    <s v="Priv"/>
    <s v="Private"/>
    <n v="2"/>
    <s v="Ocean&lt;=10mi"/>
    <n v="0"/>
    <n v="0"/>
    <n v="0"/>
    <n v="0"/>
    <n v="0"/>
    <n v="17138"/>
    <s v="MRIP"/>
    <s v="."/>
    <s v="Shallow Water"/>
  </r>
  <r>
    <x v="3"/>
    <s v="Epinephelus adscensionis"/>
    <s v="GOM"/>
    <x v="25"/>
    <s v="FLW"/>
    <s v="Priv"/>
    <s v="Private"/>
    <n v="3"/>
    <s v="Ocean&gt;10mi"/>
    <n v="1776.4019659999999"/>
    <n v="0"/>
    <n v="1776"/>
    <n v="3289.0634540000001"/>
    <n v="3150.7457169999998"/>
    <n v="0"/>
    <s v="MRIP"/>
    <s v="."/>
    <s v="Shallow Water"/>
  </r>
  <r>
    <x v="3"/>
    <s v="Epinephelus adscensionis"/>
    <s v="GOM"/>
    <x v="25"/>
    <s v="LA"/>
    <s v="Priv"/>
    <s v="Private"/>
    <n v="3"/>
    <s v="Ocean&gt;3mi"/>
    <n v="0"/>
    <n v="0"/>
    <n v="0"/>
    <n v="0"/>
    <n v="0"/>
    <n v="4362"/>
    <s v="MRIP"/>
    <s v="."/>
    <s v="Shallow Water"/>
  </r>
  <r>
    <x v="3"/>
    <s v="Epinephelus adscensionis"/>
    <s v="GOM"/>
    <x v="26"/>
    <s v="AL"/>
    <s v="Cbt"/>
    <s v="For-Hire"/>
    <n v="3"/>
    <s v="Ocean&gt;3mi"/>
    <n v="22.243423050000001"/>
    <n v="0"/>
    <n v="22"/>
    <n v="35.938816979999999"/>
    <n v="34.427451840000003"/>
    <n v="0"/>
    <s v="MRIP"/>
    <s v="."/>
    <s v="Shallow Water"/>
  </r>
  <r>
    <x v="3"/>
    <s v="Epinephelus adscensionis"/>
    <s v="GOM"/>
    <x v="26"/>
    <s v="FLW"/>
    <s v="Cbt"/>
    <s v="For-Hire"/>
    <n v="2"/>
    <s v="Ocean&gt;10mi"/>
    <n v="0"/>
    <n v="0"/>
    <n v="0"/>
    <n v="0"/>
    <n v="0"/>
    <n v="289"/>
    <s v="MRIP"/>
    <s v="."/>
    <s v="Shallow Water"/>
  </r>
  <r>
    <x v="3"/>
    <s v="Epinephelus adscensionis"/>
    <s v="GOM"/>
    <x v="26"/>
    <s v="FLW"/>
    <s v="Cbt"/>
    <s v="For-Hire"/>
    <n v="3"/>
    <s v="Ocean&gt;10mi"/>
    <n v="35.558897790000003"/>
    <n v="0"/>
    <n v="36"/>
    <n v="57.452700380000003"/>
    <n v="55.0365939"/>
    <n v="0"/>
    <s v="MRIP"/>
    <s v="."/>
    <s v="Shallow Water"/>
  </r>
  <r>
    <x v="3"/>
    <s v="Epinephelus adscensionis"/>
    <s v="GOM"/>
    <x v="26"/>
    <s v="FLW"/>
    <s v="Cbt"/>
    <s v="For-Hire"/>
    <n v="4"/>
    <s v="Ocean&gt;10mi"/>
    <n v="59.218972950000001"/>
    <n v="0"/>
    <n v="59"/>
    <n v="95.680409710000006"/>
    <n v="91.656681390000003"/>
    <n v="0"/>
    <s v="MRIP"/>
    <s v="."/>
    <s v="Shallow Water"/>
  </r>
  <r>
    <x v="3"/>
    <s v="Epinephelus adscensionis"/>
    <s v="GOM"/>
    <x v="26"/>
    <s v="FLW"/>
    <s v="Priv"/>
    <s v="Private"/>
    <n v="1"/>
    <s v="Ocean&gt;10mi"/>
    <n v="4054.4727419999999"/>
    <n v="0"/>
    <n v="4054"/>
    <n v="6550.8331829999997"/>
    <n v="6275.345515"/>
    <n v="0"/>
    <s v="MRIP"/>
    <s v="."/>
    <s v="Shallow Water"/>
  </r>
  <r>
    <x v="3"/>
    <s v="Epinephelus adscensionis"/>
    <s v="GOM"/>
    <x v="26"/>
    <s v="FLW"/>
    <s v="Priv"/>
    <s v="Private"/>
    <n v="5"/>
    <s v="Ocean&gt;10mi"/>
    <n v="2953.3992109999999"/>
    <n v="0"/>
    <n v="2953"/>
    <n v="4771.8228209999997"/>
    <n v="4571.1493639999999"/>
    <n v="0"/>
    <s v="MRIP"/>
    <s v="."/>
    <s v="Shallow Water"/>
  </r>
  <r>
    <x v="3"/>
    <s v="Epinephelus adscensionis"/>
    <s v="GOM"/>
    <x v="26"/>
    <s v="FLW"/>
    <s v="Priv"/>
    <s v="Private"/>
    <n v="6"/>
    <s v="Ocean&gt;10mi"/>
    <n v="0"/>
    <n v="0"/>
    <n v="0"/>
    <n v="0"/>
    <n v="0"/>
    <n v="86767"/>
    <s v="MRIP"/>
    <s v="."/>
    <s v="Shallow Water"/>
  </r>
  <r>
    <x v="3"/>
    <s v="Epinephelus adscensionis"/>
    <s v="GOM"/>
    <x v="27"/>
    <s v="FLW"/>
    <s v="Cbt"/>
    <s v="For-Hire"/>
    <n v="1"/>
    <s v="Ocean&gt;10mi"/>
    <n v="0"/>
    <n v="0"/>
    <n v="0"/>
    <n v="0"/>
    <n v="0"/>
    <n v="32"/>
    <s v="MRIP"/>
    <s v="."/>
    <s v="Shallow Water"/>
  </r>
  <r>
    <x v="3"/>
    <s v="Epinephelus adscensionis"/>
    <s v="GOM"/>
    <x v="27"/>
    <s v="FLW"/>
    <s v="Cbt"/>
    <s v="For-Hire"/>
    <n v="3"/>
    <s v="Ocean&gt;10mi"/>
    <n v="42.848941349999997"/>
    <n v="0"/>
    <n v="43"/>
    <n v="69.231262540000003"/>
    <n v="66.319822340000002"/>
    <n v="0"/>
    <s v="MRIP"/>
    <s v="."/>
    <s v="Shallow Water"/>
  </r>
  <r>
    <x v="3"/>
    <s v="Epinephelus adscensionis"/>
    <s v="GOM"/>
    <x v="27"/>
    <s v="FLW"/>
    <s v="Cbt"/>
    <s v="For-Hire"/>
    <n v="4"/>
    <s v="Ocean&gt;10mi"/>
    <n v="360.9320985"/>
    <n v="0"/>
    <n v="361"/>
    <n v="583.15991210000004"/>
    <n v="558.63580049999996"/>
    <n v="0"/>
    <s v="MRIP"/>
    <s v="."/>
    <s v="Shallow Water"/>
  </r>
  <r>
    <x v="3"/>
    <s v="Epinephelus adscensionis"/>
    <s v="GOM"/>
    <x v="27"/>
    <s v="FLW"/>
    <s v="Cbt"/>
    <s v="For-Hire"/>
    <n v="5"/>
    <s v="Ocean&gt;10mi"/>
    <n v="252.28562579999999"/>
    <n v="0"/>
    <n v="252"/>
    <n v="407.61922809999999"/>
    <n v="390.47727570000001"/>
    <n v="0"/>
    <s v="MRIP"/>
    <s v="."/>
    <s v="Shallow Water"/>
  </r>
  <r>
    <x v="3"/>
    <s v="Epinephelus adscensionis"/>
    <s v="GOM"/>
    <x v="27"/>
    <s v="FLW"/>
    <s v="Priv"/>
    <s v="Private"/>
    <n v="3"/>
    <s v="Ocean&lt;=10mi"/>
    <n v="624.99637889999997"/>
    <n v="0"/>
    <n v="625"/>
    <n v="1009.809975"/>
    <n v="967.34359140000004"/>
    <n v="0"/>
    <s v="MRIP"/>
    <s v="."/>
    <s v="Shallow Water"/>
  </r>
  <r>
    <x v="3"/>
    <s v="Epinephelus adscensionis"/>
    <s v="GOM"/>
    <x v="27"/>
    <s v="FLW"/>
    <s v="Priv"/>
    <s v="Private"/>
    <n v="5"/>
    <s v="Ocean&gt;10mi"/>
    <n v="1209.7601239999999"/>
    <n v="0"/>
    <n v="1210"/>
    <n v="1954.6158700000001"/>
    <n v="1872.416774"/>
    <n v="7419"/>
    <s v="MRIP"/>
    <s v="."/>
    <s v="Shallow Water"/>
  </r>
  <r>
    <x v="3"/>
    <s v="Epinephelus adscensionis"/>
    <s v="GOM"/>
    <x v="28"/>
    <s v="AL"/>
    <s v="Cbt"/>
    <s v="For-Hire"/>
    <n v="4"/>
    <s v="Ocean&gt;3mi"/>
    <n v="33.327758029999998"/>
    <n v="0"/>
    <n v="33"/>
    <n v="53.84783599"/>
    <n v="51.5833279"/>
    <n v="0"/>
    <s v="MRIP"/>
    <s v="."/>
    <s v="Shallow Water"/>
  </r>
  <r>
    <x v="3"/>
    <s v="Epinephelus adscensionis"/>
    <s v="GOM"/>
    <x v="28"/>
    <s v="FLW"/>
    <s v="Cbt"/>
    <s v="For-Hire"/>
    <n v="3"/>
    <s v="Ocean&gt;10mi"/>
    <n v="57.82427114"/>
    <n v="0"/>
    <n v="58"/>
    <n v="93.426982559999999"/>
    <n v="89.498019499999998"/>
    <n v="0"/>
    <s v="MRIP"/>
    <s v="."/>
    <s v="Shallow Water"/>
  </r>
  <r>
    <x v="3"/>
    <s v="Epinephelus adscensionis"/>
    <s v="GOM"/>
    <x v="28"/>
    <s v="FLW"/>
    <s v="Cbt"/>
    <s v="For-Hire"/>
    <n v="4"/>
    <s v="Ocean&lt;=10mi"/>
    <n v="64.425885699999995"/>
    <n v="0"/>
    <n v="64"/>
    <n v="104.0932463"/>
    <n v="99.715725969999994"/>
    <n v="0"/>
    <s v="MRIP"/>
    <s v="."/>
    <s v="Shallow Water"/>
  </r>
  <r>
    <x v="3"/>
    <s v="Epinephelus adscensionis"/>
    <s v="GOM"/>
    <x v="28"/>
    <s v="FLW"/>
    <s v="Cbt"/>
    <s v="For-Hire"/>
    <n v="4"/>
    <s v="Ocean&gt;10mi"/>
    <n v="212.3780356"/>
    <n v="0"/>
    <n v="212"/>
    <n v="343.14032220000001"/>
    <n v="328.70995520000002"/>
    <n v="0"/>
    <s v="MRIP"/>
    <s v="."/>
    <s v="Shallow Water"/>
  </r>
  <r>
    <x v="3"/>
    <s v="Epinephelus adscensionis"/>
    <s v="GOM"/>
    <x v="28"/>
    <s v="FLW"/>
    <s v="Cbt"/>
    <s v="For-Hire"/>
    <n v="6"/>
    <s v="Ocean&gt;10mi"/>
    <n v="0"/>
    <n v="0"/>
    <n v="0"/>
    <n v="0"/>
    <n v="0"/>
    <n v="103"/>
    <s v="MRIP"/>
    <s v="."/>
    <s v="Shallow Water"/>
  </r>
  <r>
    <x v="3"/>
    <s v="Epinephelus adscensionis"/>
    <s v="GOM"/>
    <x v="28"/>
    <s v="FLW"/>
    <s v="Priv"/>
    <s v="Private"/>
    <n v="2"/>
    <s v="Ocean&lt;=10mi"/>
    <n v="0"/>
    <n v="0"/>
    <n v="0"/>
    <n v="0"/>
    <n v="0"/>
    <n v="4173"/>
    <s v="MRIP"/>
    <s v="."/>
    <s v="Shallow Water"/>
  </r>
  <r>
    <x v="3"/>
    <s v="Epinephelus adscensionis"/>
    <s v="GOM"/>
    <x v="28"/>
    <s v="FLW"/>
    <s v="Priv"/>
    <s v="Private"/>
    <n v="2"/>
    <s v="Ocean&gt;10mi"/>
    <n v="0"/>
    <n v="0"/>
    <n v="0"/>
    <n v="0"/>
    <n v="0"/>
    <n v="892"/>
    <s v="MRIP"/>
    <s v="."/>
    <s v="Shallow Water"/>
  </r>
  <r>
    <x v="3"/>
    <s v="Epinephelus adscensionis"/>
    <s v="GOM"/>
    <x v="28"/>
    <s v="FLW"/>
    <s v="Priv"/>
    <s v="Private"/>
    <n v="3"/>
    <s v="Ocean&gt;10mi"/>
    <n v="7277.5504760000003"/>
    <n v="0"/>
    <n v="7278"/>
    <n v="11758.37703"/>
    <n v="11263.892159999999"/>
    <n v="0"/>
    <s v="MRIP"/>
    <s v="."/>
    <s v="Shallow Water"/>
  </r>
  <r>
    <x v="3"/>
    <s v="Epinephelus adscensionis"/>
    <s v="GOM"/>
    <x v="28"/>
    <s v="FLW"/>
    <s v="Priv"/>
    <s v="Private"/>
    <n v="4"/>
    <s v="Ocean&gt;10mi"/>
    <n v="195.505605"/>
    <n v="0"/>
    <n v="196"/>
    <n v="315.87944629999998"/>
    <n v="302.59550369999999"/>
    <n v="306"/>
    <s v="MRIP"/>
    <s v="."/>
    <s v="Shallow Water"/>
  </r>
  <r>
    <x v="3"/>
    <s v="Epinephelus adscensionis"/>
    <s v="GOM"/>
    <x v="28"/>
    <s v="FLW"/>
    <s v="Priv"/>
    <s v="Private"/>
    <n v="5"/>
    <s v="Ocean&gt;10mi"/>
    <n v="367.16901910000001"/>
    <n v="0"/>
    <n v="367"/>
    <n v="593.23693779999996"/>
    <n v="568.2890486"/>
    <n v="0"/>
    <s v="MRIP"/>
    <s v="."/>
    <s v="Shallow Water"/>
  </r>
  <r>
    <x v="3"/>
    <s v="Epinephelus adscensionis"/>
    <s v="GOM"/>
    <x v="29"/>
    <s v="AL"/>
    <s v="Cbt"/>
    <s v="For-Hire"/>
    <n v="2"/>
    <s v="Ocean&gt;3mi"/>
    <n v="74.270003149999994"/>
    <n v="0"/>
    <n v="74"/>
    <n v="96.962872770000004"/>
    <n v="92.88521197"/>
    <n v="0"/>
    <s v="MRIP"/>
    <s v="."/>
    <s v="Shallow Water"/>
  </r>
  <r>
    <x v="3"/>
    <s v="Epinephelus adscensionis"/>
    <s v="GOM"/>
    <x v="29"/>
    <s v="AL"/>
    <s v="Cbt"/>
    <s v="For-Hire"/>
    <n v="3"/>
    <s v="Ocean&gt;3mi"/>
    <n v="94.777593629999998"/>
    <n v="0"/>
    <n v="95"/>
    <n v="123.7364664"/>
    <n v="118.53287330000001"/>
    <n v="0"/>
    <s v="MRIP"/>
    <s v="."/>
    <s v="Shallow Water"/>
  </r>
  <r>
    <x v="3"/>
    <s v="Epinephelus adscensionis"/>
    <s v="GOM"/>
    <x v="29"/>
    <s v="FLW"/>
    <s v="Cbt"/>
    <s v="For-Hire"/>
    <n v="2"/>
    <s v="Ocean&gt;10mi"/>
    <n v="0"/>
    <n v="0"/>
    <n v="0"/>
    <n v="0"/>
    <n v="0"/>
    <n v="48"/>
    <s v="MRIP"/>
    <s v="."/>
    <s v="Shallow Water"/>
  </r>
  <r>
    <x v="3"/>
    <s v="Epinephelus adscensionis"/>
    <s v="GOM"/>
    <x v="29"/>
    <s v="FLW"/>
    <s v="Cbt"/>
    <s v="For-Hire"/>
    <n v="5"/>
    <s v="Ocean&gt;10mi"/>
    <n v="220.11727160000001"/>
    <n v="0"/>
    <n v="220"/>
    <n v="287.37312639999999"/>
    <n v="275.28798389999997"/>
    <n v="0"/>
    <s v="MRIP"/>
    <s v="."/>
    <s v="Shallow Water"/>
  </r>
  <r>
    <x v="3"/>
    <s v="Epinephelus adscensionis"/>
    <s v="GOM"/>
    <x v="29"/>
    <s v="FLW"/>
    <s v="Cbt"/>
    <s v="For-Hire"/>
    <n v="5"/>
    <s v="Ocean&gt;10mi"/>
    <n v="131.1499202"/>
    <n v="0"/>
    <n v="131"/>
    <n v="171.22219580000001"/>
    <n v="164.0216456"/>
    <n v="0"/>
    <s v="MRIP"/>
    <s v="."/>
    <s v="Shallow Water"/>
  </r>
  <r>
    <x v="3"/>
    <s v="Epinephelus adscensionis"/>
    <s v="GOM"/>
    <x v="29"/>
    <s v="FLW"/>
    <s v="Priv"/>
    <s v="Private"/>
    <n v="2"/>
    <s v="Ocean&lt;=10mi"/>
    <n v="0"/>
    <n v="0"/>
    <n v="0"/>
    <n v="0"/>
    <n v="0"/>
    <n v="413"/>
    <s v="MRIP"/>
    <s v="."/>
    <s v="Shallow Water"/>
  </r>
  <r>
    <x v="3"/>
    <s v="Epinephelus adscensionis"/>
    <s v="GOM"/>
    <x v="29"/>
    <s v="FLW"/>
    <s v="Priv"/>
    <s v="Private"/>
    <n v="2"/>
    <s v="Ocean&gt;10mi"/>
    <n v="0"/>
    <n v="0"/>
    <n v="0"/>
    <n v="0"/>
    <n v="0"/>
    <n v="1715"/>
    <s v="MRIP"/>
    <s v="."/>
    <s v="Shallow Water"/>
  </r>
  <r>
    <x v="3"/>
    <s v="Epinephelus adscensionis"/>
    <s v="GOM"/>
    <x v="29"/>
    <s v="FLW"/>
    <s v="Priv"/>
    <s v="Private"/>
    <n v="3"/>
    <s v="Ocean&gt;10mi"/>
    <n v="0"/>
    <n v="0"/>
    <n v="0"/>
    <n v="0"/>
    <n v="0"/>
    <n v="290"/>
    <s v="MRIP"/>
    <s v="."/>
    <s v="Shallow Water"/>
  </r>
  <r>
    <x v="3"/>
    <s v="Epinephelus adscensionis"/>
    <s v="GOM"/>
    <x v="29"/>
    <s v="FLW"/>
    <s v="Priv"/>
    <s v="Private"/>
    <n v="4"/>
    <s v="Ocean&gt;10mi"/>
    <n v="2859.4544139999998"/>
    <n v="0"/>
    <n v="2859"/>
    <n v="3733.1480110000002"/>
    <n v="3576.1548149999999"/>
    <n v="0"/>
    <s v="MRIP"/>
    <s v="."/>
    <s v="Shallow Water"/>
  </r>
  <r>
    <x v="3"/>
    <s v="Epinephelus adscensionis"/>
    <s v="GOM"/>
    <x v="29"/>
    <s v="FLW"/>
    <s v="Priv"/>
    <s v="Private"/>
    <n v="4"/>
    <s v="Ocean&gt;10mi"/>
    <n v="0"/>
    <n v="0"/>
    <n v="0"/>
    <n v="0"/>
    <n v="0"/>
    <n v="6307"/>
    <s v="MRIP"/>
    <s v="."/>
    <s v="Shallow Water"/>
  </r>
  <r>
    <x v="3"/>
    <s v="Epinephelus adscensionis"/>
    <s v="GOM"/>
    <x v="29"/>
    <s v="FLW"/>
    <s v="Priv"/>
    <s v="Private"/>
    <n v="5"/>
    <s v="Ocean&lt;=10mi"/>
    <n v="138.61465770000001"/>
    <n v="0"/>
    <n v="139"/>
    <n v="180.96775070000001"/>
    <n v="173.35736249999999"/>
    <n v="0"/>
    <s v="MRIP"/>
    <s v="."/>
    <s v="Shallow Water"/>
  </r>
  <r>
    <x v="3"/>
    <s v="Epinephelus adscensionis"/>
    <s v="GOM"/>
    <x v="29"/>
    <s v="FLW"/>
    <s v="Priv"/>
    <s v="Private"/>
    <n v="6"/>
    <s v="Ocean&gt;10mi"/>
    <n v="0"/>
    <n v="0"/>
    <n v="0"/>
    <n v="0"/>
    <n v="0"/>
    <n v="19101"/>
    <s v="MRIP"/>
    <s v="."/>
    <s v="Shallow Water"/>
  </r>
  <r>
    <x v="3"/>
    <s v="Epinephelus adscensionis"/>
    <s v="GOM"/>
    <x v="30"/>
    <s v="FLW"/>
    <s v="Cbt"/>
    <s v="For-Hire"/>
    <n v="3"/>
    <s v="Ocean&lt;=10mi"/>
    <n v="78.961300350000002"/>
    <n v="0"/>
    <n v="79"/>
    <n v="133.9100861"/>
    <n v="128.27865320000001"/>
    <n v="0"/>
    <s v="MRIP"/>
    <s v="."/>
    <s v="Shallow Water"/>
  </r>
  <r>
    <x v="3"/>
    <s v="Epinephelus adscensionis"/>
    <s v="GOM"/>
    <x v="30"/>
    <s v="FLW"/>
    <s v="Cbt"/>
    <s v="For-Hire"/>
    <n v="4"/>
    <s v="Ocean&gt;10mi"/>
    <n v="314.34269060000003"/>
    <n v="0"/>
    <n v="314"/>
    <n v="533.09224359999996"/>
    <n v="510.67366950000002"/>
    <n v="0"/>
    <s v="MRIP"/>
    <s v="."/>
    <s v="Shallow Water"/>
  </r>
  <r>
    <x v="3"/>
    <s v="Epinephelus adscensionis"/>
    <s v="GOM"/>
    <x v="30"/>
    <s v="FLW"/>
    <s v="Cbt"/>
    <s v="For-Hire"/>
    <n v="5"/>
    <s v="Ocean&gt;10mi"/>
    <n v="0"/>
    <n v="0"/>
    <n v="0"/>
    <n v="0"/>
    <n v="0"/>
    <n v="61"/>
    <s v="MRIP"/>
    <s v="."/>
    <s v="Shallow Water"/>
  </r>
  <r>
    <x v="3"/>
    <s v="Epinephelus adscensionis"/>
    <s v="GOM"/>
    <x v="30"/>
    <s v="FLW"/>
    <s v="Cbt"/>
    <s v="For-Hire"/>
    <n v="5"/>
    <s v="Ocean&gt;10mi"/>
    <n v="15.74446157"/>
    <n v="0"/>
    <n v="16"/>
    <n v="26.700955969999999"/>
    <n v="25.578078340000001"/>
    <n v="0"/>
    <s v="MRIP"/>
    <s v="."/>
    <s v="Shallow Water"/>
  </r>
  <r>
    <x v="3"/>
    <s v="Epinephelus adscensionis"/>
    <s v="GOM"/>
    <x v="30"/>
    <s v="FLW"/>
    <s v="Cbt"/>
    <s v="For-Hire"/>
    <n v="5"/>
    <s v="Ocean&gt;10mi"/>
    <n v="247.30495550000001"/>
    <n v="0"/>
    <n v="247"/>
    <n v="419.40327380000002"/>
    <n v="401.76575709999997"/>
    <n v="0"/>
    <s v="MRIP"/>
    <s v="."/>
    <s v="Shallow Water"/>
  </r>
  <r>
    <x v="3"/>
    <s v="Epinephelus adscensionis"/>
    <s v="GOM"/>
    <x v="30"/>
    <s v="FLW"/>
    <s v="Priv"/>
    <s v="Private"/>
    <n v="3"/>
    <s v="Ocean&gt;10mi"/>
    <n v="1017.634408"/>
    <n v="0"/>
    <n v="1018"/>
    <n v="1725.801254"/>
    <n v="1653.22469"/>
    <n v="0"/>
    <s v="MRIP"/>
    <s v="."/>
    <s v="Shallow Water"/>
  </r>
  <r>
    <x v="3"/>
    <s v="Epinephelus adscensionis"/>
    <s v="GOM"/>
    <x v="30"/>
    <s v="FLW"/>
    <s v="Priv"/>
    <s v="Private"/>
    <n v="4"/>
    <s v="Ocean&gt;10mi"/>
    <n v="933.39857050000001"/>
    <n v="0"/>
    <n v="933"/>
    <n v="1582.9461060000001"/>
    <n v="1516.3771489999999"/>
    <n v="0"/>
    <s v="MRIP"/>
    <s v="."/>
    <s v="Shallow Water"/>
  </r>
  <r>
    <x v="3"/>
    <s v="Epinephelus adscensionis"/>
    <s v="GOM"/>
    <x v="30"/>
    <s v="FLW"/>
    <s v="Priv"/>
    <s v="Private"/>
    <n v="5"/>
    <s v="Ocean&gt;10mi"/>
    <n v="2754.6614020000002"/>
    <n v="0"/>
    <n v="2755"/>
    <n v="4671.6169040000004"/>
    <n v="4475.1574899999996"/>
    <n v="0"/>
    <s v="MRIP"/>
    <s v="."/>
    <s v="Shallow Water"/>
  </r>
  <r>
    <x v="3"/>
    <s v="Epinephelus adscensionis"/>
    <s v="GOM"/>
    <x v="31"/>
    <s v="FLW"/>
    <s v="Cbt"/>
    <s v="For-Hire"/>
    <n v="3"/>
    <s v="Ocean&gt;10mi"/>
    <n v="31.800175880000001"/>
    <n v="0"/>
    <n v="32"/>
    <n v="43.571294010000003"/>
    <n v="41.738953930000001"/>
    <n v="0"/>
    <s v="MRIP"/>
    <s v="."/>
    <s v="Shallow Water"/>
  </r>
  <r>
    <x v="3"/>
    <s v="Epinephelus adscensionis"/>
    <s v="GOM"/>
    <x v="31"/>
    <s v="FLW"/>
    <s v="Cbt"/>
    <s v="For-Hire"/>
    <n v="3"/>
    <s v="Ocean&gt;10mi"/>
    <n v="485.83357160000003"/>
    <n v="0"/>
    <n v="486"/>
    <n v="665.66919199999995"/>
    <n v="637.67524860000003"/>
    <n v="0"/>
    <s v="MRIP"/>
    <s v="."/>
    <s v="Shallow Water"/>
  </r>
  <r>
    <x v="3"/>
    <s v="Epinephelus adscensionis"/>
    <s v="GOM"/>
    <x v="31"/>
    <s v="FLW"/>
    <s v="Cbt"/>
    <s v="For-Hire"/>
    <n v="4"/>
    <s v="Ocean&gt;10mi"/>
    <n v="134.5082262"/>
    <n v="0"/>
    <n v="135"/>
    <n v="184.2976433"/>
    <n v="176.54722029999999"/>
    <n v="0"/>
    <s v="MRIP"/>
    <s v="."/>
    <s v="Shallow Water"/>
  </r>
  <r>
    <x v="3"/>
    <s v="Epinephelus adscensionis"/>
    <s v="GOM"/>
    <x v="31"/>
    <s v="FLW"/>
    <s v="Cbt"/>
    <s v="For-Hire"/>
    <n v="4"/>
    <s v="Ocean&gt;10mi"/>
    <n v="263.79893329999999"/>
    <n v="0"/>
    <n v="264"/>
    <n v="361.44645630000002"/>
    <n v="346.24624610000001"/>
    <n v="0"/>
    <s v="MRIP"/>
    <s v="."/>
    <s v="Shallow Water"/>
  </r>
  <r>
    <x v="3"/>
    <s v="Epinephelus adscensionis"/>
    <s v="GOM"/>
    <x v="31"/>
    <s v="FLW"/>
    <s v="Cbt"/>
    <s v="For-Hire"/>
    <n v="5"/>
    <s v="Ocean&gt;10mi"/>
    <n v="0"/>
    <n v="0"/>
    <n v="0"/>
    <n v="0"/>
    <n v="0"/>
    <n v="249"/>
    <s v="MRIP"/>
    <s v="."/>
    <s v="Shallow Water"/>
  </r>
  <r>
    <x v="3"/>
    <s v="Epinephelus adscensionis"/>
    <s v="GOM"/>
    <x v="31"/>
    <s v="FLW"/>
    <s v="Cbt"/>
    <s v="For-Hire"/>
    <n v="6"/>
    <s v="Ocean&gt;10mi"/>
    <n v="884.56851200000006"/>
    <n v="0"/>
    <n v="885"/>
    <n v="1211.999419"/>
    <n v="1161.0301939999999"/>
    <n v="2590"/>
    <s v="MRIP"/>
    <s v="."/>
    <s v="Shallow Water"/>
  </r>
  <r>
    <x v="3"/>
    <s v="Epinephelus adscensionis"/>
    <s v="GOM"/>
    <x v="31"/>
    <s v="FLW"/>
    <s v="Cbt"/>
    <s v="For-Hire"/>
    <n v="6"/>
    <s v="Ocean&gt;10mi"/>
    <n v="186.80981180000001"/>
    <n v="0"/>
    <n v="187"/>
    <n v="255.95912630000001"/>
    <n v="245.195063"/>
    <n v="0"/>
    <s v="MRIP"/>
    <s v="."/>
    <s v="Shallow Water"/>
  </r>
  <r>
    <x v="3"/>
    <s v="Epinephelus adscensionis"/>
    <s v="GOM"/>
    <x v="31"/>
    <s v="FLW"/>
    <s v="Priv"/>
    <s v="Private"/>
    <n v="1"/>
    <s v="Ocean&gt;10mi"/>
    <n v="0"/>
    <n v="0"/>
    <n v="0"/>
    <n v="0"/>
    <n v="0"/>
    <n v="8911"/>
    <s v="MRIP"/>
    <s v="."/>
    <s v="Shallow Water"/>
  </r>
  <r>
    <x v="3"/>
    <s v="Epinephelus adscensionis"/>
    <s v="GOM"/>
    <x v="31"/>
    <s v="FLW"/>
    <s v="Priv"/>
    <s v="Private"/>
    <n v="2"/>
    <s v="Ocean&gt;10mi"/>
    <n v="0"/>
    <n v="0"/>
    <n v="0"/>
    <n v="0"/>
    <n v="0"/>
    <n v="243"/>
    <s v="MRIP"/>
    <s v="."/>
    <s v="Shallow Water"/>
  </r>
  <r>
    <x v="3"/>
    <s v="Epinephelus adscensionis"/>
    <s v="GOM"/>
    <x v="31"/>
    <s v="FLW"/>
    <s v="Priv"/>
    <s v="Private"/>
    <n v="3"/>
    <s v="Ocean&gt;10mi"/>
    <n v="0"/>
    <n v="0"/>
    <n v="0"/>
    <n v="0"/>
    <n v="0"/>
    <n v="1008"/>
    <s v="MRIP"/>
    <s v="."/>
    <s v="Shallow Water"/>
  </r>
  <r>
    <x v="3"/>
    <s v="Epinephelus adscensionis"/>
    <s v="GOM"/>
    <x v="31"/>
    <s v="FLW"/>
    <s v="Priv"/>
    <s v="Private"/>
    <n v="3"/>
    <s v="Ocean&gt;10mi"/>
    <n v="3740.869952"/>
    <n v="0"/>
    <n v="3741"/>
    <n v="5125.5862589999997"/>
    <n v="4910.0356920000004"/>
    <n v="0"/>
    <s v="MRIP"/>
    <s v="."/>
    <s v="Shallow Water"/>
  </r>
  <r>
    <x v="3"/>
    <s v="Epinephelus adscensionis"/>
    <s v="GOM"/>
    <x v="31"/>
    <s v="FLW"/>
    <s v="Priv"/>
    <s v="Private"/>
    <n v="5"/>
    <s v="Ocean&gt;10mi"/>
    <n v="3759.202659"/>
    <n v="0"/>
    <n v="3759"/>
    <n v="5150.7049800000004"/>
    <n v="4934.0980749999999"/>
    <n v="0"/>
    <s v="MRIP"/>
    <s v="."/>
    <s v="Shallow Water"/>
  </r>
  <r>
    <x v="3"/>
    <s v="Epinephelus adscensionis"/>
    <s v="GOM"/>
    <x v="31"/>
    <s v="FLW"/>
    <s v="Priv"/>
    <s v="Private"/>
    <n v="6"/>
    <s v="Ocean&gt;10mi"/>
    <n v="3917.1866129999999"/>
    <n v="0"/>
    <n v="3917"/>
    <n v="5367.1681010000002"/>
    <n v="5141.4580910000004"/>
    <n v="0"/>
    <s v="MRIP"/>
    <s v="."/>
    <s v="Shallow Water"/>
  </r>
  <r>
    <x v="3"/>
    <s v="Epinephelus adscensionis"/>
    <s v="GOM"/>
    <x v="31"/>
    <s v="FLW"/>
    <s v="Priv"/>
    <s v="Private"/>
    <n v="6"/>
    <s v="Ocean&gt;10mi"/>
    <n v="404.58780039999999"/>
    <n v="0"/>
    <n v="405"/>
    <n v="554.34957559999998"/>
    <n v="531.03704909999999"/>
    <n v="432"/>
    <s v="MRIP"/>
    <s v="."/>
    <s v="Shallow Water"/>
  </r>
  <r>
    <x v="3"/>
    <s v="Epinephelus adscensionis"/>
    <s v="GOM"/>
    <x v="32"/>
    <s v="FLW"/>
    <s v="Cbt"/>
    <s v="For-Hire"/>
    <n v="2"/>
    <s v="Ocean&gt;10mi"/>
    <n v="0"/>
    <n v="0"/>
    <n v="0"/>
    <n v="0"/>
    <n v="0"/>
    <n v="238"/>
    <s v="MRIP"/>
    <s v="."/>
    <s v="Shallow Water"/>
  </r>
  <r>
    <x v="3"/>
    <s v="Epinephelus adscensionis"/>
    <s v="GOM"/>
    <x v="32"/>
    <s v="FLW"/>
    <s v="Cbt"/>
    <s v="For-Hire"/>
    <n v="3"/>
    <s v="Ocean&gt;10mi"/>
    <n v="195.2820256"/>
    <n v="0"/>
    <n v="195"/>
    <n v="315.51820789999999"/>
    <n v="302.24945680000002"/>
    <n v="0"/>
    <s v="MRIP"/>
    <s v="."/>
    <s v="Shallow Water"/>
  </r>
  <r>
    <x v="3"/>
    <s v="Epinephelus adscensionis"/>
    <s v="GOM"/>
    <x v="32"/>
    <s v="FLW"/>
    <s v="Priv"/>
    <s v="Private"/>
    <n v="4"/>
    <s v="Ocean&gt;10mi"/>
    <n v="0"/>
    <n v="443.5652144"/>
    <n v="444"/>
    <n v="716.67067710000003"/>
    <n v="686.53192560000002"/>
    <n v="0"/>
    <s v="MRIP"/>
    <s v="."/>
    <s v="Shallow Water"/>
  </r>
  <r>
    <x v="3"/>
    <s v="Epinephelus adscensionis"/>
    <s v="GOM"/>
    <x v="32"/>
    <s v="FLW"/>
    <s v="Priv"/>
    <s v="Private"/>
    <n v="5"/>
    <s v="Ocean&lt;=10mi"/>
    <n v="1642.4830280000001"/>
    <n v="0"/>
    <n v="1642"/>
    <n v="2653.768568"/>
    <n v="2542.167418"/>
    <n v="0"/>
    <s v="MRIP"/>
    <s v="."/>
    <s v="Shallow Water"/>
  </r>
  <r>
    <x v="3"/>
    <s v="Epinephelus adscensionis"/>
    <s v="GOM"/>
    <x v="32"/>
    <s v="FLW"/>
    <s v="Priv"/>
    <s v="Private"/>
    <n v="5"/>
    <s v="Ocean&gt;10mi"/>
    <n v="441.50488539999998"/>
    <n v="0"/>
    <n v="442"/>
    <n v="713.3417925"/>
    <n v="683.34303339999997"/>
    <n v="0"/>
    <s v="MRIP"/>
    <s v="."/>
    <s v="Shallow Water"/>
  </r>
  <r>
    <x v="3"/>
    <s v="Epinephelus adscensionis"/>
    <s v="GOM"/>
    <x v="33"/>
    <s v="AL"/>
    <s v="Cbt"/>
    <s v="For-Hire"/>
    <n v="4"/>
    <s v="Ocean&gt;3mi"/>
    <n v="63.39936891"/>
    <n v="0"/>
    <n v="63"/>
    <n v="102.4346977"/>
    <n v="98.126925659999998"/>
    <n v="0"/>
    <s v="MRIP"/>
    <s v="."/>
    <s v="Shallow Water"/>
  </r>
  <r>
    <x v="3"/>
    <s v="Epinephelus adscensionis"/>
    <s v="GOM"/>
    <x v="33"/>
    <s v="FLW"/>
    <s v="Cbt"/>
    <s v="For-Hire"/>
    <n v="4"/>
    <s v="Ocean&gt;10mi"/>
    <n v="5890.5887759999996"/>
    <n v="0"/>
    <n v="5891"/>
    <n v="9517.4556300000004"/>
    <n v="9117.2101060000005"/>
    <n v="0"/>
    <s v="MRIP"/>
    <s v="."/>
    <s v="Shallow Water"/>
  </r>
  <r>
    <x v="3"/>
    <s v="Epinephelus adscensionis"/>
    <s v="GOM"/>
    <x v="33"/>
    <s v="FLW"/>
    <s v="Cbt"/>
    <s v="For-Hire"/>
    <n v="6"/>
    <s v="Ocean&gt;10mi"/>
    <n v="245.52806949999999"/>
    <n v="0"/>
    <n v="246"/>
    <n v="396.70100839999998"/>
    <n v="380.01820900000001"/>
    <n v="0"/>
    <s v="MRIP"/>
    <s v="."/>
    <s v="Shallow Water"/>
  </r>
  <r>
    <x v="3"/>
    <s v="Epinephelus adscensionis"/>
    <s v="GOM"/>
    <x v="34"/>
    <s v="AL"/>
    <s v="Cbt"/>
    <s v="For-Hire"/>
    <n v="3"/>
    <s v="Ocean&gt;3mi"/>
    <n v="6.6379063680000003"/>
    <n v="0"/>
    <n v="7"/>
    <n v="10.72490064"/>
    <n v="10.27387742"/>
    <n v="0"/>
    <s v="MRIP"/>
    <s v="."/>
    <s v="Shallow Water"/>
  </r>
  <r>
    <x v="3"/>
    <s v="Epinephelus adscensionis"/>
    <s v="GOM"/>
    <x v="34"/>
    <s v="AL"/>
    <s v="Priv"/>
    <s v="Private"/>
    <n v="5"/>
    <s v="Ocean&gt;3mi"/>
    <n v="508.87835030000002"/>
    <n v="0"/>
    <n v="509"/>
    <n v="822.19745829999999"/>
    <n v="787.62090079999996"/>
    <n v="0"/>
    <s v="MRIP"/>
    <s v="."/>
    <s v="Shallow Water"/>
  </r>
  <r>
    <x v="3"/>
    <s v="Epinephelus adscensionis"/>
    <s v="GOM"/>
    <x v="34"/>
    <s v="FLW"/>
    <s v="Cbt"/>
    <s v="For-Hire"/>
    <n v="2"/>
    <s v="Ocean&gt;10mi"/>
    <n v="0"/>
    <n v="0"/>
    <n v="0"/>
    <n v="0"/>
    <n v="0"/>
    <n v="39"/>
    <s v="MRIP"/>
    <s v="."/>
    <s v="Shallow Water"/>
  </r>
  <r>
    <x v="3"/>
    <s v="Epinephelus adscensionis"/>
    <s v="GOM"/>
    <x v="34"/>
    <s v="FLW"/>
    <s v="Cbt"/>
    <s v="For-Hire"/>
    <n v="3"/>
    <s v="Ocean&gt;10mi"/>
    <n v="197.7829078"/>
    <n v="0"/>
    <n v="198"/>
    <n v="319.55889660000003"/>
    <n v="306.12021900000002"/>
    <n v="0"/>
    <s v="MRIP"/>
    <s v="."/>
    <s v="Shallow Water"/>
  </r>
  <r>
    <x v="3"/>
    <s v="Epinephelus adscensionis"/>
    <s v="GOM"/>
    <x v="34"/>
    <s v="FLW"/>
    <s v="Cbt"/>
    <s v="For-Hire"/>
    <n v="3"/>
    <s v="Ocean&gt;10mi"/>
    <n v="409.16694269999999"/>
    <n v="0"/>
    <n v="409"/>
    <n v="661.09320639999999"/>
    <n v="633.29170079999994"/>
    <n v="0"/>
    <s v="MRIP"/>
    <s v="."/>
    <s v="Shallow Water"/>
  </r>
  <r>
    <x v="3"/>
    <s v="Epinephelus adscensionis"/>
    <s v="GOM"/>
    <x v="35"/>
    <s v="AL"/>
    <s v="Cbt"/>
    <s v="For-Hire"/>
    <n v="4"/>
    <s v="Ocean&gt;3mi"/>
    <n v="41.865150679999999"/>
    <n v="0"/>
    <n v="42"/>
    <n v="49.12719448"/>
    <n v="47.06120748"/>
    <n v="0"/>
    <s v="MRIP"/>
    <s v="."/>
    <s v="Shallow Water"/>
  </r>
  <r>
    <x v="3"/>
    <s v="Epinephelus adscensionis"/>
    <s v="GOM"/>
    <x v="35"/>
    <s v="FLW"/>
    <s v="Cbt"/>
    <s v="For-Hire"/>
    <n v="2"/>
    <s v="Ocean&gt;10mi"/>
    <n v="4581.0114599999997"/>
    <n v="0"/>
    <n v="4581"/>
    <n v="5375.6462650000003"/>
    <n v="5149.5797160000002"/>
    <n v="0"/>
    <s v="MRIP"/>
    <s v="."/>
    <s v="Shallow Water"/>
  </r>
  <r>
    <x v="3"/>
    <s v="Epinephelus adscensionis"/>
    <s v="GOM"/>
    <x v="35"/>
    <s v="FLW"/>
    <s v="Cbt"/>
    <s v="For-Hire"/>
    <n v="3"/>
    <s v="Ocean&gt;10mi"/>
    <n v="37.297692249999997"/>
    <n v="0"/>
    <n v="37"/>
    <n v="43.767452179999999"/>
    <n v="41.926862900000003"/>
    <n v="0"/>
    <s v="MRIP"/>
    <s v="."/>
    <s v="Shallow Water"/>
  </r>
  <r>
    <x v="4"/>
    <s v="Mycteroperca phenax"/>
    <s v="GOM"/>
    <x v="0"/>
    <s v="FLW"/>
    <s v="Cbt"/>
    <s v="For-Hire"/>
    <n v="1"/>
    <s v="Ocean&gt;10mi"/>
    <n v="0"/>
    <n v="0"/>
    <n v="0"/>
    <n v="0"/>
    <n v="0"/>
    <n v="696"/>
    <s v="MRIP"/>
    <s v="."/>
    <s v="Shallow Water/Deep Water"/>
  </r>
  <r>
    <x v="4"/>
    <s v="Mycteroperca phenax"/>
    <s v="GOM"/>
    <x v="0"/>
    <s v="FLW"/>
    <s v="Cbt"/>
    <s v="For-Hire"/>
    <n v="2"/>
    <s v="Ocean&gt;10mi"/>
    <n v="846.40866300000005"/>
    <n v="1023.5639650000001"/>
    <n v="1870"/>
    <n v="7639.9674720000003"/>
    <n v="7318.6775289999996"/>
    <n v="0"/>
    <s v="MRIP"/>
    <s v="."/>
    <s v="Shallow Water/Deep Water"/>
  </r>
  <r>
    <x v="4"/>
    <s v="Mycteroperca phenax"/>
    <s v="GOM"/>
    <x v="0"/>
    <s v="FLW"/>
    <s v="Cbt"/>
    <s v="For-Hire"/>
    <n v="2"/>
    <s v="Ocean&gt;10mi"/>
    <n v="0"/>
    <n v="0"/>
    <n v="0"/>
    <n v="0"/>
    <n v="0"/>
    <n v="244"/>
    <s v="MRIP"/>
    <s v="."/>
    <s v="Shallow Water/Deep Water"/>
  </r>
  <r>
    <x v="4"/>
    <s v="Mycteroperca phenax"/>
    <s v="GOM"/>
    <x v="0"/>
    <s v="FLW"/>
    <s v="Cbt"/>
    <s v="For-Hire"/>
    <n v="4"/>
    <s v="Ocean&lt;=10mi"/>
    <n v="0"/>
    <n v="2835.9534779999999"/>
    <n v="2836"/>
    <n v="11586.582609999999"/>
    <n v="11099.32236"/>
    <n v="5614"/>
    <s v="MRIP"/>
    <s v="."/>
    <s v="Shallow Water/Deep Water"/>
  </r>
  <r>
    <x v="4"/>
    <s v="Mycteroperca phenax"/>
    <s v="GOM"/>
    <x v="0"/>
    <s v="FLW"/>
    <s v="Cbt"/>
    <s v="For-Hire"/>
    <n v="4"/>
    <s v="Ocean&gt;10mi"/>
    <n v="0"/>
    <n v="4367.923049"/>
    <n v="4368"/>
    <n v="17845.603469999998"/>
    <n v="17095.127380000002"/>
    <n v="22708"/>
    <s v="MRIP"/>
    <s v="."/>
    <s v="Shallow Water/Deep Water"/>
  </r>
  <r>
    <x v="4"/>
    <s v="Mycteroperca phenax"/>
    <s v="GOM"/>
    <x v="0"/>
    <s v="FLW"/>
    <s v="Cbt"/>
    <s v="For-Hire"/>
    <n v="4"/>
    <s v="Ocean&gt;10mi"/>
    <n v="58.235327660000003"/>
    <n v="73.500898980000002"/>
    <n v="132"/>
    <n v="538.22204220000003"/>
    <n v="515.58774040000003"/>
    <n v="0"/>
    <s v="MRIP"/>
    <s v="."/>
    <s v="Shallow Water/Deep Water"/>
  </r>
  <r>
    <x v="4"/>
    <s v="Mycteroperca phenax"/>
    <s v="GOM"/>
    <x v="0"/>
    <s v="FLW"/>
    <s v="Cbt"/>
    <s v="For-Hire"/>
    <n v="5"/>
    <s v="Ocean&lt;=10mi"/>
    <n v="0"/>
    <n v="1510.8600080000001"/>
    <n v="1511"/>
    <n v="7181.7280049999999"/>
    <n v="6879.7087890000003"/>
    <n v="0"/>
    <s v="MRIP"/>
    <s v="."/>
    <s v="Shallow Water/Deep Water"/>
  </r>
  <r>
    <x v="4"/>
    <s v="Mycteroperca phenax"/>
    <s v="GOM"/>
    <x v="0"/>
    <s v="FLW"/>
    <s v="Cbt"/>
    <s v="For-Hire"/>
    <n v="5"/>
    <s v="Ocean&gt;10mi"/>
    <n v="983.1089624"/>
    <n v="5454.6690820000003"/>
    <n v="6438"/>
    <n v="34512.08956"/>
    <n v="33060.72378"/>
    <n v="0"/>
    <s v="MRIP"/>
    <s v="."/>
    <s v="Shallow Water/Deep Water"/>
  </r>
  <r>
    <x v="4"/>
    <s v="Mycteroperca phenax"/>
    <s v="GOM"/>
    <x v="0"/>
    <s v="FLW"/>
    <s v="Cbt"/>
    <s v="For-Hire"/>
    <n v="6"/>
    <s v="Ocean&gt;10mi"/>
    <n v="53.176031340000002"/>
    <n v="0"/>
    <n v="53"/>
    <n v="217.25620140000001"/>
    <n v="208.11974459999999"/>
    <n v="0"/>
    <s v="MRIP"/>
    <s v="."/>
    <s v="Shallow Water/Deep Water"/>
  </r>
  <r>
    <x v="4"/>
    <s v="Mycteroperca phenax"/>
    <s v="GOM"/>
    <x v="0"/>
    <s v="FLW"/>
    <s v="Cbt"/>
    <s v="For-Hire"/>
    <n v="6"/>
    <s v="Ocean&gt;10mi"/>
    <n v="0"/>
    <n v="3863.2849000000001"/>
    <n v="3863"/>
    <n v="15783.85188"/>
    <n v="15120.08035"/>
    <n v="0"/>
    <s v="MRIP"/>
    <s v="."/>
    <s v="Shallow Water/Deep Water"/>
  </r>
  <r>
    <x v="4"/>
    <s v="Mycteroperca phenax"/>
    <s v="GOM"/>
    <x v="0"/>
    <s v="FLW"/>
    <s v="Priv"/>
    <s v="Private"/>
    <n v="2"/>
    <s v="Ocean&gt;10mi"/>
    <n v="6613.533606"/>
    <n v="0"/>
    <n v="6614"/>
    <n v="26181.647410000001"/>
    <n v="25080.608690000001"/>
    <n v="0"/>
    <s v="MRIP"/>
    <s v="."/>
    <s v="Shallow Water/Deep Water"/>
  </r>
  <r>
    <x v="4"/>
    <s v="Mycteroperca phenax"/>
    <s v="GOM"/>
    <x v="0"/>
    <s v="FLW"/>
    <s v="Priv"/>
    <s v="Private"/>
    <n v="2"/>
    <s v="Ocean&gt;10mi"/>
    <n v="0"/>
    <n v="9630.9795059999997"/>
    <n v="9631"/>
    <n v="38127.107929999998"/>
    <n v="36523.716769999999"/>
    <n v="24077"/>
    <s v="MRIP"/>
    <s v="."/>
    <s v="Shallow Water/Deep Water"/>
  </r>
  <r>
    <x v="4"/>
    <s v="Mycteroperca phenax"/>
    <s v="GOM"/>
    <x v="0"/>
    <s v="FLW"/>
    <s v="Priv"/>
    <s v="Private"/>
    <n v="3"/>
    <s v="Ocean&gt;10mi"/>
    <n v="4128.945788"/>
    <n v="0"/>
    <n v="4129"/>
    <n v="16345.664699999999"/>
    <n v="15658.26678"/>
    <n v="0"/>
    <s v="MRIP"/>
    <s v="."/>
    <s v="Shallow Water/Deep Water"/>
  </r>
  <r>
    <x v="4"/>
    <s v="Mycteroperca phenax"/>
    <s v="GOM"/>
    <x v="0"/>
    <s v="FLW"/>
    <s v="Priv"/>
    <s v="Private"/>
    <n v="5"/>
    <s v="Ocean&gt;10mi"/>
    <n v="2595.4363669999998"/>
    <n v="0"/>
    <n v="2595"/>
    <n v="10274.809789999999"/>
    <n v="9842.7146159999993"/>
    <n v="0"/>
    <s v="MRIP"/>
    <s v="."/>
    <s v="Shallow Water/Deep Water"/>
  </r>
  <r>
    <x v="4"/>
    <s v="Mycteroperca phenax"/>
    <s v="GOM"/>
    <x v="1"/>
    <s v="FLW"/>
    <s v="Cbt"/>
    <s v="For-Hire"/>
    <n v="2"/>
    <s v="Ocean&gt;10mi"/>
    <n v="507.68060389999999"/>
    <n v="0"/>
    <n v="508"/>
    <n v="2239.6274779999999"/>
    <n v="2145.4425500000002"/>
    <n v="0"/>
    <s v="MRIP"/>
    <s v="."/>
    <s v="Shallow Water/Deep Water"/>
  </r>
  <r>
    <x v="4"/>
    <s v="Mycteroperca phenax"/>
    <s v="GOM"/>
    <x v="1"/>
    <s v="FLW"/>
    <s v="Cbt"/>
    <s v="For-Hire"/>
    <n v="2"/>
    <s v="Ocean&gt;10mi"/>
    <n v="442.93150059999999"/>
    <n v="0"/>
    <n v="443"/>
    <n v="1953.987511"/>
    <n v="1871.8148389999999"/>
    <n v="0"/>
    <s v="MRIP"/>
    <s v="."/>
    <s v="Shallow Water/Deep Water"/>
  </r>
  <r>
    <x v="4"/>
    <s v="Mycteroperca phenax"/>
    <s v="GOM"/>
    <x v="1"/>
    <s v="FLW"/>
    <s v="Cbt"/>
    <s v="For-Hire"/>
    <n v="3"/>
    <s v="Ocean&gt;10mi"/>
    <n v="0"/>
    <n v="0"/>
    <n v="0"/>
    <n v="0"/>
    <n v="0"/>
    <n v="605"/>
    <s v="MRIP"/>
    <s v="."/>
    <s v="Shallow Water/Deep Water"/>
  </r>
  <r>
    <x v="4"/>
    <s v="Mycteroperca phenax"/>
    <s v="GOM"/>
    <x v="1"/>
    <s v="FLW"/>
    <s v="Cbt"/>
    <s v="For-Hire"/>
    <n v="3"/>
    <s v="Ocean&gt;10mi"/>
    <n v="1225.4466809999999"/>
    <n v="0"/>
    <n v="1225"/>
    <n v="5406.0447400000003"/>
    <n v="5178.6998180000001"/>
    <n v="0"/>
    <s v="MRIP"/>
    <s v="."/>
    <s v="Shallow Water/Deep Water"/>
  </r>
  <r>
    <x v="4"/>
    <s v="Mycteroperca phenax"/>
    <s v="GOM"/>
    <x v="1"/>
    <s v="FLW"/>
    <s v="Cbt"/>
    <s v="For-Hire"/>
    <n v="4"/>
    <s v="Ocean&gt;10mi"/>
    <n v="1303.3577499999999"/>
    <n v="3119.5119920000002"/>
    <n v="4423"/>
    <n v="19511.441900000002"/>
    <n v="18690.910909999999"/>
    <n v="0"/>
    <s v="MRIP"/>
    <s v="."/>
    <s v="Shallow Water/Deep Water"/>
  </r>
  <r>
    <x v="4"/>
    <s v="Mycteroperca phenax"/>
    <s v="GOM"/>
    <x v="1"/>
    <s v="FLW"/>
    <s v="Cbt"/>
    <s v="For-Hire"/>
    <n v="5"/>
    <s v="Ocean&gt;10mi"/>
    <n v="212.29810000000001"/>
    <n v="0"/>
    <n v="212"/>
    <n v="936.55076550000001"/>
    <n v="897.16521269999998"/>
    <n v="0"/>
    <s v="MRIP"/>
    <s v="."/>
    <s v="Shallow Water/Deep Water"/>
  </r>
  <r>
    <x v="4"/>
    <s v="Mycteroperca phenax"/>
    <s v="GOM"/>
    <x v="1"/>
    <s v="FLW"/>
    <s v="Cbt"/>
    <s v="For-Hire"/>
    <n v="5"/>
    <s v="Ocean&gt;10mi"/>
    <n v="0"/>
    <n v="1986.5460840000001"/>
    <n v="1987"/>
    <n v="8763.6265039999998"/>
    <n v="8395.0823870000004"/>
    <n v="0"/>
    <s v="MRIP"/>
    <s v="."/>
    <s v="Shallow Water/Deep Water"/>
  </r>
  <r>
    <x v="4"/>
    <s v="Mycteroperca phenax"/>
    <s v="GOM"/>
    <x v="1"/>
    <s v="FLW"/>
    <s v="Cbt"/>
    <s v="For-Hire"/>
    <n v="6"/>
    <s v="Ocean&gt;10mi"/>
    <n v="468.6098015"/>
    <n v="0"/>
    <n v="469"/>
    <n v="2067.267057"/>
    <n v="1980.3305459999999"/>
    <n v="0"/>
    <s v="MRIP"/>
    <s v="."/>
    <s v="Shallow Water/Deep Water"/>
  </r>
  <r>
    <x v="4"/>
    <s v="Mycteroperca phenax"/>
    <s v="GOM"/>
    <x v="1"/>
    <s v="FLW"/>
    <s v="Priv"/>
    <s v="Private"/>
    <n v="2"/>
    <s v="Ocean&gt;10mi"/>
    <n v="3350.1786090000001"/>
    <n v="0"/>
    <n v="3350"/>
    <n v="12768.097019999999"/>
    <n v="12231.14956"/>
    <n v="0"/>
    <s v="MRIP"/>
    <s v="."/>
    <s v="Shallow Water/Deep Water"/>
  </r>
  <r>
    <x v="4"/>
    <s v="Mycteroperca phenax"/>
    <s v="GOM"/>
    <x v="1"/>
    <s v="FLW"/>
    <s v="Priv"/>
    <s v="Private"/>
    <n v="3"/>
    <s v="Ocean&lt;=10mi"/>
    <n v="0"/>
    <n v="0"/>
    <n v="0"/>
    <n v="0"/>
    <n v="0"/>
    <n v="823"/>
    <s v="MRIP"/>
    <s v="."/>
    <s v="Shallow Water/Deep Water"/>
  </r>
  <r>
    <x v="4"/>
    <s v="Mycteroperca phenax"/>
    <s v="GOM"/>
    <x v="1"/>
    <s v="FLW"/>
    <s v="Priv"/>
    <s v="Private"/>
    <n v="3"/>
    <s v="Ocean&gt;10mi"/>
    <n v="4355.4671170000001"/>
    <n v="0"/>
    <n v="4355"/>
    <n v="16599.421470000001"/>
    <n v="15901.35211"/>
    <n v="0"/>
    <s v="MRIP"/>
    <s v="."/>
    <s v="Shallow Water/Deep Water"/>
  </r>
  <r>
    <x v="4"/>
    <s v="Mycteroperca phenax"/>
    <s v="GOM"/>
    <x v="1"/>
    <s v="FLW"/>
    <s v="Priv"/>
    <s v="Private"/>
    <n v="4"/>
    <s v="Ocean&lt;=10mi"/>
    <n v="802.02605940000001"/>
    <n v="0"/>
    <n v="802"/>
    <n v="3056.6568929999999"/>
    <n v="2928.112744"/>
    <n v="0"/>
    <s v="MRIP"/>
    <s v="."/>
    <s v="Shallow Water/Deep Water"/>
  </r>
  <r>
    <x v="4"/>
    <s v="Mycteroperca phenax"/>
    <s v="GOM"/>
    <x v="1"/>
    <s v="FLW"/>
    <s v="Priv"/>
    <s v="Private"/>
    <n v="5"/>
    <s v="Ocean&lt;=10mi"/>
    <n v="741.98538189999999"/>
    <n v="0"/>
    <n v="742"/>
    <n v="2827.8317219999999"/>
    <n v="2708.9105490000002"/>
    <n v="0"/>
    <s v="MRIP"/>
    <s v="."/>
    <s v="Shallow Water/Deep Water"/>
  </r>
  <r>
    <x v="4"/>
    <s v="Mycteroperca phenax"/>
    <s v="GOM"/>
    <x v="1"/>
    <s v="FLW"/>
    <s v="Priv"/>
    <s v="Private"/>
    <n v="6"/>
    <s v="Ocean&gt;10mi"/>
    <n v="42704.538789999999"/>
    <n v="0"/>
    <n v="42705"/>
    <n v="162754.21650000001"/>
    <n v="155909.77720000001"/>
    <n v="0"/>
    <s v="MRIP"/>
    <s v="."/>
    <s v="Shallow Water/Deep Water"/>
  </r>
  <r>
    <x v="4"/>
    <s v="Mycteroperca phenax"/>
    <s v="GOM"/>
    <x v="2"/>
    <s v="AL"/>
    <s v="Cbt"/>
    <s v="For-Hire"/>
    <n v="5"/>
    <s v="Ocean&gt;3mi"/>
    <n v="190.1712096"/>
    <n v="0"/>
    <n v="190"/>
    <n v="693.27272270000003"/>
    <n v="664.1179449"/>
    <n v="0"/>
    <s v="MRIP"/>
    <s v="."/>
    <s v="Shallow Water/Deep Water"/>
  </r>
  <r>
    <x v="4"/>
    <s v="Mycteroperca phenax"/>
    <s v="GOM"/>
    <x v="2"/>
    <s v="AL"/>
    <s v="Priv"/>
    <s v="Private"/>
    <n v="5"/>
    <s v="Ocean&gt;3mi"/>
    <n v="3513.0794850000002"/>
    <n v="0"/>
    <n v="3513"/>
    <n v="12806.997369999999"/>
    <n v="12268.413989999999"/>
    <n v="0"/>
    <s v="MRIP"/>
    <s v="."/>
    <s v="Shallow Water/Deep Water"/>
  </r>
  <r>
    <x v="4"/>
    <s v="Mycteroperca phenax"/>
    <s v="GOM"/>
    <x v="2"/>
    <s v="FLW"/>
    <s v="Cbt"/>
    <s v="For-Hire"/>
    <n v="1"/>
    <s v="Ocean&gt;10mi"/>
    <n v="1210.6183619999999"/>
    <n v="0"/>
    <n v="1211"/>
    <n v="4413.3320169999997"/>
    <n v="4227.7344739999999"/>
    <n v="0"/>
    <s v="MRIP"/>
    <s v="."/>
    <s v="Shallow Water/Deep Water"/>
  </r>
  <r>
    <x v="4"/>
    <s v="Mycteroperca phenax"/>
    <s v="GOM"/>
    <x v="2"/>
    <s v="FLW"/>
    <s v="Cbt"/>
    <s v="For-Hire"/>
    <n v="1"/>
    <s v="Ocean&gt;10mi"/>
    <n v="463.90859490000003"/>
    <n v="0"/>
    <n v="464"/>
    <n v="1691.187512"/>
    <n v="1620.0665879999999"/>
    <n v="0"/>
    <s v="MRIP"/>
    <s v="."/>
    <s v="Shallow Water/Deep Water"/>
  </r>
  <r>
    <x v="4"/>
    <s v="Mycteroperca phenax"/>
    <s v="GOM"/>
    <x v="2"/>
    <s v="FLW"/>
    <s v="Cbt"/>
    <s v="For-Hire"/>
    <n v="2"/>
    <s v="Ocean&gt;10mi"/>
    <n v="623.26226980000001"/>
    <n v="0"/>
    <n v="623"/>
    <n v="2272.1143320000001"/>
    <n v="2176.5632070000001"/>
    <n v="0"/>
    <s v="MRIP"/>
    <s v="."/>
    <s v="Shallow Water/Deep Water"/>
  </r>
  <r>
    <x v="4"/>
    <s v="Mycteroperca phenax"/>
    <s v="GOM"/>
    <x v="2"/>
    <s v="FLW"/>
    <s v="Cbt"/>
    <s v="For-Hire"/>
    <n v="3"/>
    <s v="Ocean&gt;10mi"/>
    <n v="3649.8091410000002"/>
    <n v="0"/>
    <n v="3650"/>
    <n v="13305.447899999999"/>
    <n v="12745.902770000001"/>
    <n v="323"/>
    <s v="MRIP"/>
    <s v="."/>
    <s v="Shallow Water/Deep Water"/>
  </r>
  <r>
    <x v="4"/>
    <s v="Mycteroperca phenax"/>
    <s v="GOM"/>
    <x v="2"/>
    <s v="FLW"/>
    <s v="Cbt"/>
    <s v="For-Hire"/>
    <n v="4"/>
    <s v="Ocean&gt;10mi"/>
    <n v="3539.6355450000001"/>
    <n v="0"/>
    <n v="3540"/>
    <n v="12903.80798"/>
    <n v="12361.153350000001"/>
    <n v="0"/>
    <s v="MRIP"/>
    <s v="."/>
    <s v="Shallow Water/Deep Water"/>
  </r>
  <r>
    <x v="4"/>
    <s v="Mycteroperca phenax"/>
    <s v="GOM"/>
    <x v="2"/>
    <s v="FLW"/>
    <s v="Cbt"/>
    <s v="For-Hire"/>
    <n v="5"/>
    <s v="Ocean&gt;10mi"/>
    <n v="338.58925859999999"/>
    <n v="212.1915994"/>
    <n v="551"/>
    <n v="2007.881981"/>
    <n v="1923.442841"/>
    <n v="0"/>
    <s v="MRIP"/>
    <s v="."/>
    <s v="Shallow Water/Deep Water"/>
  </r>
  <r>
    <x v="4"/>
    <s v="Mycteroperca phenax"/>
    <s v="GOM"/>
    <x v="2"/>
    <s v="FLW"/>
    <s v="Cbt"/>
    <s v="For-Hire"/>
    <n v="6"/>
    <s v="Ocean&lt;=10mi"/>
    <n v="0"/>
    <n v="0"/>
    <n v="0"/>
    <n v="0"/>
    <n v="0"/>
    <n v="0"/>
    <s v="MRIP"/>
    <s v="."/>
    <s v="Shallow Water/Deep Water"/>
  </r>
  <r>
    <x v="4"/>
    <s v="Mycteroperca phenax"/>
    <s v="GOM"/>
    <x v="2"/>
    <s v="FLW"/>
    <s v="Priv"/>
    <s v="Private"/>
    <n v="1"/>
    <s v="Ocean&lt;=10mi"/>
    <n v="0"/>
    <n v="5121.8954700000004"/>
    <n v="5122"/>
    <n v="18671.96631"/>
    <n v="17886.73849"/>
    <n v="0"/>
    <s v="MRIP"/>
    <s v="."/>
    <s v="Shallow Water/Deep Water"/>
  </r>
  <r>
    <x v="4"/>
    <s v="Mycteroperca phenax"/>
    <s v="GOM"/>
    <x v="2"/>
    <s v="FLW"/>
    <s v="Priv"/>
    <s v="Private"/>
    <n v="3"/>
    <s v="Ocean&gt;10mi"/>
    <n v="0"/>
    <n v="3840.919993"/>
    <n v="3841"/>
    <n v="14002.14611"/>
    <n v="13413.30214"/>
    <n v="0"/>
    <s v="MRIP"/>
    <s v="."/>
    <s v="Shallow Water/Deep Water"/>
  </r>
  <r>
    <x v="4"/>
    <s v="Mycteroperca phenax"/>
    <s v="GOM"/>
    <x v="2"/>
    <s v="FLW"/>
    <s v="Priv"/>
    <s v="Private"/>
    <n v="4"/>
    <s v="Ocean&gt;10mi"/>
    <n v="3959.9235469999999"/>
    <n v="4257.2212129999998"/>
    <n v="8217"/>
    <n v="29955.755829999998"/>
    <n v="28696.001370000002"/>
    <n v="0"/>
    <s v="MRIP"/>
    <s v="."/>
    <s v="Shallow Water/Deep Water"/>
  </r>
  <r>
    <x v="4"/>
    <s v="Mycteroperca phenax"/>
    <s v="GOM"/>
    <x v="2"/>
    <s v="FLW"/>
    <s v="Priv"/>
    <s v="Private"/>
    <n v="4"/>
    <s v="Ocean&gt;10mi"/>
    <n v="2300.3081010000001"/>
    <n v="0"/>
    <n v="2300"/>
    <n v="8385.8164639999995"/>
    <n v="8033.1607089999998"/>
    <n v="0"/>
    <s v="MRIP"/>
    <s v="."/>
    <s v="Shallow Water/Deep Water"/>
  </r>
  <r>
    <x v="4"/>
    <s v="Mycteroperca phenax"/>
    <s v="GOM"/>
    <x v="2"/>
    <s v="FLW"/>
    <s v="Priv"/>
    <s v="Private"/>
    <n v="5"/>
    <s v="Ocean&gt;10mi"/>
    <n v="2161.8372709999999"/>
    <n v="0"/>
    <n v="2162"/>
    <n v="7881.0184490000001"/>
    <n v="7549.5913870000004"/>
    <n v="3378"/>
    <s v="MRIP"/>
    <s v="."/>
    <s v="Shallow Water/Deep Water"/>
  </r>
  <r>
    <x v="4"/>
    <s v="Mycteroperca phenax"/>
    <s v="GOM"/>
    <x v="2"/>
    <s v="FLW"/>
    <s v="Priv"/>
    <s v="Private"/>
    <n v="6"/>
    <s v="Ocean&gt;10mi"/>
    <n v="3076.0584800000001"/>
    <n v="0"/>
    <n v="3076"/>
    <n v="11213.82907"/>
    <n v="10742.24453"/>
    <n v="0"/>
    <s v="MRIP"/>
    <s v="."/>
    <s v="Shallow Water/Deep Water"/>
  </r>
  <r>
    <x v="4"/>
    <s v="Mycteroperca phenax"/>
    <s v="GOM"/>
    <x v="3"/>
    <s v="AL"/>
    <s v="Cbt"/>
    <s v="For-Hire"/>
    <n v="6"/>
    <s v="Ocean&gt;3mi"/>
    <n v="16.426048269999999"/>
    <n v="0"/>
    <n v="16"/>
    <n v="69.687562639999996"/>
    <n v="66.756933270000005"/>
    <n v="0"/>
    <s v="MRIP"/>
    <s v="."/>
    <s v="Shallow Water/Deep Water"/>
  </r>
  <r>
    <x v="4"/>
    <s v="Mycteroperca phenax"/>
    <s v="GOM"/>
    <x v="3"/>
    <s v="FLW"/>
    <s v="Cbt"/>
    <s v="For-Hire"/>
    <n v="1"/>
    <s v="Ocean&gt;10mi"/>
    <n v="296.7934209"/>
    <n v="0"/>
    <n v="297"/>
    <n v="1378.9253040000001"/>
    <n v="1320.936205"/>
    <n v="0"/>
    <s v="MRIP"/>
    <s v="."/>
    <s v="Shallow Water/Deep Water"/>
  </r>
  <r>
    <x v="4"/>
    <s v="Mycteroperca phenax"/>
    <s v="GOM"/>
    <x v="3"/>
    <s v="FLW"/>
    <s v="Cbt"/>
    <s v="For-Hire"/>
    <n v="2"/>
    <s v="Ocean&lt;=10mi"/>
    <n v="932.70947469999999"/>
    <n v="0"/>
    <n v="933"/>
    <n v="4333.4407209999999"/>
    <n v="4151.2029130000001"/>
    <n v="0"/>
    <s v="MRIP"/>
    <s v="."/>
    <s v="Shallow Water/Deep Water"/>
  </r>
  <r>
    <x v="4"/>
    <s v="Mycteroperca phenax"/>
    <s v="GOM"/>
    <x v="3"/>
    <s v="FLW"/>
    <s v="Cbt"/>
    <s v="For-Hire"/>
    <n v="2"/>
    <s v="Ocean&gt;10mi"/>
    <n v="0"/>
    <n v="0"/>
    <n v="0"/>
    <n v="0"/>
    <n v="0"/>
    <n v="1162"/>
    <s v="MRIP"/>
    <s v="."/>
    <s v="Shallow Water/Deep Water"/>
  </r>
  <r>
    <x v="4"/>
    <s v="Mycteroperca phenax"/>
    <s v="GOM"/>
    <x v="3"/>
    <s v="FLW"/>
    <s v="Cbt"/>
    <s v="For-Hire"/>
    <n v="3"/>
    <s v="Ocean&lt;=10mi"/>
    <n v="838.44987449999996"/>
    <n v="0"/>
    <n v="838"/>
    <n v="3895.5032919999999"/>
    <n v="3731.6824329999999"/>
    <n v="0"/>
    <s v="MRIP"/>
    <s v="."/>
    <s v="Shallow Water/Deep Water"/>
  </r>
  <r>
    <x v="4"/>
    <s v="Mycteroperca phenax"/>
    <s v="GOM"/>
    <x v="3"/>
    <s v="FLW"/>
    <s v="Cbt"/>
    <s v="For-Hire"/>
    <n v="3"/>
    <s v="Ocean&gt;10mi"/>
    <n v="1577.9610130000001"/>
    <n v="0"/>
    <n v="1578"/>
    <n v="7331.3295239999998"/>
    <n v="7023.0189909999999"/>
    <n v="0"/>
    <s v="MRIP"/>
    <s v="."/>
    <s v="Shallow Water/Deep Water"/>
  </r>
  <r>
    <x v="4"/>
    <s v="Mycteroperca phenax"/>
    <s v="GOM"/>
    <x v="3"/>
    <s v="FLW"/>
    <s v="Cbt"/>
    <s v="For-Hire"/>
    <n v="5"/>
    <s v="Ocean&lt;=10mi"/>
    <n v="334.9429404"/>
    <n v="0"/>
    <n v="335"/>
    <n v="1583.3169439999999"/>
    <n v="1516.7323919999999"/>
    <n v="450"/>
    <s v="MRIP"/>
    <s v="."/>
    <s v="Shallow Water/Deep Water"/>
  </r>
  <r>
    <x v="4"/>
    <s v="Mycteroperca phenax"/>
    <s v="GOM"/>
    <x v="3"/>
    <s v="FLW"/>
    <s v="Cbt"/>
    <s v="For-Hire"/>
    <n v="5"/>
    <s v="Ocean&gt;10mi"/>
    <n v="2039.617111"/>
    <n v="0"/>
    <n v="2040"/>
    <n v="9641.5238000000008"/>
    <n v="9236.0607340000006"/>
    <n v="0"/>
    <s v="MRIP"/>
    <s v="."/>
    <s v="Shallow Water/Deep Water"/>
  </r>
  <r>
    <x v="4"/>
    <s v="Mycteroperca phenax"/>
    <s v="GOM"/>
    <x v="3"/>
    <s v="FLW"/>
    <s v="Cbt"/>
    <s v="For-Hire"/>
    <n v="5"/>
    <s v="Ocean&gt;10mi"/>
    <n v="5872.7733490000001"/>
    <n v="0"/>
    <n v="5873"/>
    <n v="27761.330160000001"/>
    <n v="26593.859710000001"/>
    <n v="245"/>
    <s v="MRIP"/>
    <s v="."/>
    <s v="Shallow Water/Deep Water"/>
  </r>
  <r>
    <x v="4"/>
    <s v="Mycteroperca phenax"/>
    <s v="GOM"/>
    <x v="3"/>
    <s v="FLW"/>
    <s v="Priv"/>
    <s v="Private"/>
    <n v="5"/>
    <s v="Ocean&lt;=10mi"/>
    <n v="2167.9608680000001"/>
    <n v="0"/>
    <n v="2168"/>
    <n v="9420.1283700000004"/>
    <n v="9023.9758309999997"/>
    <n v="0"/>
    <s v="MRIP"/>
    <s v="."/>
    <s v="Shallow Water/Deep Water"/>
  </r>
  <r>
    <x v="4"/>
    <s v="Mycteroperca phenax"/>
    <s v="GOM"/>
    <x v="3"/>
    <s v="FLW"/>
    <s v="Priv"/>
    <s v="Private"/>
    <n v="5"/>
    <s v="Ocean&gt;10mi"/>
    <n v="0"/>
    <n v="3853.1444099999999"/>
    <n v="3853"/>
    <n v="16742.513900000002"/>
    <n v="16038.426960000001"/>
    <n v="0"/>
    <s v="MRIP"/>
    <s v="."/>
    <s v="Shallow Water/Deep Water"/>
  </r>
  <r>
    <x v="4"/>
    <s v="Mycteroperca phenax"/>
    <s v="GOM"/>
    <x v="4"/>
    <s v="FLW"/>
    <s v="Cbt"/>
    <s v="For-Hire"/>
    <n v="3"/>
    <s v="Ocean&lt;=10mi"/>
    <n v="5713.6126009999998"/>
    <n v="0"/>
    <n v="5714"/>
    <n v="20829.08224"/>
    <n v="19953.13942"/>
    <n v="0"/>
    <s v="MRIP"/>
    <s v="."/>
    <s v="Shallow Water/Deep Water"/>
  </r>
  <r>
    <x v="4"/>
    <s v="Mycteroperca phenax"/>
    <s v="GOM"/>
    <x v="4"/>
    <s v="FLW"/>
    <s v="Cbt"/>
    <s v="For-Hire"/>
    <n v="5"/>
    <s v="Ocean&lt;=10mi"/>
    <n v="0"/>
    <n v="0"/>
    <n v="0"/>
    <n v="0"/>
    <n v="0"/>
    <n v="1702"/>
    <s v="MRIP"/>
    <s v="."/>
    <s v="Shallow Water/Deep Water"/>
  </r>
  <r>
    <x v="4"/>
    <s v="Mycteroperca phenax"/>
    <s v="GOM"/>
    <x v="4"/>
    <s v="FLW"/>
    <s v="Cbt"/>
    <s v="For-Hire"/>
    <n v="5"/>
    <s v="Ocean&gt;10mi"/>
    <n v="736.0397633"/>
    <n v="0"/>
    <n v="736"/>
    <n v="2683.2468060000001"/>
    <n v="2570.405984"/>
    <n v="0"/>
    <s v="MRIP"/>
    <s v="."/>
    <s v="Shallow Water/Deep Water"/>
  </r>
  <r>
    <x v="4"/>
    <s v="Mycteroperca phenax"/>
    <s v="GOM"/>
    <x v="4"/>
    <s v="FLW"/>
    <s v="Cbt"/>
    <s v="For-Hire"/>
    <n v="6"/>
    <s v="Ocean&gt;10mi"/>
    <n v="0"/>
    <n v="0"/>
    <n v="0"/>
    <n v="0"/>
    <n v="0"/>
    <n v="2693"/>
    <s v="MRIP"/>
    <s v="."/>
    <s v="Shallow Water/Deep Water"/>
  </r>
  <r>
    <x v="4"/>
    <s v="Mycteroperca phenax"/>
    <s v="GOM"/>
    <x v="4"/>
    <s v="FLW"/>
    <s v="Priv"/>
    <s v="Private"/>
    <n v="4"/>
    <s v="Ocean&gt;10mi"/>
    <n v="0"/>
    <n v="0"/>
    <n v="0"/>
    <n v="0"/>
    <n v="0"/>
    <n v="25883"/>
    <s v="MRIP"/>
    <s v="."/>
    <s v="Shallow Water/Deep Water"/>
  </r>
  <r>
    <x v="4"/>
    <s v="Mycteroperca phenax"/>
    <s v="GOM"/>
    <x v="4"/>
    <s v="FLW"/>
    <s v="Priv"/>
    <s v="Private"/>
    <n v="5"/>
    <s v="Ocean&gt;10mi"/>
    <n v="0"/>
    <n v="0"/>
    <n v="0"/>
    <n v="0"/>
    <n v="0"/>
    <n v="5850"/>
    <s v="MRIP"/>
    <s v="."/>
    <s v="Shallow Water/Deep Water"/>
  </r>
  <r>
    <x v="4"/>
    <s v="Mycteroperca phenax"/>
    <s v="GOM"/>
    <x v="4"/>
    <s v="FLW"/>
    <s v="Priv"/>
    <s v="Private"/>
    <n v="5"/>
    <s v="Ocean&gt;10mi"/>
    <n v="0"/>
    <n v="0"/>
    <n v="0"/>
    <n v="0"/>
    <n v="0"/>
    <n v="4567"/>
    <s v="MRIP"/>
    <s v="."/>
    <s v="Shallow Water/Deep Water"/>
  </r>
  <r>
    <x v="4"/>
    <s v="Mycteroperca phenax"/>
    <s v="GOM"/>
    <x v="5"/>
    <s v="AL"/>
    <s v="Cbt"/>
    <s v="For-Hire"/>
    <n v="5"/>
    <s v="Ocean&gt;3mi"/>
    <n v="22.401999920000002"/>
    <n v="0"/>
    <n v="22"/>
    <n v="72.306813430000005"/>
    <n v="69.266034520000005"/>
    <n v="0"/>
    <s v="MRIP"/>
    <s v="."/>
    <s v="Shallow Water/Deep Water"/>
  </r>
  <r>
    <x v="4"/>
    <s v="Mycteroperca phenax"/>
    <s v="GOM"/>
    <x v="5"/>
    <s v="FLW"/>
    <s v="Cbt"/>
    <s v="For-Hire"/>
    <n v="5"/>
    <s v="Ocean&gt;10mi"/>
    <n v="0"/>
    <n v="4328.8372559999998"/>
    <n v="4329"/>
    <n v="13972.164489999999"/>
    <n v="13384.58137"/>
    <n v="0"/>
    <s v="MRIP"/>
    <s v="."/>
    <s v="Shallow Water/Deep Water"/>
  </r>
  <r>
    <x v="4"/>
    <s v="Mycteroperca phenax"/>
    <s v="GOM"/>
    <x v="5"/>
    <s v="FLW"/>
    <s v="Cbt"/>
    <s v="For-Hire"/>
    <n v="6"/>
    <s v="Ocean&lt;=10mi"/>
    <n v="267.52805080000002"/>
    <n v="0"/>
    <n v="268"/>
    <n v="863.49883599999998"/>
    <n v="827.18539699999997"/>
    <n v="0"/>
    <s v="MRIP"/>
    <s v="."/>
    <s v="Shallow Water/Deep Water"/>
  </r>
  <r>
    <x v="4"/>
    <s v="Mycteroperca phenax"/>
    <s v="GOM"/>
    <x v="5"/>
    <s v="FLW"/>
    <s v="Priv"/>
    <s v="Private"/>
    <n v="2"/>
    <s v="Ocean&lt;=10mi"/>
    <n v="0"/>
    <n v="0"/>
    <n v="0"/>
    <n v="0"/>
    <n v="0"/>
    <n v="3128"/>
    <s v="MRIP"/>
    <s v="."/>
    <s v="Shallow Water/Deep Water"/>
  </r>
  <r>
    <x v="4"/>
    <s v="Mycteroperca phenax"/>
    <s v="GOM"/>
    <x v="5"/>
    <s v="FLW"/>
    <s v="Priv"/>
    <s v="Private"/>
    <n v="6"/>
    <s v="Ocean&gt;10mi"/>
    <n v="9702.6888999999992"/>
    <n v="0"/>
    <n v="9703"/>
    <n v="31317.31625"/>
    <n v="30000.302950000001"/>
    <n v="0"/>
    <s v="MRIP"/>
    <s v="."/>
    <s v="Shallow Water/Deep Water"/>
  </r>
  <r>
    <x v="4"/>
    <s v="Mycteroperca phenax"/>
    <s v="GOM"/>
    <x v="5"/>
    <s v="LA"/>
    <s v="Cbt"/>
    <s v="For-Hire"/>
    <n v="3"/>
    <s v="Ocean&gt;3mi"/>
    <n v="348.34831029999998"/>
    <n v="0"/>
    <n v="348"/>
    <n v="1124.3619490000001"/>
    <n v="1077.078215"/>
    <n v="0"/>
    <s v="MRIP"/>
    <s v="."/>
    <s v="Shallow Water/Deep Water"/>
  </r>
  <r>
    <x v="4"/>
    <s v="Mycteroperca phenax"/>
    <s v="GOM"/>
    <x v="5"/>
    <s v="LA"/>
    <s v="Cbt"/>
    <s v="For-Hire"/>
    <n v="5"/>
    <s v="Ocean&gt;3mi"/>
    <n v="122.951103"/>
    <n v="0"/>
    <n v="123"/>
    <n v="396.8486072"/>
    <n v="380.1596007"/>
    <n v="0"/>
    <s v="MRIP"/>
    <s v="."/>
    <s v="Shallow Water/Deep Water"/>
  </r>
  <r>
    <x v="4"/>
    <s v="Mycteroperca phenax"/>
    <s v="GOM"/>
    <x v="6"/>
    <s v="AL"/>
    <s v="Cbt"/>
    <s v="For-Hire"/>
    <n v="2"/>
    <s v="Ocean&gt;3mi"/>
    <n v="24.781232289999998"/>
    <n v="0"/>
    <n v="25"/>
    <n v="108.8735789"/>
    <n v="104.29502720000001"/>
    <n v="0"/>
    <s v="MRIP"/>
    <s v="."/>
    <s v="Shallow Water/Deep Water"/>
  </r>
  <r>
    <x v="4"/>
    <s v="Mycteroperca phenax"/>
    <s v="GOM"/>
    <x v="6"/>
    <s v="AL"/>
    <s v="Cbt"/>
    <s v="For-Hire"/>
    <n v="3"/>
    <s v="Ocean&gt;3mi"/>
    <n v="46.434205300000002"/>
    <n v="0"/>
    <n v="46"/>
    <n v="204.0034996"/>
    <n v="195.42436979999999"/>
    <n v="0"/>
    <s v="MRIP"/>
    <s v="."/>
    <s v="Shallow Water/Deep Water"/>
  </r>
  <r>
    <x v="4"/>
    <s v="Mycteroperca phenax"/>
    <s v="GOM"/>
    <x v="6"/>
    <s v="AL"/>
    <s v="Cbt"/>
    <s v="For-Hire"/>
    <n v="4"/>
    <s v="Ocean&gt;3mi"/>
    <n v="209.14530869999999"/>
    <n v="0"/>
    <n v="209"/>
    <n v="918.85657639999999"/>
    <n v="880.21513210000001"/>
    <n v="0"/>
    <s v="MRIP"/>
    <s v="."/>
    <s v="Shallow Water/Deep Water"/>
  </r>
  <r>
    <x v="4"/>
    <s v="Mycteroperca phenax"/>
    <s v="GOM"/>
    <x v="6"/>
    <s v="AL"/>
    <s v="Cbt"/>
    <s v="For-Hire"/>
    <n v="5"/>
    <s v="Ocean&gt;3mi"/>
    <n v="24.997245419999999"/>
    <n v="0"/>
    <n v="25"/>
    <n v="109.82260839999999"/>
    <n v="105.2041464"/>
    <n v="0"/>
    <s v="MRIP"/>
    <s v="."/>
    <s v="Shallow Water/Deep Water"/>
  </r>
  <r>
    <x v="4"/>
    <s v="Mycteroperca phenax"/>
    <s v="GOM"/>
    <x v="6"/>
    <s v="AL"/>
    <s v="Cbt"/>
    <s v="For-Hire"/>
    <n v="6"/>
    <s v="Ocean&gt;3mi"/>
    <n v="2.8481369989999998"/>
    <n v="0"/>
    <n v="3"/>
    <n v="12.512972100000001"/>
    <n v="11.986753609999999"/>
    <n v="0"/>
    <s v="MRIP"/>
    <s v="."/>
    <s v="Shallow Water/Deep Water"/>
  </r>
  <r>
    <x v="4"/>
    <s v="Mycteroperca phenax"/>
    <s v="GOM"/>
    <x v="6"/>
    <s v="FLW"/>
    <s v="Cbt"/>
    <s v="For-Hire"/>
    <n v="2"/>
    <s v="Ocean&gt;10mi"/>
    <n v="0"/>
    <n v="0"/>
    <n v="0"/>
    <n v="0"/>
    <n v="0"/>
    <n v="760"/>
    <s v="MRIP"/>
    <s v="."/>
    <s v="Shallow Water/Deep Water"/>
  </r>
  <r>
    <x v="4"/>
    <s v="Mycteroperca phenax"/>
    <s v="GOM"/>
    <x v="6"/>
    <s v="FLW"/>
    <s v="Cbt"/>
    <s v="For-Hire"/>
    <n v="2"/>
    <s v="Ocean&gt;10mi"/>
    <n v="2190.3773420000002"/>
    <n v="0"/>
    <n v="2190"/>
    <n v="9600.4234809999998"/>
    <n v="9196.6888409999992"/>
    <n v="0"/>
    <s v="MRIP"/>
    <s v="."/>
    <s v="Shallow Water/Deep Water"/>
  </r>
  <r>
    <x v="4"/>
    <s v="Mycteroperca phenax"/>
    <s v="GOM"/>
    <x v="6"/>
    <s v="FLW"/>
    <s v="Cbt"/>
    <s v="For-Hire"/>
    <n v="3"/>
    <s v="Ocean&lt;=10mi"/>
    <n v="1034.505789"/>
    <n v="0"/>
    <n v="1035"/>
    <n v="4534.2386820000002"/>
    <n v="4343.5565489999999"/>
    <n v="0"/>
    <s v="MRIP"/>
    <s v="."/>
    <s v="Shallow Water/Deep Water"/>
  </r>
  <r>
    <x v="4"/>
    <s v="Mycteroperca phenax"/>
    <s v="GOM"/>
    <x v="6"/>
    <s v="FLW"/>
    <s v="Cbt"/>
    <s v="For-Hire"/>
    <n v="3"/>
    <s v="Ocean&gt;10mi"/>
    <n v="2306.842619"/>
    <n v="0"/>
    <n v="2307"/>
    <n v="10110.89077"/>
    <n v="9685.6890189999995"/>
    <n v="585"/>
    <s v="MRIP"/>
    <s v="."/>
    <s v="Shallow Water/Deep Water"/>
  </r>
  <r>
    <x v="4"/>
    <s v="Mycteroperca phenax"/>
    <s v="GOM"/>
    <x v="6"/>
    <s v="FLW"/>
    <s v="Cbt"/>
    <s v="For-Hire"/>
    <n v="4"/>
    <s v="Ocean&lt;=10mi"/>
    <n v="3640.562664"/>
    <n v="0"/>
    <n v="3641"/>
    <n v="15956.58548"/>
    <n v="15285.54984"/>
    <n v="1975"/>
    <s v="MRIP"/>
    <s v="."/>
    <s v="Shallow Water/Deep Water"/>
  </r>
  <r>
    <x v="4"/>
    <s v="Mycteroperca phenax"/>
    <s v="GOM"/>
    <x v="6"/>
    <s v="FLW"/>
    <s v="Cbt"/>
    <s v="For-Hire"/>
    <n v="5"/>
    <s v="Ocean&gt;10mi"/>
    <n v="547.66707959999997"/>
    <n v="0"/>
    <n v="548"/>
    <n v="2400.424708"/>
    <n v="2299.4776390000002"/>
    <n v="0"/>
    <s v="MRIP"/>
    <s v="."/>
    <s v="Shallow Water/Deep Water"/>
  </r>
  <r>
    <x v="4"/>
    <s v="Mycteroperca phenax"/>
    <s v="GOM"/>
    <x v="6"/>
    <s v="FLW"/>
    <s v="Cbt"/>
    <s v="For-Hire"/>
    <n v="5"/>
    <s v="Ocean&gt;10mi"/>
    <n v="0"/>
    <n v="0"/>
    <n v="0"/>
    <n v="0"/>
    <n v="0"/>
    <n v="1122"/>
    <s v="MRIP"/>
    <s v="."/>
    <s v="Shallow Water/Deep Water"/>
  </r>
  <r>
    <x v="4"/>
    <s v="Mycteroperca phenax"/>
    <s v="GOM"/>
    <x v="6"/>
    <s v="FLW"/>
    <s v="Priv"/>
    <s v="Private"/>
    <n v="1"/>
    <s v="Ocean&gt;10mi"/>
    <n v="0"/>
    <n v="0"/>
    <n v="0"/>
    <n v="0"/>
    <n v="0"/>
    <n v="8262"/>
    <s v="MRIP"/>
    <s v="."/>
    <s v="Shallow Water/Deep Water"/>
  </r>
  <r>
    <x v="4"/>
    <s v="Mycteroperca phenax"/>
    <s v="GOM"/>
    <x v="6"/>
    <s v="FLW"/>
    <s v="Priv"/>
    <s v="Private"/>
    <n v="3"/>
    <s v="Ocean&gt;10mi"/>
    <n v="0"/>
    <n v="0"/>
    <n v="0"/>
    <n v="0"/>
    <n v="0"/>
    <n v="14613"/>
    <s v="MRIP"/>
    <s v="."/>
    <s v="Shallow Water/Deep Water"/>
  </r>
  <r>
    <x v="4"/>
    <s v="Mycteroperca phenax"/>
    <s v="GOM"/>
    <x v="6"/>
    <s v="FLW"/>
    <s v="Priv"/>
    <s v="Private"/>
    <n v="4"/>
    <s v="Inshore"/>
    <n v="0"/>
    <n v="0"/>
    <n v="0"/>
    <n v="0"/>
    <n v="0"/>
    <n v="1775"/>
    <s v="MRIP"/>
    <s v="."/>
    <s v="Shallow Water/Deep Water"/>
  </r>
  <r>
    <x v="4"/>
    <s v="Mycteroperca phenax"/>
    <s v="GOM"/>
    <x v="6"/>
    <s v="FLW"/>
    <s v="Priv"/>
    <s v="Private"/>
    <n v="5"/>
    <s v="Ocean&gt;10mi"/>
    <n v="0"/>
    <n v="1863.6894729999999"/>
    <n v="1864"/>
    <n v="7965.5575699999999"/>
    <n v="7630.5753139999997"/>
    <n v="0"/>
    <s v="MRIP"/>
    <s v="."/>
    <s v="Shallow Water/Deep Water"/>
  </r>
  <r>
    <x v="4"/>
    <s v="Mycteroperca phenax"/>
    <s v="GOM"/>
    <x v="6"/>
    <s v="FLW"/>
    <s v="Priv"/>
    <s v="Private"/>
    <n v="6"/>
    <s v="Ocean&gt;10mi"/>
    <n v="0"/>
    <n v="0"/>
    <n v="0"/>
    <n v="0"/>
    <n v="0"/>
    <n v="2756"/>
    <s v="MRIP"/>
    <s v="."/>
    <s v="Shallow Water/Deep Water"/>
  </r>
  <r>
    <x v="4"/>
    <s v="Mycteroperca phenax"/>
    <s v="GOM"/>
    <x v="6"/>
    <s v="LA"/>
    <s v="Cbt"/>
    <s v="For-Hire"/>
    <n v="2"/>
    <s v="Ocean&gt;3mi"/>
    <n v="10.99332991"/>
    <n v="0"/>
    <n v="11"/>
    <n v="48.297968249999997"/>
    <n v="46.266853390000001"/>
    <n v="0"/>
    <s v="MRIP"/>
    <s v="."/>
    <s v="Shallow Water/Deep Water"/>
  </r>
  <r>
    <x v="4"/>
    <s v="Mycteroperca phenax"/>
    <s v="GOM"/>
    <x v="6"/>
    <s v="LA"/>
    <s v="Cbt"/>
    <s v="For-Hire"/>
    <n v="4"/>
    <s v="Ocean&lt;=3mi"/>
    <n v="78.360077959999998"/>
    <n v="0"/>
    <n v="78"/>
    <n v="344.26625869999998"/>
    <n v="329.7885417"/>
    <n v="0"/>
    <s v="MRIP"/>
    <s v="."/>
    <s v="Shallow Water/Deep Water"/>
  </r>
  <r>
    <x v="4"/>
    <s v="Mycteroperca phenax"/>
    <s v="GOM"/>
    <x v="6"/>
    <s v="LA"/>
    <s v="Priv"/>
    <s v="Private"/>
    <n v="4"/>
    <s v="Ocean&lt;=3mi"/>
    <n v="680.19230719999996"/>
    <n v="0"/>
    <n v="680"/>
    <n v="2988.3490029999998"/>
    <n v="2862.6774620000001"/>
    <n v="0"/>
    <s v="MRIP"/>
    <s v="."/>
    <s v="Shallow Water/Deep Water"/>
  </r>
  <r>
    <x v="4"/>
    <s v="Mycteroperca phenax"/>
    <s v="GOM"/>
    <x v="7"/>
    <s v="AL"/>
    <s v="Cbt"/>
    <s v="For-Hire"/>
    <n v="2"/>
    <s v="Ocean&gt;3mi"/>
    <n v="186.94526980000001"/>
    <n v="0"/>
    <n v="187"/>
    <n v="993.76763289999997"/>
    <n v="951.97589129999994"/>
    <n v="0"/>
    <s v="MRIP"/>
    <s v="."/>
    <s v="Shallow Water/Deep Water"/>
  </r>
  <r>
    <x v="4"/>
    <s v="Mycteroperca phenax"/>
    <s v="GOM"/>
    <x v="7"/>
    <s v="AL"/>
    <s v="Priv"/>
    <s v="Private"/>
    <n v="2"/>
    <s v="Ocean&gt;3mi"/>
    <n v="1101.9530609999999"/>
    <n v="0"/>
    <n v="1102"/>
    <n v="5857.7854699999998"/>
    <n v="5611.4431180000001"/>
    <n v="0"/>
    <s v="MRIP"/>
    <s v="."/>
    <s v="Shallow Water/Deep Water"/>
  </r>
  <r>
    <x v="4"/>
    <s v="Mycteroperca phenax"/>
    <s v="GOM"/>
    <x v="7"/>
    <s v="FLW"/>
    <s v="Cbt"/>
    <s v="For-Hire"/>
    <n v="3"/>
    <s v="Ocean&lt;=10mi"/>
    <n v="0"/>
    <n v="0"/>
    <n v="0"/>
    <n v="0"/>
    <n v="0"/>
    <n v="1341"/>
    <s v="MRIP"/>
    <s v="."/>
    <s v="Shallow Water/Deep Water"/>
  </r>
  <r>
    <x v="4"/>
    <s v="Mycteroperca phenax"/>
    <s v="GOM"/>
    <x v="7"/>
    <s v="FLW"/>
    <s v="Cbt"/>
    <s v="For-Hire"/>
    <n v="3"/>
    <s v="Ocean&gt;10mi"/>
    <n v="5802.5301310000004"/>
    <n v="0"/>
    <n v="5803"/>
    <n v="31829.347030000001"/>
    <n v="30490.800869999999"/>
    <n v="0"/>
    <s v="MRIP"/>
    <s v="."/>
    <s v="Shallow Water/Deep Water"/>
  </r>
  <r>
    <x v="4"/>
    <s v="Mycteroperca phenax"/>
    <s v="GOM"/>
    <x v="7"/>
    <s v="FLW"/>
    <s v="Cbt"/>
    <s v="For-Hire"/>
    <n v="4"/>
    <s v="Ocean&gt;10mi"/>
    <n v="1531.122793"/>
    <n v="729.74565889999997"/>
    <n v="2261"/>
    <n v="12401.825570000001"/>
    <n v="11880.281230000001"/>
    <n v="0"/>
    <s v="MRIP"/>
    <s v="."/>
    <s v="Shallow Water/Deep Water"/>
  </r>
  <r>
    <x v="4"/>
    <s v="Mycteroperca phenax"/>
    <s v="GOM"/>
    <x v="7"/>
    <s v="FLW"/>
    <s v="Cbt"/>
    <s v="For-Hire"/>
    <n v="5"/>
    <s v="Ocean&lt;=10mi"/>
    <n v="203.453113"/>
    <n v="0"/>
    <n v="203"/>
    <n v="1105.5980300000001"/>
    <n v="1059.1033910000001"/>
    <n v="0"/>
    <s v="MRIP"/>
    <s v="."/>
    <s v="Shallow Water/Deep Water"/>
  </r>
  <r>
    <x v="4"/>
    <s v="Mycteroperca phenax"/>
    <s v="GOM"/>
    <x v="7"/>
    <s v="FLW"/>
    <s v="Cbt"/>
    <s v="For-Hire"/>
    <n v="5"/>
    <s v="Ocean&gt;10mi"/>
    <n v="5847.1318380000002"/>
    <n v="0"/>
    <n v="5847"/>
    <n v="32249.904559999999"/>
    <n v="30893.672340000001"/>
    <n v="1382"/>
    <s v="MRIP"/>
    <s v="."/>
    <s v="Shallow Water/Deep Water"/>
  </r>
  <r>
    <x v="4"/>
    <s v="Mycteroperca phenax"/>
    <s v="GOM"/>
    <x v="7"/>
    <s v="FLW"/>
    <s v="Priv"/>
    <s v="Private"/>
    <n v="1"/>
    <s v="Ocean&lt;=10mi"/>
    <n v="0"/>
    <n v="0"/>
    <n v="0"/>
    <n v="0"/>
    <n v="0"/>
    <n v="16395"/>
    <s v="MRIP"/>
    <s v="."/>
    <s v="Shallow Water/Deep Water"/>
  </r>
  <r>
    <x v="4"/>
    <s v="Mycteroperca phenax"/>
    <s v="GOM"/>
    <x v="7"/>
    <s v="FLW"/>
    <s v="Priv"/>
    <s v="Private"/>
    <n v="3"/>
    <s v="Ocean&lt;=10mi"/>
    <n v="0"/>
    <n v="0"/>
    <n v="0"/>
    <n v="0"/>
    <n v="0"/>
    <n v="8639"/>
    <s v="MRIP"/>
    <s v="."/>
    <s v="Shallow Water/Deep Water"/>
  </r>
  <r>
    <x v="4"/>
    <s v="Mycteroperca phenax"/>
    <s v="GOM"/>
    <x v="7"/>
    <s v="FLW"/>
    <s v="Priv"/>
    <s v="Private"/>
    <n v="3"/>
    <s v="Ocean&gt;10mi"/>
    <n v="0"/>
    <n v="2305.9883559999998"/>
    <n v="2306"/>
    <n v="12329.874309999999"/>
    <n v="11811.35579"/>
    <n v="0"/>
    <s v="MRIP"/>
    <s v="."/>
    <s v="Shallow Water/Deep Water"/>
  </r>
  <r>
    <x v="4"/>
    <s v="Mycteroperca phenax"/>
    <s v="GOM"/>
    <x v="7"/>
    <s v="FLW"/>
    <s v="Priv"/>
    <s v="Private"/>
    <n v="4"/>
    <s v="Ocean&gt;10mi"/>
    <n v="0"/>
    <n v="0"/>
    <n v="0"/>
    <n v="0"/>
    <n v="0"/>
    <n v="12311"/>
    <s v="MRIP"/>
    <s v="."/>
    <s v="Shallow Water/Deep Water"/>
  </r>
  <r>
    <x v="4"/>
    <s v="Mycteroperca phenax"/>
    <s v="GOM"/>
    <x v="7"/>
    <s v="LA"/>
    <s v="Cbt"/>
    <s v="For-Hire"/>
    <n v="4"/>
    <s v="Ocean&gt;3mi"/>
    <n v="96.281561089999997"/>
    <n v="0"/>
    <n v="96"/>
    <n v="511.81556599999999"/>
    <n v="490.29175780000003"/>
    <n v="0"/>
    <s v="MRIP"/>
    <s v="."/>
    <s v="Shallow Water/Deep Water"/>
  </r>
  <r>
    <x v="4"/>
    <s v="Mycteroperca phenax"/>
    <s v="GOM"/>
    <x v="8"/>
    <s v="AL"/>
    <s v="Cbt"/>
    <s v="For-Hire"/>
    <n v="3"/>
    <s v="Ocean&gt;3mi"/>
    <n v="83.490935429999993"/>
    <n v="0"/>
    <n v="83"/>
    <n v="315.82776990000002"/>
    <n v="302.54600040000003"/>
    <n v="0"/>
    <s v="MRIP"/>
    <s v="."/>
    <s v="Shallow Water/Deep Water"/>
  </r>
  <r>
    <x v="4"/>
    <s v="Mycteroperca phenax"/>
    <s v="GOM"/>
    <x v="8"/>
    <s v="FLW"/>
    <s v="Cbt"/>
    <s v="For-Hire"/>
    <n v="2"/>
    <s v="Ocean&gt;10mi"/>
    <n v="1062.1063959999999"/>
    <n v="0"/>
    <n v="1062"/>
    <n v="4385.5115969999997"/>
    <n v="4201.0840090000002"/>
    <n v="0"/>
    <s v="MRIP"/>
    <s v="."/>
    <s v="Shallow Water/Deep Water"/>
  </r>
  <r>
    <x v="4"/>
    <s v="Mycteroperca phenax"/>
    <s v="GOM"/>
    <x v="8"/>
    <s v="FLW"/>
    <s v="Cbt"/>
    <s v="For-Hire"/>
    <n v="3"/>
    <s v="Ocean&lt;=10mi"/>
    <n v="1456.4383399999999"/>
    <n v="0"/>
    <n v="1456"/>
    <n v="6013.7357769999999"/>
    <n v="5760.8351160000002"/>
    <n v="0"/>
    <s v="MRIP"/>
    <s v="."/>
    <s v="Shallow Water/Deep Water"/>
  </r>
  <r>
    <x v="4"/>
    <s v="Mycteroperca phenax"/>
    <s v="GOM"/>
    <x v="8"/>
    <s v="FLW"/>
    <s v="Cbt"/>
    <s v="For-Hire"/>
    <n v="3"/>
    <s v="Ocean&gt;10mi"/>
    <n v="4702.6430300000002"/>
    <n v="0"/>
    <n v="4703"/>
    <n v="19417.542000000001"/>
    <n v="18600.959859999999"/>
    <n v="1288"/>
    <s v="MRIP"/>
    <s v="."/>
    <s v="Shallow Water/Deep Water"/>
  </r>
  <r>
    <x v="4"/>
    <s v="Mycteroperca phenax"/>
    <s v="GOM"/>
    <x v="8"/>
    <s v="FLW"/>
    <s v="Cbt"/>
    <s v="For-Hire"/>
    <n v="4"/>
    <s v="Ocean&gt;10mi"/>
    <n v="2589.9357260000002"/>
    <n v="2874.6304730000002"/>
    <n v="5465"/>
    <n v="22563.57605"/>
    <n v="21614.69111"/>
    <n v="719"/>
    <s v="MRIP"/>
    <s v="."/>
    <s v="Shallow Water/Deep Water"/>
  </r>
  <r>
    <x v="4"/>
    <s v="Mycteroperca phenax"/>
    <s v="GOM"/>
    <x v="8"/>
    <s v="FLW"/>
    <s v="Priv"/>
    <s v="Private"/>
    <n v="4"/>
    <s v="Ocean&gt;10mi"/>
    <n v="0"/>
    <n v="0"/>
    <n v="0"/>
    <n v="0"/>
    <n v="0"/>
    <n v="9667"/>
    <s v="MRIP"/>
    <s v="."/>
    <s v="Shallow Water/Deep Water"/>
  </r>
  <r>
    <x v="4"/>
    <s v="Mycteroperca phenax"/>
    <s v="GOM"/>
    <x v="8"/>
    <s v="FLW"/>
    <s v="Priv"/>
    <s v="Private"/>
    <n v="5"/>
    <s v="Ocean&lt;=10mi"/>
    <n v="0"/>
    <n v="0"/>
    <n v="0"/>
    <n v="0"/>
    <n v="0"/>
    <n v="1119"/>
    <s v="MRIP"/>
    <s v="."/>
    <s v="Shallow Water/Deep Water"/>
  </r>
  <r>
    <x v="4"/>
    <s v="Mycteroperca phenax"/>
    <s v="GOM"/>
    <x v="9"/>
    <s v="AL"/>
    <s v="Cbt"/>
    <s v="For-Hire"/>
    <n v="6"/>
    <s v="Ocean&gt;3mi"/>
    <n v="0"/>
    <n v="14.45492161"/>
    <n v="14"/>
    <n v="52.695688709999999"/>
    <n v="50.47963283"/>
    <n v="0"/>
    <s v="MRIP"/>
    <s v="."/>
    <s v="Shallow Water/Deep Water"/>
  </r>
  <r>
    <x v="4"/>
    <s v="Mycteroperca phenax"/>
    <s v="GOM"/>
    <x v="9"/>
    <s v="FLW"/>
    <s v="Cbt"/>
    <s v="For-Hire"/>
    <n v="1"/>
    <s v="Ocean&gt;10mi"/>
    <n v="0"/>
    <n v="0"/>
    <n v="0"/>
    <n v="0"/>
    <n v="0"/>
    <n v="1922"/>
    <s v="MRIP"/>
    <s v="."/>
    <s v="Shallow Water/Deep Water"/>
  </r>
  <r>
    <x v="4"/>
    <s v="Mycteroperca phenax"/>
    <s v="GOM"/>
    <x v="9"/>
    <s v="FLW"/>
    <s v="Cbt"/>
    <s v="For-Hire"/>
    <n v="3"/>
    <s v="Ocean&gt;10mi"/>
    <n v="1842.570361"/>
    <n v="0"/>
    <n v="1843"/>
    <n v="6717.1249209999996"/>
    <n v="6434.6440469999998"/>
    <n v="0"/>
    <s v="MRIP"/>
    <s v="."/>
    <s v="Shallow Water/Deep Water"/>
  </r>
  <r>
    <x v="4"/>
    <s v="Mycteroperca phenax"/>
    <s v="GOM"/>
    <x v="9"/>
    <s v="FLW"/>
    <s v="Cbt"/>
    <s v="For-Hire"/>
    <n v="5"/>
    <s v="Ocean&gt;10mi"/>
    <n v="1998.9990170000001"/>
    <n v="0"/>
    <n v="1999"/>
    <n v="7287.3885300000002"/>
    <n v="6980.9258840000002"/>
    <n v="0"/>
    <s v="MRIP"/>
    <s v="."/>
    <s v="Shallow Water/Deep Water"/>
  </r>
  <r>
    <x v="4"/>
    <s v="Mycteroperca phenax"/>
    <s v="GOM"/>
    <x v="9"/>
    <s v="FLW"/>
    <s v="Priv"/>
    <s v="Private"/>
    <n v="4"/>
    <s v="Ocean&gt;10mi"/>
    <n v="0"/>
    <n v="0"/>
    <n v="0"/>
    <n v="0"/>
    <n v="0"/>
    <n v="2859"/>
    <s v="MRIP"/>
    <s v="."/>
    <s v="Shallow Water/Deep Water"/>
  </r>
  <r>
    <x v="4"/>
    <s v="Mycteroperca phenax"/>
    <s v="GOM"/>
    <x v="9"/>
    <s v="LA"/>
    <s v="Cbt"/>
    <s v="For-Hire"/>
    <n v="4"/>
    <s v="Ocean&gt;3mi"/>
    <n v="439.68460709999999"/>
    <n v="0"/>
    <n v="440"/>
    <n v="1602.878508"/>
    <n v="1535.471317"/>
    <n v="0"/>
    <s v="MRIP"/>
    <s v="."/>
    <s v="Shallow Water/Deep Water"/>
  </r>
  <r>
    <x v="4"/>
    <s v="Mycteroperca phenax"/>
    <s v="GOM"/>
    <x v="10"/>
    <s v="AL"/>
    <s v="Cbt"/>
    <s v="For-Hire"/>
    <n v="2"/>
    <s v="Ocean&gt;3mi"/>
    <n v="0"/>
    <n v="0"/>
    <n v="0"/>
    <n v="0"/>
    <n v="0"/>
    <n v="100"/>
    <s v="MRIP"/>
    <s v="."/>
    <s v="Shallow Water/Deep Water"/>
  </r>
  <r>
    <x v="4"/>
    <s v="Mycteroperca phenax"/>
    <s v="GOM"/>
    <x v="10"/>
    <s v="AL"/>
    <s v="Cbt"/>
    <s v="For-Hire"/>
    <n v="3"/>
    <s v="Ocean&gt;3mi"/>
    <n v="37.447565310000002"/>
    <n v="0"/>
    <n v="37"/>
    <n v="136.51580390000001"/>
    <n v="130.77479059999999"/>
    <n v="0"/>
    <s v="MRIP"/>
    <s v="."/>
    <s v="Shallow Water/Deep Water"/>
  </r>
  <r>
    <x v="4"/>
    <s v="Mycteroperca phenax"/>
    <s v="GOM"/>
    <x v="10"/>
    <s v="FLW"/>
    <s v="Cbt"/>
    <s v="For-Hire"/>
    <n v="2"/>
    <s v="Ocean&gt;10mi"/>
    <n v="9149.3470870000001"/>
    <n v="0"/>
    <n v="9149"/>
    <n v="33354.116959999999"/>
    <n v="31951.448380000002"/>
    <n v="0"/>
    <s v="MRIP"/>
    <s v="."/>
    <s v="Shallow Water/Deep Water"/>
  </r>
  <r>
    <x v="4"/>
    <s v="Mycteroperca phenax"/>
    <s v="GOM"/>
    <x v="10"/>
    <s v="FLW"/>
    <s v="Cbt"/>
    <s v="For-Hire"/>
    <n v="3"/>
    <s v="Ocean&gt;10mi"/>
    <n v="3094.2310440000001"/>
    <n v="0"/>
    <n v="3094"/>
    <n v="11280.07749"/>
    <n v="10805.70696"/>
    <n v="0"/>
    <s v="MRIP"/>
    <s v="."/>
    <s v="Shallow Water/Deep Water"/>
  </r>
  <r>
    <x v="4"/>
    <s v="Mycteroperca phenax"/>
    <s v="GOM"/>
    <x v="10"/>
    <s v="FLW"/>
    <s v="Priv"/>
    <s v="Private"/>
    <n v="5"/>
    <s v="Ocean&gt;10mi"/>
    <n v="0"/>
    <n v="0"/>
    <n v="0"/>
    <n v="0"/>
    <n v="0"/>
    <n v="816"/>
    <s v="MRIP"/>
    <s v="."/>
    <s v="Shallow Water/Deep Water"/>
  </r>
  <r>
    <x v="4"/>
    <s v="Mycteroperca phenax"/>
    <s v="GOM"/>
    <x v="10"/>
    <s v="MS"/>
    <s v="Cbt"/>
    <s v="For-Hire"/>
    <n v="1"/>
    <s v="Ocean&gt;3mi"/>
    <n v="0"/>
    <n v="0"/>
    <n v="0"/>
    <n v="0"/>
    <n v="0"/>
    <n v="14"/>
    <s v="MRIP"/>
    <s v="."/>
    <s v="Shallow Water/Deep Water"/>
  </r>
  <r>
    <x v="4"/>
    <s v="Mycteroperca phenax"/>
    <s v="GOM"/>
    <x v="11"/>
    <s v="AL"/>
    <s v="Cbt"/>
    <s v="For-Hire"/>
    <n v="5"/>
    <s v="Ocean&gt;3mi"/>
    <n v="45.016309700000001"/>
    <n v="0"/>
    <n v="45"/>
    <n v="312.81269520000001"/>
    <n v="299.65772129999999"/>
    <n v="0"/>
    <s v="MRIP"/>
    <s v="."/>
    <s v="Shallow Water/Deep Water"/>
  </r>
  <r>
    <x v="4"/>
    <s v="Mycteroperca phenax"/>
    <s v="GOM"/>
    <x v="11"/>
    <s v="FLW"/>
    <s v="Cbt"/>
    <s v="For-Hire"/>
    <n v="1"/>
    <s v="Ocean&gt;10mi"/>
    <n v="0"/>
    <n v="0"/>
    <n v="0"/>
    <n v="0"/>
    <n v="0"/>
    <n v="3371"/>
    <s v="MRIP"/>
    <s v="."/>
    <s v="Shallow Water/Deep Water"/>
  </r>
  <r>
    <x v="4"/>
    <s v="Mycteroperca phenax"/>
    <s v="GOM"/>
    <x v="11"/>
    <s v="FLW"/>
    <s v="Cbt"/>
    <s v="For-Hire"/>
    <n v="3"/>
    <s v="Ocean&gt;10mi"/>
    <n v="3291.8571449999999"/>
    <n v="0"/>
    <n v="3292"/>
    <n v="22875.903770000001"/>
    <n v="21913.884249999999"/>
    <n v="0"/>
    <s v="MRIP"/>
    <s v="."/>
    <s v="Shallow Water/Deep Water"/>
  </r>
  <r>
    <x v="4"/>
    <s v="Mycteroperca phenax"/>
    <s v="GOM"/>
    <x v="11"/>
    <s v="FLW"/>
    <s v="Cbt"/>
    <s v="For-Hire"/>
    <n v="4"/>
    <s v="Ocean&gt;10mi"/>
    <n v="1762.418404"/>
    <n v="0"/>
    <n v="1762"/>
    <n v="12247.467619999999"/>
    <n v="11732.41462"/>
    <n v="0"/>
    <s v="MRIP"/>
    <s v="."/>
    <s v="Shallow Water/Deep Water"/>
  </r>
  <r>
    <x v="4"/>
    <s v="Mycteroperca phenax"/>
    <s v="GOM"/>
    <x v="11"/>
    <s v="FLW"/>
    <s v="Cbt"/>
    <s v="For-Hire"/>
    <n v="5"/>
    <s v="Ocean&lt;=10mi"/>
    <n v="268.25355350000001"/>
    <n v="0"/>
    <n v="268"/>
    <n v="2028.092083"/>
    <n v="1942.80303"/>
    <n v="0"/>
    <s v="MRIP"/>
    <s v="."/>
    <s v="Shallow Water/Deep Water"/>
  </r>
  <r>
    <x v="4"/>
    <s v="Mycteroperca phenax"/>
    <s v="GOM"/>
    <x v="11"/>
    <s v="FLW"/>
    <s v="Cbt"/>
    <s v="For-Hire"/>
    <n v="5"/>
    <s v="Ocean&gt;10mi"/>
    <n v="149.62703400000001"/>
    <n v="0"/>
    <n v="150"/>
    <n v="1119.8275819999999"/>
    <n v="1072.7345359999999"/>
    <n v="183"/>
    <s v="MRIP"/>
    <s v="."/>
    <s v="Shallow Water/Deep Water"/>
  </r>
  <r>
    <x v="4"/>
    <s v="Mycteroperca phenax"/>
    <s v="GOM"/>
    <x v="11"/>
    <s v="FLW"/>
    <s v="Cbt"/>
    <s v="For-Hire"/>
    <n v="5"/>
    <s v="Ocean&gt;10mi"/>
    <n v="3884.1967439999999"/>
    <n v="0"/>
    <n v="3884"/>
    <n v="29069.818009999999"/>
    <n v="27847.320629999998"/>
    <n v="0"/>
    <s v="MRIP"/>
    <s v="."/>
    <s v="Shallow Water/Deep Water"/>
  </r>
  <r>
    <x v="4"/>
    <s v="Mycteroperca phenax"/>
    <s v="GOM"/>
    <x v="11"/>
    <s v="FLW"/>
    <s v="Cbt"/>
    <s v="For-Hire"/>
    <n v="6"/>
    <s v="Ocean&gt;10mi"/>
    <n v="313.19169219999998"/>
    <n v="0"/>
    <n v="313"/>
    <n v="2176.4440840000002"/>
    <n v="2084.9162609999998"/>
    <n v="0"/>
    <s v="MRIP"/>
    <s v="."/>
    <s v="Shallow Water/Deep Water"/>
  </r>
  <r>
    <x v="4"/>
    <s v="Mycteroperca phenax"/>
    <s v="GOM"/>
    <x v="11"/>
    <s v="FLW"/>
    <s v="Priv"/>
    <s v="Private"/>
    <n v="4"/>
    <s v="Ocean&lt;=10mi"/>
    <n v="0"/>
    <n v="0"/>
    <n v="0"/>
    <n v="0"/>
    <n v="0"/>
    <n v="2713"/>
    <s v="MRIP"/>
    <s v="."/>
    <s v="Shallow Water/Deep Water"/>
  </r>
  <r>
    <x v="4"/>
    <s v="Mycteroperca phenax"/>
    <s v="GOM"/>
    <x v="11"/>
    <s v="FLW"/>
    <s v="Priv"/>
    <s v="Private"/>
    <n v="4"/>
    <s v="Ocean&gt;10mi"/>
    <n v="0"/>
    <n v="3277.2271609999998"/>
    <n v="3277"/>
    <n v="22618.80917"/>
    <n v="21667.601470000001"/>
    <n v="0"/>
    <s v="MRIP"/>
    <s v="."/>
    <s v="Shallow Water/Deep Water"/>
  </r>
  <r>
    <x v="4"/>
    <s v="Mycteroperca phenax"/>
    <s v="GOM"/>
    <x v="11"/>
    <s v="FLW"/>
    <s v="Priv"/>
    <s v="Private"/>
    <n v="5"/>
    <s v="Ocean&lt;=10mi"/>
    <n v="0"/>
    <n v="0"/>
    <n v="0"/>
    <n v="0"/>
    <n v="0"/>
    <n v="758"/>
    <s v="MRIP"/>
    <s v="."/>
    <s v="Shallow Water/Deep Water"/>
  </r>
  <r>
    <x v="4"/>
    <s v="Mycteroperca phenax"/>
    <s v="GOM"/>
    <x v="11"/>
    <s v="FLW"/>
    <s v="Priv"/>
    <s v="Private"/>
    <n v="5"/>
    <s v="Ocean&lt;=10mi"/>
    <n v="2585.2801380000001"/>
    <n v="0"/>
    <n v="2585"/>
    <n v="17843.120180000002"/>
    <n v="17092.748520000001"/>
    <n v="0"/>
    <s v="MRIP"/>
    <s v="."/>
    <s v="Shallow Water/Deep Water"/>
  </r>
  <r>
    <x v="4"/>
    <s v="Mycteroperca phenax"/>
    <s v="GOM"/>
    <x v="11"/>
    <s v="LA"/>
    <s v="Cbt"/>
    <s v="For-Hire"/>
    <n v="4"/>
    <s v="Ocean&gt;3mi"/>
    <n v="485.93061130000001"/>
    <n v="0"/>
    <n v="486"/>
    <n v="3376.670928"/>
    <n v="3234.66896"/>
    <n v="0"/>
    <s v="MRIP"/>
    <s v="."/>
    <s v="Shallow Water/Deep Water"/>
  </r>
  <r>
    <x v="4"/>
    <s v="Mycteroperca phenax"/>
    <s v="GOM"/>
    <x v="11"/>
    <s v="LA"/>
    <s v="Priv"/>
    <s v="Private"/>
    <n v="3"/>
    <s v="Ocean&gt;3mi"/>
    <n v="1191.872987"/>
    <n v="0"/>
    <n v="1192"/>
    <n v="8282.1760350000004"/>
    <n v="7933.8787579999998"/>
    <n v="0"/>
    <s v="MRIP"/>
    <s v="."/>
    <s v="Shallow Water/Deep Water"/>
  </r>
  <r>
    <x v="4"/>
    <s v="Mycteroperca phenax"/>
    <s v="GOM"/>
    <x v="12"/>
    <s v="AL"/>
    <s v="Cbt"/>
    <s v="For-Hire"/>
    <n v="3"/>
    <s v="Ocean&gt;3mi"/>
    <n v="282.56796329999997"/>
    <n v="0"/>
    <n v="283"/>
    <n v="1739.7017189999999"/>
    <n v="1666.540587"/>
    <n v="0"/>
    <s v="MRIP"/>
    <s v="."/>
    <s v="Shallow Water/Deep Water"/>
  </r>
  <r>
    <x v="4"/>
    <s v="Mycteroperca phenax"/>
    <s v="GOM"/>
    <x v="12"/>
    <s v="AL"/>
    <s v="Cbt"/>
    <s v="For-Hire"/>
    <n v="4"/>
    <s v="Ocean&gt;3mi"/>
    <n v="356.15702190000002"/>
    <n v="0"/>
    <n v="356"/>
    <n v="2192.7715229999999"/>
    <n v="2100.5570680000001"/>
    <n v="0"/>
    <s v="MRIP"/>
    <s v="."/>
    <s v="Shallow Water/Deep Water"/>
  </r>
  <r>
    <x v="4"/>
    <s v="Mycteroperca phenax"/>
    <s v="GOM"/>
    <x v="12"/>
    <s v="AL"/>
    <s v="Cbt"/>
    <s v="For-Hire"/>
    <n v="6"/>
    <s v="Ocean&gt;3mi"/>
    <n v="2.425116515"/>
    <n v="0"/>
    <n v="2"/>
    <n v="14.93084822"/>
    <n v="14.30294876"/>
    <n v="0"/>
    <s v="MRIP"/>
    <s v="."/>
    <s v="Shallow Water/Deep Water"/>
  </r>
  <r>
    <x v="4"/>
    <s v="Mycteroperca phenax"/>
    <s v="GOM"/>
    <x v="12"/>
    <s v="AL"/>
    <s v="Priv"/>
    <s v="Private"/>
    <n v="6"/>
    <s v="Ocean&lt;=3mi"/>
    <n v="606.22076900000002"/>
    <n v="0"/>
    <n v="606"/>
    <n v="3732.3527469999999"/>
    <n v="3575.3929939999998"/>
    <n v="1295"/>
    <s v="MRIP"/>
    <s v="."/>
    <s v="Shallow Water/Deep Water"/>
  </r>
  <r>
    <x v="4"/>
    <s v="Mycteroperca phenax"/>
    <s v="GOM"/>
    <x v="12"/>
    <s v="FLW"/>
    <s v="Cbt"/>
    <s v="For-Hire"/>
    <n v="1"/>
    <s v="Ocean&gt;10mi"/>
    <n v="34.280670100000002"/>
    <n v="0"/>
    <n v="34"/>
    <n v="212.33918449999999"/>
    <n v="203.40950720000001"/>
    <n v="47"/>
    <s v="MRIP"/>
    <s v="."/>
    <s v="Shallow Water/Deep Water"/>
  </r>
  <r>
    <x v="4"/>
    <s v="Mycteroperca phenax"/>
    <s v="GOM"/>
    <x v="12"/>
    <s v="FLW"/>
    <s v="Cbt"/>
    <s v="For-Hire"/>
    <n v="1"/>
    <s v="Ocean&gt;10mi"/>
    <n v="397.26441240000003"/>
    <n v="0"/>
    <n v="397"/>
    <n v="2460.7103980000002"/>
    <n v="2357.2280850000002"/>
    <n v="0"/>
    <s v="MRIP"/>
    <s v="."/>
    <s v="Shallow Water/Deep Water"/>
  </r>
  <r>
    <x v="4"/>
    <s v="Mycteroperca phenax"/>
    <s v="GOM"/>
    <x v="12"/>
    <s v="FLW"/>
    <s v="Cbt"/>
    <s v="For-Hire"/>
    <n v="2"/>
    <s v="Ocean&lt;=10mi"/>
    <n v="204.39932020000001"/>
    <n v="0"/>
    <n v="204"/>
    <n v="1266.0774960000001"/>
    <n v="1212.8340800000001"/>
    <n v="0"/>
    <s v="MRIP"/>
    <s v="."/>
    <s v="Shallow Water/Deep Water"/>
  </r>
  <r>
    <x v="4"/>
    <s v="Mycteroperca phenax"/>
    <s v="GOM"/>
    <x v="12"/>
    <s v="FLW"/>
    <s v="Cbt"/>
    <s v="For-Hire"/>
    <n v="2"/>
    <s v="Ocean&gt;10mi"/>
    <n v="1962.1523950000001"/>
    <n v="0"/>
    <n v="1962"/>
    <n v="12153.84175"/>
    <n v="11642.726070000001"/>
    <n v="273"/>
    <s v="MRIP"/>
    <s v="."/>
    <s v="Shallow Water/Deep Water"/>
  </r>
  <r>
    <x v="4"/>
    <s v="Mycteroperca phenax"/>
    <s v="GOM"/>
    <x v="12"/>
    <s v="FLW"/>
    <s v="Cbt"/>
    <s v="For-Hire"/>
    <n v="2"/>
    <s v="Ocean&gt;10mi"/>
    <n v="19.497577790000001"/>
    <n v="0"/>
    <n v="19"/>
    <n v="120.7706779"/>
    <n v="115.6918076"/>
    <n v="0"/>
    <s v="MRIP"/>
    <s v="."/>
    <s v="Shallow Water/Deep Water"/>
  </r>
  <r>
    <x v="4"/>
    <s v="Mycteroperca phenax"/>
    <s v="GOM"/>
    <x v="12"/>
    <s v="FLW"/>
    <s v="Cbt"/>
    <s v="For-Hire"/>
    <n v="3"/>
    <s v="Inshore"/>
    <n v="279.0167763"/>
    <n v="0"/>
    <n v="279"/>
    <n v="1985.631852"/>
    <n v="1902.1284149999999"/>
    <n v="0"/>
    <s v="MRIP"/>
    <s v="."/>
    <s v="Shallow Water/Deep Water"/>
  </r>
  <r>
    <x v="4"/>
    <s v="Mycteroperca phenax"/>
    <s v="GOM"/>
    <x v="12"/>
    <s v="FLW"/>
    <s v="Cbt"/>
    <s v="For-Hire"/>
    <n v="3"/>
    <s v="Ocean&lt;=10mi"/>
    <n v="85.830599980000002"/>
    <n v="0"/>
    <n v="86"/>
    <n v="610.81622230000005"/>
    <n v="585.12905669999998"/>
    <n v="0"/>
    <s v="MRIP"/>
    <s v="."/>
    <s v="Shallow Water/Deep Water"/>
  </r>
  <r>
    <x v="4"/>
    <s v="Mycteroperca phenax"/>
    <s v="GOM"/>
    <x v="12"/>
    <s v="FLW"/>
    <s v="Cbt"/>
    <s v="For-Hire"/>
    <n v="3"/>
    <s v="Ocean&gt;10mi"/>
    <n v="11124.943240000001"/>
    <n v="0"/>
    <n v="11125"/>
    <n v="80056.881169999993"/>
    <n v="76690.182180000003"/>
    <n v="0"/>
    <s v="MRIP"/>
    <s v="."/>
    <s v="Shallow Water/Deep Water"/>
  </r>
  <r>
    <x v="4"/>
    <s v="Mycteroperca phenax"/>
    <s v="GOM"/>
    <x v="12"/>
    <s v="FLW"/>
    <s v="Cbt"/>
    <s v="For-Hire"/>
    <n v="4"/>
    <s v="Ocean&lt;=10mi"/>
    <n v="75.930638509999994"/>
    <n v="0"/>
    <n v="76"/>
    <n v="470.32481610000002"/>
    <n v="450.54585309999999"/>
    <n v="0"/>
    <s v="MRIP"/>
    <s v="."/>
    <s v="Shallow Water/Deep Water"/>
  </r>
  <r>
    <x v="4"/>
    <s v="Mycteroperca phenax"/>
    <s v="GOM"/>
    <x v="12"/>
    <s v="FLW"/>
    <s v="Cbt"/>
    <s v="For-Hire"/>
    <n v="4"/>
    <s v="Ocean&gt;10mi"/>
    <n v="1508.2631610000001"/>
    <n v="0"/>
    <n v="1508"/>
    <n v="9342.3894209999999"/>
    <n v="8949.5061029999997"/>
    <n v="0"/>
    <s v="MRIP"/>
    <s v="."/>
    <s v="Shallow Water/Deep Water"/>
  </r>
  <r>
    <x v="4"/>
    <s v="Mycteroperca phenax"/>
    <s v="GOM"/>
    <x v="12"/>
    <s v="FLW"/>
    <s v="Cbt"/>
    <s v="For-Hire"/>
    <n v="5"/>
    <s v="Ocean&lt;=10mi"/>
    <n v="133.21235759999999"/>
    <n v="0"/>
    <n v="133"/>
    <n v="564.2580762"/>
    <n v="540.52885930000002"/>
    <n v="0"/>
    <s v="MRIP"/>
    <s v="."/>
    <s v="Shallow Water/Deep Water"/>
  </r>
  <r>
    <x v="4"/>
    <s v="Mycteroperca phenax"/>
    <s v="GOM"/>
    <x v="12"/>
    <s v="FLW"/>
    <s v="Cbt"/>
    <s v="For-Hire"/>
    <n v="5"/>
    <s v="Ocean&gt;10mi"/>
    <n v="1274.4547419999999"/>
    <n v="0"/>
    <n v="1274"/>
    <n v="5398.3083420000003"/>
    <n v="5171.2887650000002"/>
    <n v="1388"/>
    <s v="MRIP"/>
    <s v="."/>
    <s v="Shallow Water/Deep Water"/>
  </r>
  <r>
    <x v="4"/>
    <s v="Mycteroperca phenax"/>
    <s v="GOM"/>
    <x v="12"/>
    <s v="FLW"/>
    <s v="Cbt"/>
    <s v="For-Hire"/>
    <n v="6"/>
    <s v="Ocean&lt;=10mi"/>
    <n v="14.162237149999999"/>
    <n v="0"/>
    <n v="14"/>
    <n v="73.543946419999997"/>
    <n v="70.451141309999997"/>
    <n v="0"/>
    <s v="MRIP"/>
    <s v="."/>
    <s v="Shallow Water/Deep Water"/>
  </r>
  <r>
    <x v="4"/>
    <s v="Mycteroperca phenax"/>
    <s v="GOM"/>
    <x v="12"/>
    <s v="FLW"/>
    <s v="Cbt"/>
    <s v="For-Hire"/>
    <n v="6"/>
    <s v="Ocean&gt;10mi"/>
    <n v="2403.5563739999998"/>
    <n v="0"/>
    <n v="2404"/>
    <n v="12946.564039999999"/>
    <n v="12402.111360000001"/>
    <n v="0"/>
    <s v="MRIP"/>
    <s v="."/>
    <s v="Shallow Water/Deep Water"/>
  </r>
  <r>
    <x v="4"/>
    <s v="Mycteroperca phenax"/>
    <s v="GOM"/>
    <x v="12"/>
    <s v="FLW"/>
    <s v="Priv"/>
    <s v="Private"/>
    <n v="3"/>
    <s v="Ocean&gt;10mi"/>
    <n v="0"/>
    <n v="0"/>
    <n v="0"/>
    <n v="0"/>
    <n v="0"/>
    <n v="1588"/>
    <s v="MRIP"/>
    <s v="."/>
    <s v="Shallow Water/Deep Water"/>
  </r>
  <r>
    <x v="4"/>
    <s v="Mycteroperca phenax"/>
    <s v="GOM"/>
    <x v="13"/>
    <s v="AL"/>
    <s v="Cbt"/>
    <s v="For-Hire"/>
    <n v="2"/>
    <s v="Ocean&gt;3mi"/>
    <n v="87.585952939999999"/>
    <n v="0"/>
    <n v="88"/>
    <n v="359.8797505"/>
    <n v="344.74542630000002"/>
    <n v="0"/>
    <s v="MRIP"/>
    <s v="."/>
    <s v="Shallow Water/Deep Water"/>
  </r>
  <r>
    <x v="4"/>
    <s v="Mycteroperca phenax"/>
    <s v="GOM"/>
    <x v="13"/>
    <s v="AL"/>
    <s v="Cbt"/>
    <s v="For-Hire"/>
    <n v="3"/>
    <s v="Ocean&gt;3mi"/>
    <n v="69.647061710000003"/>
    <n v="0"/>
    <n v="70"/>
    <n v="286.17108510000003"/>
    <n v="274.1364931"/>
    <n v="0"/>
    <s v="MRIP"/>
    <s v="."/>
    <s v="Shallow Water/Deep Water"/>
  </r>
  <r>
    <x v="4"/>
    <s v="Mycteroperca phenax"/>
    <s v="GOM"/>
    <x v="13"/>
    <s v="AL"/>
    <s v="Cbt"/>
    <s v="For-Hire"/>
    <n v="5"/>
    <s v="Ocean&gt;3mi"/>
    <n v="127.9829462"/>
    <n v="0"/>
    <n v="128"/>
    <n v="525.86595469999997"/>
    <n v="503.75127379999998"/>
    <n v="0"/>
    <s v="MRIP"/>
    <s v="."/>
    <s v="Shallow Water/Deep Water"/>
  </r>
  <r>
    <x v="4"/>
    <s v="Mycteroperca phenax"/>
    <s v="GOM"/>
    <x v="13"/>
    <s v="FLW"/>
    <s v="Cbt"/>
    <s v="For-Hire"/>
    <n v="1"/>
    <s v="Ocean&lt;=10mi"/>
    <n v="13.088570130000001"/>
    <n v="0"/>
    <n v="13"/>
    <n v="40.097136999999996"/>
    <n v="38.41089856"/>
    <n v="0"/>
    <s v="MRIP"/>
    <s v="."/>
    <s v="Shallow Water/Deep Water"/>
  </r>
  <r>
    <x v="4"/>
    <s v="Mycteroperca phenax"/>
    <s v="GOM"/>
    <x v="13"/>
    <s v="FLW"/>
    <s v="Cbt"/>
    <s v="For-Hire"/>
    <n v="1"/>
    <s v="Ocean&lt;=10mi"/>
    <n v="0"/>
    <n v="0"/>
    <n v="0"/>
    <n v="0"/>
    <n v="0"/>
    <n v="81"/>
    <s v="MRIP"/>
    <s v="."/>
    <s v="Shallow Water/Deep Water"/>
  </r>
  <r>
    <x v="4"/>
    <s v="Mycteroperca phenax"/>
    <s v="GOM"/>
    <x v="13"/>
    <s v="FLW"/>
    <s v="Cbt"/>
    <s v="For-Hire"/>
    <n v="1"/>
    <s v="Ocean&gt;10mi"/>
    <n v="37.130141090000002"/>
    <n v="0"/>
    <n v="37"/>
    <n v="118.0145729"/>
    <n v="113.0516073"/>
    <n v="0"/>
    <s v="MRIP"/>
    <s v="."/>
    <s v="Shallow Water/Deep Water"/>
  </r>
  <r>
    <x v="4"/>
    <s v="Mycteroperca phenax"/>
    <s v="GOM"/>
    <x v="13"/>
    <s v="FLW"/>
    <s v="Cbt"/>
    <s v="For-Hire"/>
    <n v="1"/>
    <s v="Ocean&gt;10mi"/>
    <n v="394.51332409999998"/>
    <n v="0"/>
    <n v="395"/>
    <n v="1253.9225570000001"/>
    <n v="1201.190302"/>
    <n v="0"/>
    <s v="MRIP"/>
    <s v="."/>
    <s v="Shallow Water/Deep Water"/>
  </r>
  <r>
    <x v="4"/>
    <s v="Mycteroperca phenax"/>
    <s v="GOM"/>
    <x v="13"/>
    <s v="FLW"/>
    <s v="Cbt"/>
    <s v="For-Hire"/>
    <n v="1"/>
    <s v="Ocean&gt;10mi"/>
    <n v="405.06352070000003"/>
    <n v="0"/>
    <n v="405"/>
    <n v="1287.4553390000001"/>
    <n v="1233.312903"/>
    <n v="0"/>
    <s v="MRIP"/>
    <s v="."/>
    <s v="Shallow Water/Deep Water"/>
  </r>
  <r>
    <x v="4"/>
    <s v="Mycteroperca phenax"/>
    <s v="GOM"/>
    <x v="13"/>
    <s v="FLW"/>
    <s v="Cbt"/>
    <s v="For-Hire"/>
    <n v="2"/>
    <s v="Ocean&gt;10mi"/>
    <n v="5450.9636769999997"/>
    <n v="0"/>
    <n v="5451"/>
    <n v="19896.74007"/>
    <n v="19060.005809999999"/>
    <n v="0"/>
    <s v="MRIP"/>
    <s v="."/>
    <s v="Shallow Water/Deep Water"/>
  </r>
  <r>
    <x v="4"/>
    <s v="Mycteroperca phenax"/>
    <s v="GOM"/>
    <x v="13"/>
    <s v="FLW"/>
    <s v="Cbt"/>
    <s v="For-Hire"/>
    <n v="2"/>
    <s v="Ocean&gt;10mi"/>
    <n v="12.47058219"/>
    <n v="0"/>
    <n v="12"/>
    <n v="45.519278249999999"/>
    <n v="43.605017959999998"/>
    <n v="0"/>
    <s v="MRIP"/>
    <s v="."/>
    <s v="Shallow Water/Deep Water"/>
  </r>
  <r>
    <x v="4"/>
    <s v="Mycteroperca phenax"/>
    <s v="GOM"/>
    <x v="13"/>
    <s v="FLW"/>
    <s v="Cbt"/>
    <s v="For-Hire"/>
    <n v="3"/>
    <s v="Ocean&lt;=10mi"/>
    <n v="136.46977219999999"/>
    <n v="0"/>
    <n v="136"/>
    <n v="645.22994830000005"/>
    <n v="618.09555350000005"/>
    <n v="0"/>
    <s v="MRIP"/>
    <s v="."/>
    <s v="Shallow Water/Deep Water"/>
  </r>
  <r>
    <x v="4"/>
    <s v="Mycteroperca phenax"/>
    <s v="GOM"/>
    <x v="13"/>
    <s v="FLW"/>
    <s v="Cbt"/>
    <s v="For-Hire"/>
    <n v="3"/>
    <s v="Ocean&gt;10mi"/>
    <n v="51.428853619999998"/>
    <n v="0"/>
    <n v="51"/>
    <n v="250.0266417"/>
    <n v="239.51206210000001"/>
    <n v="0"/>
    <s v="MRIP"/>
    <s v="."/>
    <s v="Shallow Water/Deep Water"/>
  </r>
  <r>
    <x v="4"/>
    <s v="Mycteroperca phenax"/>
    <s v="GOM"/>
    <x v="13"/>
    <s v="FLW"/>
    <s v="Cbt"/>
    <s v="For-Hire"/>
    <n v="3"/>
    <s v="Ocean&gt;10mi"/>
    <n v="5282.273357"/>
    <n v="0"/>
    <n v="5282"/>
    <n v="25680.313190000001"/>
    <n v="24600.357489999999"/>
    <n v="491"/>
    <s v="MRIP"/>
    <s v="."/>
    <s v="Shallow Water/Deep Water"/>
  </r>
  <r>
    <x v="4"/>
    <s v="Mycteroperca phenax"/>
    <s v="GOM"/>
    <x v="13"/>
    <s v="FLW"/>
    <s v="Cbt"/>
    <s v="For-Hire"/>
    <n v="4"/>
    <s v="Ocean&lt;=10mi"/>
    <n v="518.2887187"/>
    <n v="0"/>
    <n v="518"/>
    <n v="2008.5683260000001"/>
    <n v="1924.100322"/>
    <n v="0"/>
    <s v="MRIP"/>
    <s v="."/>
    <s v="Shallow Water/Deep Water"/>
  </r>
  <r>
    <x v="4"/>
    <s v="Mycteroperca phenax"/>
    <s v="GOM"/>
    <x v="13"/>
    <s v="FLW"/>
    <s v="Cbt"/>
    <s v="For-Hire"/>
    <n v="4"/>
    <s v="Ocean&gt;10mi"/>
    <n v="569.70285279999996"/>
    <n v="0"/>
    <n v="570"/>
    <n v="2328.326298"/>
    <n v="2230.4112449999998"/>
    <n v="0"/>
    <s v="MRIP"/>
    <s v="."/>
    <s v="Shallow Water/Deep Water"/>
  </r>
  <r>
    <x v="4"/>
    <s v="Mycteroperca phenax"/>
    <s v="GOM"/>
    <x v="13"/>
    <s v="FLW"/>
    <s v="Cbt"/>
    <s v="For-Hire"/>
    <n v="4"/>
    <s v="Ocean&gt;10mi"/>
    <n v="5501.8872250000004"/>
    <n v="0"/>
    <n v="5502"/>
    <n v="22485.737349999999"/>
    <n v="21540.125830000001"/>
    <n v="0"/>
    <s v="MRIP"/>
    <s v="."/>
    <s v="Shallow Water/Deep Water"/>
  </r>
  <r>
    <x v="4"/>
    <s v="Mycteroperca phenax"/>
    <s v="GOM"/>
    <x v="13"/>
    <s v="FLW"/>
    <s v="Cbt"/>
    <s v="For-Hire"/>
    <n v="5"/>
    <s v="Ocean&lt;=10mi"/>
    <n v="31.732845690000001"/>
    <n v="0"/>
    <n v="32"/>
    <n v="127.4055487"/>
    <n v="122.0476565"/>
    <n v="47"/>
    <s v="MRIP"/>
    <s v="."/>
    <s v="Shallow Water/Deep Water"/>
  </r>
  <r>
    <x v="4"/>
    <s v="Mycteroperca phenax"/>
    <s v="GOM"/>
    <x v="13"/>
    <s v="FLW"/>
    <s v="Cbt"/>
    <s v="For-Hire"/>
    <n v="5"/>
    <s v="Ocean&gt;10mi"/>
    <n v="6993.0662819999998"/>
    <n v="0"/>
    <n v="6993"/>
    <n v="28082.137050000001"/>
    <n v="26901.175449999999"/>
    <n v="43"/>
    <s v="MRIP"/>
    <s v="."/>
    <s v="Shallow Water/Deep Water"/>
  </r>
  <r>
    <x v="4"/>
    <s v="Mycteroperca phenax"/>
    <s v="GOM"/>
    <x v="13"/>
    <s v="FLW"/>
    <s v="Cbt"/>
    <s v="For-Hire"/>
    <n v="5"/>
    <s v="Ocean&gt;10mi"/>
    <n v="8.0357383670000004"/>
    <n v="0"/>
    <n v="8"/>
    <n v="32.269207379999997"/>
    <n v="30.912163410000002"/>
    <n v="9"/>
    <s v="MRIP"/>
    <s v="."/>
    <s v="Shallow Water/Deep Water"/>
  </r>
  <r>
    <x v="4"/>
    <s v="Mycteroperca phenax"/>
    <s v="GOM"/>
    <x v="13"/>
    <s v="FLW"/>
    <s v="Cbt"/>
    <s v="For-Hire"/>
    <n v="6"/>
    <s v="Ocean&gt;10mi"/>
    <n v="0"/>
    <n v="0"/>
    <n v="0"/>
    <n v="0"/>
    <n v="0"/>
    <n v="12"/>
    <s v="MRIP"/>
    <s v="."/>
    <s v="Shallow Water/Deep Water"/>
  </r>
  <r>
    <x v="4"/>
    <s v="Mycteroperca phenax"/>
    <s v="GOM"/>
    <x v="13"/>
    <s v="FLW"/>
    <s v="Cbt"/>
    <s v="For-Hire"/>
    <n v="6"/>
    <s v="Ocean&gt;10mi"/>
    <n v="390.60984350000001"/>
    <n v="0"/>
    <n v="391"/>
    <n v="718.62044779999997"/>
    <n v="688.39970089999997"/>
    <n v="0"/>
    <s v="MRIP"/>
    <s v="."/>
    <s v="Shallow Water/Deep Water"/>
  </r>
  <r>
    <x v="4"/>
    <s v="Mycteroperca phenax"/>
    <s v="GOM"/>
    <x v="13"/>
    <s v="FLW"/>
    <s v="Cbt"/>
    <s v="For-Hire"/>
    <n v="6"/>
    <s v="Ocean&gt;10mi"/>
    <n v="156.69663610000001"/>
    <n v="0"/>
    <n v="157"/>
    <n v="288.28102689999997"/>
    <n v="276.15770370000001"/>
    <n v="0"/>
    <s v="MRIP"/>
    <s v="."/>
    <s v="Shallow Water/Deep Water"/>
  </r>
  <r>
    <x v="4"/>
    <s v="Mycteroperca phenax"/>
    <s v="GOM"/>
    <x v="13"/>
    <s v="FLW"/>
    <s v="Priv"/>
    <s v="Private"/>
    <n v="2"/>
    <s v="Ocean&gt;10mi"/>
    <n v="0"/>
    <n v="0"/>
    <n v="0"/>
    <n v="0"/>
    <n v="0"/>
    <n v="499"/>
    <s v="MRIP"/>
    <s v="."/>
    <s v="Shallow Water/Deep Water"/>
  </r>
  <r>
    <x v="4"/>
    <s v="Mycteroperca phenax"/>
    <s v="GOM"/>
    <x v="13"/>
    <s v="FLW"/>
    <s v="Priv"/>
    <s v="Private"/>
    <n v="2"/>
    <s v="Ocean&gt;10mi"/>
    <n v="2081.3948700000001"/>
    <n v="0"/>
    <n v="2081"/>
    <n v="7939.378952"/>
    <n v="7605.4976070000002"/>
    <n v="5794"/>
    <s v="MRIP"/>
    <s v="."/>
    <s v="Shallow Water/Deep Water"/>
  </r>
  <r>
    <x v="4"/>
    <s v="Mycteroperca phenax"/>
    <s v="GOM"/>
    <x v="13"/>
    <s v="FLW"/>
    <s v="Priv"/>
    <s v="Private"/>
    <n v="3"/>
    <s v="Ocean&gt;10mi"/>
    <n v="0"/>
    <n v="0"/>
    <n v="0"/>
    <n v="0"/>
    <n v="0"/>
    <n v="2690"/>
    <s v="MRIP"/>
    <s v="."/>
    <s v="Shallow Water/Deep Water"/>
  </r>
  <r>
    <x v="4"/>
    <s v="Mycteroperca phenax"/>
    <s v="GOM"/>
    <x v="13"/>
    <s v="FLW"/>
    <s v="Priv"/>
    <s v="Private"/>
    <n v="4"/>
    <s v="Ocean&gt;10mi"/>
    <n v="9309.412961"/>
    <n v="0"/>
    <n v="9309"/>
    <n v="35510.300499999998"/>
    <n v="34016.956129999999"/>
    <n v="0"/>
    <s v="MRIP"/>
    <s v="."/>
    <s v="Shallow Water/Deep Water"/>
  </r>
  <r>
    <x v="4"/>
    <s v="Mycteroperca phenax"/>
    <s v="GOM"/>
    <x v="13"/>
    <s v="LA"/>
    <s v="Cbt"/>
    <s v="For-Hire"/>
    <n v="1"/>
    <s v="Ocean&gt;3mi"/>
    <n v="181.84332019999999"/>
    <n v="0"/>
    <n v="182"/>
    <n v="747.17150990000005"/>
    <n v="715.75008130000003"/>
    <n v="0"/>
    <s v="MRIP"/>
    <s v="."/>
    <s v="Shallow Water/Deep Water"/>
  </r>
  <r>
    <x v="4"/>
    <s v="Mycteroperca phenax"/>
    <s v="GOM"/>
    <x v="13"/>
    <s v="LA"/>
    <s v="Cbt"/>
    <s v="For-Hire"/>
    <n v="3"/>
    <s v="Ocean&gt;3mi"/>
    <n v="326.7527359"/>
    <n v="0"/>
    <n v="327"/>
    <n v="1342.5862159999999"/>
    <n v="1286.1253139999999"/>
    <n v="0"/>
    <s v="MRIP"/>
    <s v="."/>
    <s v="Shallow Water/Deep Water"/>
  </r>
  <r>
    <x v="4"/>
    <s v="Mycteroperca phenax"/>
    <s v="GOM"/>
    <x v="13"/>
    <s v="LA"/>
    <s v="Priv"/>
    <s v="Private"/>
    <n v="1"/>
    <s v="Ocean&gt;3mi"/>
    <n v="570.84241039999995"/>
    <n v="0"/>
    <n v="571"/>
    <n v="2345.520227"/>
    <n v="2246.8821029999999"/>
    <n v="0"/>
    <s v="MRIP"/>
    <s v="."/>
    <s v="Shallow Water/Deep Water"/>
  </r>
  <r>
    <x v="4"/>
    <s v="Mycteroperca phenax"/>
    <s v="GOM"/>
    <x v="13"/>
    <s v="LA"/>
    <s v="Priv"/>
    <s v="Private"/>
    <n v="4"/>
    <s v="Ocean&gt;3mi"/>
    <n v="973.68263590000004"/>
    <n v="0"/>
    <n v="974"/>
    <n v="4000.7404419999998"/>
    <n v="3832.493958"/>
    <n v="0"/>
    <s v="MRIP"/>
    <s v="."/>
    <s v="Shallow Water/Deep Water"/>
  </r>
  <r>
    <x v="4"/>
    <s v="Mycteroperca phenax"/>
    <s v="GOM"/>
    <x v="14"/>
    <s v="AL"/>
    <s v="Cbt"/>
    <s v="For-Hire"/>
    <n v="1"/>
    <s v="Ocean&gt;3mi"/>
    <n v="12.325117390000001"/>
    <n v="0"/>
    <n v="12"/>
    <n v="52.957097400000002"/>
    <n v="50.730048279999998"/>
    <n v="0"/>
    <s v="MRIP"/>
    <s v="."/>
    <s v="Shallow Water/Deep Water"/>
  </r>
  <r>
    <x v="4"/>
    <s v="Mycteroperca phenax"/>
    <s v="GOM"/>
    <x v="14"/>
    <s v="AL"/>
    <s v="Cbt"/>
    <s v="For-Hire"/>
    <n v="3"/>
    <s v="Ocean&gt;3mi"/>
    <n v="73.730368799999994"/>
    <n v="0"/>
    <n v="74"/>
    <n v="316.79587279999998"/>
    <n v="303.47339090000003"/>
    <n v="0"/>
    <s v="MRIP"/>
    <s v="."/>
    <s v="Shallow Water/Deep Water"/>
  </r>
  <r>
    <x v="4"/>
    <s v="Mycteroperca phenax"/>
    <s v="GOM"/>
    <x v="14"/>
    <s v="AL"/>
    <s v="Priv"/>
    <s v="Private"/>
    <n v="4"/>
    <s v="Inshore"/>
    <n v="694.87947429999997"/>
    <n v="0"/>
    <n v="695"/>
    <n v="2985.675416"/>
    <n v="2860.1163099999999"/>
    <n v="0"/>
    <s v="MRIP"/>
    <s v="."/>
    <s v="Shallow Water/Deep Water"/>
  </r>
  <r>
    <x v="4"/>
    <s v="Mycteroperca phenax"/>
    <s v="GOM"/>
    <x v="14"/>
    <s v="FLW"/>
    <s v="Cbt"/>
    <s v="For-Hire"/>
    <n v="1"/>
    <s v="Ocean&lt;=10mi"/>
    <n v="29.235343830000001"/>
    <n v="0"/>
    <n v="29"/>
    <n v="117.4948131"/>
    <n v="112.5537054"/>
    <n v="0"/>
    <s v="MRIP"/>
    <s v="."/>
    <s v="Shallow Water/Deep Water"/>
  </r>
  <r>
    <x v="4"/>
    <s v="Mycteroperca phenax"/>
    <s v="GOM"/>
    <x v="14"/>
    <s v="FLW"/>
    <s v="Cbt"/>
    <s v="For-Hire"/>
    <n v="1"/>
    <s v="Ocean&gt;10mi"/>
    <n v="77.809924539999997"/>
    <n v="0"/>
    <n v="78"/>
    <n v="312.7126738"/>
    <n v="299.56190609999999"/>
    <n v="0"/>
    <s v="MRIP"/>
    <s v="."/>
    <s v="Shallow Water/Deep Water"/>
  </r>
  <r>
    <x v="4"/>
    <s v="Mycteroperca phenax"/>
    <s v="GOM"/>
    <x v="14"/>
    <s v="FLW"/>
    <s v="Cbt"/>
    <s v="For-Hire"/>
    <n v="2"/>
    <s v="Ocean&lt;=10mi"/>
    <n v="0"/>
    <n v="0"/>
    <n v="0"/>
    <n v="0"/>
    <n v="0"/>
    <n v="638"/>
    <s v="MRIP"/>
    <s v="."/>
    <s v="Shallow Water/Deep Water"/>
  </r>
  <r>
    <x v="4"/>
    <s v="Mycteroperca phenax"/>
    <s v="GOM"/>
    <x v="14"/>
    <s v="FLW"/>
    <s v="Cbt"/>
    <s v="For-Hire"/>
    <n v="2"/>
    <s v="Ocean&gt;10mi"/>
    <n v="1237.6809510000001"/>
    <n v="0"/>
    <n v="1238"/>
    <n v="3784.9709819999998"/>
    <n v="3625.7984310000002"/>
    <n v="72"/>
    <s v="MRIP"/>
    <s v="."/>
    <s v="Shallow Water/Deep Water"/>
  </r>
  <r>
    <x v="4"/>
    <s v="Mycteroperca phenax"/>
    <s v="GOM"/>
    <x v="14"/>
    <s v="FLW"/>
    <s v="Cbt"/>
    <s v="For-Hire"/>
    <n v="2"/>
    <s v="Ocean&gt;10mi"/>
    <n v="765.33937790000004"/>
    <n v="0"/>
    <n v="765"/>
    <n v="2340.4960169999999"/>
    <n v="2242.06918"/>
    <n v="152"/>
    <s v="MRIP"/>
    <s v="."/>
    <s v="Shallow Water/Deep Water"/>
  </r>
  <r>
    <x v="4"/>
    <s v="Mycteroperca phenax"/>
    <s v="GOM"/>
    <x v="14"/>
    <s v="FLW"/>
    <s v="Cbt"/>
    <s v="For-Hire"/>
    <n v="3"/>
    <s v="Ocean&lt;=10mi"/>
    <n v="44.690941240000001"/>
    <n v="0"/>
    <n v="45"/>
    <n v="159.91361570000001"/>
    <n v="153.1886346"/>
    <n v="0"/>
    <s v="MRIP"/>
    <s v="."/>
    <s v="Shallow Water/Deep Water"/>
  </r>
  <r>
    <x v="4"/>
    <s v="Mycteroperca phenax"/>
    <s v="GOM"/>
    <x v="14"/>
    <s v="FLW"/>
    <s v="Cbt"/>
    <s v="For-Hire"/>
    <n v="3"/>
    <s v="Ocean&gt;10mi"/>
    <n v="618.25069659999997"/>
    <n v="0"/>
    <n v="618"/>
    <n v="2286.2801020000002"/>
    <n v="2190.1332520000001"/>
    <n v="42"/>
    <s v="MRIP"/>
    <s v="."/>
    <s v="Shallow Water/Deep Water"/>
  </r>
  <r>
    <x v="4"/>
    <s v="Mycteroperca phenax"/>
    <s v="GOM"/>
    <x v="14"/>
    <s v="FLW"/>
    <s v="Cbt"/>
    <s v="For-Hire"/>
    <n v="4"/>
    <s v="Ocean&lt;=10mi"/>
    <n v="52.8512658"/>
    <n v="0"/>
    <n v="53"/>
    <n v="297.26608040000002"/>
    <n v="284.76490130000002"/>
    <n v="0"/>
    <s v="MRIP"/>
    <s v="."/>
    <s v="Shallow Water/Deep Water"/>
  </r>
  <r>
    <x v="4"/>
    <s v="Mycteroperca phenax"/>
    <s v="GOM"/>
    <x v="14"/>
    <s v="FLW"/>
    <s v="Cbt"/>
    <s v="For-Hire"/>
    <n v="4"/>
    <s v="Ocean&gt;10mi"/>
    <n v="1300.519914"/>
    <n v="0"/>
    <n v="1301"/>
    <n v="7595.295419"/>
    <n v="7275.8841069999999"/>
    <n v="68"/>
    <s v="MRIP"/>
    <s v="."/>
    <s v="Shallow Water/Deep Water"/>
  </r>
  <r>
    <x v="4"/>
    <s v="Mycteroperca phenax"/>
    <s v="GOM"/>
    <x v="14"/>
    <s v="FLW"/>
    <s v="Cbt"/>
    <s v="For-Hire"/>
    <n v="5"/>
    <s v="Ocean&lt;=10mi"/>
    <n v="34.326633719999997"/>
    <n v="0"/>
    <n v="34"/>
    <n v="135.18204750000001"/>
    <n v="129.4971237"/>
    <n v="6"/>
    <s v="MRIP"/>
    <s v="."/>
    <s v="Shallow Water/Deep Water"/>
  </r>
  <r>
    <x v="4"/>
    <s v="Mycteroperca phenax"/>
    <s v="GOM"/>
    <x v="14"/>
    <s v="FLW"/>
    <s v="Cbt"/>
    <s v="For-Hire"/>
    <n v="5"/>
    <s v="Ocean&lt;=10mi"/>
    <n v="0"/>
    <n v="0"/>
    <n v="0"/>
    <n v="0"/>
    <n v="0"/>
    <n v="704"/>
    <s v="MRIP"/>
    <s v="."/>
    <s v="Shallow Water/Deep Water"/>
  </r>
  <r>
    <x v="4"/>
    <s v="Mycteroperca phenax"/>
    <s v="GOM"/>
    <x v="14"/>
    <s v="FLW"/>
    <s v="Cbt"/>
    <s v="For-Hire"/>
    <n v="5"/>
    <s v="Ocean&gt;10mi"/>
    <n v="0"/>
    <n v="21.938653380000002"/>
    <n v="22"/>
    <n v="97.035142350000001"/>
    <n v="92.954442330000006"/>
    <n v="0"/>
    <s v="MRIP"/>
    <s v="."/>
    <s v="Shallow Water/Deep Water"/>
  </r>
  <r>
    <x v="4"/>
    <s v="Mycteroperca phenax"/>
    <s v="GOM"/>
    <x v="14"/>
    <s v="FLW"/>
    <s v="Cbt"/>
    <s v="For-Hire"/>
    <n v="5"/>
    <s v="Ocean&gt;10mi"/>
    <n v="323.04070660000002"/>
    <n v="0"/>
    <n v="323"/>
    <n v="1428.8160909999999"/>
    <n v="1368.7288920000001"/>
    <n v="0"/>
    <s v="MRIP"/>
    <s v="."/>
    <s v="Shallow Water/Deep Water"/>
  </r>
  <r>
    <x v="4"/>
    <s v="Mycteroperca phenax"/>
    <s v="GOM"/>
    <x v="14"/>
    <s v="FLW"/>
    <s v="Cbt"/>
    <s v="For-Hire"/>
    <n v="6"/>
    <s v="Ocean&lt;=10mi"/>
    <n v="0"/>
    <n v="0"/>
    <n v="0"/>
    <n v="0"/>
    <n v="0"/>
    <n v="8"/>
    <s v="MRIP"/>
    <s v="."/>
    <s v="Shallow Water/Deep Water"/>
  </r>
  <r>
    <x v="4"/>
    <s v="Mycteroperca phenax"/>
    <s v="GOM"/>
    <x v="14"/>
    <s v="FLW"/>
    <s v="Cbt"/>
    <s v="For-Hire"/>
    <n v="6"/>
    <s v="Ocean&gt;10mi"/>
    <n v="0"/>
    <n v="0"/>
    <n v="0"/>
    <n v="0"/>
    <n v="0"/>
    <n v="463"/>
    <s v="MRIP"/>
    <s v="."/>
    <s v="Shallow Water/Deep Water"/>
  </r>
  <r>
    <x v="4"/>
    <s v="Mycteroperca phenax"/>
    <s v="GOM"/>
    <x v="14"/>
    <s v="FLW"/>
    <s v="Cbt"/>
    <s v="For-Hire"/>
    <n v="6"/>
    <s v="Ocean&gt;10mi"/>
    <n v="178.79134139999999"/>
    <n v="0"/>
    <n v="179"/>
    <n v="718.54996329999994"/>
    <n v="688.33218060000002"/>
    <n v="0"/>
    <s v="MRIP"/>
    <s v="."/>
    <s v="Shallow Water/Deep Water"/>
  </r>
  <r>
    <x v="4"/>
    <s v="Mycteroperca phenax"/>
    <s v="GOM"/>
    <x v="14"/>
    <s v="FLW"/>
    <s v="Priv"/>
    <s v="Private"/>
    <n v="1"/>
    <s v="Ocean&lt;=10mi"/>
    <n v="0"/>
    <n v="0"/>
    <n v="0"/>
    <n v="0"/>
    <n v="0"/>
    <n v="1051"/>
    <s v="MRIP"/>
    <s v="."/>
    <s v="Shallow Water/Deep Water"/>
  </r>
  <r>
    <x v="4"/>
    <s v="Mycteroperca phenax"/>
    <s v="GOM"/>
    <x v="14"/>
    <s v="FLW"/>
    <s v="Priv"/>
    <s v="Private"/>
    <n v="2"/>
    <s v="Ocean&gt;10mi"/>
    <n v="3363.7537170000001"/>
    <n v="0"/>
    <n v="3364"/>
    <n v="13502.3181"/>
    <n v="12934.49382"/>
    <n v="55585"/>
    <s v="MRIP"/>
    <s v="."/>
    <s v="Shallow Water/Deep Water"/>
  </r>
  <r>
    <x v="4"/>
    <s v="Mycteroperca phenax"/>
    <s v="GOM"/>
    <x v="14"/>
    <s v="FLW"/>
    <s v="Priv"/>
    <s v="Private"/>
    <n v="5"/>
    <s v="Inshore"/>
    <n v="0"/>
    <n v="0"/>
    <n v="0"/>
    <n v="0"/>
    <n v="0"/>
    <n v="844"/>
    <s v="MRIP"/>
    <s v="."/>
    <s v="Shallow Water/Deep Water"/>
  </r>
  <r>
    <x v="4"/>
    <s v="Mycteroperca phenax"/>
    <s v="GOM"/>
    <x v="14"/>
    <s v="FLW"/>
    <s v="Priv"/>
    <s v="Private"/>
    <n v="5"/>
    <s v="Ocean&gt;10mi"/>
    <n v="0"/>
    <n v="0"/>
    <n v="0"/>
    <n v="0"/>
    <n v="0"/>
    <n v="4136"/>
    <s v="MRIP"/>
    <s v="."/>
    <s v="Shallow Water/Deep Water"/>
  </r>
  <r>
    <x v="4"/>
    <s v="Mycteroperca phenax"/>
    <s v="GOM"/>
    <x v="14"/>
    <s v="LA"/>
    <s v="Cbt"/>
    <s v="For-Hire"/>
    <n v="4"/>
    <s v="Ocean&gt;3mi"/>
    <n v="187.6689203"/>
    <n v="0"/>
    <n v="188"/>
    <n v="806.35347920000004"/>
    <n v="772.44322169999998"/>
    <n v="0"/>
    <s v="MRIP"/>
    <s v="."/>
    <s v="Shallow Water/Deep Water"/>
  </r>
  <r>
    <x v="4"/>
    <s v="Mycteroperca phenax"/>
    <s v="GOM"/>
    <x v="14"/>
    <s v="LA"/>
    <s v="Priv"/>
    <s v="Private"/>
    <n v="5"/>
    <s v="Ocean&gt;3mi"/>
    <n v="0"/>
    <n v="952.65854019999995"/>
    <n v="953"/>
    <n v="4093.269824"/>
    <n v="3921.1321240000002"/>
    <n v="0"/>
    <s v="MRIP"/>
    <s v="."/>
    <s v="Shallow Water/Deep Water"/>
  </r>
  <r>
    <x v="4"/>
    <s v="Mycteroperca phenax"/>
    <s v="GOM"/>
    <x v="15"/>
    <s v="AL"/>
    <s v="Cbt"/>
    <s v="For-Hire"/>
    <n v="2"/>
    <s v="Ocean&gt;3mi"/>
    <n v="95.581225340000003"/>
    <n v="0"/>
    <n v="96"/>
    <n v="445.37691899999999"/>
    <n v="426.64711080000001"/>
    <n v="0"/>
    <s v="MRIP"/>
    <s v="."/>
    <s v="Shallow Water/Deep Water"/>
  </r>
  <r>
    <x v="4"/>
    <s v="Mycteroperca phenax"/>
    <s v="GOM"/>
    <x v="15"/>
    <s v="AL"/>
    <s v="Cbt"/>
    <s v="For-Hire"/>
    <n v="3"/>
    <s v="Ocean&gt;3mi"/>
    <n v="202.2267109"/>
    <n v="0"/>
    <n v="202"/>
    <n v="942.30963350000002"/>
    <n v="902.68189810000001"/>
    <n v="0"/>
    <s v="MRIP"/>
    <s v="."/>
    <s v="Shallow Water/Deep Water"/>
  </r>
  <r>
    <x v="4"/>
    <s v="Mycteroperca phenax"/>
    <s v="GOM"/>
    <x v="15"/>
    <s v="AL"/>
    <s v="Cbt"/>
    <s v="For-Hire"/>
    <n v="4"/>
    <s v="Ocean&gt;3mi"/>
    <n v="39.007597519999997"/>
    <n v="0"/>
    <n v="39"/>
    <n v="181.7625118"/>
    <n v="174.1187008"/>
    <n v="0"/>
    <s v="MRIP"/>
    <s v="."/>
    <s v="Shallow Water/Deep Water"/>
  </r>
  <r>
    <x v="4"/>
    <s v="Mycteroperca phenax"/>
    <s v="GOM"/>
    <x v="15"/>
    <s v="AL"/>
    <s v="Cbt"/>
    <s v="For-Hire"/>
    <n v="5"/>
    <s v="Ocean&gt;3mi"/>
    <n v="31.71286971"/>
    <n v="0"/>
    <n v="32"/>
    <n v="147.77149120000001"/>
    <n v="141.55713309999999"/>
    <n v="0"/>
    <s v="MRIP"/>
    <s v="."/>
    <s v="Shallow Water/Deep Water"/>
  </r>
  <r>
    <x v="4"/>
    <s v="Mycteroperca phenax"/>
    <s v="GOM"/>
    <x v="15"/>
    <s v="FLW"/>
    <s v="Cbt"/>
    <s v="For-Hire"/>
    <n v="1"/>
    <s v="Ocean&gt;10mi"/>
    <n v="404.5850671"/>
    <n v="0"/>
    <n v="405"/>
    <n v="1880.5838719999999"/>
    <n v="1801.4981049999999"/>
    <n v="38"/>
    <s v="MRIP"/>
    <s v="."/>
    <s v="Shallow Water/Deep Water"/>
  </r>
  <r>
    <x v="4"/>
    <s v="Mycteroperca phenax"/>
    <s v="GOM"/>
    <x v="15"/>
    <s v="FLW"/>
    <s v="Cbt"/>
    <s v="For-Hire"/>
    <n v="1"/>
    <s v="Ocean&gt;10mi"/>
    <n v="56.882901920000002"/>
    <n v="0"/>
    <n v="57"/>
    <n v="264.40191850000002"/>
    <n v="253.28280340000001"/>
    <n v="0"/>
    <s v="MRIP"/>
    <s v="."/>
    <s v="Shallow Water/Deep Water"/>
  </r>
  <r>
    <x v="4"/>
    <s v="Mycteroperca phenax"/>
    <s v="GOM"/>
    <x v="15"/>
    <s v="FLW"/>
    <s v="Cbt"/>
    <s v="For-Hire"/>
    <n v="2"/>
    <s v="Ocean&lt;=10mi"/>
    <n v="17.301965020000001"/>
    <n v="0"/>
    <n v="17"/>
    <n v="91.506307190000001"/>
    <n v="87.658115910000006"/>
    <n v="18"/>
    <s v="MRIP"/>
    <s v="."/>
    <s v="Shallow Water/Deep Water"/>
  </r>
  <r>
    <x v="4"/>
    <s v="Mycteroperca phenax"/>
    <s v="GOM"/>
    <x v="15"/>
    <s v="FLW"/>
    <s v="Cbt"/>
    <s v="For-Hire"/>
    <n v="2"/>
    <s v="Ocean&gt;10mi"/>
    <n v="880.26111349999996"/>
    <n v="0"/>
    <n v="880"/>
    <n v="4759.7542880000001"/>
    <n v="4559.5883590000003"/>
    <n v="31"/>
    <s v="MRIP"/>
    <s v="."/>
    <s v="Shallow Water/Deep Water"/>
  </r>
  <r>
    <x v="4"/>
    <s v="Mycteroperca phenax"/>
    <s v="GOM"/>
    <x v="15"/>
    <s v="FLW"/>
    <s v="Cbt"/>
    <s v="For-Hire"/>
    <n v="2"/>
    <s v="Ocean&gt;10mi"/>
    <n v="15.365550280000001"/>
    <n v="0"/>
    <n v="15"/>
    <n v="83.084715079999995"/>
    <n v="79.590684049999993"/>
    <n v="0"/>
    <s v="MRIP"/>
    <s v="."/>
    <s v="Shallow Water/Deep Water"/>
  </r>
  <r>
    <x v="4"/>
    <s v="Mycteroperca phenax"/>
    <s v="GOM"/>
    <x v="15"/>
    <s v="FLW"/>
    <s v="Cbt"/>
    <s v="For-Hire"/>
    <n v="3"/>
    <s v="Ocean&gt;10mi"/>
    <n v="1643.0344439999999"/>
    <n v="0"/>
    <n v="1643"/>
    <n v="8086.3691360000003"/>
    <n v="7746.3062900000004"/>
    <n v="238"/>
    <s v="MRIP"/>
    <s v="."/>
    <s v="Shallow Water/Deep Water"/>
  </r>
  <r>
    <x v="4"/>
    <s v="Mycteroperca phenax"/>
    <s v="GOM"/>
    <x v="15"/>
    <s v="FLW"/>
    <s v="Cbt"/>
    <s v="For-Hire"/>
    <n v="4"/>
    <s v="Ocean&gt;10mi"/>
    <n v="2160.7758210000002"/>
    <n v="0"/>
    <n v="2161"/>
    <n v="11605.664210000001"/>
    <n v="11117.60151"/>
    <n v="222"/>
    <s v="MRIP"/>
    <s v="."/>
    <s v="Shallow Water/Deep Water"/>
  </r>
  <r>
    <x v="4"/>
    <s v="Mycteroperca phenax"/>
    <s v="GOM"/>
    <x v="15"/>
    <s v="FLW"/>
    <s v="Cbt"/>
    <s v="For-Hire"/>
    <n v="5"/>
    <s v="Ocean&lt;=10mi"/>
    <n v="109.42106819999999"/>
    <n v="0"/>
    <n v="109"/>
    <n v="477.15681160000003"/>
    <n v="457.09053699999998"/>
    <n v="912"/>
    <s v="MRIP"/>
    <s v="."/>
    <s v="Shallow Water/Deep Water"/>
  </r>
  <r>
    <x v="4"/>
    <s v="Mycteroperca phenax"/>
    <s v="GOM"/>
    <x v="15"/>
    <s v="FLW"/>
    <s v="Cbt"/>
    <s v="For-Hire"/>
    <n v="5"/>
    <s v="Ocean&gt;10mi"/>
    <n v="0"/>
    <n v="0"/>
    <n v="0"/>
    <n v="0"/>
    <n v="0"/>
    <n v="312"/>
    <s v="MRIP"/>
    <s v="."/>
    <s v="Shallow Water/Deep Water"/>
  </r>
  <r>
    <x v="4"/>
    <s v="Mycteroperca phenax"/>
    <s v="GOM"/>
    <x v="15"/>
    <s v="FLW"/>
    <s v="Cbt"/>
    <s v="For-Hire"/>
    <n v="5"/>
    <s v="Ocean&gt;10mi"/>
    <n v="4908.1396130000003"/>
    <n v="0"/>
    <n v="4908"/>
    <n v="21461.785790000002"/>
    <n v="20559.235359999999"/>
    <n v="344"/>
    <s v="MRIP"/>
    <s v="."/>
    <s v="Shallow Water/Deep Water"/>
  </r>
  <r>
    <x v="4"/>
    <s v="Mycteroperca phenax"/>
    <s v="GOM"/>
    <x v="15"/>
    <s v="FLW"/>
    <s v="Cbt"/>
    <s v="For-Hire"/>
    <n v="6"/>
    <s v="Ocean&gt;10mi"/>
    <n v="0"/>
    <n v="0"/>
    <n v="0"/>
    <n v="0"/>
    <n v="0"/>
    <n v="38"/>
    <s v="MRIP"/>
    <s v="."/>
    <s v="Shallow Water/Deep Water"/>
  </r>
  <r>
    <x v="4"/>
    <s v="Mycteroperca phenax"/>
    <s v="GOM"/>
    <x v="15"/>
    <s v="FLW"/>
    <s v="Cbt"/>
    <s v="For-Hire"/>
    <n v="6"/>
    <s v="Ocean&gt;10mi"/>
    <n v="48.058226169999998"/>
    <n v="0"/>
    <n v="48"/>
    <n v="223.38324470000001"/>
    <n v="213.9891222"/>
    <n v="1677"/>
    <s v="MRIP"/>
    <s v="."/>
    <s v="Shallow Water/Deep Water"/>
  </r>
  <r>
    <x v="4"/>
    <s v="Mycteroperca phenax"/>
    <s v="GOM"/>
    <x v="15"/>
    <s v="FLW"/>
    <s v="Cbt"/>
    <s v="For-Hire"/>
    <n v="6"/>
    <s v="Ocean&gt;10mi"/>
    <n v="105.60613739999999"/>
    <n v="0"/>
    <n v="106"/>
    <n v="490.8762456"/>
    <n v="470.23301620000001"/>
    <n v="38"/>
    <s v="MRIP"/>
    <s v="."/>
    <s v="Shallow Water/Deep Water"/>
  </r>
  <r>
    <x v="4"/>
    <s v="Mycteroperca phenax"/>
    <s v="GOM"/>
    <x v="15"/>
    <s v="FLW"/>
    <s v="Priv"/>
    <s v="Private"/>
    <n v="1"/>
    <s v="Ocean&gt;10mi"/>
    <n v="0"/>
    <n v="0"/>
    <n v="0"/>
    <n v="0"/>
    <n v="0"/>
    <n v="12502"/>
    <s v="MRIP"/>
    <s v="."/>
    <s v="Shallow Water/Deep Water"/>
  </r>
  <r>
    <x v="4"/>
    <s v="Mycteroperca phenax"/>
    <s v="GOM"/>
    <x v="15"/>
    <s v="FLW"/>
    <s v="Priv"/>
    <s v="Private"/>
    <n v="6"/>
    <s v="Ocean&gt;10mi"/>
    <n v="0"/>
    <n v="0"/>
    <n v="0"/>
    <n v="0"/>
    <n v="0"/>
    <n v="38580"/>
    <s v="MRIP"/>
    <s v="."/>
    <s v="Shallow Water/Deep Water"/>
  </r>
  <r>
    <x v="4"/>
    <s v="Mycteroperca phenax"/>
    <s v="GOM"/>
    <x v="15"/>
    <s v="LA"/>
    <s v="Cbt"/>
    <s v="For-Hire"/>
    <n v="6"/>
    <s v="Ocean&gt;3mi"/>
    <n v="13.07359194"/>
    <n v="0"/>
    <n v="13"/>
    <n v="60.918617410000003"/>
    <n v="58.356755829999997"/>
    <n v="0"/>
    <s v="MRIP"/>
    <s v="."/>
    <s v="Shallow Water/Deep Water"/>
  </r>
  <r>
    <x v="4"/>
    <s v="Mycteroperca phenax"/>
    <s v="GOM"/>
    <x v="15"/>
    <s v="LA"/>
    <s v="Priv"/>
    <s v="Private"/>
    <n v="3"/>
    <s v="Ocean&gt;3mi"/>
    <n v="0"/>
    <n v="1678.785979"/>
    <n v="1679"/>
    <n v="7822.5877950000004"/>
    <n v="7493.6179670000001"/>
    <n v="0"/>
    <s v="MRIP"/>
    <s v="."/>
    <s v="Shallow Water/Deep Water"/>
  </r>
  <r>
    <x v="4"/>
    <s v="Mycteroperca phenax"/>
    <s v="GOM"/>
    <x v="15"/>
    <s v="LA"/>
    <s v="Priv"/>
    <s v="Private"/>
    <n v="4"/>
    <s v="Ocean&gt;3mi"/>
    <n v="0"/>
    <n v="1344.1976540000001"/>
    <n v="1344"/>
    <n v="6263.5167899999997"/>
    <n v="6000.1118779999997"/>
    <n v="0"/>
    <s v="MRIP"/>
    <s v="."/>
    <s v="Shallow Water/Deep Water"/>
  </r>
  <r>
    <x v="4"/>
    <s v="Mycteroperca phenax"/>
    <s v="GOM"/>
    <x v="16"/>
    <s v="AL"/>
    <s v="Cbt"/>
    <s v="For-Hire"/>
    <n v="1"/>
    <s v="Ocean&gt;3mi"/>
    <n v="12.39645999"/>
    <n v="0"/>
    <n v="12"/>
    <n v="46.435408940000002"/>
    <n v="44.48262184"/>
    <n v="0"/>
    <s v="MRIP"/>
    <s v="."/>
    <s v="Shallow Water/Deep Water"/>
  </r>
  <r>
    <x v="4"/>
    <s v="Mycteroperca phenax"/>
    <s v="GOM"/>
    <x v="16"/>
    <s v="AL"/>
    <s v="Cbt"/>
    <s v="For-Hire"/>
    <n v="2"/>
    <s v="Ocean&gt;3mi"/>
    <n v="15.21142352"/>
    <n v="0"/>
    <n v="15"/>
    <n v="56.979869450000002"/>
    <n v="54.583647329999998"/>
    <n v="221"/>
    <s v="MRIP"/>
    <s v="."/>
    <s v="Shallow Water/Deep Water"/>
  </r>
  <r>
    <x v="4"/>
    <s v="Mycteroperca phenax"/>
    <s v="GOM"/>
    <x v="16"/>
    <s v="AL"/>
    <s v="Cbt"/>
    <s v="For-Hire"/>
    <n v="4"/>
    <s v="Ocean&gt;3mi"/>
    <n v="70.001328580000006"/>
    <n v="0"/>
    <n v="70"/>
    <n v="262.21520670000001"/>
    <n v="251.18805130000001"/>
    <n v="0"/>
    <s v="MRIP"/>
    <s v="."/>
    <s v="Shallow Water/Deep Water"/>
  </r>
  <r>
    <x v="4"/>
    <s v="Mycteroperca phenax"/>
    <s v="GOM"/>
    <x v="16"/>
    <s v="AL"/>
    <s v="Cbt"/>
    <s v="For-Hire"/>
    <n v="6"/>
    <s v="Ocean&gt;3mi"/>
    <n v="6.4037432040000004"/>
    <n v="49.403857670000001"/>
    <n v="56"/>
    <n v="209.04748380000001"/>
    <n v="200.2562351"/>
    <n v="0"/>
    <s v="MRIP"/>
    <s v="."/>
    <s v="Shallow Water/Deep Water"/>
  </r>
  <r>
    <x v="4"/>
    <s v="Mycteroperca phenax"/>
    <s v="GOM"/>
    <x v="16"/>
    <s v="AL"/>
    <s v="Priv"/>
    <s v="Private"/>
    <n v="2"/>
    <s v="Ocean&gt;3mi"/>
    <n v="748.14908839999998"/>
    <n v="0"/>
    <n v="748"/>
    <n v="2802.4620650000002"/>
    <n v="2684.6077839999998"/>
    <n v="0"/>
    <s v="MRIP"/>
    <s v="."/>
    <s v="Shallow Water/Deep Water"/>
  </r>
  <r>
    <x v="4"/>
    <s v="Mycteroperca phenax"/>
    <s v="GOM"/>
    <x v="16"/>
    <s v="AL"/>
    <s v="Priv"/>
    <s v="Private"/>
    <n v="3"/>
    <s v="Ocean&gt;3mi"/>
    <n v="2134.932182"/>
    <n v="0"/>
    <n v="2135"/>
    <n v="7997.1579780000002"/>
    <n v="7660.8468039999998"/>
    <n v="0"/>
    <s v="MRIP"/>
    <s v="."/>
    <s v="Shallow Water/Deep Water"/>
  </r>
  <r>
    <x v="4"/>
    <s v="Mycteroperca phenax"/>
    <s v="GOM"/>
    <x v="16"/>
    <s v="AL"/>
    <s v="Priv"/>
    <s v="Private"/>
    <n v="4"/>
    <s v="Ocean&gt;3mi"/>
    <n v="1337.6606979999999"/>
    <n v="0"/>
    <n v="1338"/>
    <n v="5010.6902760000003"/>
    <n v="4799.9715260000003"/>
    <n v="0"/>
    <s v="MRIP"/>
    <s v="."/>
    <s v="Shallow Water/Deep Water"/>
  </r>
  <r>
    <x v="4"/>
    <s v="Mycteroperca phenax"/>
    <s v="GOM"/>
    <x v="16"/>
    <s v="FLW"/>
    <s v="Cbt"/>
    <s v="For-Hire"/>
    <n v="1"/>
    <s v="Ocean&lt;=10mi"/>
    <n v="0"/>
    <n v="0"/>
    <n v="0"/>
    <n v="0"/>
    <n v="0"/>
    <n v="3617"/>
    <s v="MRIP"/>
    <s v="."/>
    <s v="Shallow Water/Deep Water"/>
  </r>
  <r>
    <x v="4"/>
    <s v="Mycteroperca phenax"/>
    <s v="GOM"/>
    <x v="16"/>
    <s v="FLW"/>
    <s v="Cbt"/>
    <s v="For-Hire"/>
    <n v="1"/>
    <s v="Ocean&gt;10mi"/>
    <n v="253.81748329999999"/>
    <n v="0"/>
    <n v="254"/>
    <n v="1005.143144"/>
    <n v="962.87301869999999"/>
    <n v="60"/>
    <s v="MRIP"/>
    <s v="."/>
    <s v="Shallow Water/Deep Water"/>
  </r>
  <r>
    <x v="4"/>
    <s v="Mycteroperca phenax"/>
    <s v="GOM"/>
    <x v="16"/>
    <s v="FLW"/>
    <s v="Cbt"/>
    <s v="For-Hire"/>
    <n v="1"/>
    <s v="Ocean&gt;10mi"/>
    <n v="66.29641513"/>
    <n v="0"/>
    <n v="66"/>
    <n v="262.54057169999999"/>
    <n v="251.4997334"/>
    <n v="0"/>
    <s v="MRIP"/>
    <s v="."/>
    <s v="Shallow Water/Deep Water"/>
  </r>
  <r>
    <x v="4"/>
    <s v="Mycteroperca phenax"/>
    <s v="GOM"/>
    <x v="16"/>
    <s v="FLW"/>
    <s v="Cbt"/>
    <s v="For-Hire"/>
    <n v="1"/>
    <s v="Ocean&gt;10mi"/>
    <n v="0"/>
    <n v="127.92380129999999"/>
    <n v="128"/>
    <n v="506.59131189999999"/>
    <n v="485.2872036"/>
    <n v="0"/>
    <s v="MRIP"/>
    <s v="."/>
    <s v="Shallow Water/Deep Water"/>
  </r>
  <r>
    <x v="4"/>
    <s v="Mycteroperca phenax"/>
    <s v="GOM"/>
    <x v="16"/>
    <s v="FLW"/>
    <s v="Cbt"/>
    <s v="For-Hire"/>
    <n v="2"/>
    <s v="Ocean&lt;=10mi"/>
    <n v="88.180098229999999"/>
    <n v="0"/>
    <n v="88"/>
    <n v="307.99893270000001"/>
    <n v="295.04639589999999"/>
    <n v="141"/>
    <s v="MRIP"/>
    <s v="."/>
    <s v="Shallow Water/Deep Water"/>
  </r>
  <r>
    <x v="4"/>
    <s v="Mycteroperca phenax"/>
    <s v="GOM"/>
    <x v="16"/>
    <s v="FLW"/>
    <s v="Cbt"/>
    <s v="For-Hire"/>
    <n v="2"/>
    <s v="Ocean&gt;10mi"/>
    <n v="1573.168797"/>
    <n v="0"/>
    <n v="1573"/>
    <n v="5617.1819329999998"/>
    <n v="5380.9578819999997"/>
    <n v="69"/>
    <s v="MRIP"/>
    <s v="."/>
    <s v="Shallow Water/Deep Water"/>
  </r>
  <r>
    <x v="4"/>
    <s v="Mycteroperca phenax"/>
    <s v="GOM"/>
    <x v="16"/>
    <s v="FLW"/>
    <s v="Cbt"/>
    <s v="For-Hire"/>
    <n v="2"/>
    <s v="Ocean&gt;10mi"/>
    <n v="0"/>
    <n v="0"/>
    <n v="0"/>
    <n v="0"/>
    <n v="0"/>
    <n v="185"/>
    <s v="MRIP"/>
    <s v="."/>
    <s v="Shallow Water/Deep Water"/>
  </r>
  <r>
    <x v="4"/>
    <s v="Mycteroperca phenax"/>
    <s v="GOM"/>
    <x v="16"/>
    <s v="FLW"/>
    <s v="Cbt"/>
    <s v="For-Hire"/>
    <n v="2"/>
    <s v="Ocean&gt;10mi"/>
    <n v="32.531983150000002"/>
    <n v="0"/>
    <n v="33"/>
    <n v="116.1592248"/>
    <n v="111.27428380000001"/>
    <n v="0"/>
    <s v="MRIP"/>
    <s v="."/>
    <s v="Shallow Water/Deep Water"/>
  </r>
  <r>
    <x v="4"/>
    <s v="Mycteroperca phenax"/>
    <s v="GOM"/>
    <x v="16"/>
    <s v="FLW"/>
    <s v="Cbt"/>
    <s v="For-Hire"/>
    <n v="3"/>
    <s v="Ocean&lt;=10mi"/>
    <n v="53.111177429999998"/>
    <n v="0"/>
    <n v="53"/>
    <n v="220.5720111"/>
    <n v="211.29611180000001"/>
    <n v="1018"/>
    <s v="MRIP"/>
    <s v="."/>
    <s v="Shallow Water/Deep Water"/>
  </r>
  <r>
    <x v="4"/>
    <s v="Mycteroperca phenax"/>
    <s v="GOM"/>
    <x v="16"/>
    <s v="FLW"/>
    <s v="Cbt"/>
    <s v="For-Hire"/>
    <n v="3"/>
    <s v="Ocean&gt;10mi"/>
    <n v="2125.2339550000002"/>
    <n v="0"/>
    <n v="2125"/>
    <n v="8937.6126640000002"/>
    <n v="8561.7517609999995"/>
    <n v="1002"/>
    <s v="MRIP"/>
    <s v="."/>
    <s v="Shallow Water/Deep Water"/>
  </r>
  <r>
    <x v="4"/>
    <s v="Mycteroperca phenax"/>
    <s v="GOM"/>
    <x v="16"/>
    <s v="FLW"/>
    <s v="Cbt"/>
    <s v="For-Hire"/>
    <n v="4"/>
    <s v="Ocean&lt;=10mi"/>
    <n v="225.30321359999999"/>
    <n v="0"/>
    <n v="225"/>
    <n v="914.41680880000001"/>
    <n v="875.96207379999998"/>
    <n v="173"/>
    <s v="MRIP"/>
    <s v="."/>
    <s v="Shallow Water/Deep Water"/>
  </r>
  <r>
    <x v="4"/>
    <s v="Mycteroperca phenax"/>
    <s v="GOM"/>
    <x v="16"/>
    <s v="FLW"/>
    <s v="Cbt"/>
    <s v="For-Hire"/>
    <n v="4"/>
    <s v="Ocean&gt;10mi"/>
    <n v="2712.794261"/>
    <n v="0"/>
    <n v="2713"/>
    <n v="11731.365019999999"/>
    <n v="11238.01611"/>
    <n v="718"/>
    <s v="MRIP"/>
    <s v="."/>
    <s v="Shallow Water/Deep Water"/>
  </r>
  <r>
    <x v="4"/>
    <s v="Mycteroperca phenax"/>
    <s v="GOM"/>
    <x v="16"/>
    <s v="FLW"/>
    <s v="Cbt"/>
    <s v="For-Hire"/>
    <n v="5"/>
    <s v="Ocean&lt;=10mi"/>
    <n v="140.1049088"/>
    <n v="0"/>
    <n v="140"/>
    <n v="491.47009889999998"/>
    <n v="470.80189560000002"/>
    <n v="55"/>
    <s v="MRIP"/>
    <s v="."/>
    <s v="Shallow Water/Deep Water"/>
  </r>
  <r>
    <x v="4"/>
    <s v="Mycteroperca phenax"/>
    <s v="GOM"/>
    <x v="16"/>
    <s v="FLW"/>
    <s v="Cbt"/>
    <s v="For-Hire"/>
    <n v="5"/>
    <s v="Ocean&gt;10mi"/>
    <n v="1734.25917"/>
    <n v="0"/>
    <n v="1734"/>
    <n v="6183.6899149999999"/>
    <n v="5923.64203"/>
    <n v="941"/>
    <s v="MRIP"/>
    <s v="."/>
    <s v="Shallow Water/Deep Water"/>
  </r>
  <r>
    <x v="4"/>
    <s v="Mycteroperca phenax"/>
    <s v="GOM"/>
    <x v="16"/>
    <s v="FLW"/>
    <s v="Cbt"/>
    <s v="For-Hire"/>
    <n v="5"/>
    <s v="Ocean&gt;10mi"/>
    <n v="31.969935069999998"/>
    <n v="0"/>
    <n v="32"/>
    <n v="113.9922847"/>
    <n v="109.19847179999999"/>
    <n v="0"/>
    <s v="MRIP"/>
    <s v="."/>
    <s v="Shallow Water/Deep Water"/>
  </r>
  <r>
    <x v="4"/>
    <s v="Mycteroperca phenax"/>
    <s v="GOM"/>
    <x v="16"/>
    <s v="FLW"/>
    <s v="Cbt"/>
    <s v="For-Hire"/>
    <n v="6"/>
    <s v="Ocean&gt;10mi"/>
    <n v="1366.8672180000001"/>
    <n v="0"/>
    <n v="1367"/>
    <n v="4682.0244460000004"/>
    <n v="4485.1273549999996"/>
    <n v="28"/>
    <s v="MRIP"/>
    <s v="."/>
    <s v="Shallow Water/Deep Water"/>
  </r>
  <r>
    <x v="4"/>
    <s v="Mycteroperca phenax"/>
    <s v="GOM"/>
    <x v="16"/>
    <s v="FLW"/>
    <s v="Cbt"/>
    <s v="For-Hire"/>
    <n v="6"/>
    <s v="Ocean&gt;10mi"/>
    <n v="0"/>
    <n v="0"/>
    <n v="0"/>
    <n v="0"/>
    <n v="0"/>
    <n v="181"/>
    <s v="MRIP"/>
    <s v="."/>
    <s v="Shallow Water/Deep Water"/>
  </r>
  <r>
    <x v="4"/>
    <s v="Mycteroperca phenax"/>
    <s v="GOM"/>
    <x v="16"/>
    <s v="FLW"/>
    <s v="Cbt"/>
    <s v="For-Hire"/>
    <n v="6"/>
    <s v="Ocean&gt;10mi"/>
    <n v="0"/>
    <n v="0"/>
    <n v="0"/>
    <n v="0"/>
    <n v="0"/>
    <n v="18"/>
    <s v="MRIP"/>
    <s v="."/>
    <s v="Shallow Water/Deep Water"/>
  </r>
  <r>
    <x v="4"/>
    <s v="Mycteroperca phenax"/>
    <s v="GOM"/>
    <x v="16"/>
    <s v="FLW"/>
    <s v="Priv"/>
    <s v="Private"/>
    <n v="3"/>
    <s v="Ocean&gt;10mi"/>
    <n v="2347.9831629999999"/>
    <n v="0"/>
    <n v="2348"/>
    <n v="8663.4396280000001"/>
    <n v="8299.1087530000004"/>
    <n v="4759"/>
    <s v="MRIP"/>
    <s v="."/>
    <s v="Shallow Water/Deep Water"/>
  </r>
  <r>
    <x v="4"/>
    <s v="Mycteroperca phenax"/>
    <s v="GOM"/>
    <x v="16"/>
    <s v="FLW"/>
    <s v="Priv"/>
    <s v="Private"/>
    <n v="4"/>
    <s v="Ocean&gt;10mi"/>
    <n v="0"/>
    <n v="0"/>
    <n v="0"/>
    <n v="0"/>
    <n v="0"/>
    <n v="4443"/>
    <s v="MRIP"/>
    <s v="."/>
    <s v="Shallow Water/Deep Water"/>
  </r>
  <r>
    <x v="4"/>
    <s v="Mycteroperca phenax"/>
    <s v="GOM"/>
    <x v="16"/>
    <s v="FLW"/>
    <s v="Priv"/>
    <s v="Private"/>
    <n v="5"/>
    <s v="Ocean&gt;10mi"/>
    <n v="5300.9721669999999"/>
    <n v="0"/>
    <n v="5301"/>
    <n v="19559.191500000001"/>
    <n v="18736.652460000001"/>
    <n v="0"/>
    <s v="MRIP"/>
    <s v="."/>
    <s v="Shallow Water/Deep Water"/>
  </r>
  <r>
    <x v="4"/>
    <s v="Mycteroperca phenax"/>
    <s v="GOM"/>
    <x v="16"/>
    <s v="FLW"/>
    <s v="Priv"/>
    <s v="Private"/>
    <n v="6"/>
    <s v="Ocean&lt;=10mi"/>
    <n v="1717.2804000000001"/>
    <n v="0"/>
    <n v="1717"/>
    <n v="6336.3125030000001"/>
    <n v="6069.8462520000003"/>
    <n v="2065"/>
    <s v="MRIP"/>
    <s v="."/>
    <s v="Shallow Water/Deep Water"/>
  </r>
  <r>
    <x v="4"/>
    <s v="Mycteroperca phenax"/>
    <s v="GOM"/>
    <x v="16"/>
    <s v="LA"/>
    <s v="Cbt"/>
    <s v="For-Hire"/>
    <n v="2"/>
    <s v="Ocean&gt;3mi"/>
    <n v="158.17124010000001"/>
    <n v="0"/>
    <n v="158"/>
    <n v="592.48738920000005"/>
    <n v="567.57102139999995"/>
    <n v="0"/>
    <s v="MRIP"/>
    <s v="."/>
    <s v="Shallow Water/Deep Water"/>
  </r>
  <r>
    <x v="4"/>
    <s v="Mycteroperca phenax"/>
    <s v="GOM"/>
    <x v="16"/>
    <s v="LA"/>
    <s v="Cbt"/>
    <s v="For-Hire"/>
    <n v="3"/>
    <s v="Ocean&gt;3mi"/>
    <n v="42.151260399999998"/>
    <n v="0"/>
    <n v="42"/>
    <n v="157.89273840000001"/>
    <n v="151.25274300000001"/>
    <n v="0"/>
    <s v="MRIP"/>
    <s v="."/>
    <s v="Shallow Water/Deep Water"/>
  </r>
  <r>
    <x v="4"/>
    <s v="Mycteroperca phenax"/>
    <s v="GOM"/>
    <x v="16"/>
    <s v="LA"/>
    <s v="Cbt"/>
    <s v="For-Hire"/>
    <n v="5"/>
    <s v="Ocean&gt;3mi"/>
    <n v="45.251767610000002"/>
    <n v="0"/>
    <n v="45"/>
    <n v="169.50680560000001"/>
    <n v="162.37839410000001"/>
    <n v="0"/>
    <s v="MRIP"/>
    <s v="."/>
    <s v="Shallow Water/Deep Water"/>
  </r>
  <r>
    <x v="4"/>
    <s v="Mycteroperca phenax"/>
    <s v="GOM"/>
    <x v="17"/>
    <s v="AL"/>
    <s v="Cbt"/>
    <s v="For-Hire"/>
    <n v="2"/>
    <s v="Ocean&gt;3mi"/>
    <n v="113.0419449"/>
    <n v="0"/>
    <n v="113"/>
    <n v="391.79923480000002"/>
    <n v="375.32257379999999"/>
    <n v="116"/>
    <s v="MRIP"/>
    <s v="."/>
    <s v="Shallow Water/Deep Water"/>
  </r>
  <r>
    <x v="4"/>
    <s v="Mycteroperca phenax"/>
    <s v="GOM"/>
    <x v="17"/>
    <s v="AL"/>
    <s v="Cbt"/>
    <s v="For-Hire"/>
    <n v="3"/>
    <s v="Ocean&gt;3mi"/>
    <n v="349.40616569999997"/>
    <n v="0"/>
    <n v="349"/>
    <n v="1211.0289540000001"/>
    <n v="1160.100541"/>
    <n v="575"/>
    <s v="MRIP"/>
    <s v="."/>
    <s v="Shallow Water/Deep Water"/>
  </r>
  <r>
    <x v="4"/>
    <s v="Mycteroperca phenax"/>
    <s v="GOM"/>
    <x v="17"/>
    <s v="AL"/>
    <s v="Cbt"/>
    <s v="For-Hire"/>
    <n v="4"/>
    <s v="Ocean&gt;3mi"/>
    <n v="75.987286870000005"/>
    <n v="0"/>
    <n v="76"/>
    <n v="263.36914910000002"/>
    <n v="252.2934659"/>
    <n v="186"/>
    <s v="MRIP"/>
    <s v="."/>
    <s v="Shallow Water/Deep Water"/>
  </r>
  <r>
    <x v="4"/>
    <s v="Mycteroperca phenax"/>
    <s v="GOM"/>
    <x v="17"/>
    <s v="AL"/>
    <s v="Cbt"/>
    <s v="For-Hire"/>
    <n v="5"/>
    <s v="Ocean&gt;3mi"/>
    <n v="73.772425690000006"/>
    <n v="0"/>
    <n v="74"/>
    <n v="255.6925215"/>
    <n v="244.93967000000001"/>
    <n v="0"/>
    <s v="MRIP"/>
    <s v="."/>
    <s v="Shallow Water/Deep Water"/>
  </r>
  <r>
    <x v="4"/>
    <s v="Mycteroperca phenax"/>
    <s v="GOM"/>
    <x v="17"/>
    <s v="AL"/>
    <s v="Cbt"/>
    <s v="For-Hire"/>
    <n v="6"/>
    <s v="Ocean&gt;3mi"/>
    <n v="6.1090215619999997"/>
    <n v="0"/>
    <n v="6"/>
    <n v="21.173644660000001"/>
    <n v="20.283211659999999"/>
    <n v="0"/>
    <s v="MRIP"/>
    <s v="."/>
    <s v="Shallow Water/Deep Water"/>
  </r>
  <r>
    <x v="4"/>
    <s v="Mycteroperca phenax"/>
    <s v="GOM"/>
    <x v="17"/>
    <s v="AL"/>
    <s v="Priv"/>
    <s v="Private"/>
    <n v="3"/>
    <s v="Ocean&gt;3mi"/>
    <n v="1015.946046"/>
    <n v="0"/>
    <n v="1016"/>
    <n v="3521.2317290000001"/>
    <n v="3373.1504260000002"/>
    <n v="0"/>
    <s v="MRIP"/>
    <s v="."/>
    <s v="Shallow Water/Deep Water"/>
  </r>
  <r>
    <x v="4"/>
    <s v="Mycteroperca phenax"/>
    <s v="GOM"/>
    <x v="17"/>
    <s v="AL"/>
    <s v="Priv"/>
    <s v="Private"/>
    <n v="5"/>
    <s v="Ocean&gt;3mi"/>
    <n v="685.15242220000005"/>
    <n v="0"/>
    <n v="685"/>
    <n v="2374.7131639999998"/>
    <n v="2274.8473650000001"/>
    <n v="0"/>
    <s v="MRIP"/>
    <s v="."/>
    <s v="Shallow Water/Deep Water"/>
  </r>
  <r>
    <x v="4"/>
    <s v="Mycteroperca phenax"/>
    <s v="GOM"/>
    <x v="17"/>
    <s v="AL"/>
    <s v="Priv"/>
    <s v="Private"/>
    <n v="6"/>
    <s v="Ocean&gt;3mi"/>
    <n v="0"/>
    <n v="0"/>
    <n v="0"/>
    <n v="0"/>
    <n v="0"/>
    <n v="1708"/>
    <s v="MRIP"/>
    <s v="."/>
    <s v="Shallow Water/Deep Water"/>
  </r>
  <r>
    <x v="4"/>
    <s v="Mycteroperca phenax"/>
    <s v="GOM"/>
    <x v="17"/>
    <s v="FLW"/>
    <s v="Cbt"/>
    <s v="For-Hire"/>
    <n v="1"/>
    <s v="Ocean&gt;10mi"/>
    <n v="100.6358786"/>
    <n v="0"/>
    <n v="101"/>
    <n v="291.38690989999998"/>
    <n v="279.13297240000003"/>
    <n v="1083"/>
    <s v="MRIP"/>
    <s v="."/>
    <s v="Shallow Water/Deep Water"/>
  </r>
  <r>
    <x v="4"/>
    <s v="Mycteroperca phenax"/>
    <s v="GOM"/>
    <x v="17"/>
    <s v="FLW"/>
    <s v="Cbt"/>
    <s v="For-Hire"/>
    <n v="1"/>
    <s v="Ocean&gt;10mi"/>
    <n v="315.30843499999997"/>
    <n v="0"/>
    <n v="315"/>
    <n v="912.96217409999997"/>
    <n v="874.56861200000003"/>
    <n v="295"/>
    <s v="MRIP"/>
    <s v="."/>
    <s v="Shallow Water/Deep Water"/>
  </r>
  <r>
    <x v="4"/>
    <s v="Mycteroperca phenax"/>
    <s v="GOM"/>
    <x v="17"/>
    <s v="FLW"/>
    <s v="Cbt"/>
    <s v="For-Hire"/>
    <n v="1"/>
    <s v="Ocean&gt;10mi"/>
    <n v="28.27552219"/>
    <n v="0"/>
    <n v="28"/>
    <n v="81.870572890000005"/>
    <n v="78.427601190000004"/>
    <n v="82"/>
    <s v="MRIP"/>
    <s v="."/>
    <s v="Shallow Water/Deep Water"/>
  </r>
  <r>
    <x v="4"/>
    <s v="Mycteroperca phenax"/>
    <s v="GOM"/>
    <x v="17"/>
    <s v="FLW"/>
    <s v="Cbt"/>
    <s v="For-Hire"/>
    <n v="2"/>
    <s v="Ocean&lt;=10mi"/>
    <n v="76.955349479999995"/>
    <n v="0"/>
    <n v="77"/>
    <n v="266.84429870000002"/>
    <n v="255.6224722"/>
    <n v="114"/>
    <s v="MRIP"/>
    <s v="."/>
    <s v="Shallow Water/Deep Water"/>
  </r>
  <r>
    <x v="4"/>
    <s v="Mycteroperca phenax"/>
    <s v="GOM"/>
    <x v="17"/>
    <s v="FLW"/>
    <s v="Cbt"/>
    <s v="For-Hire"/>
    <n v="2"/>
    <s v="Ocean&lt;=10mi"/>
    <n v="0"/>
    <n v="0"/>
    <n v="0"/>
    <n v="0"/>
    <n v="0"/>
    <n v="68"/>
    <s v="MRIP"/>
    <s v="."/>
    <s v="Shallow Water/Deep Water"/>
  </r>
  <r>
    <x v="4"/>
    <s v="Mycteroperca phenax"/>
    <s v="GOM"/>
    <x v="17"/>
    <s v="FLW"/>
    <s v="Cbt"/>
    <s v="For-Hire"/>
    <n v="2"/>
    <s v="Ocean&gt;10mi"/>
    <n v="34.283507530000001"/>
    <n v="0"/>
    <n v="34"/>
    <n v="119.96858140000001"/>
    <n v="114.9234423"/>
    <n v="63"/>
    <s v="MRIP"/>
    <s v="."/>
    <s v="Shallow Water/Deep Water"/>
  </r>
  <r>
    <x v="4"/>
    <s v="Mycteroperca phenax"/>
    <s v="GOM"/>
    <x v="17"/>
    <s v="FLW"/>
    <s v="Cbt"/>
    <s v="For-Hire"/>
    <n v="2"/>
    <s v="Ocean&gt;10mi"/>
    <n v="2500.259869"/>
    <n v="0"/>
    <n v="2500"/>
    <n v="8749.1814909999994"/>
    <n v="8381.2448420000001"/>
    <n v="238"/>
    <s v="MRIP"/>
    <s v="."/>
    <s v="Shallow Water/Deep Water"/>
  </r>
  <r>
    <x v="4"/>
    <s v="Mycteroperca phenax"/>
    <s v="GOM"/>
    <x v="17"/>
    <s v="FLW"/>
    <s v="Cbt"/>
    <s v="For-Hire"/>
    <n v="3"/>
    <s v="Ocean&lt;=10mi"/>
    <n v="217.18337969999999"/>
    <n v="0"/>
    <n v="217"/>
    <n v="1147.7562579999999"/>
    <n v="1099.4887040000001"/>
    <n v="0"/>
    <s v="MRIP"/>
    <s v="."/>
    <s v="Shallow Water/Deep Water"/>
  </r>
  <r>
    <x v="4"/>
    <s v="Mycteroperca phenax"/>
    <s v="GOM"/>
    <x v="17"/>
    <s v="FLW"/>
    <s v="Cbt"/>
    <s v="For-Hire"/>
    <n v="3"/>
    <s v="Ocean&gt;10mi"/>
    <n v="1355.6707879999999"/>
    <n v="0"/>
    <n v="1356"/>
    <n v="7340.1384770000004"/>
    <n v="7031.4574929999999"/>
    <n v="304"/>
    <s v="MRIP"/>
    <s v="."/>
    <s v="Shallow Water/Deep Water"/>
  </r>
  <r>
    <x v="4"/>
    <s v="Mycteroperca phenax"/>
    <s v="GOM"/>
    <x v="17"/>
    <s v="FLW"/>
    <s v="Cbt"/>
    <s v="For-Hire"/>
    <n v="3"/>
    <s v="Ocean&gt;10mi"/>
    <n v="97.377174969999999"/>
    <n v="0"/>
    <n v="97"/>
    <n v="527.23858570000004"/>
    <n v="505.06618040000001"/>
    <n v="0"/>
    <s v="MRIP"/>
    <s v="."/>
    <s v="Shallow Water/Deep Water"/>
  </r>
  <r>
    <x v="4"/>
    <s v="Mycteroperca phenax"/>
    <s v="GOM"/>
    <x v="17"/>
    <s v="FLW"/>
    <s v="Cbt"/>
    <s v="For-Hire"/>
    <n v="3"/>
    <s v="Ocean&gt;10mi"/>
    <n v="27.28560615"/>
    <n v="0"/>
    <n v="27"/>
    <n v="147.73507649999999"/>
    <n v="141.5222497"/>
    <n v="0"/>
    <s v="MRIP"/>
    <s v="."/>
    <s v="Shallow Water/Deep Water"/>
  </r>
  <r>
    <x v="4"/>
    <s v="Mycteroperca phenax"/>
    <s v="GOM"/>
    <x v="17"/>
    <s v="FLW"/>
    <s v="Cbt"/>
    <s v="For-Hire"/>
    <n v="4"/>
    <s v="Ocean&lt;=10mi"/>
    <n v="352.2720243"/>
    <n v="0"/>
    <n v="352"/>
    <n v="900.45203030000005"/>
    <n v="862.58456779999995"/>
    <n v="613"/>
    <s v="MRIP"/>
    <s v="."/>
    <s v="Shallow Water/Deep Water"/>
  </r>
  <r>
    <x v="4"/>
    <s v="Mycteroperca phenax"/>
    <s v="GOM"/>
    <x v="17"/>
    <s v="FLW"/>
    <s v="Cbt"/>
    <s v="For-Hire"/>
    <n v="4"/>
    <s v="Ocean&lt;=10mi"/>
    <n v="373.81639469999999"/>
    <n v="0"/>
    <n v="374"/>
    <n v="955.52217719999999"/>
    <n v="915.33880369999997"/>
    <n v="0"/>
    <s v="MRIP"/>
    <s v="."/>
    <s v="Shallow Water/Deep Water"/>
  </r>
  <r>
    <x v="4"/>
    <s v="Mycteroperca phenax"/>
    <s v="GOM"/>
    <x v="17"/>
    <s v="FLW"/>
    <s v="Cbt"/>
    <s v="For-Hire"/>
    <n v="4"/>
    <s v="Ocean&gt;10mi"/>
    <n v="81.959738560000005"/>
    <n v="0"/>
    <n v="82"/>
    <n v="223.2536892"/>
    <n v="213.86501509999999"/>
    <n v="63"/>
    <s v="MRIP"/>
    <s v="."/>
    <s v="Shallow Water/Deep Water"/>
  </r>
  <r>
    <x v="4"/>
    <s v="Mycteroperca phenax"/>
    <s v="GOM"/>
    <x v="17"/>
    <s v="FLW"/>
    <s v="Cbt"/>
    <s v="For-Hire"/>
    <n v="4"/>
    <s v="Ocean&gt;10mi"/>
    <n v="1923.741644"/>
    <n v="0"/>
    <n v="1924"/>
    <n v="5240.1633620000002"/>
    <n v="5019.7943889999997"/>
    <n v="34"/>
    <s v="MRIP"/>
    <s v="."/>
    <s v="Shallow Water/Deep Water"/>
  </r>
  <r>
    <x v="4"/>
    <s v="Mycteroperca phenax"/>
    <s v="GOM"/>
    <x v="17"/>
    <s v="FLW"/>
    <s v="Cbt"/>
    <s v="For-Hire"/>
    <n v="5"/>
    <s v="Ocean&lt;=10mi"/>
    <n v="175.46035520000001"/>
    <n v="0"/>
    <n v="175"/>
    <n v="503.2623198"/>
    <n v="482.09820839999998"/>
    <n v="88"/>
    <s v="MRIP"/>
    <s v="."/>
    <s v="Shallow Water/Deep Water"/>
  </r>
  <r>
    <x v="4"/>
    <s v="Mycteroperca phenax"/>
    <s v="GOM"/>
    <x v="17"/>
    <s v="FLW"/>
    <s v="Cbt"/>
    <s v="For-Hire"/>
    <n v="5"/>
    <s v="Ocean&gt;10mi"/>
    <n v="25.265045220000001"/>
    <n v="0"/>
    <n v="25"/>
    <n v="75.198427510000002"/>
    <n v="72.036045130000005"/>
    <n v="77"/>
    <s v="MRIP"/>
    <s v="."/>
    <s v="Shallow Water/Deep Water"/>
  </r>
  <r>
    <x v="4"/>
    <s v="Mycteroperca phenax"/>
    <s v="GOM"/>
    <x v="17"/>
    <s v="FLW"/>
    <s v="Cbt"/>
    <s v="For-Hire"/>
    <n v="5"/>
    <s v="Ocean&gt;10mi"/>
    <n v="1985.4574640000001"/>
    <n v="0"/>
    <n v="1985"/>
    <n v="5909.4799899999998"/>
    <n v="5660.9636840000003"/>
    <n v="138"/>
    <s v="MRIP"/>
    <s v="."/>
    <s v="Shallow Water/Deep Water"/>
  </r>
  <r>
    <x v="4"/>
    <s v="Mycteroperca phenax"/>
    <s v="GOM"/>
    <x v="17"/>
    <s v="FLW"/>
    <s v="Cbt"/>
    <s v="For-Hire"/>
    <n v="6"/>
    <s v="Ocean&lt;=10mi"/>
    <n v="24.602010799999999"/>
    <n v="0"/>
    <n v="25"/>
    <n v="90.139298440000005"/>
    <n v="86.348595110000005"/>
    <n v="248"/>
    <s v="MRIP"/>
    <s v="."/>
    <s v="Shallow Water/Deep Water"/>
  </r>
  <r>
    <x v="4"/>
    <s v="Mycteroperca phenax"/>
    <s v="GOM"/>
    <x v="17"/>
    <s v="FLW"/>
    <s v="Cbt"/>
    <s v="For-Hire"/>
    <n v="6"/>
    <s v="Ocean&gt;10mi"/>
    <n v="677.08160499999997"/>
    <n v="0"/>
    <n v="677"/>
    <n v="2501.1492509999998"/>
    <n v="2395.9663289999999"/>
    <n v="229"/>
    <s v="MRIP"/>
    <s v="."/>
    <s v="Shallow Water/Deep Water"/>
  </r>
  <r>
    <x v="4"/>
    <s v="Mycteroperca phenax"/>
    <s v="GOM"/>
    <x v="17"/>
    <s v="FLW"/>
    <s v="Cbt"/>
    <s v="For-Hire"/>
    <n v="6"/>
    <s v="Ocean&gt;10mi"/>
    <n v="789.58881059999999"/>
    <n v="0"/>
    <n v="790"/>
    <n v="2916.7524979999998"/>
    <n v="2794.0918649999999"/>
    <n v="1422"/>
    <s v="MRIP"/>
    <s v="."/>
    <s v="Shallow Water/Deep Water"/>
  </r>
  <r>
    <x v="4"/>
    <s v="Mycteroperca phenax"/>
    <s v="GOM"/>
    <x v="17"/>
    <s v="FLW"/>
    <s v="Priv"/>
    <s v="Private"/>
    <n v="2"/>
    <s v="Ocean&gt;10mi"/>
    <n v="0"/>
    <n v="0"/>
    <n v="0"/>
    <n v="0"/>
    <n v="0"/>
    <n v="5393"/>
    <s v="MRIP"/>
    <s v="."/>
    <s v="Shallow Water/Deep Water"/>
  </r>
  <r>
    <x v="4"/>
    <s v="Mycteroperca phenax"/>
    <s v="GOM"/>
    <x v="17"/>
    <s v="FLW"/>
    <s v="Priv"/>
    <s v="Private"/>
    <n v="2"/>
    <s v="Ocean&gt;10mi"/>
    <n v="1814.2329480000001"/>
    <n v="0"/>
    <n v="1814"/>
    <n v="6308.5487599999997"/>
    <n v="6043.2500819999996"/>
    <n v="23918"/>
    <s v="MRIP"/>
    <s v="."/>
    <s v="Shallow Water/Deep Water"/>
  </r>
  <r>
    <x v="4"/>
    <s v="Mycteroperca phenax"/>
    <s v="GOM"/>
    <x v="17"/>
    <s v="FLW"/>
    <s v="Priv"/>
    <s v="Private"/>
    <n v="3"/>
    <s v="Ocean&gt;10mi"/>
    <n v="22463.165079999999"/>
    <n v="0"/>
    <n v="22463"/>
    <n v="78110.130449999997"/>
    <n v="74825.299790000005"/>
    <n v="53891"/>
    <s v="MRIP"/>
    <s v="."/>
    <s v="Shallow Water/Deep Water"/>
  </r>
  <r>
    <x v="4"/>
    <s v="Mycteroperca phenax"/>
    <s v="GOM"/>
    <x v="17"/>
    <s v="FLW"/>
    <s v="Priv"/>
    <s v="Private"/>
    <n v="4"/>
    <s v="Ocean&lt;=10mi"/>
    <n v="0"/>
    <n v="0"/>
    <n v="0"/>
    <n v="0"/>
    <n v="0"/>
    <n v="39150"/>
    <s v="MRIP"/>
    <s v="."/>
    <s v="Shallow Water/Deep Water"/>
  </r>
  <r>
    <x v="4"/>
    <s v="Mycteroperca phenax"/>
    <s v="GOM"/>
    <x v="17"/>
    <s v="FLW"/>
    <s v="Priv"/>
    <s v="Private"/>
    <n v="4"/>
    <s v="Ocean&gt;10mi"/>
    <n v="1917.2632289999999"/>
    <n v="0"/>
    <n v="1917"/>
    <n v="6666.8112190000002"/>
    <n v="6386.4462290000001"/>
    <n v="0"/>
    <s v="MRIP"/>
    <s v="."/>
    <s v="Shallow Water/Deep Water"/>
  </r>
  <r>
    <x v="4"/>
    <s v="Mycteroperca phenax"/>
    <s v="GOM"/>
    <x v="17"/>
    <s v="FLW"/>
    <s v="Priv"/>
    <s v="Private"/>
    <n v="4"/>
    <s v="Ocean&gt;10mi"/>
    <n v="5655.3835259999996"/>
    <n v="0"/>
    <n v="5655"/>
    <n v="19665.20494"/>
    <n v="18838.207630000001"/>
    <n v="21788"/>
    <s v="MRIP"/>
    <s v="."/>
    <s v="Shallow Water/Deep Water"/>
  </r>
  <r>
    <x v="4"/>
    <s v="Mycteroperca phenax"/>
    <s v="GOM"/>
    <x v="17"/>
    <s v="FLW"/>
    <s v="Priv"/>
    <s v="Private"/>
    <n v="5"/>
    <s v="Ocean&lt;=10mi"/>
    <n v="0"/>
    <n v="0"/>
    <n v="0"/>
    <n v="0"/>
    <n v="0"/>
    <n v="6092"/>
    <s v="MRIP"/>
    <s v="."/>
    <s v="Shallow Water/Deep Water"/>
  </r>
  <r>
    <x v="4"/>
    <s v="Mycteroperca phenax"/>
    <s v="GOM"/>
    <x v="17"/>
    <s v="FLW"/>
    <s v="Priv"/>
    <s v="Private"/>
    <n v="6"/>
    <s v="Ocean&lt;=10mi"/>
    <n v="0"/>
    <n v="0"/>
    <n v="0"/>
    <n v="0"/>
    <n v="0"/>
    <n v="12194"/>
    <s v="MRIP"/>
    <s v="."/>
    <s v="Shallow Water/Deep Water"/>
  </r>
  <r>
    <x v="4"/>
    <s v="Mycteroperca phenax"/>
    <s v="GOM"/>
    <x v="17"/>
    <s v="FLW"/>
    <s v="Priv"/>
    <s v="Private"/>
    <n v="6"/>
    <s v="Ocean&gt;10mi"/>
    <n v="9706.9723570000006"/>
    <n v="0"/>
    <n v="9707"/>
    <n v="33753.608379999998"/>
    <n v="32334.139650000001"/>
    <n v="0"/>
    <s v="MRIP"/>
    <s v="."/>
    <s v="Shallow Water/Deep Water"/>
  </r>
  <r>
    <x v="4"/>
    <s v="Mycteroperca phenax"/>
    <s v="GOM"/>
    <x v="18"/>
    <s v="AL"/>
    <s v="Cbt"/>
    <s v="For-Hire"/>
    <n v="1"/>
    <s v="Ocean&gt;3mi"/>
    <n v="43.388639380000001"/>
    <n v="0"/>
    <n v="43"/>
    <n v="128.84673860000001"/>
    <n v="123.4282389"/>
    <n v="33"/>
    <s v="MRIP"/>
    <s v="."/>
    <s v="Shallow Water/Deep Water"/>
  </r>
  <r>
    <x v="4"/>
    <s v="Mycteroperca phenax"/>
    <s v="GOM"/>
    <x v="18"/>
    <s v="AL"/>
    <s v="Cbt"/>
    <s v="For-Hire"/>
    <n v="2"/>
    <s v="Ocean&lt;=3mi"/>
    <n v="2.2610650450000001"/>
    <n v="0"/>
    <n v="2"/>
    <n v="7.9040701579999997"/>
    <n v="7.5716736830000002"/>
    <n v="0"/>
    <s v="MRIP"/>
    <s v="."/>
    <s v="Shallow Water/Deep Water"/>
  </r>
  <r>
    <x v="4"/>
    <s v="Mycteroperca phenax"/>
    <s v="GOM"/>
    <x v="18"/>
    <s v="AL"/>
    <s v="Cbt"/>
    <s v="For-Hire"/>
    <n v="2"/>
    <s v="Ocean&gt;3mi"/>
    <n v="9590.7544010000001"/>
    <n v="0"/>
    <n v="9591"/>
    <n v="33526.676209999998"/>
    <n v="32116.75085"/>
    <n v="372"/>
    <s v="MRIP"/>
    <s v="."/>
    <s v="Shallow Water/Deep Water"/>
  </r>
  <r>
    <x v="4"/>
    <s v="Mycteroperca phenax"/>
    <s v="GOM"/>
    <x v="18"/>
    <s v="AL"/>
    <s v="Cbt"/>
    <s v="For-Hire"/>
    <n v="3"/>
    <s v="Ocean&gt;3mi"/>
    <n v="578.06494039999995"/>
    <n v="0"/>
    <n v="578"/>
    <n v="2020.7582500000001"/>
    <n v="1935.777613"/>
    <n v="306"/>
    <s v="MRIP"/>
    <s v="."/>
    <s v="Shallow Water/Deep Water"/>
  </r>
  <r>
    <x v="4"/>
    <s v="Mycteroperca phenax"/>
    <s v="GOM"/>
    <x v="18"/>
    <s v="AL"/>
    <s v="Cbt"/>
    <s v="For-Hire"/>
    <n v="4"/>
    <s v="Ocean&gt;3mi"/>
    <n v="1442.123124"/>
    <n v="0"/>
    <n v="1442"/>
    <n v="5041.2713130000002"/>
    <n v="4829.2665129999996"/>
    <n v="0"/>
    <s v="MRIP"/>
    <s v="."/>
    <s v="Shallow Water/Deep Water"/>
  </r>
  <r>
    <x v="4"/>
    <s v="Mycteroperca phenax"/>
    <s v="GOM"/>
    <x v="18"/>
    <s v="AL"/>
    <s v="Cbt"/>
    <s v="For-Hire"/>
    <n v="5"/>
    <s v="Ocean&gt;3mi"/>
    <n v="263.95538570000002"/>
    <n v="0"/>
    <n v="264"/>
    <n v="922.71643919999997"/>
    <n v="883.9126728"/>
    <n v="13"/>
    <s v="MRIP"/>
    <s v="."/>
    <s v="Shallow Water/Deep Water"/>
  </r>
  <r>
    <x v="4"/>
    <s v="Mycteroperca phenax"/>
    <s v="GOM"/>
    <x v="18"/>
    <s v="AL"/>
    <s v="Cbt"/>
    <s v="For-Hire"/>
    <n v="6"/>
    <s v="Ocean&gt;3mi"/>
    <n v="24.88167288"/>
    <n v="0"/>
    <n v="25"/>
    <n v="86.979580040000002"/>
    <n v="83.321754990000002"/>
    <n v="16"/>
    <s v="MRIP"/>
    <s v="."/>
    <s v="Shallow Water/Deep Water"/>
  </r>
  <r>
    <x v="4"/>
    <s v="Mycteroperca phenax"/>
    <s v="GOM"/>
    <x v="18"/>
    <s v="FLW"/>
    <s v="Cbt"/>
    <s v="For-Hire"/>
    <n v="1"/>
    <s v="Ocean&lt;=10mi"/>
    <n v="0"/>
    <n v="0"/>
    <n v="0"/>
    <n v="0"/>
    <n v="0"/>
    <n v="35"/>
    <s v="MRIP"/>
    <s v="."/>
    <s v="Shallow Water/Deep Water"/>
  </r>
  <r>
    <x v="4"/>
    <s v="Mycteroperca phenax"/>
    <s v="GOM"/>
    <x v="18"/>
    <s v="FLW"/>
    <s v="Cbt"/>
    <s v="For-Hire"/>
    <n v="1"/>
    <s v="Ocean&gt;10mi"/>
    <n v="77.251254639999999"/>
    <n v="0"/>
    <n v="77"/>
    <n v="137.47271119999999"/>
    <n v="131.6914563"/>
    <n v="438"/>
    <s v="MRIP"/>
    <s v="."/>
    <s v="Shallow Water/Deep Water"/>
  </r>
  <r>
    <x v="4"/>
    <s v="Mycteroperca phenax"/>
    <s v="GOM"/>
    <x v="18"/>
    <s v="FLW"/>
    <s v="Cbt"/>
    <s v="For-Hire"/>
    <n v="1"/>
    <s v="Ocean&gt;10mi"/>
    <n v="423.66420470000003"/>
    <n v="0"/>
    <n v="424"/>
    <n v="753.9329573"/>
    <n v="722.22718399999997"/>
    <n v="0"/>
    <s v="MRIP"/>
    <s v="."/>
    <s v="Shallow Water/Deep Water"/>
  </r>
  <r>
    <x v="4"/>
    <s v="Mycteroperca phenax"/>
    <s v="GOM"/>
    <x v="18"/>
    <s v="FLW"/>
    <s v="Cbt"/>
    <s v="For-Hire"/>
    <n v="1"/>
    <s v="Ocean&gt;10mi"/>
    <n v="2319.4263270000001"/>
    <n v="0"/>
    <n v="2319"/>
    <n v="4127.5423570000003"/>
    <n v="3953.9633650000001"/>
    <n v="7635"/>
    <s v="MRIP"/>
    <s v="."/>
    <s v="Shallow Water/Deep Water"/>
  </r>
  <r>
    <x v="4"/>
    <s v="Mycteroperca phenax"/>
    <s v="GOM"/>
    <x v="18"/>
    <s v="FLW"/>
    <s v="Cbt"/>
    <s v="For-Hire"/>
    <n v="2"/>
    <s v="Ocean&lt;=10mi"/>
    <n v="0"/>
    <n v="0"/>
    <n v="0"/>
    <n v="0"/>
    <n v="0"/>
    <n v="730"/>
    <s v="MRIP"/>
    <s v="."/>
    <s v="Shallow Water/Deep Water"/>
  </r>
  <r>
    <x v="4"/>
    <s v="Mycteroperca phenax"/>
    <s v="GOM"/>
    <x v="18"/>
    <s v="FLW"/>
    <s v="Cbt"/>
    <s v="For-Hire"/>
    <n v="2"/>
    <s v="Ocean&lt;=10mi"/>
    <n v="226.91901240000001"/>
    <n v="0"/>
    <n v="227"/>
    <n v="830.44413410000004"/>
    <n v="795.52077220000001"/>
    <n v="479"/>
    <s v="MRIP"/>
    <s v="."/>
    <s v="Shallow Water/Deep Water"/>
  </r>
  <r>
    <x v="4"/>
    <s v="Mycteroperca phenax"/>
    <s v="GOM"/>
    <x v="18"/>
    <s v="FLW"/>
    <s v="Cbt"/>
    <s v="For-Hire"/>
    <n v="2"/>
    <s v="Ocean&gt;10mi"/>
    <n v="757.4436025"/>
    <n v="0"/>
    <n v="757"/>
    <n v="2759.3051839999998"/>
    <n v="2643.2658150000002"/>
    <n v="2005"/>
    <s v="MRIP"/>
    <s v="."/>
    <s v="Shallow Water/Deep Water"/>
  </r>
  <r>
    <x v="4"/>
    <s v="Mycteroperca phenax"/>
    <s v="GOM"/>
    <x v="18"/>
    <s v="FLW"/>
    <s v="Cbt"/>
    <s v="For-Hire"/>
    <n v="2"/>
    <s v="Ocean&gt;10mi"/>
    <n v="1839.6036320000001"/>
    <n v="0"/>
    <n v="1840"/>
    <n v="6701.525791"/>
    <n v="6419.7009200000002"/>
    <n v="259"/>
    <s v="MRIP"/>
    <s v="."/>
    <s v="Shallow Water/Deep Water"/>
  </r>
  <r>
    <x v="4"/>
    <s v="Mycteroperca phenax"/>
    <s v="GOM"/>
    <x v="18"/>
    <s v="FLW"/>
    <s v="Cbt"/>
    <s v="For-Hire"/>
    <n v="3"/>
    <s v="Ocean&lt;=10mi"/>
    <n v="251.54137560000001"/>
    <n v="0"/>
    <n v="252"/>
    <n v="655.67159660000004"/>
    <n v="628.09809050000001"/>
    <n v="318"/>
    <s v="MRIP"/>
    <s v="."/>
    <s v="Shallow Water/Deep Water"/>
  </r>
  <r>
    <x v="4"/>
    <s v="Mycteroperca phenax"/>
    <s v="GOM"/>
    <x v="18"/>
    <s v="FLW"/>
    <s v="Cbt"/>
    <s v="For-Hire"/>
    <n v="3"/>
    <s v="Ocean&lt;=10mi"/>
    <n v="0"/>
    <n v="0"/>
    <n v="0"/>
    <n v="0"/>
    <n v="0"/>
    <n v="3846"/>
    <s v="MRIP"/>
    <s v="."/>
    <s v="Shallow Water/Deep Water"/>
  </r>
  <r>
    <x v="4"/>
    <s v="Mycteroperca phenax"/>
    <s v="GOM"/>
    <x v="18"/>
    <s v="FLW"/>
    <s v="Cbt"/>
    <s v="For-Hire"/>
    <n v="3"/>
    <s v="Ocean&gt;10mi"/>
    <n v="4637.9531790000001"/>
    <n v="0"/>
    <n v="4638"/>
    <n v="12153.81473"/>
    <n v="11642.70019"/>
    <n v="213"/>
    <s v="MRIP"/>
    <s v="."/>
    <s v="Shallow Water/Deep Water"/>
  </r>
  <r>
    <x v="4"/>
    <s v="Mycteroperca phenax"/>
    <s v="GOM"/>
    <x v="18"/>
    <s v="FLW"/>
    <s v="Cbt"/>
    <s v="For-Hire"/>
    <n v="3"/>
    <s v="Ocean&gt;10mi"/>
    <n v="939.83199790000003"/>
    <n v="0"/>
    <n v="940"/>
    <n v="2462.8415890000001"/>
    <n v="2359.269652"/>
    <n v="0"/>
    <s v="MRIP"/>
    <s v="."/>
    <s v="Shallow Water/Deep Water"/>
  </r>
  <r>
    <x v="4"/>
    <s v="Mycteroperca phenax"/>
    <s v="GOM"/>
    <x v="18"/>
    <s v="FLW"/>
    <s v="Cbt"/>
    <s v="For-Hire"/>
    <n v="4"/>
    <s v="Ocean&lt;=10mi"/>
    <n v="364.39061120000002"/>
    <n v="0"/>
    <n v="364"/>
    <n v="1134.0420059999999"/>
    <n v="1086.351189"/>
    <n v="340"/>
    <s v="MRIP"/>
    <s v="."/>
    <s v="Shallow Water/Deep Water"/>
  </r>
  <r>
    <x v="4"/>
    <s v="Mycteroperca phenax"/>
    <s v="GOM"/>
    <x v="18"/>
    <s v="FLW"/>
    <s v="Cbt"/>
    <s v="For-Hire"/>
    <n v="4"/>
    <s v="Ocean&gt;10mi"/>
    <n v="79.040386499999997"/>
    <n v="0"/>
    <n v="79"/>
    <n v="254.16574589999999"/>
    <n v="243.47710119999999"/>
    <n v="2497"/>
    <s v="MRIP"/>
    <s v="."/>
    <s v="Shallow Water/Deep Water"/>
  </r>
  <r>
    <x v="4"/>
    <s v="Mycteroperca phenax"/>
    <s v="GOM"/>
    <x v="18"/>
    <s v="FLW"/>
    <s v="Cbt"/>
    <s v="For-Hire"/>
    <n v="4"/>
    <s v="Ocean&gt;10mi"/>
    <n v="2873.9832219999998"/>
    <n v="0"/>
    <n v="2874"/>
    <n v="9241.7069499999998"/>
    <n v="8853.0577159999993"/>
    <n v="334"/>
    <s v="MRIP"/>
    <s v="."/>
    <s v="Shallow Water/Deep Water"/>
  </r>
  <r>
    <x v="4"/>
    <s v="Mycteroperca phenax"/>
    <s v="GOM"/>
    <x v="18"/>
    <s v="FLW"/>
    <s v="Cbt"/>
    <s v="For-Hire"/>
    <n v="5"/>
    <s v="Ocean&lt;=10mi"/>
    <n v="35.02962522"/>
    <n v="0"/>
    <n v="35"/>
    <n v="103.3050432"/>
    <n v="98.960669780000003"/>
    <n v="0"/>
    <s v="MRIP"/>
    <s v="."/>
    <s v="Shallow Water/Deep Water"/>
  </r>
  <r>
    <x v="4"/>
    <s v="Mycteroperca phenax"/>
    <s v="GOM"/>
    <x v="18"/>
    <s v="FLW"/>
    <s v="Cbt"/>
    <s v="For-Hire"/>
    <n v="5"/>
    <s v="Ocean&gt;10mi"/>
    <n v="3204.4006810000001"/>
    <n v="0"/>
    <n v="3204"/>
    <n v="9469.2686410000006"/>
    <n v="9071.0495649999993"/>
    <n v="584"/>
    <s v="MRIP"/>
    <s v="."/>
    <s v="Shallow Water/Deep Water"/>
  </r>
  <r>
    <x v="4"/>
    <s v="Mycteroperca phenax"/>
    <s v="GOM"/>
    <x v="18"/>
    <s v="FLW"/>
    <s v="Cbt"/>
    <s v="For-Hire"/>
    <n v="6"/>
    <s v="Ocean&gt;10mi"/>
    <n v="287.25555880000002"/>
    <n v="0"/>
    <n v="287"/>
    <n v="730.92909059999999"/>
    <n v="700.19071799999995"/>
    <n v="287"/>
    <s v="MRIP"/>
    <s v="."/>
    <s v="Shallow Water/Deep Water"/>
  </r>
  <r>
    <x v="4"/>
    <s v="Mycteroperca phenax"/>
    <s v="GOM"/>
    <x v="18"/>
    <s v="FLW"/>
    <s v="Cbt"/>
    <s v="For-Hire"/>
    <n v="6"/>
    <s v="Ocean&gt;10mi"/>
    <n v="833.95246799999995"/>
    <n v="0"/>
    <n v="834"/>
    <n v="2122.0133089999999"/>
    <n v="2032.774508"/>
    <n v="451"/>
    <s v="MRIP"/>
    <s v="."/>
    <s v="Shallow Water/Deep Water"/>
  </r>
  <r>
    <x v="4"/>
    <s v="Mycteroperca phenax"/>
    <s v="GOM"/>
    <x v="18"/>
    <s v="FLW"/>
    <s v="Cbt"/>
    <s v="For-Hire"/>
    <n v="6"/>
    <s v="Ocean&gt;10mi"/>
    <n v="15.98445989"/>
    <n v="0"/>
    <n v="16"/>
    <n v="40.67286558"/>
    <n v="38.962415540000002"/>
    <n v="0"/>
    <s v="MRIP"/>
    <s v="."/>
    <s v="Shallow Water/Deep Water"/>
  </r>
  <r>
    <x v="4"/>
    <s v="Mycteroperca phenax"/>
    <s v="GOM"/>
    <x v="18"/>
    <s v="FLW"/>
    <s v="Priv"/>
    <s v="Private"/>
    <n v="1"/>
    <s v="Ocean&lt;=10mi"/>
    <n v="0"/>
    <n v="0"/>
    <n v="0"/>
    <n v="0"/>
    <n v="0"/>
    <n v="6240"/>
    <s v="MRIP"/>
    <s v="."/>
    <s v="Shallow Water/Deep Water"/>
  </r>
  <r>
    <x v="4"/>
    <s v="Mycteroperca phenax"/>
    <s v="GOM"/>
    <x v="18"/>
    <s v="FLW"/>
    <s v="Priv"/>
    <s v="Private"/>
    <n v="2"/>
    <s v="Ocean&gt;10mi"/>
    <n v="1973.0296370000001"/>
    <n v="0"/>
    <n v="1973"/>
    <n v="3860.3952599999998"/>
    <n v="3698.0508289999998"/>
    <n v="71798"/>
    <s v="MRIP"/>
    <s v="."/>
    <s v="Shallow Water/Deep Water"/>
  </r>
  <r>
    <x v="4"/>
    <s v="Mycteroperca phenax"/>
    <s v="GOM"/>
    <x v="18"/>
    <s v="FLW"/>
    <s v="Priv"/>
    <s v="Private"/>
    <n v="3"/>
    <s v="Ocean&lt;=10mi"/>
    <n v="0"/>
    <n v="0"/>
    <n v="0"/>
    <n v="0"/>
    <n v="0"/>
    <n v="3139"/>
    <s v="MRIP"/>
    <s v="."/>
    <s v="Shallow Water/Deep Water"/>
  </r>
  <r>
    <x v="4"/>
    <s v="Mycteroperca phenax"/>
    <s v="GOM"/>
    <x v="18"/>
    <s v="FLW"/>
    <s v="Priv"/>
    <s v="Private"/>
    <n v="3"/>
    <s v="Ocean&gt;10mi"/>
    <n v="2479.1726840000001"/>
    <n v="6719.5221840000004"/>
    <n v="9199"/>
    <n v="17998.005399999998"/>
    <n v="17241.120220000001"/>
    <n v="36622"/>
    <s v="MRIP"/>
    <s v="."/>
    <s v="Shallow Water/Deep Water"/>
  </r>
  <r>
    <x v="4"/>
    <s v="Mycteroperca phenax"/>
    <s v="GOM"/>
    <x v="18"/>
    <s v="FLW"/>
    <s v="Priv"/>
    <s v="Private"/>
    <n v="4"/>
    <s v="Ocean&lt;=10mi"/>
    <n v="0"/>
    <n v="0"/>
    <n v="0"/>
    <n v="0"/>
    <n v="0"/>
    <n v="1729"/>
    <s v="MRIP"/>
    <s v="."/>
    <s v="Shallow Water/Deep Water"/>
  </r>
  <r>
    <x v="4"/>
    <s v="Mycteroperca phenax"/>
    <s v="GOM"/>
    <x v="18"/>
    <s v="FLW"/>
    <s v="Priv"/>
    <s v="Private"/>
    <n v="4"/>
    <s v="Ocean&gt;10mi"/>
    <n v="7638.4306669999996"/>
    <n v="0"/>
    <n v="7638"/>
    <n v="14945.21977"/>
    <n v="14316.71594"/>
    <n v="8758"/>
    <s v="MRIP"/>
    <s v="."/>
    <s v="Shallow Water/Deep Water"/>
  </r>
  <r>
    <x v="4"/>
    <s v="Mycteroperca phenax"/>
    <s v="GOM"/>
    <x v="18"/>
    <s v="FLW"/>
    <s v="Priv"/>
    <s v="Private"/>
    <n v="4"/>
    <s v="Ocean&gt;10mi"/>
    <n v="1801.9297650000001"/>
    <n v="0"/>
    <n v="1802"/>
    <n v="3525.624245"/>
    <n v="3377.3582190000002"/>
    <n v="15766"/>
    <s v="MRIP"/>
    <s v="."/>
    <s v="Shallow Water/Deep Water"/>
  </r>
  <r>
    <x v="4"/>
    <s v="Mycteroperca phenax"/>
    <s v="GOM"/>
    <x v="18"/>
    <s v="FLW"/>
    <s v="Priv"/>
    <s v="Private"/>
    <n v="5"/>
    <s v="Ocean&lt;=10mi"/>
    <n v="0"/>
    <n v="0"/>
    <n v="0"/>
    <n v="0"/>
    <n v="0"/>
    <n v="5019"/>
    <s v="MRIP"/>
    <s v="."/>
    <s v="Shallow Water/Deep Water"/>
  </r>
  <r>
    <x v="4"/>
    <s v="Mycteroperca phenax"/>
    <s v="GOM"/>
    <x v="18"/>
    <s v="FLW"/>
    <s v="Priv"/>
    <s v="Private"/>
    <n v="5"/>
    <s v="Ocean&gt;10mi"/>
    <n v="0"/>
    <n v="0"/>
    <n v="0"/>
    <n v="0"/>
    <n v="0"/>
    <n v="6979"/>
    <s v="MRIP"/>
    <s v="."/>
    <s v="Shallow Water/Deep Water"/>
  </r>
  <r>
    <x v="4"/>
    <s v="Mycteroperca phenax"/>
    <s v="GOM"/>
    <x v="18"/>
    <s v="LA"/>
    <s v="Cbt"/>
    <s v="For-Hire"/>
    <n v="3"/>
    <s v="Ocean&gt;3mi"/>
    <n v="195.51136070000001"/>
    <n v="0"/>
    <n v="196"/>
    <n v="579.9050148"/>
    <n v="555.51778400000001"/>
    <n v="0"/>
    <s v="MRIP"/>
    <s v="."/>
    <s v="Shallow Water/Deep Water"/>
  </r>
  <r>
    <x v="4"/>
    <s v="Mycteroperca phenax"/>
    <s v="GOM"/>
    <x v="18"/>
    <s v="LA"/>
    <s v="Cbt"/>
    <s v="For-Hire"/>
    <n v="5"/>
    <s v="Ocean&gt;3mi"/>
    <n v="326.07920569999999"/>
    <n v="0"/>
    <n v="326"/>
    <n v="967.18147699999997"/>
    <n v="926.50778530000002"/>
    <n v="0"/>
    <s v="MRIP"/>
    <s v="."/>
    <s v="Shallow Water/Deep Water"/>
  </r>
  <r>
    <x v="4"/>
    <s v="Mycteroperca phenax"/>
    <s v="GOM"/>
    <x v="19"/>
    <s v="AL"/>
    <s v="Cbt"/>
    <s v="For-Hire"/>
    <n v="1"/>
    <s v="Ocean&gt;3mi"/>
    <n v="155.86503089999999"/>
    <n v="0"/>
    <n v="156"/>
    <n v="335.98404599999998"/>
    <n v="321.85462790000003"/>
    <n v="52"/>
    <s v="MRIP"/>
    <s v="."/>
    <s v="Shallow Water/Deep Water"/>
  </r>
  <r>
    <x v="4"/>
    <s v="Mycteroperca phenax"/>
    <s v="GOM"/>
    <x v="19"/>
    <s v="AL"/>
    <s v="Cbt"/>
    <s v="For-Hire"/>
    <n v="2"/>
    <s v="Ocean&gt;3mi"/>
    <n v="336.87985029999999"/>
    <n v="0"/>
    <n v="337"/>
    <n v="726.18119990000002"/>
    <n v="695.64249440000003"/>
    <n v="387"/>
    <s v="MRIP"/>
    <s v="."/>
    <s v="Shallow Water/Deep Water"/>
  </r>
  <r>
    <x v="4"/>
    <s v="Mycteroperca phenax"/>
    <s v="GOM"/>
    <x v="19"/>
    <s v="AL"/>
    <s v="Cbt"/>
    <s v="For-Hire"/>
    <n v="3"/>
    <s v="Ocean&gt;3mi"/>
    <n v="796.70086179999998"/>
    <n v="226.19426050000001"/>
    <n v="1023"/>
    <n v="2204.9618180000002"/>
    <n v="2112.2347140000002"/>
    <n v="0"/>
    <s v="MRIP"/>
    <s v="."/>
    <s v="Shallow Water/Deep Water"/>
  </r>
  <r>
    <x v="4"/>
    <s v="Mycteroperca phenax"/>
    <s v="GOM"/>
    <x v="19"/>
    <s v="AL"/>
    <s v="Cbt"/>
    <s v="For-Hire"/>
    <n v="4"/>
    <s v="Ocean&gt;3mi"/>
    <n v="1125.44236"/>
    <n v="0"/>
    <n v="1125"/>
    <n v="2426.0135540000001"/>
    <n v="2323.9903770000001"/>
    <n v="808"/>
    <s v="MRIP"/>
    <s v="."/>
    <s v="Shallow Water/Deep Water"/>
  </r>
  <r>
    <x v="4"/>
    <s v="Mycteroperca phenax"/>
    <s v="GOM"/>
    <x v="19"/>
    <s v="AL"/>
    <s v="Cbt"/>
    <s v="For-Hire"/>
    <n v="5"/>
    <s v="Ocean&gt;3mi"/>
    <n v="79.366927469999993"/>
    <n v="0"/>
    <n v="79"/>
    <n v="171.08405429999999"/>
    <n v="163.88931349999999"/>
    <n v="0"/>
    <s v="MRIP"/>
    <s v="."/>
    <s v="Shallow Water/Deep Water"/>
  </r>
  <r>
    <x v="4"/>
    <s v="Mycteroperca phenax"/>
    <s v="GOM"/>
    <x v="19"/>
    <s v="AL"/>
    <s v="Priv"/>
    <s v="Private"/>
    <n v="1"/>
    <s v="Ocean&gt;3mi"/>
    <n v="0"/>
    <n v="0"/>
    <n v="0"/>
    <n v="0"/>
    <n v="0"/>
    <n v="836"/>
    <s v="MRIP"/>
    <s v="."/>
    <s v="Shallow Water/Deep Water"/>
  </r>
  <r>
    <x v="4"/>
    <s v="Mycteroperca phenax"/>
    <s v="GOM"/>
    <x v="19"/>
    <s v="AL"/>
    <s v="Priv"/>
    <s v="Private"/>
    <n v="3"/>
    <s v="Ocean&gt;3mi"/>
    <n v="1420.3518320000001"/>
    <n v="28398.87199"/>
    <n v="29819"/>
    <n v="77632.326939999999"/>
    <n v="74367.589749999999"/>
    <n v="8989"/>
    <s v="MRIP"/>
    <s v="."/>
    <s v="Shallow Water/Deep Water"/>
  </r>
  <r>
    <x v="4"/>
    <s v="Mycteroperca phenax"/>
    <s v="GOM"/>
    <x v="19"/>
    <s v="AL"/>
    <s v="Priv"/>
    <s v="Private"/>
    <n v="4"/>
    <s v="Ocean&gt;3mi"/>
    <n v="728.75132770000005"/>
    <n v="0"/>
    <n v="729"/>
    <n v="1897.2546589999999"/>
    <n v="1817.4678220000001"/>
    <n v="2186"/>
    <s v="MRIP"/>
    <s v="."/>
    <s v="Shallow Water/Deep Water"/>
  </r>
  <r>
    <x v="4"/>
    <s v="Mycteroperca phenax"/>
    <s v="GOM"/>
    <x v="19"/>
    <s v="FLW"/>
    <s v="Cbt"/>
    <s v="For-Hire"/>
    <n v="1"/>
    <s v="Ocean&lt;=10mi"/>
    <n v="0"/>
    <n v="0"/>
    <n v="0"/>
    <n v="0"/>
    <n v="0"/>
    <n v="54"/>
    <s v="MRIP"/>
    <s v="."/>
    <s v="Shallow Water/Deep Water"/>
  </r>
  <r>
    <x v="4"/>
    <s v="Mycteroperca phenax"/>
    <s v="GOM"/>
    <x v="19"/>
    <s v="FLW"/>
    <s v="Cbt"/>
    <s v="For-Hire"/>
    <n v="1"/>
    <s v="Ocean&gt;10mi"/>
    <n v="0"/>
    <n v="0"/>
    <n v="0"/>
    <n v="0"/>
    <n v="0"/>
    <n v="745"/>
    <s v="MRIP"/>
    <s v="."/>
    <s v="Shallow Water/Deep Water"/>
  </r>
  <r>
    <x v="4"/>
    <s v="Mycteroperca phenax"/>
    <s v="GOM"/>
    <x v="19"/>
    <s v="FLW"/>
    <s v="Cbt"/>
    <s v="For-Hire"/>
    <n v="1"/>
    <s v="Ocean&gt;10mi"/>
    <n v="138.7017658"/>
    <n v="0"/>
    <n v="139"/>
    <n v="420.14165389999999"/>
    <n v="402.4730854"/>
    <n v="45"/>
    <s v="MRIP"/>
    <s v="."/>
    <s v="Shallow Water/Deep Water"/>
  </r>
  <r>
    <x v="4"/>
    <s v="Mycteroperca phenax"/>
    <s v="GOM"/>
    <x v="19"/>
    <s v="FLW"/>
    <s v="Cbt"/>
    <s v="For-Hire"/>
    <n v="2"/>
    <s v="Ocean&lt;=10mi"/>
    <n v="101.278926"/>
    <n v="0"/>
    <n v="101"/>
    <n v="307.87529319999999"/>
    <n v="294.92795589999997"/>
    <n v="69"/>
    <s v="MRIP"/>
    <s v="."/>
    <s v="Shallow Water/Deep Water"/>
  </r>
  <r>
    <x v="4"/>
    <s v="Mycteroperca phenax"/>
    <s v="GOM"/>
    <x v="19"/>
    <s v="FLW"/>
    <s v="Cbt"/>
    <s v="For-Hire"/>
    <n v="2"/>
    <s v="Ocean&gt;10mi"/>
    <n v="2667.119874"/>
    <n v="0"/>
    <n v="2667"/>
    <n v="8228.9935480000004"/>
    <n v="7882.9327979999998"/>
    <n v="508"/>
    <s v="MRIP"/>
    <s v="."/>
    <s v="Shallow Water/Deep Water"/>
  </r>
  <r>
    <x v="4"/>
    <s v="Mycteroperca phenax"/>
    <s v="GOM"/>
    <x v="19"/>
    <s v="FLW"/>
    <s v="Cbt"/>
    <s v="For-Hire"/>
    <n v="2"/>
    <s v="Ocean&gt;10mi"/>
    <n v="58.580017560000002"/>
    <n v="0"/>
    <n v="59"/>
    <n v="180.7397527"/>
    <n v="173.1389527"/>
    <n v="200"/>
    <s v="MRIP"/>
    <s v="."/>
    <s v="Shallow Water/Deep Water"/>
  </r>
  <r>
    <x v="4"/>
    <s v="Mycteroperca phenax"/>
    <s v="GOM"/>
    <x v="19"/>
    <s v="FLW"/>
    <s v="Cbt"/>
    <s v="For-Hire"/>
    <n v="2"/>
    <s v="Ocean&gt;10mi"/>
    <n v="61.622907509999997"/>
    <n v="0"/>
    <n v="62"/>
    <n v="190.12812779999999"/>
    <n v="182.13251059999999"/>
    <n v="0"/>
    <s v="MRIP"/>
    <s v="."/>
    <s v="Shallow Water/Deep Water"/>
  </r>
  <r>
    <x v="4"/>
    <s v="Mycteroperca phenax"/>
    <s v="GOM"/>
    <x v="19"/>
    <s v="FLW"/>
    <s v="Cbt"/>
    <s v="For-Hire"/>
    <n v="3"/>
    <s v="Ocean&lt;=10mi"/>
    <n v="20.892900099999999"/>
    <n v="0"/>
    <n v="21"/>
    <n v="62.601804549999997"/>
    <n v="59.969158489999998"/>
    <n v="96"/>
    <s v="MRIP"/>
    <s v="."/>
    <s v="Shallow Water/Deep Water"/>
  </r>
  <r>
    <x v="4"/>
    <s v="Mycteroperca phenax"/>
    <s v="GOM"/>
    <x v="19"/>
    <s v="FLW"/>
    <s v="Cbt"/>
    <s v="For-Hire"/>
    <n v="3"/>
    <s v="Ocean&gt;10mi"/>
    <n v="3548.7231179999999"/>
    <n v="0"/>
    <n v="3549"/>
    <n v="10653.285680000001"/>
    <n v="10205.27414"/>
    <n v="733"/>
    <s v="MRIP"/>
    <s v="."/>
    <s v="Shallow Water/Deep Water"/>
  </r>
  <r>
    <x v="4"/>
    <s v="Mycteroperca phenax"/>
    <s v="GOM"/>
    <x v="19"/>
    <s v="FLW"/>
    <s v="Cbt"/>
    <s v="For-Hire"/>
    <n v="3"/>
    <s v="Ocean&gt;10mi"/>
    <n v="304.5259944"/>
    <n v="0"/>
    <n v="305"/>
    <n v="914.18865519999997"/>
    <n v="875.74351490000004"/>
    <n v="927"/>
    <s v="MRIP"/>
    <s v="."/>
    <s v="Shallow Water/Deep Water"/>
  </r>
  <r>
    <x v="4"/>
    <s v="Mycteroperca phenax"/>
    <s v="GOM"/>
    <x v="19"/>
    <s v="FLW"/>
    <s v="Cbt"/>
    <s v="For-Hire"/>
    <n v="4"/>
    <s v="Ocean&gt;10mi"/>
    <n v="2790.1426649999999"/>
    <n v="0"/>
    <n v="2790"/>
    <n v="6316.9057849999999"/>
    <n v="6051.2556610000001"/>
    <n v="766"/>
    <s v="MRIP"/>
    <s v="."/>
    <s v="Shallow Water/Deep Water"/>
  </r>
  <r>
    <x v="4"/>
    <s v="Mycteroperca phenax"/>
    <s v="GOM"/>
    <x v="19"/>
    <s v="FLW"/>
    <s v="Cbt"/>
    <s v="For-Hire"/>
    <n v="5"/>
    <s v="Ocean&lt;=10mi"/>
    <n v="462.11778279999999"/>
    <n v="0"/>
    <n v="462"/>
    <n v="2518.543424"/>
    <n v="2412.629011"/>
    <n v="13"/>
    <s v="MRIP"/>
    <s v="."/>
    <s v="Shallow Water/Deep Water"/>
  </r>
  <r>
    <x v="4"/>
    <s v="Mycteroperca phenax"/>
    <s v="GOM"/>
    <x v="19"/>
    <s v="FLW"/>
    <s v="Cbt"/>
    <s v="For-Hire"/>
    <n v="5"/>
    <s v="Ocean&gt;10mi"/>
    <n v="2504.6797379999998"/>
    <n v="0"/>
    <n v="2505"/>
    <n v="8201.0025330000008"/>
    <n v="7856.1189130000002"/>
    <n v="176"/>
    <s v="MRIP"/>
    <s v="."/>
    <s v="Shallow Water/Deep Water"/>
  </r>
  <r>
    <x v="4"/>
    <s v="Mycteroperca phenax"/>
    <s v="GOM"/>
    <x v="19"/>
    <s v="FLW"/>
    <s v="Cbt"/>
    <s v="For-Hire"/>
    <n v="6"/>
    <s v="Ocean&gt;10mi"/>
    <n v="108.6771439"/>
    <n v="0"/>
    <n v="109"/>
    <n v="329.19404220000001"/>
    <n v="315.3501698"/>
    <n v="0"/>
    <s v="MRIP"/>
    <s v="."/>
    <s v="Shallow Water/Deep Water"/>
  </r>
  <r>
    <x v="4"/>
    <s v="Mycteroperca phenax"/>
    <s v="GOM"/>
    <x v="19"/>
    <s v="FLW"/>
    <s v="Cbt"/>
    <s v="For-Hire"/>
    <n v="6"/>
    <s v="Ocean&gt;10mi"/>
    <n v="77.841648550000002"/>
    <n v="0"/>
    <n v="78"/>
    <n v="235.7902134"/>
    <n v="225.8743303"/>
    <n v="44"/>
    <s v="MRIP"/>
    <s v="."/>
    <s v="Shallow Water/Deep Water"/>
  </r>
  <r>
    <x v="4"/>
    <s v="Mycteroperca phenax"/>
    <s v="GOM"/>
    <x v="19"/>
    <s v="FLW"/>
    <s v="Priv"/>
    <s v="Private"/>
    <n v="1"/>
    <s v="Ocean&gt;10mi"/>
    <n v="0"/>
    <n v="5271.7835329999998"/>
    <n v="5272"/>
    <n v="15952.565360000001"/>
    <n v="15281.698780000001"/>
    <n v="0"/>
    <s v="MRIP"/>
    <s v="."/>
    <s v="Shallow Water/Deep Water"/>
  </r>
  <r>
    <x v="4"/>
    <s v="Mycteroperca phenax"/>
    <s v="GOM"/>
    <x v="19"/>
    <s v="FLW"/>
    <s v="Priv"/>
    <s v="Private"/>
    <n v="2"/>
    <s v="Ocean&gt;10mi"/>
    <n v="3022.5851939999998"/>
    <n v="0"/>
    <n v="3023"/>
    <n v="9146.4278720000002"/>
    <n v="8761.7854889999999"/>
    <n v="0"/>
    <s v="MRIP"/>
    <s v="."/>
    <s v="Shallow Water/Deep Water"/>
  </r>
  <r>
    <x v="4"/>
    <s v="Mycteroperca phenax"/>
    <s v="GOM"/>
    <x v="19"/>
    <s v="FLW"/>
    <s v="Priv"/>
    <s v="Private"/>
    <n v="3"/>
    <s v="Ocean&lt;=10mi"/>
    <n v="0"/>
    <n v="0"/>
    <n v="0"/>
    <n v="0"/>
    <n v="0"/>
    <n v="3437"/>
    <s v="MRIP"/>
    <s v="."/>
    <s v="Shallow Water/Deep Water"/>
  </r>
  <r>
    <x v="4"/>
    <s v="Mycteroperca phenax"/>
    <s v="GOM"/>
    <x v="19"/>
    <s v="FLW"/>
    <s v="Priv"/>
    <s v="Private"/>
    <n v="4"/>
    <s v="Ocean&gt;10mi"/>
    <n v="1275.2345049999999"/>
    <n v="0"/>
    <n v="1275"/>
    <n v="3858.8955070000002"/>
    <n v="3696.6141459999999"/>
    <n v="0"/>
    <s v="MRIP"/>
    <s v="."/>
    <s v="Shallow Water/Deep Water"/>
  </r>
  <r>
    <x v="4"/>
    <s v="Mycteroperca phenax"/>
    <s v="GOM"/>
    <x v="19"/>
    <s v="FLW"/>
    <s v="Priv"/>
    <s v="Private"/>
    <n v="5"/>
    <s v="Ocean&lt;=10mi"/>
    <n v="0"/>
    <n v="0"/>
    <n v="0"/>
    <n v="0"/>
    <n v="0"/>
    <n v="1406"/>
    <s v="MRIP"/>
    <s v="."/>
    <s v="Shallow Water/Deep Water"/>
  </r>
  <r>
    <x v="4"/>
    <s v="Mycteroperca phenax"/>
    <s v="GOM"/>
    <x v="19"/>
    <s v="FLW"/>
    <s v="Priv"/>
    <s v="Private"/>
    <n v="5"/>
    <s v="Ocean&gt;10mi"/>
    <n v="1126.0736119999999"/>
    <n v="0"/>
    <n v="1126"/>
    <n v="3407.530444"/>
    <n v="3264.230716"/>
    <n v="0"/>
    <s v="MRIP"/>
    <s v="."/>
    <s v="Shallow Water/Deep Water"/>
  </r>
  <r>
    <x v="4"/>
    <s v="Mycteroperca phenax"/>
    <s v="GOM"/>
    <x v="19"/>
    <s v="FLW"/>
    <s v="Priv"/>
    <s v="Private"/>
    <n v="6"/>
    <s v="Ocean&gt;10mi"/>
    <n v="2071.393157"/>
    <n v="0"/>
    <n v="2071"/>
    <n v="6268.0939950000002"/>
    <n v="6004.4965949999996"/>
    <n v="2071"/>
    <s v="MRIP"/>
    <s v="."/>
    <s v="Shallow Water/Deep Water"/>
  </r>
  <r>
    <x v="4"/>
    <s v="Mycteroperca phenax"/>
    <s v="GOM"/>
    <x v="19"/>
    <s v="LA"/>
    <s v="Cbt"/>
    <s v="For-Hire"/>
    <n v="2"/>
    <s v="Ocean&gt;3mi"/>
    <n v="828.89450350000004"/>
    <n v="0"/>
    <n v="829"/>
    <n v="2534.886508"/>
    <n v="2428.2848049999998"/>
    <n v="0"/>
    <s v="MRIP"/>
    <s v="."/>
    <s v="Shallow Water/Deep Water"/>
  </r>
  <r>
    <x v="4"/>
    <s v="Mycteroperca phenax"/>
    <s v="GOM"/>
    <x v="19"/>
    <s v="LA"/>
    <s v="Cbt"/>
    <s v="For-Hire"/>
    <n v="3"/>
    <s v="Ocean&gt;3mi"/>
    <n v="1123.5935890000001"/>
    <n v="0"/>
    <n v="1124"/>
    <n v="3436.121506"/>
    <n v="3291.6194139999998"/>
    <n v="386"/>
    <s v="MRIP"/>
    <s v="."/>
    <s v="Shallow Water/Deep Water"/>
  </r>
  <r>
    <x v="4"/>
    <s v="Mycteroperca phenax"/>
    <s v="GOM"/>
    <x v="19"/>
    <s v="LA"/>
    <s v="Cbt"/>
    <s v="For-Hire"/>
    <n v="4"/>
    <s v="Ocean&gt;3mi"/>
    <n v="141.84696120000001"/>
    <n v="0"/>
    <n v="142"/>
    <n v="433.78976039999998"/>
    <n v="415.54723680000001"/>
    <n v="42"/>
    <s v="MRIP"/>
    <s v="."/>
    <s v="Shallow Water/Deep Water"/>
  </r>
  <r>
    <x v="4"/>
    <s v="Mycteroperca phenax"/>
    <s v="GOM"/>
    <x v="20"/>
    <s v="AL"/>
    <s v="Cbt"/>
    <s v="For-Hire"/>
    <n v="2"/>
    <s v="Ocean&gt;3mi"/>
    <n v="71.837830249999996"/>
    <n v="0"/>
    <n v="72"/>
    <n v="176.32269769999999"/>
    <n v="168.9076518"/>
    <n v="0"/>
    <s v="MRIP"/>
    <s v="."/>
    <s v="Shallow Water/Deep Water"/>
  </r>
  <r>
    <x v="4"/>
    <s v="Mycteroperca phenax"/>
    <s v="GOM"/>
    <x v="20"/>
    <s v="AL"/>
    <s v="Cbt"/>
    <s v="For-Hire"/>
    <n v="3"/>
    <s v="Ocean&gt;3mi"/>
    <n v="470.67729220000001"/>
    <n v="0"/>
    <n v="471"/>
    <n v="1155.2560759999999"/>
    <n v="1106.6731259999999"/>
    <n v="0"/>
    <s v="MRIP"/>
    <s v="."/>
    <s v="Shallow Water/Deep Water"/>
  </r>
  <r>
    <x v="4"/>
    <s v="Mycteroperca phenax"/>
    <s v="GOM"/>
    <x v="20"/>
    <s v="AL"/>
    <s v="Cbt"/>
    <s v="For-Hire"/>
    <n v="4"/>
    <s v="Ocean&gt;3mi"/>
    <n v="1598.9022890000001"/>
    <n v="0"/>
    <n v="1599"/>
    <n v="3924.4331849999999"/>
    <n v="3759.3957129999999"/>
    <n v="0"/>
    <s v="MRIP"/>
    <s v="."/>
    <s v="Shallow Water/Deep Water"/>
  </r>
  <r>
    <x v="4"/>
    <s v="Mycteroperca phenax"/>
    <s v="GOM"/>
    <x v="20"/>
    <s v="AL"/>
    <s v="Cbt"/>
    <s v="For-Hire"/>
    <n v="5"/>
    <s v="Ocean&gt;3mi"/>
    <n v="710.99026149999997"/>
    <n v="0"/>
    <n v="711"/>
    <n v="1745.0933649999999"/>
    <n v="1671.705494"/>
    <n v="0"/>
    <s v="MRIP"/>
    <s v="."/>
    <s v="Shallow Water/Deep Water"/>
  </r>
  <r>
    <x v="4"/>
    <s v="Mycteroperca phenax"/>
    <s v="GOM"/>
    <x v="20"/>
    <s v="AL"/>
    <s v="Cbt"/>
    <s v="For-Hire"/>
    <n v="6"/>
    <s v="Ocean&gt;3mi"/>
    <n v="35.816589520000001"/>
    <n v="0"/>
    <n v="36"/>
    <n v="87.910195290000004"/>
    <n v="84.213234310000004"/>
    <n v="0"/>
    <s v="MRIP"/>
    <s v="."/>
    <s v="Shallow Water/Deep Water"/>
  </r>
  <r>
    <x v="4"/>
    <s v="Mycteroperca phenax"/>
    <s v="GOM"/>
    <x v="20"/>
    <s v="AL"/>
    <s v="Priv"/>
    <s v="Private"/>
    <n v="5"/>
    <s v="Ocean&gt;3mi"/>
    <n v="244.72802329999999"/>
    <n v="0"/>
    <n v="245"/>
    <n v="632.8656403"/>
    <n v="606.25121209999998"/>
    <n v="0"/>
    <s v="MRIP"/>
    <s v="."/>
    <s v="Shallow Water/Deep Water"/>
  </r>
  <r>
    <x v="4"/>
    <s v="Mycteroperca phenax"/>
    <s v="GOM"/>
    <x v="20"/>
    <s v="FLW"/>
    <s v="Cbt"/>
    <s v="For-Hire"/>
    <n v="1"/>
    <s v="Ocean&gt;10mi"/>
    <n v="72.633885239999998"/>
    <n v="0"/>
    <n v="73"/>
    <n v="222.05393219999999"/>
    <n v="212.7157124"/>
    <n v="234"/>
    <s v="MRIP"/>
    <s v="."/>
    <s v="Shallow Water/Deep Water"/>
  </r>
  <r>
    <x v="4"/>
    <s v="Mycteroperca phenax"/>
    <s v="GOM"/>
    <x v="20"/>
    <s v="FLW"/>
    <s v="Cbt"/>
    <s v="For-Hire"/>
    <n v="2"/>
    <s v="Ocean&lt;=10mi"/>
    <n v="0"/>
    <n v="0"/>
    <n v="0"/>
    <n v="0"/>
    <n v="0"/>
    <n v="74"/>
    <s v="MRIP"/>
    <s v="."/>
    <s v="Shallow Water/Deep Water"/>
  </r>
  <r>
    <x v="4"/>
    <s v="Mycteroperca phenax"/>
    <s v="GOM"/>
    <x v="20"/>
    <s v="FLW"/>
    <s v="Cbt"/>
    <s v="For-Hire"/>
    <n v="2"/>
    <s v="Ocean&gt;10mi"/>
    <n v="712.69217920000006"/>
    <n v="0"/>
    <n v="713"/>
    <n v="2753.7611240000001"/>
    <n v="2637.9549040000002"/>
    <n v="202"/>
    <s v="MRIP"/>
    <s v="."/>
    <s v="Shallow Water/Deep Water"/>
  </r>
  <r>
    <x v="4"/>
    <s v="Mycteroperca phenax"/>
    <s v="GOM"/>
    <x v="20"/>
    <s v="FLW"/>
    <s v="Cbt"/>
    <s v="For-Hire"/>
    <n v="2"/>
    <s v="Ocean&gt;10mi"/>
    <n v="130.6946355"/>
    <n v="0"/>
    <n v="131"/>
    <n v="504.98913399999998"/>
    <n v="483.75240350000001"/>
    <n v="0"/>
    <s v="MRIP"/>
    <s v="."/>
    <s v="Shallow Water/Deep Water"/>
  </r>
  <r>
    <x v="4"/>
    <s v="Mycteroperca phenax"/>
    <s v="GOM"/>
    <x v="20"/>
    <s v="FLW"/>
    <s v="Cbt"/>
    <s v="For-Hire"/>
    <n v="2"/>
    <s v="Ocean&gt;10mi"/>
    <n v="264.75580489999999"/>
    <n v="0"/>
    <n v="265"/>
    <n v="1022.98617"/>
    <n v="979.96567679999998"/>
    <n v="0"/>
    <s v="MRIP"/>
    <s v="."/>
    <s v="Shallow Water/Deep Water"/>
  </r>
  <r>
    <x v="4"/>
    <s v="Mycteroperca phenax"/>
    <s v="GOM"/>
    <x v="20"/>
    <s v="FLW"/>
    <s v="Cbt"/>
    <s v="For-Hire"/>
    <n v="3"/>
    <s v="Ocean&lt;=10mi"/>
    <n v="224.36861139999999"/>
    <n v="0"/>
    <n v="224"/>
    <n v="659.15765209999995"/>
    <n v="631.43754390000004"/>
    <n v="0"/>
    <s v="MRIP"/>
    <s v="."/>
    <s v="Shallow Water/Deep Water"/>
  </r>
  <r>
    <x v="4"/>
    <s v="Mycteroperca phenax"/>
    <s v="GOM"/>
    <x v="20"/>
    <s v="FLW"/>
    <s v="Cbt"/>
    <s v="For-Hire"/>
    <n v="3"/>
    <s v="Ocean&gt;10mi"/>
    <n v="4129.0435580000003"/>
    <n v="0"/>
    <n v="4129"/>
    <n v="11679.00714"/>
    <n v="11187.86008"/>
    <n v="730"/>
    <s v="MRIP"/>
    <s v="."/>
    <s v="Shallow Water/Deep Water"/>
  </r>
  <r>
    <x v="4"/>
    <s v="Mycteroperca phenax"/>
    <s v="GOM"/>
    <x v="20"/>
    <s v="FLW"/>
    <s v="Cbt"/>
    <s v="For-Hire"/>
    <n v="3"/>
    <s v="Ocean&gt;10mi"/>
    <n v="1444.058348"/>
    <n v="0"/>
    <n v="1444"/>
    <n v="4084.5216350000001"/>
    <n v="3912.7518300000002"/>
    <n v="0"/>
    <s v="MRIP"/>
    <s v="."/>
    <s v="Shallow Water/Deep Water"/>
  </r>
  <r>
    <x v="4"/>
    <s v="Mycteroperca phenax"/>
    <s v="GOM"/>
    <x v="20"/>
    <s v="FLW"/>
    <s v="Cbt"/>
    <s v="For-Hire"/>
    <n v="4"/>
    <s v="Ocean&gt;10mi"/>
    <n v="3888.2993780000002"/>
    <n v="0"/>
    <n v="3888"/>
    <n v="10004.271199999999"/>
    <n v="9583.5532179999991"/>
    <n v="78"/>
    <s v="MRIP"/>
    <s v="."/>
    <s v="Shallow Water/Deep Water"/>
  </r>
  <r>
    <x v="4"/>
    <s v="Mycteroperca phenax"/>
    <s v="GOM"/>
    <x v="20"/>
    <s v="FLW"/>
    <s v="Cbt"/>
    <s v="For-Hire"/>
    <n v="5"/>
    <s v="Ocean&lt;=10mi"/>
    <n v="240.06697339999999"/>
    <n v="0"/>
    <n v="240"/>
    <n v="787.70287180000003"/>
    <n v="754.57694400000003"/>
    <n v="38"/>
    <s v="MRIP"/>
    <s v="."/>
    <s v="Shallow Water/Deep Water"/>
  </r>
  <r>
    <x v="4"/>
    <s v="Mycteroperca phenax"/>
    <s v="GOM"/>
    <x v="20"/>
    <s v="FLW"/>
    <s v="Cbt"/>
    <s v="For-Hire"/>
    <n v="5"/>
    <s v="Ocean&gt;10mi"/>
    <n v="1574.112365"/>
    <n v="0"/>
    <n v="1574"/>
    <n v="5404.9737450000002"/>
    <n v="5177.673863"/>
    <n v="121"/>
    <s v="MRIP"/>
    <s v="."/>
    <s v="Shallow Water/Deep Water"/>
  </r>
  <r>
    <x v="4"/>
    <s v="Mycteroperca phenax"/>
    <s v="GOM"/>
    <x v="20"/>
    <s v="FLW"/>
    <s v="Cbt"/>
    <s v="For-Hire"/>
    <n v="6"/>
    <s v="Ocean&gt;10mi"/>
    <n v="288.90663849999999"/>
    <n v="0"/>
    <n v="289"/>
    <n v="803.47909019999997"/>
    <n v="769.68971190000002"/>
    <n v="16"/>
    <s v="MRIP"/>
    <s v="."/>
    <s v="Shallow Water/Deep Water"/>
  </r>
  <r>
    <x v="4"/>
    <s v="Mycteroperca phenax"/>
    <s v="GOM"/>
    <x v="20"/>
    <s v="FLW"/>
    <s v="Cbt"/>
    <s v="For-Hire"/>
    <n v="6"/>
    <s v="Ocean&gt;10mi"/>
    <n v="47.933220540000001"/>
    <n v="0"/>
    <n v="48"/>
    <n v="133.3072186"/>
    <n v="127.7011387"/>
    <n v="0"/>
    <s v="MRIP"/>
    <s v="."/>
    <s v="Shallow Water/Deep Water"/>
  </r>
  <r>
    <x v="4"/>
    <s v="Mycteroperca phenax"/>
    <s v="GOM"/>
    <x v="20"/>
    <s v="FLW"/>
    <s v="Cbt"/>
    <s v="For-Hire"/>
    <n v="6"/>
    <s v="Ocean&gt;10mi"/>
    <n v="532.20688659999996"/>
    <n v="0"/>
    <n v="532"/>
    <n v="1480.122116"/>
    <n v="1417.8773020000001"/>
    <n v="0"/>
    <s v="MRIP"/>
    <s v="."/>
    <s v="Shallow Water/Deep Water"/>
  </r>
  <r>
    <x v="4"/>
    <s v="Mycteroperca phenax"/>
    <s v="GOM"/>
    <x v="20"/>
    <s v="FLW"/>
    <s v="Priv"/>
    <s v="Private"/>
    <n v="3"/>
    <s v="Ocean&lt;=10mi"/>
    <n v="0"/>
    <n v="0"/>
    <n v="0"/>
    <n v="0"/>
    <n v="0"/>
    <n v="6527"/>
    <s v="MRIP"/>
    <s v="."/>
    <s v="Shallow Water/Deep Water"/>
  </r>
  <r>
    <x v="4"/>
    <s v="Mycteroperca phenax"/>
    <s v="GOM"/>
    <x v="20"/>
    <s v="FLW"/>
    <s v="Priv"/>
    <s v="Private"/>
    <n v="3"/>
    <s v="Ocean&gt;10mi"/>
    <n v="84238.96789"/>
    <n v="0"/>
    <n v="84239"/>
    <n v="256683.68100000001"/>
    <n v="245889.14749999999"/>
    <n v="0"/>
    <s v="MRIP"/>
    <s v="."/>
    <s v="Shallow Water/Deep Water"/>
  </r>
  <r>
    <x v="4"/>
    <s v="Mycteroperca phenax"/>
    <s v="GOM"/>
    <x v="20"/>
    <s v="FLW"/>
    <s v="Priv"/>
    <s v="Private"/>
    <n v="3"/>
    <s v="Ocean&gt;10mi"/>
    <n v="1992.814689"/>
    <n v="0"/>
    <n v="1993"/>
    <n v="6072.2848679999997"/>
    <n v="5816.9219929999999"/>
    <n v="0"/>
    <s v="MRIP"/>
    <s v="."/>
    <s v="Shallow Water/Deep Water"/>
  </r>
  <r>
    <x v="4"/>
    <s v="Mycteroperca phenax"/>
    <s v="GOM"/>
    <x v="20"/>
    <s v="FLW"/>
    <s v="Priv"/>
    <s v="Private"/>
    <n v="4"/>
    <s v="Ocean&gt;10mi"/>
    <n v="2519.1404630000002"/>
    <n v="0"/>
    <n v="2519"/>
    <n v="7676.0466479999995"/>
    <n v="7353.2394370000002"/>
    <n v="0"/>
    <s v="MRIP"/>
    <s v="."/>
    <s v="Shallow Water/Deep Water"/>
  </r>
  <r>
    <x v="4"/>
    <s v="Mycteroperca phenax"/>
    <s v="GOM"/>
    <x v="20"/>
    <s v="FLW"/>
    <s v="Priv"/>
    <s v="Private"/>
    <n v="4"/>
    <s v="Ocean&gt;10mi"/>
    <n v="0"/>
    <n v="0"/>
    <n v="0"/>
    <n v="0"/>
    <n v="0"/>
    <n v="738"/>
    <s v="MRIP"/>
    <s v="."/>
    <s v="Shallow Water/Deep Water"/>
  </r>
  <r>
    <x v="4"/>
    <s v="Mycteroperca phenax"/>
    <s v="GOM"/>
    <x v="20"/>
    <s v="FLW"/>
    <s v="Priv"/>
    <s v="Private"/>
    <n v="4"/>
    <s v="Ocean&gt;10mi"/>
    <n v="0"/>
    <n v="0"/>
    <n v="0"/>
    <n v="0"/>
    <n v="0"/>
    <n v="1392"/>
    <s v="MRIP"/>
    <s v="."/>
    <s v="Shallow Water/Deep Water"/>
  </r>
  <r>
    <x v="4"/>
    <s v="Mycteroperca phenax"/>
    <s v="GOM"/>
    <x v="20"/>
    <s v="FLW"/>
    <s v="Priv"/>
    <s v="Private"/>
    <n v="5"/>
    <s v="Ocean&gt;10mi"/>
    <n v="0"/>
    <n v="0"/>
    <n v="0"/>
    <n v="0"/>
    <n v="0"/>
    <n v="643"/>
    <s v="MRIP"/>
    <s v="."/>
    <s v="Shallow Water/Deep Water"/>
  </r>
  <r>
    <x v="4"/>
    <s v="Mycteroperca phenax"/>
    <s v="GOM"/>
    <x v="20"/>
    <s v="FLW"/>
    <s v="Priv"/>
    <s v="Private"/>
    <n v="6"/>
    <s v="Ocean&gt;10mi"/>
    <n v="0"/>
    <n v="0"/>
    <n v="0"/>
    <n v="0"/>
    <n v="0"/>
    <n v="5601"/>
    <s v="MRIP"/>
    <s v="."/>
    <s v="Shallow Water/Deep Water"/>
  </r>
  <r>
    <x v="4"/>
    <s v="Mycteroperca phenax"/>
    <s v="GOM"/>
    <x v="20"/>
    <s v="LA"/>
    <s v="Cbt"/>
    <s v="For-Hire"/>
    <n v="1"/>
    <s v="Ocean&gt;3mi"/>
    <n v="235.0226949"/>
    <n v="0"/>
    <n v="235"/>
    <n v="1334.9969900000001"/>
    <n v="1278.855245"/>
    <n v="156"/>
    <s v="MRIP"/>
    <s v="."/>
    <s v="Shallow Water/Deep Water"/>
  </r>
  <r>
    <x v="4"/>
    <s v="Mycteroperca phenax"/>
    <s v="GOM"/>
    <x v="20"/>
    <s v="LA"/>
    <s v="Cbt"/>
    <s v="For-Hire"/>
    <n v="2"/>
    <s v="Ocean&gt;3mi"/>
    <n v="130.38762270000001"/>
    <n v="0"/>
    <n v="130"/>
    <n v="740.63946829999998"/>
    <n v="709.4927371"/>
    <n v="0"/>
    <s v="MRIP"/>
    <s v="."/>
    <s v="Shallow Water/Deep Water"/>
  </r>
  <r>
    <x v="4"/>
    <s v="Mycteroperca phenax"/>
    <s v="GOM"/>
    <x v="20"/>
    <s v="LA"/>
    <s v="Cbt"/>
    <s v="For-Hire"/>
    <n v="3"/>
    <s v="Ocean&gt;3mi"/>
    <n v="561.71921090000001"/>
    <n v="0"/>
    <n v="562"/>
    <n v="3190.7278409999999"/>
    <n v="3056.545494"/>
    <n v="0"/>
    <s v="MRIP"/>
    <s v="."/>
    <s v="Shallow Water/Deep Water"/>
  </r>
  <r>
    <x v="4"/>
    <s v="Mycteroperca phenax"/>
    <s v="GOM"/>
    <x v="20"/>
    <s v="LA"/>
    <s v="Cbt"/>
    <s v="For-Hire"/>
    <n v="4"/>
    <s v="Ocean&gt;3mi"/>
    <n v="312.68153790000002"/>
    <n v="0"/>
    <n v="313"/>
    <n v="1776.121715"/>
    <n v="1701.428983"/>
    <n v="0"/>
    <s v="MRIP"/>
    <s v="."/>
    <s v="Shallow Water/Deep Water"/>
  </r>
  <r>
    <x v="4"/>
    <s v="Mycteroperca phenax"/>
    <s v="GOM"/>
    <x v="20"/>
    <s v="LA"/>
    <s v="Cbt"/>
    <s v="For-Hire"/>
    <n v="5"/>
    <s v="Ocean&gt;3mi"/>
    <n v="446.07554399999998"/>
    <n v="0"/>
    <n v="446"/>
    <n v="2533.8383119999999"/>
    <n v="2427.28069"/>
    <n v="0"/>
    <s v="MRIP"/>
    <s v="."/>
    <s v="Shallow Water/Deep Water"/>
  </r>
  <r>
    <x v="4"/>
    <s v="Mycteroperca phenax"/>
    <s v="GOM"/>
    <x v="20"/>
    <s v="LA"/>
    <s v="Priv"/>
    <s v="Private"/>
    <n v="3"/>
    <s v="Ocean&lt;=3mi"/>
    <n v="0"/>
    <n v="0"/>
    <n v="0"/>
    <n v="0"/>
    <n v="0"/>
    <n v="2575"/>
    <s v="MRIP"/>
    <s v="."/>
    <s v="Shallow Water/Deep Water"/>
  </r>
  <r>
    <x v="4"/>
    <s v="Mycteroperca phenax"/>
    <s v="GOM"/>
    <x v="20"/>
    <s v="LA"/>
    <s v="Priv"/>
    <s v="Private"/>
    <n v="3"/>
    <s v="Ocean&gt;3mi"/>
    <n v="0"/>
    <n v="939.64991599999996"/>
    <n v="940"/>
    <n v="5281.830379"/>
    <n v="5059.7091479999999"/>
    <n v="0"/>
    <s v="MRIP"/>
    <s v="."/>
    <s v="Shallow Water/Deep Water"/>
  </r>
  <r>
    <x v="4"/>
    <s v="Mycteroperca phenax"/>
    <s v="GOM"/>
    <x v="21"/>
    <s v="AL"/>
    <s v="Cbt"/>
    <s v="For-Hire"/>
    <n v="1"/>
    <s v="Ocean&gt;3mi"/>
    <n v="15.020172219999999"/>
    <n v="0"/>
    <n v="15"/>
    <n v="48.81171011"/>
    <n v="46.758990429999997"/>
    <n v="35"/>
    <s v="MRIP"/>
    <s v="."/>
    <s v="Shallow Water/Deep Water"/>
  </r>
  <r>
    <x v="4"/>
    <s v="Mycteroperca phenax"/>
    <s v="GOM"/>
    <x v="21"/>
    <s v="AL"/>
    <s v="Cbt"/>
    <s v="For-Hire"/>
    <n v="2"/>
    <s v="Ocean&gt;3mi"/>
    <n v="146.68133169999999"/>
    <n v="0"/>
    <n v="147"/>
    <n v="476.6767342"/>
    <n v="456.63064869999999"/>
    <n v="0"/>
    <s v="MRIP"/>
    <s v="."/>
    <s v="Shallow Water/Deep Water"/>
  </r>
  <r>
    <x v="4"/>
    <s v="Mycteroperca phenax"/>
    <s v="GOM"/>
    <x v="21"/>
    <s v="AL"/>
    <s v="Cbt"/>
    <s v="For-Hire"/>
    <n v="3"/>
    <s v="Ocean&gt;3mi"/>
    <n v="1436.4019719999999"/>
    <n v="0"/>
    <n v="1436"/>
    <n v="4968.6902090000003"/>
    <n v="4759.7377230000002"/>
    <n v="0"/>
    <s v="MRIP"/>
    <s v="."/>
    <s v="Shallow Water/Deep Water"/>
  </r>
  <r>
    <x v="4"/>
    <s v="Mycteroperca phenax"/>
    <s v="GOM"/>
    <x v="21"/>
    <s v="AL"/>
    <s v="Cbt"/>
    <s v="For-Hire"/>
    <n v="4"/>
    <s v="Ocean&gt;3mi"/>
    <n v="239.79978790000001"/>
    <n v="0"/>
    <n v="240"/>
    <n v="779.28785100000005"/>
    <n v="746.51580709999996"/>
    <n v="0"/>
    <s v="MRIP"/>
    <s v="."/>
    <s v="Shallow Water/Deep Water"/>
  </r>
  <r>
    <x v="4"/>
    <s v="Mycteroperca phenax"/>
    <s v="GOM"/>
    <x v="21"/>
    <s v="AL"/>
    <s v="Cbt"/>
    <s v="For-Hire"/>
    <n v="5"/>
    <s v="Ocean&gt;3mi"/>
    <n v="0"/>
    <n v="0"/>
    <n v="0"/>
    <n v="0"/>
    <n v="0"/>
    <n v="97"/>
    <s v="MRIP"/>
    <s v="."/>
    <s v="Shallow Water/Deep Water"/>
  </r>
  <r>
    <x v="4"/>
    <s v="Mycteroperca phenax"/>
    <s v="GOM"/>
    <x v="21"/>
    <s v="AL"/>
    <s v="Priv"/>
    <s v="Private"/>
    <n v="3"/>
    <s v="Ocean&gt;3mi"/>
    <n v="647.33675240000002"/>
    <n v="0"/>
    <n v="647"/>
    <n v="2079.5156809999999"/>
    <n v="1992.0640679999999"/>
    <n v="0"/>
    <s v="MRIP"/>
    <s v="."/>
    <s v="Shallow Water/Deep Water"/>
  </r>
  <r>
    <x v="4"/>
    <s v="Mycteroperca phenax"/>
    <s v="GOM"/>
    <x v="21"/>
    <s v="FLW"/>
    <s v="Cbt"/>
    <s v="For-Hire"/>
    <n v="1"/>
    <s v="Ocean&lt;=10mi"/>
    <n v="40.47841356"/>
    <n v="0"/>
    <n v="40"/>
    <n v="170.97087070000001"/>
    <n v="163.78088969999999"/>
    <n v="41"/>
    <s v="MRIP"/>
    <s v="."/>
    <s v="Shallow Water/Deep Water"/>
  </r>
  <r>
    <x v="4"/>
    <s v="Mycteroperca phenax"/>
    <s v="GOM"/>
    <x v="21"/>
    <s v="FLW"/>
    <s v="Cbt"/>
    <s v="For-Hire"/>
    <n v="1"/>
    <s v="Ocean&gt;10mi"/>
    <n v="548.7188026"/>
    <n v="0"/>
    <n v="549"/>
    <n v="2317.653366"/>
    <n v="2220.1871510000001"/>
    <n v="0"/>
    <s v="MRIP"/>
    <s v="."/>
    <s v="Shallow Water/Deep Water"/>
  </r>
  <r>
    <x v="4"/>
    <s v="Mycteroperca phenax"/>
    <s v="GOM"/>
    <x v="21"/>
    <s v="FLW"/>
    <s v="Cbt"/>
    <s v="For-Hire"/>
    <n v="1"/>
    <s v="Ocean&gt;10mi"/>
    <n v="106.21852079999999"/>
    <n v="0"/>
    <n v="106"/>
    <n v="448.64092699999998"/>
    <n v="429.77385479999998"/>
    <n v="59"/>
    <s v="MRIP"/>
    <s v="."/>
    <s v="Shallow Water/Deep Water"/>
  </r>
  <r>
    <x v="4"/>
    <s v="Mycteroperca phenax"/>
    <s v="GOM"/>
    <x v="21"/>
    <s v="FLW"/>
    <s v="Cbt"/>
    <s v="For-Hire"/>
    <n v="2"/>
    <s v="Ocean&lt;=10mi"/>
    <n v="189.14584730000001"/>
    <n v="0"/>
    <n v="189"/>
    <n v="541.29931369999997"/>
    <n v="518.53560089999996"/>
    <n v="741"/>
    <s v="MRIP"/>
    <s v="."/>
    <s v="Shallow Water/Deep Water"/>
  </r>
  <r>
    <x v="4"/>
    <s v="Mycteroperca phenax"/>
    <s v="GOM"/>
    <x v="21"/>
    <s v="FLW"/>
    <s v="Cbt"/>
    <s v="For-Hire"/>
    <n v="2"/>
    <s v="Ocean&gt;10mi"/>
    <n v="370.17229620000001"/>
    <n v="0"/>
    <n v="370"/>
    <n v="1130.52838"/>
    <n v="1082.985324"/>
    <n v="2233"/>
    <s v="MRIP"/>
    <s v="."/>
    <s v="Shallow Water/Deep Water"/>
  </r>
  <r>
    <x v="4"/>
    <s v="Mycteroperca phenax"/>
    <s v="GOM"/>
    <x v="21"/>
    <s v="FLW"/>
    <s v="Cbt"/>
    <s v="For-Hire"/>
    <n v="2"/>
    <s v="Ocean&gt;10mi"/>
    <n v="1232.612891"/>
    <n v="0"/>
    <n v="1233"/>
    <n v="3764.473649"/>
    <n v="3606.1630890000001"/>
    <n v="525"/>
    <s v="MRIP"/>
    <s v="."/>
    <s v="Shallow Water/Deep Water"/>
  </r>
  <r>
    <x v="4"/>
    <s v="Mycteroperca phenax"/>
    <s v="GOM"/>
    <x v="21"/>
    <s v="FLW"/>
    <s v="Cbt"/>
    <s v="For-Hire"/>
    <n v="3"/>
    <s v="Ocean&lt;=10mi"/>
    <n v="482.05851139999999"/>
    <n v="0"/>
    <n v="482"/>
    <n v="1555.594742"/>
    <n v="1490.176015"/>
    <n v="51"/>
    <s v="MRIP"/>
    <s v="."/>
    <s v="Shallow Water/Deep Water"/>
  </r>
  <r>
    <x v="4"/>
    <s v="Mycteroperca phenax"/>
    <s v="GOM"/>
    <x v="21"/>
    <s v="FLW"/>
    <s v="Cbt"/>
    <s v="For-Hire"/>
    <n v="3"/>
    <s v="Ocean&gt;10mi"/>
    <n v="2151.6570550000001"/>
    <n v="0"/>
    <n v="2152"/>
    <n v="7544.3897539999998"/>
    <n v="7227.1192209999999"/>
    <n v="1156"/>
    <s v="MRIP"/>
    <s v="."/>
    <s v="Shallow Water/Deep Water"/>
  </r>
  <r>
    <x v="4"/>
    <s v="Mycteroperca phenax"/>
    <s v="GOM"/>
    <x v="21"/>
    <s v="FLW"/>
    <s v="Cbt"/>
    <s v="For-Hire"/>
    <n v="4"/>
    <s v="Ocean&lt;=10mi"/>
    <n v="1079.576718"/>
    <n v="0"/>
    <n v="1080"/>
    <n v="2261.0330909999998"/>
    <n v="2165.947975"/>
    <n v="360"/>
    <s v="MRIP"/>
    <s v="."/>
    <s v="Shallow Water/Deep Water"/>
  </r>
  <r>
    <x v="4"/>
    <s v="Mycteroperca phenax"/>
    <s v="GOM"/>
    <x v="21"/>
    <s v="FLW"/>
    <s v="Cbt"/>
    <s v="For-Hire"/>
    <n v="4"/>
    <s v="Ocean&gt;10mi"/>
    <n v="754.72422719999997"/>
    <n v="0"/>
    <n v="755"/>
    <n v="2072.1519119999998"/>
    <n v="1985.0099740000001"/>
    <n v="0"/>
    <s v="MRIP"/>
    <s v="."/>
    <s v="Shallow Water/Deep Water"/>
  </r>
  <r>
    <x v="4"/>
    <s v="Mycteroperca phenax"/>
    <s v="GOM"/>
    <x v="21"/>
    <s v="FLW"/>
    <s v="Cbt"/>
    <s v="For-Hire"/>
    <n v="5"/>
    <s v="Ocean&lt;=10mi"/>
    <n v="533.11532139999997"/>
    <n v="0"/>
    <n v="533"/>
    <n v="1535.7332220000001"/>
    <n v="1471.149748"/>
    <n v="150"/>
    <s v="MRIP"/>
    <s v="."/>
    <s v="Shallow Water/Deep Water"/>
  </r>
  <r>
    <x v="4"/>
    <s v="Mycteroperca phenax"/>
    <s v="GOM"/>
    <x v="21"/>
    <s v="FLW"/>
    <s v="Cbt"/>
    <s v="For-Hire"/>
    <n v="5"/>
    <s v="Ocean&gt;10mi"/>
    <n v="2139.8251620000001"/>
    <n v="0"/>
    <n v="2140"/>
    <n v="7078.2388970000002"/>
    <n v="6780.5717949999998"/>
    <n v="355"/>
    <s v="MRIP"/>
    <s v="."/>
    <s v="Shallow Water/Deep Water"/>
  </r>
  <r>
    <x v="4"/>
    <s v="Mycteroperca phenax"/>
    <s v="GOM"/>
    <x v="21"/>
    <s v="FLW"/>
    <s v="Cbt"/>
    <s v="For-Hire"/>
    <n v="5"/>
    <s v="Ocean&gt;10mi"/>
    <n v="55.081542859999999"/>
    <n v="0"/>
    <n v="55"/>
    <n v="182.20195090000001"/>
    <n v="174.5396599"/>
    <n v="0"/>
    <s v="MRIP"/>
    <s v="."/>
    <s v="Shallow Water/Deep Water"/>
  </r>
  <r>
    <x v="4"/>
    <s v="Mycteroperca phenax"/>
    <s v="GOM"/>
    <x v="21"/>
    <s v="FLW"/>
    <s v="Cbt"/>
    <s v="For-Hire"/>
    <n v="6"/>
    <s v="Ocean&lt;=10mi"/>
    <n v="175.62716409999999"/>
    <n v="0"/>
    <n v="176"/>
    <n v="443.3298547"/>
    <n v="424.68613349999998"/>
    <n v="161"/>
    <s v="MRIP"/>
    <s v="."/>
    <s v="Shallow Water/Deep Water"/>
  </r>
  <r>
    <x v="4"/>
    <s v="Mycteroperca phenax"/>
    <s v="GOM"/>
    <x v="21"/>
    <s v="FLW"/>
    <s v="Cbt"/>
    <s v="For-Hire"/>
    <n v="6"/>
    <s v="Ocean&gt;10mi"/>
    <n v="0"/>
    <n v="0"/>
    <n v="0"/>
    <n v="0"/>
    <n v="0"/>
    <n v="378"/>
    <s v="MRIP"/>
    <s v="."/>
    <s v="Shallow Water/Deep Water"/>
  </r>
  <r>
    <x v="4"/>
    <s v="Mycteroperca phenax"/>
    <s v="GOM"/>
    <x v="21"/>
    <s v="FLW"/>
    <s v="Cbt"/>
    <s v="For-Hire"/>
    <n v="6"/>
    <s v="Ocean&gt;10mi"/>
    <n v="299.4479212"/>
    <n v="0"/>
    <n v="299"/>
    <n v="804.51850509999997"/>
    <n v="770.68541540000001"/>
    <n v="38"/>
    <s v="MRIP"/>
    <s v="."/>
    <s v="Shallow Water/Deep Water"/>
  </r>
  <r>
    <x v="4"/>
    <s v="Mycteroperca phenax"/>
    <s v="GOM"/>
    <x v="21"/>
    <s v="FLW"/>
    <s v="Cbt"/>
    <s v="For-Hire"/>
    <n v="6"/>
    <s v="Ocean&gt;10mi"/>
    <n v="39.545315789999997"/>
    <n v="0"/>
    <n v="40"/>
    <n v="106.24531380000001"/>
    <n v="101.77729069999999"/>
    <n v="0"/>
    <s v="MRIP"/>
    <s v="."/>
    <s v="Shallow Water/Deep Water"/>
  </r>
  <r>
    <x v="4"/>
    <s v="Mycteroperca phenax"/>
    <s v="GOM"/>
    <x v="21"/>
    <s v="FLW"/>
    <s v="Priv"/>
    <s v="Private"/>
    <n v="1"/>
    <s v="Ocean&gt;10mi"/>
    <n v="1068.69309"/>
    <n v="0"/>
    <n v="1069"/>
    <n v="2423.0019459999999"/>
    <n v="2321.1054180000001"/>
    <n v="0"/>
    <s v="MRIP"/>
    <s v="."/>
    <s v="Shallow Water/Deep Water"/>
  </r>
  <r>
    <x v="4"/>
    <s v="Mycteroperca phenax"/>
    <s v="GOM"/>
    <x v="21"/>
    <s v="FLW"/>
    <s v="Priv"/>
    <s v="Private"/>
    <n v="2"/>
    <s v="Inshore"/>
    <n v="0"/>
    <n v="0"/>
    <n v="0"/>
    <n v="0"/>
    <n v="0"/>
    <n v="3565"/>
    <s v="MRIP"/>
    <s v="."/>
    <s v="Shallow Water/Deep Water"/>
  </r>
  <r>
    <x v="4"/>
    <s v="Mycteroperca phenax"/>
    <s v="GOM"/>
    <x v="21"/>
    <s v="FLW"/>
    <s v="Priv"/>
    <s v="Private"/>
    <n v="2"/>
    <s v="Ocean&lt;=10mi"/>
    <n v="0"/>
    <n v="0"/>
    <n v="0"/>
    <n v="0"/>
    <n v="0"/>
    <n v="7272"/>
    <s v="MRIP"/>
    <s v="."/>
    <s v="Shallow Water/Deep Water"/>
  </r>
  <r>
    <x v="4"/>
    <s v="Mycteroperca phenax"/>
    <s v="GOM"/>
    <x v="21"/>
    <s v="FLW"/>
    <s v="Priv"/>
    <s v="Private"/>
    <n v="3"/>
    <s v="Ocean&gt;10mi"/>
    <n v="3236.9856559999998"/>
    <n v="0"/>
    <n v="3237"/>
    <n v="7339.0785589999996"/>
    <n v="7030.4421480000001"/>
    <n v="0"/>
    <s v="MRIP"/>
    <s v="."/>
    <s v="Shallow Water/Deep Water"/>
  </r>
  <r>
    <x v="4"/>
    <s v="Mycteroperca phenax"/>
    <s v="GOM"/>
    <x v="21"/>
    <s v="FLW"/>
    <s v="Priv"/>
    <s v="Private"/>
    <n v="3"/>
    <s v="Ocean&gt;10mi"/>
    <n v="2769.9590939999998"/>
    <n v="0"/>
    <n v="2770"/>
    <n v="6280.2092910000001"/>
    <n v="6016.1023960000002"/>
    <n v="9243"/>
    <s v="MRIP"/>
    <s v="."/>
    <s v="Shallow Water/Deep Water"/>
  </r>
  <r>
    <x v="4"/>
    <s v="Mycteroperca phenax"/>
    <s v="GOM"/>
    <x v="21"/>
    <s v="FLW"/>
    <s v="Priv"/>
    <s v="Private"/>
    <n v="4"/>
    <s v="Ocean&lt;=10mi"/>
    <n v="4646.0674300000001"/>
    <n v="0"/>
    <n v="4646"/>
    <n v="10533.82915"/>
    <n v="10090.84122"/>
    <n v="0"/>
    <s v="MRIP"/>
    <s v="."/>
    <s v="Shallow Water/Deep Water"/>
  </r>
  <r>
    <x v="4"/>
    <s v="Mycteroperca phenax"/>
    <s v="GOM"/>
    <x v="21"/>
    <s v="FLW"/>
    <s v="Priv"/>
    <s v="Private"/>
    <n v="4"/>
    <s v="Ocean&gt;10mi"/>
    <n v="2043.7824929999999"/>
    <n v="0"/>
    <n v="2044"/>
    <n v="4633.7802709999996"/>
    <n v="4438.9120329999996"/>
    <n v="0"/>
    <s v="MRIP"/>
    <s v="."/>
    <s v="Shallow Water/Deep Water"/>
  </r>
  <r>
    <x v="4"/>
    <s v="Mycteroperca phenax"/>
    <s v="GOM"/>
    <x v="21"/>
    <s v="FLW"/>
    <s v="Priv"/>
    <s v="Private"/>
    <n v="4"/>
    <s v="Ocean&gt;10mi"/>
    <n v="3425.4789270000001"/>
    <n v="0"/>
    <n v="3425"/>
    <n v="7766.4412549999997"/>
    <n v="7439.8326040000002"/>
    <n v="2363"/>
    <s v="MRIP"/>
    <s v="."/>
    <s v="Shallow Water/Deep Water"/>
  </r>
  <r>
    <x v="4"/>
    <s v="Mycteroperca phenax"/>
    <s v="GOM"/>
    <x v="21"/>
    <s v="FLW"/>
    <s v="Priv"/>
    <s v="Private"/>
    <n v="4"/>
    <s v="Ocean&gt;10mi"/>
    <n v="1222.056114"/>
    <n v="0"/>
    <n v="1222"/>
    <n v="2770.7153440000002"/>
    <n v="2654.1961329999999"/>
    <n v="7819"/>
    <s v="MRIP"/>
    <s v="."/>
    <s v="Shallow Water/Deep Water"/>
  </r>
  <r>
    <x v="4"/>
    <s v="Mycteroperca phenax"/>
    <s v="GOM"/>
    <x v="21"/>
    <s v="FLW"/>
    <s v="Priv"/>
    <s v="Private"/>
    <n v="5"/>
    <s v="Ocean&lt;=10mi"/>
    <n v="0"/>
    <n v="0"/>
    <n v="0"/>
    <n v="0"/>
    <n v="0"/>
    <n v="2932"/>
    <s v="MRIP"/>
    <s v="."/>
    <s v="Shallow Water/Deep Water"/>
  </r>
  <r>
    <x v="4"/>
    <s v="Mycteroperca phenax"/>
    <s v="GOM"/>
    <x v="21"/>
    <s v="FLW"/>
    <s v="Priv"/>
    <s v="Private"/>
    <n v="5"/>
    <s v="Ocean&gt;10mi"/>
    <n v="10307.97126"/>
    <n v="0"/>
    <n v="10308"/>
    <n v="23370.820530000001"/>
    <n v="22387.987870000001"/>
    <n v="9477"/>
    <s v="MRIP"/>
    <s v="."/>
    <s v="Shallow Water/Deep Water"/>
  </r>
  <r>
    <x v="4"/>
    <s v="Mycteroperca phenax"/>
    <s v="GOM"/>
    <x v="21"/>
    <s v="FLW"/>
    <s v="Priv"/>
    <s v="Private"/>
    <n v="6"/>
    <s v="Inshore"/>
    <n v="0"/>
    <n v="0"/>
    <n v="0"/>
    <n v="0"/>
    <n v="0"/>
    <n v="5121"/>
    <s v="MRIP"/>
    <s v="."/>
    <s v="Shallow Water/Deep Water"/>
  </r>
  <r>
    <x v="4"/>
    <s v="Mycteroperca phenax"/>
    <s v="GOM"/>
    <x v="21"/>
    <s v="FLW"/>
    <s v="Priv"/>
    <s v="Private"/>
    <n v="6"/>
    <s v="Ocean&gt;10mi"/>
    <n v="1150.6427080000001"/>
    <n v="0"/>
    <n v="1151"/>
    <n v="2608.8027959999999"/>
    <n v="2499.0926290000002"/>
    <n v="34219"/>
    <s v="MRIP"/>
    <s v="."/>
    <s v="Shallow Water/Deep Water"/>
  </r>
  <r>
    <x v="4"/>
    <s v="Mycteroperca phenax"/>
    <s v="GOM"/>
    <x v="21"/>
    <s v="LA"/>
    <s v="Cbt"/>
    <s v="For-Hire"/>
    <n v="1"/>
    <s v="Ocean&gt;3mi"/>
    <n v="82.645286310000003"/>
    <n v="0"/>
    <n v="83"/>
    <n v="255.569132"/>
    <n v="244.82146950000001"/>
    <n v="0"/>
    <s v="MRIP"/>
    <s v="."/>
    <s v="Shallow Water/Deep Water"/>
  </r>
  <r>
    <x v="4"/>
    <s v="Mycteroperca phenax"/>
    <s v="GOM"/>
    <x v="21"/>
    <s v="LA"/>
    <s v="Cbt"/>
    <s v="For-Hire"/>
    <n v="3"/>
    <s v="Ocean&gt;3mi"/>
    <n v="47.589641069999999"/>
    <n v="0"/>
    <n v="48"/>
    <n v="147.1643914"/>
    <n v="140.97556410000001"/>
    <n v="25"/>
    <s v="MRIP"/>
    <s v="."/>
    <s v="Shallow Water/Deep Water"/>
  </r>
  <r>
    <x v="4"/>
    <s v="Mycteroperca phenax"/>
    <s v="GOM"/>
    <x v="21"/>
    <s v="LA"/>
    <s v="Cbt"/>
    <s v="For-Hire"/>
    <n v="4"/>
    <s v="Ocean&gt;3mi"/>
    <n v="388.93690770000001"/>
    <n v="0"/>
    <n v="389"/>
    <n v="1202.733663"/>
    <n v="1152.154098"/>
    <n v="0"/>
    <s v="MRIP"/>
    <s v="."/>
    <s v="Shallow Water/Deep Water"/>
  </r>
  <r>
    <x v="4"/>
    <s v="Mycteroperca phenax"/>
    <s v="GOM"/>
    <x v="21"/>
    <s v="LA"/>
    <s v="Priv"/>
    <s v="Private"/>
    <n v="5"/>
    <s v="Ocean&gt;3mi"/>
    <n v="0"/>
    <n v="0"/>
    <n v="0"/>
    <n v="0"/>
    <n v="0"/>
    <n v="677"/>
    <s v="MRIP"/>
    <s v="."/>
    <s v="Shallow Water/Deep Water"/>
  </r>
  <r>
    <x v="4"/>
    <s v="Mycteroperca phenax"/>
    <s v="GOM"/>
    <x v="22"/>
    <s v="AL"/>
    <s v="Cbt"/>
    <s v="For-Hire"/>
    <n v="3"/>
    <s v="Ocean&gt;3mi"/>
    <n v="140.2014776"/>
    <n v="0"/>
    <n v="140"/>
    <n v="500.73625079999999"/>
    <n v="479.67837029999998"/>
    <n v="0"/>
    <s v="MRIP"/>
    <s v="."/>
    <s v="Shallow Water/Deep Water"/>
  </r>
  <r>
    <x v="4"/>
    <s v="Mycteroperca phenax"/>
    <s v="GOM"/>
    <x v="22"/>
    <s v="AL"/>
    <s v="Cbt"/>
    <s v="For-Hire"/>
    <n v="4"/>
    <s v="Ocean&gt;3mi"/>
    <n v="470.27286889999999"/>
    <n v="0"/>
    <n v="470"/>
    <n v="1679.601936"/>
    <n v="1608.9682310000001"/>
    <n v="258"/>
    <s v="MRIP"/>
    <s v="."/>
    <s v="Shallow Water/Deep Water"/>
  </r>
  <r>
    <x v="4"/>
    <s v="Mycteroperca phenax"/>
    <s v="GOM"/>
    <x v="22"/>
    <s v="AL"/>
    <s v="Cbt"/>
    <s v="For-Hire"/>
    <n v="5"/>
    <s v="Ocean&gt;3mi"/>
    <n v="141.68545549999999"/>
    <n v="0"/>
    <n v="142"/>
    <n v="506.03634840000001"/>
    <n v="484.75557850000001"/>
    <n v="0"/>
    <s v="MRIP"/>
    <s v="."/>
    <s v="Shallow Water/Deep Water"/>
  </r>
  <r>
    <x v="4"/>
    <s v="Mycteroperca phenax"/>
    <s v="GOM"/>
    <x v="22"/>
    <s v="FLW"/>
    <s v="Cbt"/>
    <s v="For-Hire"/>
    <n v="1"/>
    <s v="Ocean&lt;=10mi"/>
    <n v="0"/>
    <n v="0"/>
    <n v="0"/>
    <n v="0"/>
    <n v="0"/>
    <n v="255"/>
    <s v="MRIP"/>
    <s v="."/>
    <s v="Shallow Water/Deep Water"/>
  </r>
  <r>
    <x v="4"/>
    <s v="Mycteroperca phenax"/>
    <s v="GOM"/>
    <x v="22"/>
    <s v="FLW"/>
    <s v="Cbt"/>
    <s v="For-Hire"/>
    <n v="1"/>
    <s v="Ocean&gt;10mi"/>
    <n v="150.01815690000001"/>
    <n v="0"/>
    <n v="150"/>
    <n v="539.62406739999994"/>
    <n v="516.93080510000004"/>
    <n v="124"/>
    <s v="MRIP"/>
    <s v="."/>
    <s v="Shallow Water/Deep Water"/>
  </r>
  <r>
    <x v="4"/>
    <s v="Mycteroperca phenax"/>
    <s v="GOM"/>
    <x v="22"/>
    <s v="FLW"/>
    <s v="Cbt"/>
    <s v="For-Hire"/>
    <n v="1"/>
    <s v="Ocean&gt;10mi"/>
    <n v="452.17129569999997"/>
    <n v="0"/>
    <n v="452"/>
    <n v="1626.4865460000001"/>
    <n v="1558.086546"/>
    <n v="812"/>
    <s v="MRIP"/>
    <s v="."/>
    <s v="Shallow Water/Deep Water"/>
  </r>
  <r>
    <x v="4"/>
    <s v="Mycteroperca phenax"/>
    <s v="GOM"/>
    <x v="22"/>
    <s v="FLW"/>
    <s v="Cbt"/>
    <s v="For-Hire"/>
    <n v="1"/>
    <s v="Ocean&gt;10mi"/>
    <n v="32.199912429999998"/>
    <n v="0"/>
    <n v="32"/>
    <n v="115.8249647"/>
    <n v="110.9540805"/>
    <n v="0"/>
    <s v="MRIP"/>
    <s v="."/>
    <s v="Shallow Water/Deep Water"/>
  </r>
  <r>
    <x v="4"/>
    <s v="Mycteroperca phenax"/>
    <s v="GOM"/>
    <x v="22"/>
    <s v="FLW"/>
    <s v="Cbt"/>
    <s v="For-Hire"/>
    <n v="2"/>
    <s v="Inshore"/>
    <n v="0"/>
    <n v="0"/>
    <n v="0"/>
    <n v="0"/>
    <n v="0"/>
    <n v="292"/>
    <s v="MRIP"/>
    <s v="."/>
    <s v="Shallow Water/Deep Water"/>
  </r>
  <r>
    <x v="4"/>
    <s v="Mycteroperca phenax"/>
    <s v="GOM"/>
    <x v="22"/>
    <s v="FLW"/>
    <s v="Cbt"/>
    <s v="For-Hire"/>
    <n v="2"/>
    <s v="Ocean&lt;=10mi"/>
    <n v="40.390035910000002"/>
    <n v="0"/>
    <n v="40"/>
    <n v="122.44804619999999"/>
    <n v="117.298636"/>
    <n v="0"/>
    <s v="MRIP"/>
    <s v="."/>
    <s v="Shallow Water/Deep Water"/>
  </r>
  <r>
    <x v="4"/>
    <s v="Mycteroperca phenax"/>
    <s v="GOM"/>
    <x v="22"/>
    <s v="FLW"/>
    <s v="Cbt"/>
    <s v="For-Hire"/>
    <n v="2"/>
    <s v="Ocean&lt;=10mi"/>
    <n v="96.691401170000006"/>
    <n v="0"/>
    <n v="97"/>
    <n v="293.13351390000003"/>
    <n v="280.80612500000001"/>
    <n v="802"/>
    <s v="MRIP"/>
    <s v="."/>
    <s v="Shallow Water/Deep Water"/>
  </r>
  <r>
    <x v="4"/>
    <s v="Mycteroperca phenax"/>
    <s v="GOM"/>
    <x v="22"/>
    <s v="FLW"/>
    <s v="Cbt"/>
    <s v="For-Hire"/>
    <n v="2"/>
    <s v="Ocean&gt;10mi"/>
    <n v="12.255976130000001"/>
    <n v="0"/>
    <n v="12"/>
    <n v="38.105973830000003"/>
    <n v="36.503471429999998"/>
    <n v="0"/>
    <s v="MRIP"/>
    <s v="."/>
    <s v="Shallow Water/Deep Water"/>
  </r>
  <r>
    <x v="4"/>
    <s v="Mycteroperca phenax"/>
    <s v="GOM"/>
    <x v="22"/>
    <s v="FLW"/>
    <s v="Cbt"/>
    <s v="For-Hire"/>
    <n v="2"/>
    <s v="Ocean&gt;10mi"/>
    <n v="762.81770600000004"/>
    <n v="0"/>
    <n v="763"/>
    <n v="2371.7336930000001"/>
    <n v="2271.9931919999999"/>
    <n v="196"/>
    <s v="MRIP"/>
    <s v="."/>
    <s v="Shallow Water/Deep Water"/>
  </r>
  <r>
    <x v="4"/>
    <s v="Mycteroperca phenax"/>
    <s v="GOM"/>
    <x v="22"/>
    <s v="FLW"/>
    <s v="Cbt"/>
    <s v="For-Hire"/>
    <n v="2"/>
    <s v="Ocean&gt;10mi"/>
    <n v="0"/>
    <n v="0"/>
    <n v="0"/>
    <n v="0"/>
    <n v="0"/>
    <n v="63"/>
    <s v="MRIP"/>
    <s v="."/>
    <s v="Shallow Water/Deep Water"/>
  </r>
  <r>
    <x v="4"/>
    <s v="Mycteroperca phenax"/>
    <s v="GOM"/>
    <x v="22"/>
    <s v="FLW"/>
    <s v="Cbt"/>
    <s v="For-Hire"/>
    <n v="3"/>
    <s v="Ocean&lt;=10mi"/>
    <n v="96.240010190000007"/>
    <n v="0"/>
    <n v="96"/>
    <n v="397.45430049999999"/>
    <n v="380.73982230000001"/>
    <n v="467"/>
    <s v="MRIP"/>
    <s v="."/>
    <s v="Shallow Water/Deep Water"/>
  </r>
  <r>
    <x v="4"/>
    <s v="Mycteroperca phenax"/>
    <s v="GOM"/>
    <x v="22"/>
    <s v="FLW"/>
    <s v="Cbt"/>
    <s v="For-Hire"/>
    <n v="3"/>
    <s v="Ocean&gt;10mi"/>
    <n v="3818.6803730000001"/>
    <n v="216.22531570000001"/>
    <n v="4035"/>
    <n v="17007.597399999999"/>
    <n v="16292.36268"/>
    <n v="2131"/>
    <s v="MRIP"/>
    <s v="."/>
    <s v="Shallow Water/Deep Water"/>
  </r>
  <r>
    <x v="4"/>
    <s v="Mycteroperca phenax"/>
    <s v="GOM"/>
    <x v="22"/>
    <s v="FLW"/>
    <s v="Cbt"/>
    <s v="For-Hire"/>
    <n v="4"/>
    <s v="Ocean&lt;=10mi"/>
    <n v="94.054737239999994"/>
    <n v="0"/>
    <n v="94"/>
    <n v="338.32038019999999"/>
    <n v="324.0927102"/>
    <n v="1029"/>
    <s v="MRIP"/>
    <s v="."/>
    <s v="Shallow Water/Deep Water"/>
  </r>
  <r>
    <x v="4"/>
    <s v="Mycteroperca phenax"/>
    <s v="GOM"/>
    <x v="22"/>
    <s v="FLW"/>
    <s v="Cbt"/>
    <s v="For-Hire"/>
    <n v="4"/>
    <s v="Ocean&gt;10mi"/>
    <n v="480.67173079999998"/>
    <n v="0"/>
    <n v="481"/>
    <n v="1729.0042739999999"/>
    <n v="1656.293011"/>
    <n v="1722"/>
    <s v="MRIP"/>
    <s v="."/>
    <s v="Shallow Water/Deep Water"/>
  </r>
  <r>
    <x v="4"/>
    <s v="Mycteroperca phenax"/>
    <s v="GOM"/>
    <x v="22"/>
    <s v="FLW"/>
    <s v="Cbt"/>
    <s v="For-Hire"/>
    <n v="4"/>
    <s v="Ocean&gt;10mi"/>
    <n v="0"/>
    <n v="0"/>
    <n v="0"/>
    <n v="0"/>
    <n v="0"/>
    <n v="412"/>
    <s v="MRIP"/>
    <s v="."/>
    <s v="Shallow Water/Deep Water"/>
  </r>
  <r>
    <x v="4"/>
    <s v="Mycteroperca phenax"/>
    <s v="GOM"/>
    <x v="22"/>
    <s v="FLW"/>
    <s v="Cbt"/>
    <s v="For-Hire"/>
    <n v="5"/>
    <s v="Ocean&lt;=10mi"/>
    <n v="37.912691049999999"/>
    <n v="0"/>
    <n v="38"/>
    <n v="136.1885235"/>
    <n v="130.4612736"/>
    <n v="312"/>
    <s v="MRIP"/>
    <s v="."/>
    <s v="Shallow Water/Deep Water"/>
  </r>
  <r>
    <x v="4"/>
    <s v="Mycteroperca phenax"/>
    <s v="GOM"/>
    <x v="22"/>
    <s v="FLW"/>
    <s v="Cbt"/>
    <s v="For-Hire"/>
    <n v="5"/>
    <s v="Ocean&lt;=10mi"/>
    <n v="211.53486100000001"/>
    <n v="0"/>
    <n v="212"/>
    <n v="759.8674638"/>
    <n v="727.91212159999998"/>
    <n v="0"/>
    <s v="MRIP"/>
    <s v="."/>
    <s v="Shallow Water/Deep Water"/>
  </r>
  <r>
    <x v="4"/>
    <s v="Mycteroperca phenax"/>
    <s v="GOM"/>
    <x v="22"/>
    <s v="FLW"/>
    <s v="Cbt"/>
    <s v="For-Hire"/>
    <n v="5"/>
    <s v="Ocean&gt;10mi"/>
    <n v="0"/>
    <n v="0"/>
    <n v="0"/>
    <n v="0"/>
    <n v="0"/>
    <n v="26"/>
    <s v="MRIP"/>
    <s v="."/>
    <s v="Shallow Water/Deep Water"/>
  </r>
  <r>
    <x v="4"/>
    <s v="Mycteroperca phenax"/>
    <s v="GOM"/>
    <x v="22"/>
    <s v="FLW"/>
    <s v="Cbt"/>
    <s v="For-Hire"/>
    <n v="5"/>
    <s v="Ocean&gt;10mi"/>
    <n v="956.28653120000001"/>
    <n v="0"/>
    <n v="956"/>
    <n v="3456.135882"/>
    <n v="3310.792109"/>
    <n v="198"/>
    <s v="MRIP"/>
    <s v="."/>
    <s v="Shallow Water/Deep Water"/>
  </r>
  <r>
    <x v="4"/>
    <s v="Mycteroperca phenax"/>
    <s v="GOM"/>
    <x v="22"/>
    <s v="FLW"/>
    <s v="Cbt"/>
    <s v="For-Hire"/>
    <n v="5"/>
    <s v="Ocean&gt;10mi"/>
    <n v="0"/>
    <n v="0"/>
    <n v="0"/>
    <n v="0"/>
    <n v="0"/>
    <n v="457"/>
    <s v="MRIP"/>
    <s v="."/>
    <s v="Shallow Water/Deep Water"/>
  </r>
  <r>
    <x v="4"/>
    <s v="Mycteroperca phenax"/>
    <s v="GOM"/>
    <x v="22"/>
    <s v="FLW"/>
    <s v="Cbt"/>
    <s v="For-Hire"/>
    <n v="6"/>
    <s v="Ocean&lt;=10mi"/>
    <n v="0"/>
    <n v="0"/>
    <n v="0"/>
    <n v="0"/>
    <n v="0"/>
    <n v="367"/>
    <s v="MRIP"/>
    <s v="."/>
    <s v="Shallow Water/Deep Water"/>
  </r>
  <r>
    <x v="4"/>
    <s v="Mycteroperca phenax"/>
    <s v="GOM"/>
    <x v="22"/>
    <s v="FLW"/>
    <s v="Cbt"/>
    <s v="For-Hire"/>
    <n v="6"/>
    <s v="Ocean&gt;10mi"/>
    <n v="52.668637769999997"/>
    <n v="0"/>
    <n v="53"/>
    <n v="189.45216450000001"/>
    <n v="181.48497420000001"/>
    <n v="0"/>
    <s v="MRIP"/>
    <s v="."/>
    <s v="Shallow Water/Deep Water"/>
  </r>
  <r>
    <x v="4"/>
    <s v="Mycteroperca phenax"/>
    <s v="GOM"/>
    <x v="22"/>
    <s v="FLW"/>
    <s v="Cbt"/>
    <s v="For-Hire"/>
    <n v="6"/>
    <s v="Ocean&gt;10mi"/>
    <n v="90.095474339999996"/>
    <n v="0"/>
    <n v="90"/>
    <n v="324.0786804"/>
    <n v="310.44992860000002"/>
    <n v="0"/>
    <s v="MRIP"/>
    <s v="."/>
    <s v="Shallow Water/Deep Water"/>
  </r>
  <r>
    <x v="4"/>
    <s v="Mycteroperca phenax"/>
    <s v="GOM"/>
    <x v="22"/>
    <s v="FLW"/>
    <s v="Cbt"/>
    <s v="For-Hire"/>
    <n v="6"/>
    <s v="Ocean&gt;10mi"/>
    <n v="202.9318073"/>
    <n v="0"/>
    <n v="203"/>
    <n v="729.95755689999999"/>
    <n v="699.26004109999997"/>
    <n v="0"/>
    <s v="MRIP"/>
    <s v="."/>
    <s v="Shallow Water/Deep Water"/>
  </r>
  <r>
    <x v="4"/>
    <s v="Mycteroperca phenax"/>
    <s v="GOM"/>
    <x v="22"/>
    <s v="FLW"/>
    <s v="Priv"/>
    <s v="Private"/>
    <n v="1"/>
    <s v="Ocean&lt;=10mi"/>
    <n v="0"/>
    <n v="0"/>
    <n v="0"/>
    <n v="0"/>
    <n v="0"/>
    <n v="6150"/>
    <s v="MRIP"/>
    <s v="."/>
    <s v="Shallow Water/Deep Water"/>
  </r>
  <r>
    <x v="4"/>
    <s v="Mycteroperca phenax"/>
    <s v="GOM"/>
    <x v="22"/>
    <s v="FLW"/>
    <s v="Priv"/>
    <s v="Private"/>
    <n v="1"/>
    <s v="Ocean&lt;=10mi"/>
    <n v="0"/>
    <n v="0"/>
    <n v="0"/>
    <n v="0"/>
    <n v="0"/>
    <n v="3391"/>
    <s v="MRIP"/>
    <s v="."/>
    <s v="Shallow Water/Deep Water"/>
  </r>
  <r>
    <x v="4"/>
    <s v="Mycteroperca phenax"/>
    <s v="GOM"/>
    <x v="22"/>
    <s v="FLW"/>
    <s v="Priv"/>
    <s v="Private"/>
    <n v="1"/>
    <s v="Ocean&gt;10mi"/>
    <n v="0"/>
    <n v="6452.9486310000002"/>
    <n v="6453"/>
    <n v="27293.924360000001"/>
    <n v="26146.110120000001"/>
    <n v="0"/>
    <s v="MRIP"/>
    <s v="."/>
    <s v="Shallow Water/Deep Water"/>
  </r>
  <r>
    <x v="4"/>
    <s v="Mycteroperca phenax"/>
    <s v="GOM"/>
    <x v="22"/>
    <s v="FLW"/>
    <s v="Priv"/>
    <s v="Private"/>
    <n v="1"/>
    <s v="Ocean&gt;10mi"/>
    <n v="0"/>
    <n v="0"/>
    <n v="0"/>
    <n v="0"/>
    <n v="0"/>
    <n v="7589"/>
    <s v="MRIP"/>
    <s v="."/>
    <s v="Shallow Water/Deep Water"/>
  </r>
  <r>
    <x v="4"/>
    <s v="Mycteroperca phenax"/>
    <s v="GOM"/>
    <x v="22"/>
    <s v="FLW"/>
    <s v="Priv"/>
    <s v="Private"/>
    <n v="2"/>
    <s v="Ocean&lt;=10mi"/>
    <n v="0"/>
    <n v="0"/>
    <n v="0"/>
    <n v="0"/>
    <n v="0"/>
    <n v="8013"/>
    <s v="MRIP"/>
    <s v="."/>
    <s v="Shallow Water/Deep Water"/>
  </r>
  <r>
    <x v="4"/>
    <s v="Mycteroperca phenax"/>
    <s v="GOM"/>
    <x v="22"/>
    <s v="FLW"/>
    <s v="Priv"/>
    <s v="Private"/>
    <n v="2"/>
    <s v="Ocean&lt;=10mi"/>
    <n v="0"/>
    <n v="0"/>
    <n v="0"/>
    <n v="0"/>
    <n v="0"/>
    <n v="10940"/>
    <s v="MRIP"/>
    <s v="."/>
    <s v="Shallow Water/Deep Water"/>
  </r>
  <r>
    <x v="4"/>
    <s v="Mycteroperca phenax"/>
    <s v="GOM"/>
    <x v="22"/>
    <s v="FLW"/>
    <s v="Priv"/>
    <s v="Private"/>
    <n v="3"/>
    <s v="Ocean&lt;=10mi"/>
    <n v="0"/>
    <n v="0"/>
    <n v="0"/>
    <n v="0"/>
    <n v="0"/>
    <n v="955"/>
    <s v="MRIP"/>
    <s v="."/>
    <s v="Shallow Water/Deep Water"/>
  </r>
  <r>
    <x v="4"/>
    <s v="Mycteroperca phenax"/>
    <s v="GOM"/>
    <x v="22"/>
    <s v="FLW"/>
    <s v="Priv"/>
    <s v="Private"/>
    <n v="3"/>
    <s v="Ocean&gt;10mi"/>
    <n v="12053.15595"/>
    <n v="0"/>
    <n v="12053"/>
    <n v="50981.023639999999"/>
    <n v="48837.076000000001"/>
    <n v="0"/>
    <s v="MRIP"/>
    <s v="."/>
    <s v="Shallow Water/Deep Water"/>
  </r>
  <r>
    <x v="4"/>
    <s v="Mycteroperca phenax"/>
    <s v="GOM"/>
    <x v="22"/>
    <s v="FLW"/>
    <s v="Priv"/>
    <s v="Private"/>
    <n v="3"/>
    <s v="Ocean&gt;10mi"/>
    <n v="0"/>
    <n v="0"/>
    <n v="0"/>
    <n v="0"/>
    <n v="0"/>
    <n v="35460"/>
    <s v="MRIP"/>
    <s v="."/>
    <s v="Shallow Water/Deep Water"/>
  </r>
  <r>
    <x v="4"/>
    <s v="Mycteroperca phenax"/>
    <s v="GOM"/>
    <x v="22"/>
    <s v="FLW"/>
    <s v="Priv"/>
    <s v="Private"/>
    <n v="4"/>
    <s v="Ocean&lt;=10mi"/>
    <n v="0"/>
    <n v="0"/>
    <n v="0"/>
    <n v="0"/>
    <n v="0"/>
    <n v="900"/>
    <s v="MRIP"/>
    <s v="."/>
    <s v="Shallow Water/Deep Water"/>
  </r>
  <r>
    <x v="4"/>
    <s v="Mycteroperca phenax"/>
    <s v="GOM"/>
    <x v="22"/>
    <s v="FLW"/>
    <s v="Priv"/>
    <s v="Private"/>
    <n v="4"/>
    <s v="Ocean&lt;=10mi"/>
    <n v="997.7477768"/>
    <n v="0"/>
    <n v="998"/>
    <n v="4220.1563820000001"/>
    <n v="4042.6826160000001"/>
    <n v="0"/>
    <s v="MRIP"/>
    <s v="."/>
    <s v="Shallow Water/Deep Water"/>
  </r>
  <r>
    <x v="4"/>
    <s v="Mycteroperca phenax"/>
    <s v="GOM"/>
    <x v="22"/>
    <s v="FLW"/>
    <s v="Priv"/>
    <s v="Private"/>
    <n v="4"/>
    <s v="Ocean&gt;10mi"/>
    <n v="937.26127369999995"/>
    <n v="0"/>
    <n v="937"/>
    <n v="3964.3176739999999"/>
    <n v="3797.602907"/>
    <n v="0"/>
    <s v="MRIP"/>
    <s v="."/>
    <s v="Shallow Water/Deep Water"/>
  </r>
  <r>
    <x v="4"/>
    <s v="Mycteroperca phenax"/>
    <s v="GOM"/>
    <x v="22"/>
    <s v="FLW"/>
    <s v="Priv"/>
    <s v="Private"/>
    <n v="4"/>
    <s v="Ocean&gt;10mi"/>
    <n v="446.71165409999998"/>
    <n v="9804.4160539999993"/>
    <n v="10251"/>
    <n v="43359.016199999998"/>
    <n v="41535.603219999997"/>
    <n v="0"/>
    <s v="MRIP"/>
    <s v="."/>
    <s v="Shallow Water/Deep Water"/>
  </r>
  <r>
    <x v="4"/>
    <s v="Mycteroperca phenax"/>
    <s v="GOM"/>
    <x v="22"/>
    <s v="FLW"/>
    <s v="Priv"/>
    <s v="Private"/>
    <n v="5"/>
    <s v="Ocean&lt;=10mi"/>
    <n v="0"/>
    <n v="0"/>
    <n v="0"/>
    <n v="0"/>
    <n v="0"/>
    <n v="1754"/>
    <s v="MRIP"/>
    <s v="."/>
    <s v="Shallow Water/Deep Water"/>
  </r>
  <r>
    <x v="4"/>
    <s v="Mycteroperca phenax"/>
    <s v="GOM"/>
    <x v="22"/>
    <s v="FLW"/>
    <s v="Priv"/>
    <s v="Private"/>
    <n v="5"/>
    <s v="Ocean&lt;=10mi"/>
    <n v="0"/>
    <n v="0"/>
    <n v="0"/>
    <n v="0"/>
    <n v="0"/>
    <n v="1870"/>
    <s v="MRIP"/>
    <s v="."/>
    <s v="Shallow Water/Deep Water"/>
  </r>
  <r>
    <x v="4"/>
    <s v="Mycteroperca phenax"/>
    <s v="GOM"/>
    <x v="22"/>
    <s v="FLW"/>
    <s v="Priv"/>
    <s v="Private"/>
    <n v="5"/>
    <s v="Ocean&gt;10mi"/>
    <n v="872.45453850000001"/>
    <n v="0"/>
    <n v="872"/>
    <n v="3690.2057559999998"/>
    <n v="3535.018446"/>
    <n v="0"/>
    <s v="MRIP"/>
    <s v="."/>
    <s v="Shallow Water/Deep Water"/>
  </r>
  <r>
    <x v="4"/>
    <s v="Mycteroperca phenax"/>
    <s v="GOM"/>
    <x v="22"/>
    <s v="FLW"/>
    <s v="Priv"/>
    <s v="Private"/>
    <n v="6"/>
    <s v="Ocean&gt;10mi"/>
    <n v="24338.406849999999"/>
    <n v="0"/>
    <n v="24338"/>
    <n v="102943.7353"/>
    <n v="98614.556230000002"/>
    <n v="6722"/>
    <s v="MRIP"/>
    <s v="."/>
    <s v="Shallow Water/Deep Water"/>
  </r>
  <r>
    <x v="4"/>
    <s v="Mycteroperca phenax"/>
    <s v="GOM"/>
    <x v="22"/>
    <s v="FLW"/>
    <s v="Priv"/>
    <s v="Private"/>
    <n v="6"/>
    <s v="Ocean&gt;10mi"/>
    <n v="0"/>
    <n v="0"/>
    <n v="0"/>
    <n v="0"/>
    <n v="0"/>
    <n v="21039"/>
    <s v="MRIP"/>
    <s v="."/>
    <s v="Shallow Water/Deep Water"/>
  </r>
  <r>
    <x v="4"/>
    <s v="Mycteroperca phenax"/>
    <s v="GOM"/>
    <x v="22"/>
    <s v="LA"/>
    <s v="Cbt"/>
    <s v="For-Hire"/>
    <n v="1"/>
    <s v="Ocean&gt;3mi"/>
    <n v="281.3155486"/>
    <n v="0"/>
    <n v="281"/>
    <n v="1004.731873"/>
    <n v="962.47904249999999"/>
    <n v="0"/>
    <s v="MRIP"/>
    <s v="."/>
    <s v="Shallow Water/Deep Water"/>
  </r>
  <r>
    <x v="4"/>
    <s v="Mycteroperca phenax"/>
    <s v="GOM"/>
    <x v="22"/>
    <s v="LA"/>
    <s v="Cbt"/>
    <s v="For-Hire"/>
    <n v="5"/>
    <s v="Ocean&gt;3mi"/>
    <n v="401.71055869999998"/>
    <n v="0"/>
    <n v="402"/>
    <n v="1434.728382"/>
    <n v="1374.3925489999999"/>
    <n v="0"/>
    <s v="MRIP"/>
    <s v="."/>
    <s v="Shallow Water/Deep Water"/>
  </r>
  <r>
    <x v="4"/>
    <s v="Mycteroperca phenax"/>
    <s v="GOM"/>
    <x v="22"/>
    <s v="LA"/>
    <s v="Priv"/>
    <s v="Private"/>
    <n v="4"/>
    <s v="Ocean&gt;3mi"/>
    <n v="1032.74064"/>
    <n v="0"/>
    <n v="1033"/>
    <n v="3688.4823540000002"/>
    <n v="3533.3675199999998"/>
    <n v="0"/>
    <s v="MRIP"/>
    <s v="."/>
    <s v="Shallow Water/Deep Water"/>
  </r>
  <r>
    <x v="4"/>
    <s v="Mycteroperca phenax"/>
    <s v="GOM"/>
    <x v="23"/>
    <s v="AL"/>
    <s v="Cbt"/>
    <s v="For-Hire"/>
    <n v="3"/>
    <s v="Ocean&gt;3mi"/>
    <n v="196.92674020000001"/>
    <n v="0"/>
    <n v="197"/>
    <n v="814.16894509999997"/>
    <n v="779.93001730000003"/>
    <n v="0"/>
    <s v="MRIP"/>
    <s v="."/>
    <s v="Shallow Water/Deep Water"/>
  </r>
  <r>
    <x v="4"/>
    <s v="Mycteroperca phenax"/>
    <s v="GOM"/>
    <x v="23"/>
    <s v="AL"/>
    <s v="Cbt"/>
    <s v="For-Hire"/>
    <n v="6"/>
    <s v="Ocean&gt;3mi"/>
    <n v="0"/>
    <n v="0"/>
    <n v="0"/>
    <n v="0"/>
    <n v="0"/>
    <n v="2"/>
    <s v="MRIP"/>
    <s v="."/>
    <s v="Shallow Water/Deep Water"/>
  </r>
  <r>
    <x v="4"/>
    <s v="Mycteroperca phenax"/>
    <s v="GOM"/>
    <x v="23"/>
    <s v="FLW"/>
    <s v="Cbt"/>
    <s v="For-Hire"/>
    <n v="1"/>
    <s v="Ocean&lt;=10mi"/>
    <n v="10.680190680000001"/>
    <n v="0"/>
    <n v="11"/>
    <n v="45.14452945"/>
    <n v="43.246028780000003"/>
    <n v="0"/>
    <s v="MRIP"/>
    <s v="."/>
    <s v="Shallow Water/Deep Water"/>
  </r>
  <r>
    <x v="4"/>
    <s v="Mycteroperca phenax"/>
    <s v="GOM"/>
    <x v="23"/>
    <s v="FLW"/>
    <s v="Cbt"/>
    <s v="For-Hire"/>
    <n v="1"/>
    <s v="Ocean&gt;10mi"/>
    <n v="0"/>
    <n v="0"/>
    <n v="0"/>
    <n v="0"/>
    <n v="0"/>
    <n v="300"/>
    <s v="MRIP"/>
    <s v="."/>
    <s v="Shallow Water/Deep Water"/>
  </r>
  <r>
    <x v="4"/>
    <s v="Mycteroperca phenax"/>
    <s v="GOM"/>
    <x v="23"/>
    <s v="FLW"/>
    <s v="Cbt"/>
    <s v="For-Hire"/>
    <n v="1"/>
    <s v="Ocean&gt;10mi"/>
    <n v="117.1657235"/>
    <n v="0"/>
    <n v="117"/>
    <n v="495.25252990000001"/>
    <n v="474.42526090000001"/>
    <n v="0"/>
    <s v="MRIP"/>
    <s v="."/>
    <s v="Shallow Water/Deep Water"/>
  </r>
  <r>
    <x v="4"/>
    <s v="Mycteroperca phenax"/>
    <s v="GOM"/>
    <x v="23"/>
    <s v="FLW"/>
    <s v="Cbt"/>
    <s v="For-Hire"/>
    <n v="2"/>
    <s v="Ocean&lt;=10mi"/>
    <n v="42.414805190000003"/>
    <n v="0"/>
    <n v="42"/>
    <n v="179.2848535"/>
    <n v="171.7452376"/>
    <n v="165"/>
    <s v="MRIP"/>
    <s v="."/>
    <s v="Shallow Water/Deep Water"/>
  </r>
  <r>
    <x v="4"/>
    <s v="Mycteroperca phenax"/>
    <s v="GOM"/>
    <x v="23"/>
    <s v="FLW"/>
    <s v="Cbt"/>
    <s v="For-Hire"/>
    <n v="2"/>
    <s v="Ocean&gt;10mi"/>
    <n v="67.924350619999998"/>
    <n v="0"/>
    <n v="68"/>
    <n v="287.11218150000002"/>
    <n v="275.03801279999999"/>
    <n v="0"/>
    <s v="MRIP"/>
    <s v="."/>
    <s v="Shallow Water/Deep Water"/>
  </r>
  <r>
    <x v="4"/>
    <s v="Mycteroperca phenax"/>
    <s v="GOM"/>
    <x v="23"/>
    <s v="FLW"/>
    <s v="Cbt"/>
    <s v="For-Hire"/>
    <n v="2"/>
    <s v="Ocean&gt;10mi"/>
    <n v="580.13825659999998"/>
    <n v="0"/>
    <n v="580"/>
    <n v="2452.2098329999999"/>
    <n v="2349.0850009999999"/>
    <n v="1171"/>
    <s v="MRIP"/>
    <s v="."/>
    <s v="Shallow Water/Deep Water"/>
  </r>
  <r>
    <x v="4"/>
    <s v="Mycteroperca phenax"/>
    <s v="GOM"/>
    <x v="23"/>
    <s v="FLW"/>
    <s v="Cbt"/>
    <s v="For-Hire"/>
    <n v="3"/>
    <s v="Ocean&lt;=10mi"/>
    <n v="421.2232745"/>
    <n v="0"/>
    <n v="421"/>
    <n v="2312.4487060000001"/>
    <n v="2215.2013659999998"/>
    <n v="125"/>
    <s v="MRIP"/>
    <s v="."/>
    <s v="Shallow Water/Deep Water"/>
  </r>
  <r>
    <x v="4"/>
    <s v="Mycteroperca phenax"/>
    <s v="GOM"/>
    <x v="23"/>
    <s v="FLW"/>
    <s v="Cbt"/>
    <s v="For-Hire"/>
    <n v="3"/>
    <s v="Ocean&gt;10mi"/>
    <n v="2752.8473399999998"/>
    <n v="0"/>
    <n v="2753"/>
    <n v="14836.74214"/>
    <n v="14212.800209999999"/>
    <n v="109"/>
    <s v="MRIP"/>
    <s v="."/>
    <s v="Shallow Water/Deep Water"/>
  </r>
  <r>
    <x v="4"/>
    <s v="Mycteroperca phenax"/>
    <s v="GOM"/>
    <x v="23"/>
    <s v="FLW"/>
    <s v="Cbt"/>
    <s v="For-Hire"/>
    <n v="3"/>
    <s v="Ocean&gt;10mi"/>
    <n v="0"/>
    <n v="0"/>
    <n v="0"/>
    <n v="0"/>
    <n v="0"/>
    <n v="120"/>
    <s v="MRIP"/>
    <s v="."/>
    <s v="Shallow Water/Deep Water"/>
  </r>
  <r>
    <x v="4"/>
    <s v="Mycteroperca phenax"/>
    <s v="GOM"/>
    <x v="23"/>
    <s v="FLW"/>
    <s v="Cbt"/>
    <s v="For-Hire"/>
    <n v="4"/>
    <s v="Ocean&lt;=10mi"/>
    <n v="0"/>
    <n v="0"/>
    <n v="0"/>
    <n v="0"/>
    <n v="0"/>
    <n v="180"/>
    <s v="MRIP"/>
    <s v="."/>
    <s v="Shallow Water/Deep Water"/>
  </r>
  <r>
    <x v="4"/>
    <s v="Mycteroperca phenax"/>
    <s v="GOM"/>
    <x v="23"/>
    <s v="FLW"/>
    <s v="Cbt"/>
    <s v="For-Hire"/>
    <n v="4"/>
    <s v="Ocean&gt;10mi"/>
    <n v="6177.8675290000001"/>
    <n v="121.6817957"/>
    <n v="6300"/>
    <n v="18282.542150000001"/>
    <n v="17513.69111"/>
    <n v="1998"/>
    <s v="MRIP"/>
    <s v="."/>
    <s v="Shallow Water/Deep Water"/>
  </r>
  <r>
    <x v="4"/>
    <s v="Mycteroperca phenax"/>
    <s v="GOM"/>
    <x v="23"/>
    <s v="FLW"/>
    <s v="Cbt"/>
    <s v="For-Hire"/>
    <n v="5"/>
    <s v="Ocean&lt;=10mi"/>
    <n v="77.943624999999997"/>
    <n v="0"/>
    <n v="78"/>
    <n v="261.08106729999997"/>
    <n v="250.10160669999999"/>
    <n v="394"/>
    <s v="MRIP"/>
    <s v="."/>
    <s v="Shallow Water/Deep Water"/>
  </r>
  <r>
    <x v="4"/>
    <s v="Mycteroperca phenax"/>
    <s v="GOM"/>
    <x v="23"/>
    <s v="FLW"/>
    <s v="Cbt"/>
    <s v="For-Hire"/>
    <n v="5"/>
    <s v="Ocean&gt;10mi"/>
    <n v="1645.930079"/>
    <n v="0"/>
    <n v="1646"/>
    <n v="5513.2306399999998"/>
    <n v="5281.3781399999998"/>
    <n v="391"/>
    <s v="MRIP"/>
    <s v="."/>
    <s v="Shallow Water/Deep Water"/>
  </r>
  <r>
    <x v="4"/>
    <s v="Mycteroperca phenax"/>
    <s v="GOM"/>
    <x v="23"/>
    <s v="FLW"/>
    <s v="Cbt"/>
    <s v="For-Hire"/>
    <n v="6"/>
    <s v="Ocean&lt;=10mi"/>
    <n v="0"/>
    <n v="0"/>
    <n v="0"/>
    <n v="0"/>
    <n v="0"/>
    <n v="85"/>
    <s v="MRIP"/>
    <s v="."/>
    <s v="Shallow Water/Deep Water"/>
  </r>
  <r>
    <x v="4"/>
    <s v="Mycteroperca phenax"/>
    <s v="GOM"/>
    <x v="23"/>
    <s v="FLW"/>
    <s v="Cbt"/>
    <s v="For-Hire"/>
    <n v="6"/>
    <s v="Ocean&gt;10mi"/>
    <n v="410.16981779999998"/>
    <n v="0"/>
    <n v="410"/>
    <n v="1733.7633719999999"/>
    <n v="1660.851971"/>
    <n v="0"/>
    <s v="MRIP"/>
    <s v="."/>
    <s v="Shallow Water/Deep Water"/>
  </r>
  <r>
    <x v="4"/>
    <s v="Mycteroperca phenax"/>
    <s v="GOM"/>
    <x v="23"/>
    <s v="FLW"/>
    <s v="Priv"/>
    <s v="Private"/>
    <n v="1"/>
    <s v="Ocean&lt;=10mi"/>
    <n v="0"/>
    <n v="0"/>
    <n v="0"/>
    <n v="0"/>
    <n v="0"/>
    <n v="5474"/>
    <s v="MRIP"/>
    <s v="."/>
    <s v="Shallow Water/Deep Water"/>
  </r>
  <r>
    <x v="4"/>
    <s v="Mycteroperca phenax"/>
    <s v="GOM"/>
    <x v="23"/>
    <s v="FLW"/>
    <s v="Priv"/>
    <s v="Private"/>
    <n v="2"/>
    <s v="Ocean&gt;10mi"/>
    <n v="25557.31349"/>
    <n v="0"/>
    <n v="25557"/>
    <n v="108179.8144"/>
    <n v="103630.4381"/>
    <n v="63804"/>
    <s v="MRIP"/>
    <s v="."/>
    <s v="Shallow Water/Deep Water"/>
  </r>
  <r>
    <x v="4"/>
    <s v="Mycteroperca phenax"/>
    <s v="GOM"/>
    <x v="23"/>
    <s v="FLW"/>
    <s v="Priv"/>
    <s v="Private"/>
    <n v="3"/>
    <s v="Inshore"/>
    <n v="0"/>
    <n v="0"/>
    <n v="0"/>
    <n v="0"/>
    <n v="0"/>
    <n v="10155"/>
    <s v="MRIP"/>
    <s v="."/>
    <s v="Shallow Water/Deep Water"/>
  </r>
  <r>
    <x v="4"/>
    <s v="Mycteroperca phenax"/>
    <s v="GOM"/>
    <x v="23"/>
    <s v="FLW"/>
    <s v="Priv"/>
    <s v="Private"/>
    <n v="3"/>
    <s v="Ocean&lt;=10mi"/>
    <n v="0"/>
    <n v="723.53088879999996"/>
    <n v="724"/>
    <n v="3062.584699"/>
    <n v="2933.7912630000001"/>
    <n v="0"/>
    <s v="MRIP"/>
    <s v="."/>
    <s v="Shallow Water/Deep Water"/>
  </r>
  <r>
    <x v="4"/>
    <s v="Mycteroperca phenax"/>
    <s v="GOM"/>
    <x v="23"/>
    <s v="FLW"/>
    <s v="Priv"/>
    <s v="Private"/>
    <n v="3"/>
    <s v="Ocean&gt;10mi"/>
    <n v="1297.618215"/>
    <n v="0"/>
    <n v="1298"/>
    <n v="5492.5999039999997"/>
    <n v="5261.6150049999997"/>
    <n v="3278"/>
    <s v="MRIP"/>
    <s v="."/>
    <s v="Shallow Water/Deep Water"/>
  </r>
  <r>
    <x v="4"/>
    <s v="Mycteroperca phenax"/>
    <s v="GOM"/>
    <x v="23"/>
    <s v="FLW"/>
    <s v="Priv"/>
    <s v="Private"/>
    <n v="3"/>
    <s v="Ocean&gt;10mi"/>
    <n v="0"/>
    <n v="0"/>
    <n v="0"/>
    <n v="0"/>
    <n v="0"/>
    <n v="40758"/>
    <s v="MRIP"/>
    <s v="."/>
    <s v="Shallow Water/Deep Water"/>
  </r>
  <r>
    <x v="4"/>
    <s v="Mycteroperca phenax"/>
    <s v="GOM"/>
    <x v="23"/>
    <s v="FLW"/>
    <s v="Priv"/>
    <s v="Private"/>
    <n v="4"/>
    <s v="Ocean&lt;=10mi"/>
    <n v="0"/>
    <n v="0"/>
    <n v="0"/>
    <n v="0"/>
    <n v="0"/>
    <n v="4168"/>
    <s v="MRIP"/>
    <s v="."/>
    <s v="Shallow Water/Deep Water"/>
  </r>
  <r>
    <x v="4"/>
    <s v="Mycteroperca phenax"/>
    <s v="GOM"/>
    <x v="23"/>
    <s v="FLW"/>
    <s v="Priv"/>
    <s v="Private"/>
    <n v="5"/>
    <s v="Inshore"/>
    <n v="0"/>
    <n v="0"/>
    <n v="0"/>
    <n v="0"/>
    <n v="0"/>
    <n v="1887"/>
    <s v="MRIP"/>
    <s v="."/>
    <s v="Shallow Water/Deep Water"/>
  </r>
  <r>
    <x v="4"/>
    <s v="Mycteroperca phenax"/>
    <s v="GOM"/>
    <x v="23"/>
    <s v="FLW"/>
    <s v="Priv"/>
    <s v="Private"/>
    <n v="5"/>
    <s v="Ocean&lt;=10mi"/>
    <n v="0"/>
    <n v="0"/>
    <n v="0"/>
    <n v="0"/>
    <n v="0"/>
    <n v="3057"/>
    <s v="MRIP"/>
    <s v="."/>
    <s v="Shallow Water/Deep Water"/>
  </r>
  <r>
    <x v="4"/>
    <s v="Mycteroperca phenax"/>
    <s v="GOM"/>
    <x v="23"/>
    <s v="FLW"/>
    <s v="Priv"/>
    <s v="Private"/>
    <n v="5"/>
    <s v="Ocean&gt;10mi"/>
    <n v="8834.7843950000006"/>
    <n v="0"/>
    <n v="8835"/>
    <n v="37396.158100000001"/>
    <n v="35823.506179999997"/>
    <n v="0"/>
    <s v="MRIP"/>
    <s v="."/>
    <s v="Shallow Water/Deep Water"/>
  </r>
  <r>
    <x v="4"/>
    <s v="Mycteroperca phenax"/>
    <s v="GOM"/>
    <x v="23"/>
    <s v="LA"/>
    <s v="Cbt"/>
    <s v="For-Hire"/>
    <n v="5"/>
    <s v="Ocean&gt;3mi"/>
    <n v="0"/>
    <n v="0"/>
    <n v="0"/>
    <n v="0"/>
    <n v="0"/>
    <n v="161"/>
    <s v="MRIP"/>
    <s v="."/>
    <s v="Shallow Water/Deep Water"/>
  </r>
  <r>
    <x v="4"/>
    <s v="Mycteroperca phenax"/>
    <s v="GOM"/>
    <x v="23"/>
    <s v="LA"/>
    <s v="Priv"/>
    <s v="Private"/>
    <n v="1"/>
    <s v="Ocean&gt;3mi"/>
    <n v="0"/>
    <n v="0"/>
    <n v="0"/>
    <n v="0"/>
    <n v="0"/>
    <n v="5680"/>
    <s v="MRIP"/>
    <s v="."/>
    <s v="Shallow Water/Deep Water"/>
  </r>
  <r>
    <x v="4"/>
    <s v="Mycteroperca phenax"/>
    <s v="GOM"/>
    <x v="23"/>
    <s v="LA"/>
    <s v="Priv"/>
    <s v="Private"/>
    <n v="4"/>
    <s v="Ocean&gt;3mi"/>
    <n v="187.47941639999999"/>
    <n v="0"/>
    <n v="187"/>
    <n v="775.11016819999998"/>
    <n v="742.51381189999995"/>
    <n v="0"/>
    <s v="MRIP"/>
    <s v="."/>
    <s v="Shallow Water/Deep Water"/>
  </r>
  <r>
    <x v="4"/>
    <s v="Mycteroperca phenax"/>
    <s v="GOM"/>
    <x v="24"/>
    <s v="AL"/>
    <s v="Cbt"/>
    <s v="For-Hire"/>
    <n v="2"/>
    <s v="Ocean&gt;3mi"/>
    <n v="0"/>
    <n v="0"/>
    <n v="0"/>
    <n v="0"/>
    <n v="0"/>
    <n v="196"/>
    <s v="MRIP"/>
    <s v="."/>
    <s v="Shallow Water/Deep Water"/>
  </r>
  <r>
    <x v="4"/>
    <s v="Mycteroperca phenax"/>
    <s v="GOM"/>
    <x v="24"/>
    <s v="AL"/>
    <s v="Cbt"/>
    <s v="For-Hire"/>
    <n v="5"/>
    <s v="Ocean&gt;3mi"/>
    <n v="34.89482331"/>
    <n v="0"/>
    <n v="35"/>
    <n v="116.2157801"/>
    <n v="111.3284606"/>
    <n v="177"/>
    <s v="MRIP"/>
    <s v="."/>
    <s v="Shallow Water/Deep Water"/>
  </r>
  <r>
    <x v="4"/>
    <s v="Mycteroperca phenax"/>
    <s v="GOM"/>
    <x v="24"/>
    <s v="AL"/>
    <s v="Cbt"/>
    <s v="For-Hire"/>
    <n v="6"/>
    <s v="Ocean&gt;3mi"/>
    <n v="45.313026200000003"/>
    <n v="113.8159261"/>
    <n v="159"/>
    <n v="529.97245910000004"/>
    <n v="507.68508400000002"/>
    <n v="38"/>
    <s v="MRIP"/>
    <s v="."/>
    <s v="Shallow Water/Deep Water"/>
  </r>
  <r>
    <x v="4"/>
    <s v="Mycteroperca phenax"/>
    <s v="GOM"/>
    <x v="24"/>
    <s v="AL"/>
    <s v="Priv"/>
    <s v="Private"/>
    <n v="2"/>
    <s v="Ocean&gt;3mi"/>
    <n v="1406.526314"/>
    <n v="0"/>
    <n v="1407"/>
    <n v="4684.378291"/>
    <n v="4487.3822120000004"/>
    <n v="0"/>
    <s v="MRIP"/>
    <s v="."/>
    <s v="Shallow Water/Deep Water"/>
  </r>
  <r>
    <x v="4"/>
    <s v="Mycteroperca phenax"/>
    <s v="GOM"/>
    <x v="24"/>
    <s v="AL"/>
    <s v="Priv"/>
    <s v="Private"/>
    <n v="3"/>
    <s v="Ocean&gt;3mi"/>
    <n v="0"/>
    <n v="0"/>
    <n v="0"/>
    <n v="0"/>
    <n v="0"/>
    <n v="2000"/>
    <s v="MRIP"/>
    <s v="."/>
    <s v="Shallow Water/Deep Water"/>
  </r>
  <r>
    <x v="4"/>
    <s v="Mycteroperca phenax"/>
    <s v="GOM"/>
    <x v="24"/>
    <s v="FLW"/>
    <s v="Cbt"/>
    <s v="For-Hire"/>
    <n v="2"/>
    <s v="Ocean&lt;=10mi"/>
    <n v="60.881169829999997"/>
    <n v="0"/>
    <n v="61"/>
    <n v="201.4284968"/>
    <n v="192.9576557"/>
    <n v="496"/>
    <s v="MRIP"/>
    <s v="."/>
    <s v="Shallow Water/Deep Water"/>
  </r>
  <r>
    <x v="4"/>
    <s v="Mycteroperca phenax"/>
    <s v="GOM"/>
    <x v="24"/>
    <s v="FLW"/>
    <s v="Cbt"/>
    <s v="For-Hire"/>
    <n v="2"/>
    <s v="Ocean&gt;10mi"/>
    <n v="0"/>
    <n v="0"/>
    <n v="0"/>
    <n v="0"/>
    <n v="0"/>
    <n v="83"/>
    <s v="MRIP"/>
    <s v="."/>
    <s v="Shallow Water/Deep Water"/>
  </r>
  <r>
    <x v="4"/>
    <s v="Mycteroperca phenax"/>
    <s v="GOM"/>
    <x v="24"/>
    <s v="FLW"/>
    <s v="Cbt"/>
    <s v="For-Hire"/>
    <n v="2"/>
    <s v="Ocean&gt;10mi"/>
    <n v="140.035166"/>
    <n v="0"/>
    <n v="140"/>
    <n v="463.31358369999998"/>
    <n v="443.82946989999999"/>
    <n v="328"/>
    <s v="MRIP"/>
    <s v="."/>
    <s v="Shallow Water/Deep Water"/>
  </r>
  <r>
    <x v="4"/>
    <s v="Mycteroperca phenax"/>
    <s v="GOM"/>
    <x v="24"/>
    <s v="FLW"/>
    <s v="Cbt"/>
    <s v="For-Hire"/>
    <n v="2"/>
    <s v="Ocean&gt;10mi"/>
    <n v="0"/>
    <n v="0"/>
    <n v="0"/>
    <n v="0"/>
    <n v="0"/>
    <n v="1010"/>
    <s v="MRIP"/>
    <s v="."/>
    <s v="Shallow Water/Deep Water"/>
  </r>
  <r>
    <x v="4"/>
    <s v="Mycteroperca phenax"/>
    <s v="GOM"/>
    <x v="24"/>
    <s v="FLW"/>
    <s v="Cbt"/>
    <s v="For-Hire"/>
    <n v="3"/>
    <s v="Ocean&lt;=10mi"/>
    <n v="112.8923034"/>
    <n v="0"/>
    <n v="113"/>
    <n v="366.90485269999999"/>
    <n v="351.47509600000001"/>
    <n v="747"/>
    <s v="MRIP"/>
    <s v="."/>
    <s v="Shallow Water/Deep Water"/>
  </r>
  <r>
    <x v="4"/>
    <s v="Mycteroperca phenax"/>
    <s v="GOM"/>
    <x v="24"/>
    <s v="FLW"/>
    <s v="Cbt"/>
    <s v="For-Hire"/>
    <n v="3"/>
    <s v="Ocean&gt;10mi"/>
    <n v="744.07706659999997"/>
    <n v="0"/>
    <n v="744"/>
    <n v="2428.851169"/>
    <n v="2326.708658"/>
    <n v="564"/>
    <s v="MRIP"/>
    <s v="."/>
    <s v="Shallow Water/Deep Water"/>
  </r>
  <r>
    <x v="4"/>
    <s v="Mycteroperca phenax"/>
    <s v="GOM"/>
    <x v="24"/>
    <s v="FLW"/>
    <s v="Cbt"/>
    <s v="For-Hire"/>
    <n v="3"/>
    <s v="Ocean&gt;10mi"/>
    <n v="0"/>
    <n v="0"/>
    <n v="0"/>
    <n v="0"/>
    <n v="0"/>
    <n v="62"/>
    <s v="MRIP"/>
    <s v="."/>
    <s v="Shallow Water/Deep Water"/>
  </r>
  <r>
    <x v="4"/>
    <s v="Mycteroperca phenax"/>
    <s v="GOM"/>
    <x v="24"/>
    <s v="FLW"/>
    <s v="Cbt"/>
    <s v="For-Hire"/>
    <n v="4"/>
    <s v="Ocean&lt;=10mi"/>
    <n v="187.59349080000001"/>
    <n v="0"/>
    <n v="188"/>
    <n v="620.66275919999998"/>
    <n v="594.561509"/>
    <n v="406"/>
    <s v="MRIP"/>
    <s v="."/>
    <s v="Shallow Water/Deep Water"/>
  </r>
  <r>
    <x v="4"/>
    <s v="Mycteroperca phenax"/>
    <s v="GOM"/>
    <x v="24"/>
    <s v="FLW"/>
    <s v="Cbt"/>
    <s v="For-Hire"/>
    <n v="4"/>
    <s v="Ocean&gt;10mi"/>
    <n v="72.650772880000005"/>
    <n v="0"/>
    <n v="73"/>
    <n v="240.3688367"/>
    <n v="230.2604049"/>
    <n v="242"/>
    <s v="MRIP"/>
    <s v="."/>
    <s v="Shallow Water/Deep Water"/>
  </r>
  <r>
    <x v="4"/>
    <s v="Mycteroperca phenax"/>
    <s v="GOM"/>
    <x v="24"/>
    <s v="FLW"/>
    <s v="Cbt"/>
    <s v="For-Hire"/>
    <n v="5"/>
    <s v="Ocean&lt;=10mi"/>
    <n v="435.85194150000001"/>
    <n v="0"/>
    <n v="436"/>
    <n v="1263.7483110000001"/>
    <n v="1210.602846"/>
    <n v="436"/>
    <s v="MRIP"/>
    <s v="."/>
    <s v="Shallow Water/Deep Water"/>
  </r>
  <r>
    <x v="4"/>
    <s v="Mycteroperca phenax"/>
    <s v="GOM"/>
    <x v="24"/>
    <s v="FLW"/>
    <s v="Cbt"/>
    <s v="For-Hire"/>
    <n v="5"/>
    <s v="Ocean&lt;=10mi"/>
    <n v="133.05788849999999"/>
    <n v="0"/>
    <n v="133"/>
    <n v="385.80000649999999"/>
    <n v="369.5756361"/>
    <n v="82"/>
    <s v="MRIP"/>
    <s v="."/>
    <s v="Shallow Water/Deep Water"/>
  </r>
  <r>
    <x v="4"/>
    <s v="Mycteroperca phenax"/>
    <s v="GOM"/>
    <x v="24"/>
    <s v="FLW"/>
    <s v="Cbt"/>
    <s v="For-Hire"/>
    <n v="5"/>
    <s v="Ocean&gt;10mi"/>
    <n v="721.09563539999999"/>
    <n v="0"/>
    <n v="721"/>
    <n v="2342.7562240000002"/>
    <n v="2244.2343369999999"/>
    <n v="435"/>
    <s v="MRIP"/>
    <s v="."/>
    <s v="Shallow Water/Deep Water"/>
  </r>
  <r>
    <x v="4"/>
    <s v="Mycteroperca phenax"/>
    <s v="GOM"/>
    <x v="24"/>
    <s v="FLW"/>
    <s v="Cbt"/>
    <s v="For-Hire"/>
    <n v="5"/>
    <s v="Ocean&gt;10mi"/>
    <n v="751.5739916"/>
    <n v="0"/>
    <n v="752"/>
    <n v="2441.7768740000001"/>
    <n v="2339.0907889999999"/>
    <n v="0"/>
    <s v="MRIP"/>
    <s v="."/>
    <s v="Shallow Water/Deep Water"/>
  </r>
  <r>
    <x v="4"/>
    <s v="Mycteroperca phenax"/>
    <s v="GOM"/>
    <x v="24"/>
    <s v="FLW"/>
    <s v="Cbt"/>
    <s v="For-Hire"/>
    <n v="6"/>
    <s v="Ocean&lt;=10mi"/>
    <n v="0"/>
    <n v="0"/>
    <n v="0"/>
    <n v="0"/>
    <n v="0"/>
    <n v="90"/>
    <s v="MRIP"/>
    <s v="."/>
    <s v="Shallow Water/Deep Water"/>
  </r>
  <r>
    <x v="4"/>
    <s v="Mycteroperca phenax"/>
    <s v="GOM"/>
    <x v="24"/>
    <s v="FLW"/>
    <s v="Cbt"/>
    <s v="For-Hire"/>
    <n v="6"/>
    <s v="Ocean&lt;=10mi"/>
    <n v="1285.4086199999999"/>
    <n v="0"/>
    <n v="1285"/>
    <n v="3953.9132629999999"/>
    <n v="3787.6360410000002"/>
    <n v="900"/>
    <s v="MRIP"/>
    <s v="."/>
    <s v="Shallow Water/Deep Water"/>
  </r>
  <r>
    <x v="4"/>
    <s v="Mycteroperca phenax"/>
    <s v="GOM"/>
    <x v="24"/>
    <s v="FLW"/>
    <s v="Cbt"/>
    <s v="For-Hire"/>
    <n v="6"/>
    <s v="Ocean&gt;10mi"/>
    <n v="52.210054659999997"/>
    <n v="0"/>
    <n v="52"/>
    <n v="160.5979797"/>
    <n v="153.84421850000001"/>
    <n v="658"/>
    <s v="MRIP"/>
    <s v="."/>
    <s v="Shallow Water/Deep Water"/>
  </r>
  <r>
    <x v="4"/>
    <s v="Mycteroperca phenax"/>
    <s v="GOM"/>
    <x v="24"/>
    <s v="FLW"/>
    <s v="Cbt"/>
    <s v="For-Hire"/>
    <n v="6"/>
    <s v="Ocean&gt;10mi"/>
    <n v="429.53591510000001"/>
    <n v="0"/>
    <n v="430"/>
    <n v="1321.251254"/>
    <n v="1265.6875700000001"/>
    <n v="43"/>
    <s v="MRIP"/>
    <s v="."/>
    <s v="Shallow Water/Deep Water"/>
  </r>
  <r>
    <x v="4"/>
    <s v="Mycteroperca phenax"/>
    <s v="GOM"/>
    <x v="24"/>
    <s v="FLW"/>
    <s v="Priv"/>
    <s v="Private"/>
    <n v="1"/>
    <s v="Ocean&gt;10mi"/>
    <n v="0"/>
    <n v="0"/>
    <n v="0"/>
    <n v="0"/>
    <n v="0"/>
    <n v="54354"/>
    <s v="MRIP"/>
    <s v="."/>
    <s v="Shallow Water/Deep Water"/>
  </r>
  <r>
    <x v="4"/>
    <s v="Mycteroperca phenax"/>
    <s v="GOM"/>
    <x v="24"/>
    <s v="FLW"/>
    <s v="Priv"/>
    <s v="Private"/>
    <n v="2"/>
    <s v="Ocean&lt;=10mi"/>
    <n v="0"/>
    <n v="0"/>
    <n v="0"/>
    <n v="0"/>
    <n v="0"/>
    <n v="517"/>
    <s v="MRIP"/>
    <s v="."/>
    <s v="Shallow Water/Deep Water"/>
  </r>
  <r>
    <x v="4"/>
    <s v="Mycteroperca phenax"/>
    <s v="GOM"/>
    <x v="24"/>
    <s v="FLW"/>
    <s v="Priv"/>
    <s v="Private"/>
    <n v="2"/>
    <s v="Ocean&lt;=10mi"/>
    <n v="0"/>
    <n v="0"/>
    <n v="0"/>
    <n v="0"/>
    <n v="0"/>
    <n v="1782"/>
    <s v="MRIP"/>
    <s v="."/>
    <s v="Shallow Water/Deep Water"/>
  </r>
  <r>
    <x v="4"/>
    <s v="Mycteroperca phenax"/>
    <s v="GOM"/>
    <x v="24"/>
    <s v="FLW"/>
    <s v="Priv"/>
    <s v="Private"/>
    <n v="2"/>
    <s v="Ocean&gt;10mi"/>
    <n v="0"/>
    <n v="0"/>
    <n v="0"/>
    <n v="0"/>
    <n v="0"/>
    <n v="13449"/>
    <s v="MRIP"/>
    <s v="."/>
    <s v="Shallow Water/Deep Water"/>
  </r>
  <r>
    <x v="4"/>
    <s v="Mycteroperca phenax"/>
    <s v="GOM"/>
    <x v="24"/>
    <s v="FLW"/>
    <s v="Priv"/>
    <s v="Private"/>
    <n v="3"/>
    <s v="Ocean&lt;=10mi"/>
    <n v="0"/>
    <n v="0"/>
    <n v="0"/>
    <n v="0"/>
    <n v="0"/>
    <n v="13885"/>
    <s v="MRIP"/>
    <s v="."/>
    <s v="Shallow Water/Deep Water"/>
  </r>
  <r>
    <x v="4"/>
    <s v="Mycteroperca phenax"/>
    <s v="GOM"/>
    <x v="24"/>
    <s v="FLW"/>
    <s v="Priv"/>
    <s v="Private"/>
    <n v="3"/>
    <s v="Ocean&gt;10mi"/>
    <n v="3233.3493170000002"/>
    <n v="0"/>
    <n v="3233"/>
    <n v="10613.24122"/>
    <n v="10166.913710000001"/>
    <n v="5009"/>
    <s v="MRIP"/>
    <s v="."/>
    <s v="Shallow Water/Deep Water"/>
  </r>
  <r>
    <x v="4"/>
    <s v="Mycteroperca phenax"/>
    <s v="GOM"/>
    <x v="24"/>
    <s v="FLW"/>
    <s v="Priv"/>
    <s v="Private"/>
    <n v="4"/>
    <s v="Inshore"/>
    <n v="1777.0103650000001"/>
    <n v="0"/>
    <n v="1777"/>
    <n v="5832.911263"/>
    <n v="5587.6149660000001"/>
    <n v="0"/>
    <s v="MRIP"/>
    <s v="."/>
    <s v="Shallow Water/Deep Water"/>
  </r>
  <r>
    <x v="4"/>
    <s v="Mycteroperca phenax"/>
    <s v="GOM"/>
    <x v="24"/>
    <s v="FLW"/>
    <s v="Priv"/>
    <s v="Private"/>
    <n v="4"/>
    <s v="Ocean&gt;10mi"/>
    <n v="0"/>
    <n v="0"/>
    <n v="0"/>
    <n v="0"/>
    <n v="0"/>
    <n v="4111"/>
    <s v="MRIP"/>
    <s v="."/>
    <s v="Shallow Water/Deep Water"/>
  </r>
  <r>
    <x v="4"/>
    <s v="Mycteroperca phenax"/>
    <s v="GOM"/>
    <x v="24"/>
    <s v="FLW"/>
    <s v="Priv"/>
    <s v="Private"/>
    <n v="5"/>
    <s v="Ocean&lt;=10mi"/>
    <n v="0"/>
    <n v="0"/>
    <n v="0"/>
    <n v="0"/>
    <n v="0"/>
    <n v="13166"/>
    <s v="MRIP"/>
    <s v="."/>
    <s v="Shallow Water/Deep Water"/>
  </r>
  <r>
    <x v="4"/>
    <s v="Mycteroperca phenax"/>
    <s v="GOM"/>
    <x v="24"/>
    <s v="FLW"/>
    <s v="Priv"/>
    <s v="Private"/>
    <n v="5"/>
    <s v="Ocean&gt;10mi"/>
    <n v="2992.0616070000001"/>
    <n v="0"/>
    <n v="2992"/>
    <n v="9821.2313180000001"/>
    <n v="9408.2108609999996"/>
    <n v="23304"/>
    <s v="MRIP"/>
    <s v="."/>
    <s v="Shallow Water/Deep Water"/>
  </r>
  <r>
    <x v="4"/>
    <s v="Mycteroperca phenax"/>
    <s v="GOM"/>
    <x v="24"/>
    <s v="FLW"/>
    <s v="Priv"/>
    <s v="Private"/>
    <n v="5"/>
    <s v="Ocean&gt;10mi"/>
    <n v="11737.639859999999"/>
    <n v="0"/>
    <n v="11738"/>
    <n v="38527.975469999998"/>
    <n v="36907.726280000003"/>
    <n v="70182"/>
    <s v="MRIP"/>
    <s v="."/>
    <s v="Shallow Water/Deep Water"/>
  </r>
  <r>
    <x v="4"/>
    <s v="Mycteroperca phenax"/>
    <s v="GOM"/>
    <x v="24"/>
    <s v="FLW"/>
    <s v="Priv"/>
    <s v="Private"/>
    <n v="6"/>
    <s v="Ocean&gt;10mi"/>
    <n v="0"/>
    <n v="0"/>
    <n v="0"/>
    <n v="0"/>
    <n v="0"/>
    <n v="8620"/>
    <s v="MRIP"/>
    <s v="."/>
    <s v="Shallow Water/Deep Water"/>
  </r>
  <r>
    <x v="4"/>
    <s v="Mycteroperca phenax"/>
    <s v="GOM"/>
    <x v="24"/>
    <s v="FLW"/>
    <s v="Priv"/>
    <s v="Private"/>
    <n v="6"/>
    <s v="Ocean&gt;10mi"/>
    <n v="0"/>
    <n v="0"/>
    <n v="0"/>
    <n v="0"/>
    <n v="0"/>
    <n v="14538"/>
    <s v="MRIP"/>
    <s v="."/>
    <s v="Shallow Water/Deep Water"/>
  </r>
  <r>
    <x v="4"/>
    <s v="Mycteroperca phenax"/>
    <s v="GOM"/>
    <x v="24"/>
    <s v="LA"/>
    <s v="Cbt"/>
    <s v="For-Hire"/>
    <n v="2"/>
    <s v="Ocean&gt;3mi"/>
    <n v="882.65560840000001"/>
    <n v="0"/>
    <n v="883"/>
    <n v="2939.6483579999999"/>
    <n v="2816.0248660000002"/>
    <n v="305"/>
    <s v="MRIP"/>
    <s v="."/>
    <s v="Shallow Water/Deep Water"/>
  </r>
  <r>
    <x v="4"/>
    <s v="Mycteroperca phenax"/>
    <s v="GOM"/>
    <x v="24"/>
    <s v="LA"/>
    <s v="Cbt"/>
    <s v="For-Hire"/>
    <n v="4"/>
    <s v="Ocean&gt;3mi"/>
    <n v="56.443372349999997"/>
    <n v="0"/>
    <n v="56"/>
    <n v="187.98234020000001"/>
    <n v="180.0769616"/>
    <n v="0"/>
    <s v="MRIP"/>
    <s v="."/>
    <s v="Shallow Water/Deep Water"/>
  </r>
  <r>
    <x v="4"/>
    <s v="Mycteroperca phenax"/>
    <s v="GOM"/>
    <x v="25"/>
    <s v="AL"/>
    <s v="Cbt"/>
    <s v="For-Hire"/>
    <n v="3"/>
    <s v="Ocean&gt;3mi"/>
    <n v="233.12198509999999"/>
    <n v="0"/>
    <n v="233"/>
    <n v="584.1887127"/>
    <n v="559.62133610000001"/>
    <n v="139"/>
    <s v="MRIP"/>
    <s v="."/>
    <s v="Shallow Water/Deep Water"/>
  </r>
  <r>
    <x v="4"/>
    <s v="Mycteroperca phenax"/>
    <s v="GOM"/>
    <x v="25"/>
    <s v="AL"/>
    <s v="Cbt"/>
    <s v="For-Hire"/>
    <n v="4"/>
    <s v="Ocean&lt;=3mi"/>
    <n v="106.5623054"/>
    <n v="0"/>
    <n v="107"/>
    <n v="267.03828879999998"/>
    <n v="255.8083043"/>
    <n v="0"/>
    <s v="MRIP"/>
    <s v="."/>
    <s v="Shallow Water/Deep Water"/>
  </r>
  <r>
    <x v="4"/>
    <s v="Mycteroperca phenax"/>
    <s v="GOM"/>
    <x v="25"/>
    <s v="AL"/>
    <s v="Cbt"/>
    <s v="For-Hire"/>
    <n v="4"/>
    <s v="Ocean&gt;3mi"/>
    <n v="515.61048619999997"/>
    <n v="0"/>
    <n v="516"/>
    <n v="1292.086742"/>
    <n v="1237.7495369999999"/>
    <n v="0"/>
    <s v="MRIP"/>
    <s v="."/>
    <s v="Shallow Water/Deep Water"/>
  </r>
  <r>
    <x v="4"/>
    <s v="Mycteroperca phenax"/>
    <s v="GOM"/>
    <x v="25"/>
    <s v="AL"/>
    <s v="Cbt"/>
    <s v="For-Hire"/>
    <n v="5"/>
    <s v="Ocean&gt;3mi"/>
    <n v="59.884963140000004"/>
    <n v="0"/>
    <n v="60"/>
    <n v="150.067869"/>
    <n v="143.75693939999999"/>
    <n v="0"/>
    <s v="MRIP"/>
    <s v="."/>
    <s v="Shallow Water/Deep Water"/>
  </r>
  <r>
    <x v="4"/>
    <s v="Mycteroperca phenax"/>
    <s v="GOM"/>
    <x v="25"/>
    <s v="AL"/>
    <s v="Cbt"/>
    <s v="For-Hire"/>
    <n v="6"/>
    <s v="Ocean&gt;3mi"/>
    <n v="300.33426420000001"/>
    <n v="0"/>
    <n v="300"/>
    <n v="827.64614840000002"/>
    <n v="792.84045260000005"/>
    <n v="0"/>
    <s v="MRIP"/>
    <s v="."/>
    <s v="Shallow Water/Deep Water"/>
  </r>
  <r>
    <x v="4"/>
    <s v="Mycteroperca phenax"/>
    <s v="GOM"/>
    <x v="25"/>
    <s v="AL"/>
    <s v="Priv"/>
    <s v="Private"/>
    <n v="4"/>
    <s v="Ocean&gt;3mi"/>
    <n v="4856.9094660000001"/>
    <n v="0"/>
    <n v="4857"/>
    <n v="12085.170990000001"/>
    <n v="11576.94319"/>
    <n v="1836"/>
    <s v="MRIP"/>
    <s v="."/>
    <s v="Shallow Water/Deep Water"/>
  </r>
  <r>
    <x v="4"/>
    <s v="Mycteroperca phenax"/>
    <s v="GOM"/>
    <x v="25"/>
    <s v="FLW"/>
    <s v="Cbt"/>
    <s v="For-Hire"/>
    <n v="1"/>
    <s v="Ocean&lt;=10mi"/>
    <n v="80.251841409999997"/>
    <n v="0"/>
    <n v="80"/>
    <n v="205.23092310000001"/>
    <n v="196.60017540000001"/>
    <n v="0"/>
    <s v="MRIP"/>
    <s v="."/>
    <s v="Shallow Water/Deep Water"/>
  </r>
  <r>
    <x v="4"/>
    <s v="Mycteroperca phenax"/>
    <s v="GOM"/>
    <x v="25"/>
    <s v="FLW"/>
    <s v="Cbt"/>
    <s v="For-Hire"/>
    <n v="1"/>
    <s v="Ocean&lt;=10mi"/>
    <n v="0"/>
    <n v="0"/>
    <n v="0"/>
    <n v="0"/>
    <n v="0"/>
    <n v="22"/>
    <s v="MRIP"/>
    <s v="."/>
    <s v="Shallow Water/Deep Water"/>
  </r>
  <r>
    <x v="4"/>
    <s v="Mycteroperca phenax"/>
    <s v="GOM"/>
    <x v="25"/>
    <s v="FLW"/>
    <s v="Cbt"/>
    <s v="For-Hire"/>
    <n v="1"/>
    <s v="Ocean&gt;10mi"/>
    <n v="0"/>
    <n v="0"/>
    <n v="0"/>
    <n v="0"/>
    <n v="0"/>
    <n v="65"/>
    <s v="MRIP"/>
    <s v="."/>
    <s v="Shallow Water/Deep Water"/>
  </r>
  <r>
    <x v="4"/>
    <s v="Mycteroperca phenax"/>
    <s v="GOM"/>
    <x v="25"/>
    <s v="FLW"/>
    <s v="Cbt"/>
    <s v="For-Hire"/>
    <n v="1"/>
    <s v="Ocean&gt;10mi"/>
    <n v="29.538510429999999"/>
    <n v="0"/>
    <n v="30"/>
    <n v="75.539896119999995"/>
    <n v="72.363153670000003"/>
    <n v="0"/>
    <s v="MRIP"/>
    <s v="."/>
    <s v="Shallow Water/Deep Water"/>
  </r>
  <r>
    <x v="4"/>
    <s v="Mycteroperca phenax"/>
    <s v="GOM"/>
    <x v="25"/>
    <s v="FLW"/>
    <s v="Cbt"/>
    <s v="For-Hire"/>
    <n v="2"/>
    <s v="Ocean&lt;=10mi"/>
    <n v="111.81124680000001"/>
    <n v="0"/>
    <n v="112"/>
    <n v="196.96071230000001"/>
    <n v="188.6777587"/>
    <n v="27"/>
    <s v="MRIP"/>
    <s v="."/>
    <s v="Shallow Water/Deep Water"/>
  </r>
  <r>
    <x v="4"/>
    <s v="Mycteroperca phenax"/>
    <s v="GOM"/>
    <x v="25"/>
    <s v="FLW"/>
    <s v="Cbt"/>
    <s v="For-Hire"/>
    <n v="2"/>
    <s v="Ocean&gt;10mi"/>
    <n v="1147.576951"/>
    <n v="0"/>
    <n v="1148"/>
    <n v="2009.1277869999999"/>
    <n v="1924.6362549999999"/>
    <n v="428"/>
    <s v="MRIP"/>
    <s v="."/>
    <s v="Shallow Water/Deep Water"/>
  </r>
  <r>
    <x v="4"/>
    <s v="Mycteroperca phenax"/>
    <s v="GOM"/>
    <x v="25"/>
    <s v="FLW"/>
    <s v="Cbt"/>
    <s v="For-Hire"/>
    <n v="3"/>
    <s v="Ocean&lt;=10mi"/>
    <n v="1569.3734939999999"/>
    <n v="0"/>
    <n v="1569"/>
    <n v="2880.772712"/>
    <n v="2759.6251670000001"/>
    <n v="356"/>
    <s v="MRIP"/>
    <s v="."/>
    <s v="Shallow Water/Deep Water"/>
  </r>
  <r>
    <x v="4"/>
    <s v="Mycteroperca phenax"/>
    <s v="GOM"/>
    <x v="25"/>
    <s v="FLW"/>
    <s v="Cbt"/>
    <s v="For-Hire"/>
    <n v="3"/>
    <s v="Ocean&gt;10mi"/>
    <n v="1542.233831"/>
    <n v="0"/>
    <n v="1542"/>
    <n v="3095.7973999999999"/>
    <n v="2965.607242"/>
    <n v="286"/>
    <s v="MRIP"/>
    <s v="."/>
    <s v="Shallow Water/Deep Water"/>
  </r>
  <r>
    <x v="4"/>
    <s v="Mycteroperca phenax"/>
    <s v="GOM"/>
    <x v="25"/>
    <s v="FLW"/>
    <s v="Cbt"/>
    <s v="For-Hire"/>
    <n v="4"/>
    <s v="Ocean&lt;=10mi"/>
    <n v="1991.0339859999999"/>
    <n v="0"/>
    <n v="1991"/>
    <n v="4947.8670119999997"/>
    <n v="4739.7902219999996"/>
    <n v="0"/>
    <s v="MRIP"/>
    <s v="."/>
    <s v="Shallow Water/Deep Water"/>
  </r>
  <r>
    <x v="4"/>
    <s v="Mycteroperca phenax"/>
    <s v="GOM"/>
    <x v="25"/>
    <s v="FLW"/>
    <s v="Cbt"/>
    <s v="For-Hire"/>
    <n v="4"/>
    <s v="Ocean&lt;=10mi"/>
    <n v="0"/>
    <n v="0"/>
    <n v="0"/>
    <n v="0"/>
    <n v="0"/>
    <n v="282"/>
    <s v="MRIP"/>
    <s v="."/>
    <s v="Shallow Water/Deep Water"/>
  </r>
  <r>
    <x v="4"/>
    <s v="Mycteroperca phenax"/>
    <s v="GOM"/>
    <x v="25"/>
    <s v="FLW"/>
    <s v="Cbt"/>
    <s v="For-Hire"/>
    <n v="4"/>
    <s v="Ocean&gt;10mi"/>
    <n v="1736.540062"/>
    <n v="0"/>
    <n v="1737"/>
    <n v="4492.8266030000004"/>
    <n v="4303.8860070000001"/>
    <n v="33"/>
    <s v="MRIP"/>
    <s v="."/>
    <s v="Shallow Water/Deep Water"/>
  </r>
  <r>
    <x v="4"/>
    <s v="Mycteroperca phenax"/>
    <s v="GOM"/>
    <x v="25"/>
    <s v="FLW"/>
    <s v="Cbt"/>
    <s v="For-Hire"/>
    <n v="5"/>
    <s v="Ocean&lt;=10mi"/>
    <n v="43.875777759999998"/>
    <n v="0"/>
    <n v="44"/>
    <n v="129.3704137"/>
    <n v="123.9298915"/>
    <n v="0"/>
    <s v="MRIP"/>
    <s v="."/>
    <s v="Shallow Water/Deep Water"/>
  </r>
  <r>
    <x v="4"/>
    <s v="Mycteroperca phenax"/>
    <s v="GOM"/>
    <x v="25"/>
    <s v="FLW"/>
    <s v="Cbt"/>
    <s v="For-Hire"/>
    <n v="5"/>
    <s v="Ocean&gt;10mi"/>
    <n v="3484.967071"/>
    <n v="0"/>
    <n v="3485"/>
    <n v="10233.873250000001"/>
    <n v="9803.4996119999996"/>
    <n v="125"/>
    <s v="MRIP"/>
    <s v="."/>
    <s v="Shallow Water/Deep Water"/>
  </r>
  <r>
    <x v="4"/>
    <s v="Mycteroperca phenax"/>
    <s v="GOM"/>
    <x v="25"/>
    <s v="FLW"/>
    <s v="Cbt"/>
    <s v="For-Hire"/>
    <n v="6"/>
    <s v="Ocean&gt;10mi"/>
    <n v="580.51373220000005"/>
    <n v="0"/>
    <n v="581"/>
    <n v="1363.4142119999999"/>
    <n v="1306.077413"/>
    <n v="0"/>
    <s v="MRIP"/>
    <s v="."/>
    <s v="Shallow Water/Deep Water"/>
  </r>
  <r>
    <x v="4"/>
    <s v="Mycteroperca phenax"/>
    <s v="GOM"/>
    <x v="25"/>
    <s v="FLW"/>
    <s v="Cbt"/>
    <s v="For-Hire"/>
    <n v="6"/>
    <s v="Ocean&gt;10mi"/>
    <n v="0"/>
    <n v="0"/>
    <n v="0"/>
    <n v="0"/>
    <n v="0"/>
    <n v="58"/>
    <s v="MRIP"/>
    <s v="."/>
    <s v="Shallow Water/Deep Water"/>
  </r>
  <r>
    <x v="4"/>
    <s v="Mycteroperca phenax"/>
    <s v="GOM"/>
    <x v="25"/>
    <s v="FLW"/>
    <s v="Priv"/>
    <s v="Private"/>
    <n v="2"/>
    <s v="Ocean&lt;=10mi"/>
    <n v="0"/>
    <n v="0"/>
    <n v="0"/>
    <n v="0"/>
    <n v="0"/>
    <n v="6684"/>
    <s v="MRIP"/>
    <s v="."/>
    <s v="Shallow Water/Deep Water"/>
  </r>
  <r>
    <x v="4"/>
    <s v="Mycteroperca phenax"/>
    <s v="GOM"/>
    <x v="25"/>
    <s v="FLW"/>
    <s v="Priv"/>
    <s v="Private"/>
    <n v="2"/>
    <s v="Ocean&gt;10mi"/>
    <n v="2817.611789"/>
    <n v="0"/>
    <n v="2818"/>
    <n v="7239.2198689999996"/>
    <n v="6934.7829000000002"/>
    <n v="6016"/>
    <s v="MRIP"/>
    <s v="."/>
    <s v="Shallow Water/Deep Water"/>
  </r>
  <r>
    <x v="4"/>
    <s v="Mycteroperca phenax"/>
    <s v="GOM"/>
    <x v="25"/>
    <s v="FLW"/>
    <s v="Priv"/>
    <s v="Private"/>
    <n v="3"/>
    <s v="Ocean&lt;=10mi"/>
    <n v="3093.3577030000001"/>
    <n v="1001.775586"/>
    <n v="4095"/>
    <n v="10521.524079999999"/>
    <n v="10079.053620000001"/>
    <n v="0"/>
    <s v="MRIP"/>
    <s v="."/>
    <s v="Shallow Water/Deep Water"/>
  </r>
  <r>
    <x v="4"/>
    <s v="Mycteroperca phenax"/>
    <s v="GOM"/>
    <x v="25"/>
    <s v="FLW"/>
    <s v="Priv"/>
    <s v="Private"/>
    <n v="3"/>
    <s v="Ocean&gt;10mi"/>
    <n v="6754.8648620000004"/>
    <n v="1519.9258809999999"/>
    <n v="8275"/>
    <n v="21260.21398"/>
    <n v="20366.14042"/>
    <n v="13698"/>
    <s v="MRIP"/>
    <s v="."/>
    <s v="Shallow Water/Deep Water"/>
  </r>
  <r>
    <x v="4"/>
    <s v="Mycteroperca phenax"/>
    <s v="GOM"/>
    <x v="25"/>
    <s v="FLW"/>
    <s v="Priv"/>
    <s v="Private"/>
    <n v="4"/>
    <s v="Ocean&gt;10mi"/>
    <n v="2029.621191"/>
    <n v="0"/>
    <n v="2030"/>
    <n v="5214.655229"/>
    <n v="4995.3589700000002"/>
    <n v="0"/>
    <s v="MRIP"/>
    <s v="."/>
    <s v="Shallow Water/Deep Water"/>
  </r>
  <r>
    <x v="4"/>
    <s v="Mycteroperca phenax"/>
    <s v="GOM"/>
    <x v="25"/>
    <s v="FLW"/>
    <s v="Priv"/>
    <s v="Private"/>
    <n v="5"/>
    <s v="Ocean&gt;10mi"/>
    <n v="7002.9450770000003"/>
    <n v="0"/>
    <n v="7003"/>
    <n v="17992.492559999999"/>
    <n v="17235.839220000002"/>
    <n v="0"/>
    <s v="MRIP"/>
    <s v="."/>
    <s v="Shallow Water/Deep Water"/>
  </r>
  <r>
    <x v="4"/>
    <s v="Mycteroperca phenax"/>
    <s v="GOM"/>
    <x v="25"/>
    <s v="FLW"/>
    <s v="Priv"/>
    <s v="Private"/>
    <n v="6"/>
    <s v="Ocean&gt;10mi"/>
    <n v="0"/>
    <n v="0"/>
    <n v="0"/>
    <n v="0"/>
    <n v="0"/>
    <n v="1510"/>
    <s v="MRIP"/>
    <s v="."/>
    <s v="Shallow Water/Deep Water"/>
  </r>
  <r>
    <x v="4"/>
    <s v="Mycteroperca phenax"/>
    <s v="GOM"/>
    <x v="25"/>
    <s v="LA"/>
    <s v="Cbt"/>
    <s v="For-Hire"/>
    <n v="5"/>
    <s v="Ocean&gt;3mi"/>
    <n v="1338.710364"/>
    <n v="0"/>
    <n v="1339"/>
    <n v="3474.2877800000001"/>
    <n v="3328.1806489999999"/>
    <n v="0"/>
    <s v="MRIP"/>
    <s v="."/>
    <s v="Shallow Water/Deep Water"/>
  </r>
  <r>
    <x v="4"/>
    <s v="Mycteroperca phenax"/>
    <s v="GOM"/>
    <x v="26"/>
    <s v="AL"/>
    <s v="Cbt"/>
    <s v="For-Hire"/>
    <n v="2"/>
    <s v="Ocean&gt;3mi"/>
    <n v="54.307283939999998"/>
    <n v="0"/>
    <n v="54"/>
    <n v="181.90219809999999"/>
    <n v="174.25251280000001"/>
    <n v="37"/>
    <s v="MRIP"/>
    <s v="."/>
    <s v="Shallow Water/Deep Water"/>
  </r>
  <r>
    <x v="4"/>
    <s v="Mycteroperca phenax"/>
    <s v="GOM"/>
    <x v="26"/>
    <s v="AL"/>
    <s v="Cbt"/>
    <s v="For-Hire"/>
    <n v="4"/>
    <s v="Ocean&gt;3mi"/>
    <n v="36.600103160000003"/>
    <n v="0"/>
    <n v="37"/>
    <n v="122.5920122"/>
    <n v="117.4365478"/>
    <n v="0"/>
    <s v="MRIP"/>
    <s v="."/>
    <s v="Shallow Water/Deep Water"/>
  </r>
  <r>
    <x v="4"/>
    <s v="Mycteroperca phenax"/>
    <s v="GOM"/>
    <x v="26"/>
    <s v="AL"/>
    <s v="Priv"/>
    <s v="Private"/>
    <n v="3"/>
    <s v="Ocean&gt;3mi"/>
    <n v="1271.523377"/>
    <n v="5538.0337010000003"/>
    <n v="6810"/>
    <n v="22808.605230000001"/>
    <n v="21849.41588"/>
    <n v="0"/>
    <s v="MRIP"/>
    <s v="."/>
    <s v="Shallow Water/Deep Water"/>
  </r>
  <r>
    <x v="4"/>
    <s v="Mycteroperca phenax"/>
    <s v="GOM"/>
    <x v="26"/>
    <s v="FLW"/>
    <s v="Cbt"/>
    <s v="For-Hire"/>
    <n v="1"/>
    <s v="Ocean&gt;10mi"/>
    <n v="10.70576002"/>
    <n v="0"/>
    <n v="11"/>
    <n v="33.640360149999999"/>
    <n v="32.225653940000001"/>
    <n v="0"/>
    <s v="MRIP"/>
    <s v="."/>
    <s v="Shallow Water/Deep Water"/>
  </r>
  <r>
    <x v="4"/>
    <s v="Mycteroperca phenax"/>
    <s v="GOM"/>
    <x v="26"/>
    <s v="FLW"/>
    <s v="Cbt"/>
    <s v="For-Hire"/>
    <n v="2"/>
    <s v="Ocean&lt;=10mi"/>
    <n v="40.242250849999998"/>
    <n v="0"/>
    <n v="40"/>
    <n v="126.4519109"/>
    <n v="121.13412289999999"/>
    <n v="14"/>
    <s v="MRIP"/>
    <s v="."/>
    <s v="Shallow Water/Deep Water"/>
  </r>
  <r>
    <x v="4"/>
    <s v="Mycteroperca phenax"/>
    <s v="GOM"/>
    <x v="26"/>
    <s v="FLW"/>
    <s v="Cbt"/>
    <s v="For-Hire"/>
    <n v="2"/>
    <s v="Ocean&lt;=10mi"/>
    <n v="884.31257259999995"/>
    <n v="0"/>
    <n v="884"/>
    <n v="2778.7465229999998"/>
    <n v="2661.8895710000002"/>
    <n v="0"/>
    <s v="MRIP"/>
    <s v="."/>
    <s v="Shallow Water/Deep Water"/>
  </r>
  <r>
    <x v="4"/>
    <s v="Mycteroperca phenax"/>
    <s v="GOM"/>
    <x v="26"/>
    <s v="FLW"/>
    <s v="Cbt"/>
    <s v="For-Hire"/>
    <n v="2"/>
    <s v="Ocean&gt;10mi"/>
    <n v="0"/>
    <n v="0"/>
    <n v="0"/>
    <n v="0"/>
    <n v="0"/>
    <n v="358"/>
    <s v="MRIP"/>
    <s v="."/>
    <s v="Shallow Water/Deep Water"/>
  </r>
  <r>
    <x v="4"/>
    <s v="Mycteroperca phenax"/>
    <s v="GOM"/>
    <x v="26"/>
    <s v="FLW"/>
    <s v="Cbt"/>
    <s v="For-Hire"/>
    <n v="2"/>
    <s v="Ocean&gt;10mi"/>
    <n v="143.9005196"/>
    <n v="0"/>
    <n v="144"/>
    <n v="452.1739043"/>
    <n v="433.1582568"/>
    <n v="168"/>
    <s v="MRIP"/>
    <s v="."/>
    <s v="Shallow Water/Deep Water"/>
  </r>
  <r>
    <x v="4"/>
    <s v="Mycteroperca phenax"/>
    <s v="GOM"/>
    <x v="26"/>
    <s v="FLW"/>
    <s v="Cbt"/>
    <s v="For-Hire"/>
    <n v="3"/>
    <s v="Ocean&gt;10mi"/>
    <n v="2753.525341"/>
    <n v="0"/>
    <n v="2754"/>
    <n v="8600.1774079999996"/>
    <n v="8238.5069530000001"/>
    <n v="178"/>
    <s v="MRIP"/>
    <s v="."/>
    <s v="Shallow Water/Deep Water"/>
  </r>
  <r>
    <x v="4"/>
    <s v="Mycteroperca phenax"/>
    <s v="GOM"/>
    <x v="26"/>
    <s v="FLW"/>
    <s v="Cbt"/>
    <s v="For-Hire"/>
    <n v="4"/>
    <s v="Ocean&lt;=10mi"/>
    <n v="196.4839724"/>
    <n v="0"/>
    <n v="196"/>
    <n v="545.60405849999995"/>
    <n v="522.65931460000002"/>
    <n v="0"/>
    <s v="MRIP"/>
    <s v="."/>
    <s v="Shallow Water/Deep Water"/>
  </r>
  <r>
    <x v="4"/>
    <s v="Mycteroperca phenax"/>
    <s v="GOM"/>
    <x v="26"/>
    <s v="FLW"/>
    <s v="Cbt"/>
    <s v="For-Hire"/>
    <n v="4"/>
    <s v="Ocean&gt;10mi"/>
    <n v="771.93824600000005"/>
    <n v="0"/>
    <n v="772"/>
    <n v="2148.54151"/>
    <n v="2058.1870960000001"/>
    <n v="0"/>
    <s v="MRIP"/>
    <s v="."/>
    <s v="Shallow Water/Deep Water"/>
  </r>
  <r>
    <x v="4"/>
    <s v="Mycteroperca phenax"/>
    <s v="GOM"/>
    <x v="26"/>
    <s v="FLW"/>
    <s v="Cbt"/>
    <s v="For-Hire"/>
    <n v="5"/>
    <s v="Ocean&gt;10mi"/>
    <n v="0"/>
    <n v="0"/>
    <n v="0"/>
    <n v="0"/>
    <n v="0"/>
    <n v="123"/>
    <s v="MRIP"/>
    <s v="."/>
    <s v="Shallow Water/Deep Water"/>
  </r>
  <r>
    <x v="4"/>
    <s v="Mycteroperca phenax"/>
    <s v="GOM"/>
    <x v="26"/>
    <s v="FLW"/>
    <s v="Cbt"/>
    <s v="For-Hire"/>
    <n v="5"/>
    <s v="Ocean&gt;10mi"/>
    <n v="1861.3168149999999"/>
    <n v="0"/>
    <n v="1861"/>
    <n v="6430.3120449999997"/>
    <n v="6159.8927530000001"/>
    <n v="19"/>
    <s v="MRIP"/>
    <s v="."/>
    <s v="Shallow Water/Deep Water"/>
  </r>
  <r>
    <x v="4"/>
    <s v="Mycteroperca phenax"/>
    <s v="GOM"/>
    <x v="26"/>
    <s v="FLW"/>
    <s v="Cbt"/>
    <s v="For-Hire"/>
    <n v="5"/>
    <s v="Ocean&gt;10mi"/>
    <n v="149.1815842"/>
    <n v="0"/>
    <n v="149"/>
    <n v="515.37928969999996"/>
    <n v="493.70561329999998"/>
    <n v="33"/>
    <s v="MRIP"/>
    <s v="."/>
    <s v="Shallow Water/Deep Water"/>
  </r>
  <r>
    <x v="4"/>
    <s v="Mycteroperca phenax"/>
    <s v="GOM"/>
    <x v="26"/>
    <s v="FLW"/>
    <s v="Cbt"/>
    <s v="For-Hire"/>
    <n v="6"/>
    <s v="Ocean&lt;=10mi"/>
    <n v="0"/>
    <n v="0"/>
    <n v="0"/>
    <n v="0"/>
    <n v="0"/>
    <n v="171"/>
    <s v="MRIP"/>
    <s v="."/>
    <s v="Shallow Water/Deep Water"/>
  </r>
  <r>
    <x v="4"/>
    <s v="Mycteroperca phenax"/>
    <s v="GOM"/>
    <x v="26"/>
    <s v="FLW"/>
    <s v="Cbt"/>
    <s v="For-Hire"/>
    <n v="6"/>
    <s v="Ocean&gt;10mi"/>
    <n v="119.5137706"/>
    <n v="0"/>
    <n v="120"/>
    <n v="375.54421919999999"/>
    <n v="359.75114389999999"/>
    <n v="0"/>
    <s v="MRIP"/>
    <s v="."/>
    <s v="Shallow Water/Deep Water"/>
  </r>
  <r>
    <x v="4"/>
    <s v="Mycteroperca phenax"/>
    <s v="GOM"/>
    <x v="26"/>
    <s v="FLW"/>
    <s v="Priv"/>
    <s v="Private"/>
    <n v="1"/>
    <s v="Ocean&gt;10mi"/>
    <n v="0"/>
    <n v="0"/>
    <n v="0"/>
    <n v="0"/>
    <n v="0"/>
    <n v="23183"/>
    <s v="MRIP"/>
    <s v="."/>
    <s v="Shallow Water/Deep Water"/>
  </r>
  <r>
    <x v="4"/>
    <s v="Mycteroperca phenax"/>
    <s v="GOM"/>
    <x v="26"/>
    <s v="FLW"/>
    <s v="Priv"/>
    <s v="Private"/>
    <n v="1"/>
    <s v="Ocean&gt;10mi"/>
    <n v="8108.9454839999999"/>
    <n v="0"/>
    <n v="8109"/>
    <n v="22796.23329"/>
    <n v="21837.56422"/>
    <n v="0"/>
    <s v="MRIP"/>
    <s v="."/>
    <s v="Shallow Water/Deep Water"/>
  </r>
  <r>
    <x v="4"/>
    <s v="Mycteroperca phenax"/>
    <s v="GOM"/>
    <x v="26"/>
    <s v="FLW"/>
    <s v="Priv"/>
    <s v="Private"/>
    <n v="2"/>
    <s v="Ocean&gt;10mi"/>
    <n v="0"/>
    <n v="8917.8007500000003"/>
    <n v="8918"/>
    <n v="25070.12369"/>
    <n v="24015.828809999999"/>
    <n v="0"/>
    <s v="MRIP"/>
    <s v="."/>
    <s v="Shallow Water/Deep Water"/>
  </r>
  <r>
    <x v="4"/>
    <s v="Mycteroperca phenax"/>
    <s v="GOM"/>
    <x v="26"/>
    <s v="FLW"/>
    <s v="Priv"/>
    <s v="Private"/>
    <n v="3"/>
    <s v="Inshore"/>
    <n v="0"/>
    <n v="0"/>
    <n v="0"/>
    <n v="0"/>
    <n v="0"/>
    <n v="1393"/>
    <s v="MRIP"/>
    <s v="."/>
    <s v="Shallow Water/Deep Water"/>
  </r>
  <r>
    <x v="4"/>
    <s v="Mycteroperca phenax"/>
    <s v="GOM"/>
    <x v="26"/>
    <s v="FLW"/>
    <s v="Priv"/>
    <s v="Private"/>
    <n v="3"/>
    <s v="Ocean&lt;=10mi"/>
    <n v="0"/>
    <n v="0"/>
    <n v="0"/>
    <n v="0"/>
    <n v="0"/>
    <n v="8770"/>
    <s v="MRIP"/>
    <s v="."/>
    <s v="Shallow Water/Deep Water"/>
  </r>
  <r>
    <x v="4"/>
    <s v="Mycteroperca phenax"/>
    <s v="GOM"/>
    <x v="26"/>
    <s v="FLW"/>
    <s v="Priv"/>
    <s v="Private"/>
    <n v="3"/>
    <s v="Ocean&lt;=10mi"/>
    <n v="0"/>
    <n v="0"/>
    <n v="0"/>
    <n v="0"/>
    <n v="0"/>
    <n v="1827"/>
    <s v="MRIP"/>
    <s v="."/>
    <s v="Shallow Water/Deep Water"/>
  </r>
  <r>
    <x v="4"/>
    <s v="Mycteroperca phenax"/>
    <s v="GOM"/>
    <x v="26"/>
    <s v="FLW"/>
    <s v="Priv"/>
    <s v="Private"/>
    <n v="3"/>
    <s v="Ocean&gt;10mi"/>
    <n v="8771.9894609999992"/>
    <n v="0"/>
    <n v="8772"/>
    <n v="24660.21242"/>
    <n v="23623.155879999998"/>
    <n v="0"/>
    <s v="MRIP"/>
    <s v="."/>
    <s v="Shallow Water/Deep Water"/>
  </r>
  <r>
    <x v="4"/>
    <s v="Mycteroperca phenax"/>
    <s v="GOM"/>
    <x v="26"/>
    <s v="FLW"/>
    <s v="Priv"/>
    <s v="Private"/>
    <n v="3"/>
    <s v="Ocean&gt;10mi"/>
    <n v="1808.182939"/>
    <n v="0"/>
    <n v="1808"/>
    <n v="5083.2454340000004"/>
    <n v="4869.475461"/>
    <n v="0"/>
    <s v="MRIP"/>
    <s v="."/>
    <s v="Shallow Water/Deep Water"/>
  </r>
  <r>
    <x v="4"/>
    <s v="Mycteroperca phenax"/>
    <s v="GOM"/>
    <x v="26"/>
    <s v="FLW"/>
    <s v="Priv"/>
    <s v="Private"/>
    <n v="4"/>
    <s v="Ocean&gt;10mi"/>
    <n v="0"/>
    <n v="0"/>
    <n v="0"/>
    <n v="0"/>
    <n v="0"/>
    <n v="4647"/>
    <s v="MRIP"/>
    <s v="."/>
    <s v="Shallow Water/Deep Water"/>
  </r>
  <r>
    <x v="4"/>
    <s v="Mycteroperca phenax"/>
    <s v="GOM"/>
    <x v="26"/>
    <s v="FLW"/>
    <s v="Priv"/>
    <s v="Private"/>
    <n v="4"/>
    <s v="Ocean&gt;10mi"/>
    <n v="10344.368280000001"/>
    <n v="921.17062989999999"/>
    <n v="11266"/>
    <n v="33342.339509999998"/>
    <n v="31940.166209999999"/>
    <n v="2166"/>
    <s v="MRIP"/>
    <s v="."/>
    <s v="Shallow Water/Deep Water"/>
  </r>
  <r>
    <x v="4"/>
    <s v="Mycteroperca phenax"/>
    <s v="GOM"/>
    <x v="26"/>
    <s v="FLW"/>
    <s v="Priv"/>
    <s v="Private"/>
    <n v="5"/>
    <s v="Ocean&gt;10mi"/>
    <n v="0"/>
    <n v="0"/>
    <n v="0"/>
    <n v="0"/>
    <n v="0"/>
    <n v="121576"/>
    <s v="MRIP"/>
    <s v="."/>
    <s v="Shallow Water/Deep Water"/>
  </r>
  <r>
    <x v="4"/>
    <s v="Mycteroperca phenax"/>
    <s v="GOM"/>
    <x v="26"/>
    <s v="FLW"/>
    <s v="Priv"/>
    <s v="Private"/>
    <n v="6"/>
    <s v="Ocean&gt;10mi"/>
    <n v="0"/>
    <n v="0"/>
    <n v="0"/>
    <n v="0"/>
    <n v="0"/>
    <n v="21692"/>
    <s v="MRIP"/>
    <s v="."/>
    <s v="Shallow Water/Deep Water"/>
  </r>
  <r>
    <x v="4"/>
    <s v="Mycteroperca phenax"/>
    <s v="GOM"/>
    <x v="26"/>
    <s v="FLW"/>
    <s v="Priv"/>
    <s v="Private"/>
    <n v="6"/>
    <s v="Ocean&gt;10mi"/>
    <n v="0"/>
    <n v="0"/>
    <n v="0"/>
    <n v="0"/>
    <n v="0"/>
    <n v="19450"/>
    <s v="MRIP"/>
    <s v="."/>
    <s v="Shallow Water/Deep Water"/>
  </r>
  <r>
    <x v="4"/>
    <s v="Mycteroperca phenax"/>
    <s v="GOM"/>
    <x v="26"/>
    <s v="FLW"/>
    <s v="Priv"/>
    <s v="Private"/>
    <n v="6"/>
    <s v="Ocean&gt;10mi"/>
    <n v="19299.54824"/>
    <n v="0"/>
    <n v="19300"/>
    <n v="54255.760479999997"/>
    <n v="51974.097600000001"/>
    <n v="0"/>
    <s v="MRIP"/>
    <s v="."/>
    <s v="Shallow Water/Deep Water"/>
  </r>
  <r>
    <x v="4"/>
    <s v="Mycteroperca phenax"/>
    <s v="GOM"/>
    <x v="26"/>
    <s v="LA"/>
    <s v="Cbt"/>
    <s v="For-Hire"/>
    <n v="2"/>
    <s v="Ocean&gt;3mi"/>
    <n v="0"/>
    <n v="0"/>
    <n v="0"/>
    <n v="0"/>
    <n v="0"/>
    <n v="394"/>
    <s v="MRIP"/>
    <s v="."/>
    <s v="Shallow Water/Deep Water"/>
  </r>
  <r>
    <x v="4"/>
    <s v="Mycteroperca phenax"/>
    <s v="GOM"/>
    <x v="26"/>
    <s v="LA"/>
    <s v="Cbt"/>
    <s v="For-Hire"/>
    <n v="3"/>
    <s v="Ocean&gt;3mi"/>
    <n v="3871.66113"/>
    <n v="0"/>
    <n v="3872"/>
    <n v="20271.727299999999"/>
    <n v="19419.223389999999"/>
    <n v="0"/>
    <s v="MRIP"/>
    <s v="."/>
    <s v="Shallow Water/Deep Water"/>
  </r>
  <r>
    <x v="4"/>
    <s v="Mycteroperca phenax"/>
    <s v="GOM"/>
    <x v="26"/>
    <s v="LA"/>
    <s v="Cbt"/>
    <s v="For-Hire"/>
    <n v="4"/>
    <s v="Ocean&gt;3mi"/>
    <n v="79.690117799999996"/>
    <n v="0"/>
    <n v="80"/>
    <n v="421.22195729999999"/>
    <n v="403.50795799999997"/>
    <n v="0"/>
    <s v="MRIP"/>
    <s v="."/>
    <s v="Shallow Water/Deep Water"/>
  </r>
  <r>
    <x v="4"/>
    <s v="Mycteroperca phenax"/>
    <s v="GOM"/>
    <x v="26"/>
    <s v="LA"/>
    <s v="Cbt"/>
    <s v="For-Hire"/>
    <n v="5"/>
    <s v="Ocean&gt;3mi"/>
    <n v="48.17762321"/>
    <n v="0"/>
    <n v="48"/>
    <n v="254.65482180000001"/>
    <n v="243.94560949999999"/>
    <n v="0"/>
    <s v="MRIP"/>
    <s v="."/>
    <s v="Shallow Water/Deep Water"/>
  </r>
  <r>
    <x v="4"/>
    <s v="Mycteroperca phenax"/>
    <s v="GOM"/>
    <x v="26"/>
    <s v="LA"/>
    <s v="Cbt"/>
    <s v="For-Hire"/>
    <n v="6"/>
    <s v="Ocean&gt;3mi"/>
    <n v="154.86318109999999"/>
    <n v="0"/>
    <n v="155"/>
    <n v="818.56789819999995"/>
    <n v="784.14397759999997"/>
    <n v="0"/>
    <s v="MRIP"/>
    <s v="."/>
    <s v="Shallow Water/Deep Water"/>
  </r>
  <r>
    <x v="4"/>
    <s v="Mycteroperca phenax"/>
    <s v="GOM"/>
    <x v="27"/>
    <s v="AL"/>
    <s v="Cbt"/>
    <s v="For-Hire"/>
    <n v="1"/>
    <s v="Ocean&gt;3mi"/>
    <n v="0"/>
    <n v="0"/>
    <n v="0"/>
    <n v="0"/>
    <n v="0"/>
    <n v="25"/>
    <s v="MRIP"/>
    <s v="."/>
    <s v="Shallow Water/Deep Water"/>
  </r>
  <r>
    <x v="4"/>
    <s v="Mycteroperca phenax"/>
    <s v="GOM"/>
    <x v="27"/>
    <s v="AL"/>
    <s v="Cbt"/>
    <s v="For-Hire"/>
    <n v="3"/>
    <s v="Ocean&gt;3mi"/>
    <n v="339.32895539999998"/>
    <n v="0"/>
    <n v="339"/>
    <n v="1066.1546000000001"/>
    <n v="1021.318708"/>
    <n v="0"/>
    <s v="MRIP"/>
    <s v="."/>
    <s v="Shallow Water/Deep Water"/>
  </r>
  <r>
    <x v="4"/>
    <s v="Mycteroperca phenax"/>
    <s v="GOM"/>
    <x v="27"/>
    <s v="AL"/>
    <s v="Cbt"/>
    <s v="For-Hire"/>
    <n v="4"/>
    <s v="Ocean&gt;3mi"/>
    <n v="434.39183359999998"/>
    <n v="0"/>
    <n v="434"/>
    <n v="1364.837407"/>
    <n v="1307.4407570000001"/>
    <n v="0"/>
    <s v="MRIP"/>
    <s v="."/>
    <s v="Shallow Water/Deep Water"/>
  </r>
  <r>
    <x v="4"/>
    <s v="Mycteroperca phenax"/>
    <s v="GOM"/>
    <x v="27"/>
    <s v="AL"/>
    <s v="Cbt"/>
    <s v="For-Hire"/>
    <n v="5"/>
    <s v="Ocean&gt;3mi"/>
    <n v="60.275139889999998"/>
    <n v="0"/>
    <n v="60"/>
    <n v="189.38147369999999"/>
    <n v="181.4172562"/>
    <n v="0"/>
    <s v="MRIP"/>
    <s v="."/>
    <s v="Shallow Water/Deep Water"/>
  </r>
  <r>
    <x v="4"/>
    <s v="Mycteroperca phenax"/>
    <s v="GOM"/>
    <x v="27"/>
    <s v="AL"/>
    <s v="Priv"/>
    <s v="Private"/>
    <n v="3"/>
    <s v="Ocean&gt;3mi"/>
    <n v="3561.9707709999998"/>
    <n v="0"/>
    <n v="3562"/>
    <n v="12959.446669999999"/>
    <n v="12414.452219999999"/>
    <n v="0"/>
    <s v="MRIP"/>
    <s v="."/>
    <s v="Shallow Water/Deep Water"/>
  </r>
  <r>
    <x v="4"/>
    <s v="Mycteroperca phenax"/>
    <s v="GOM"/>
    <x v="27"/>
    <s v="AL"/>
    <s v="Priv"/>
    <s v="Private"/>
    <n v="4"/>
    <s v="Ocean&lt;=3mi"/>
    <n v="2301.7658929999998"/>
    <n v="0"/>
    <n v="2302"/>
    <n v="8374.4685900000004"/>
    <n v="8022.2900559999998"/>
    <n v="0"/>
    <s v="MRIP"/>
    <s v="."/>
    <s v="Shallow Water/Deep Water"/>
  </r>
  <r>
    <x v="4"/>
    <s v="Mycteroperca phenax"/>
    <s v="GOM"/>
    <x v="27"/>
    <s v="AL"/>
    <s v="Priv"/>
    <s v="Private"/>
    <n v="4"/>
    <s v="Ocean&gt;3mi"/>
    <n v="0"/>
    <n v="1432.880163"/>
    <n v="1433"/>
    <n v="5213.2191000000003"/>
    <n v="4993.983236"/>
    <n v="0"/>
    <s v="MRIP"/>
    <s v="."/>
    <s v="Shallow Water/Deep Water"/>
  </r>
  <r>
    <x v="4"/>
    <s v="Mycteroperca phenax"/>
    <s v="GOM"/>
    <x v="27"/>
    <s v="AL"/>
    <s v="Priv"/>
    <s v="Private"/>
    <n v="5"/>
    <s v="Ocean&gt;3mi"/>
    <n v="2643.9404340000001"/>
    <n v="0"/>
    <n v="2644"/>
    <n v="9619.3953459999993"/>
    <n v="9214.8628669999998"/>
    <n v="0"/>
    <s v="MRIP"/>
    <s v="."/>
    <s v="Shallow Water/Deep Water"/>
  </r>
  <r>
    <x v="4"/>
    <s v="Mycteroperca phenax"/>
    <s v="GOM"/>
    <x v="27"/>
    <s v="FLW"/>
    <s v="Cbt"/>
    <s v="For-Hire"/>
    <n v="1"/>
    <s v="Ocean&lt;=10mi"/>
    <n v="0"/>
    <n v="0"/>
    <n v="0"/>
    <n v="0"/>
    <n v="0"/>
    <n v="56"/>
    <s v="MRIP"/>
    <s v="."/>
    <s v="Shallow Water/Deep Water"/>
  </r>
  <r>
    <x v="4"/>
    <s v="Mycteroperca phenax"/>
    <s v="GOM"/>
    <x v="27"/>
    <s v="FLW"/>
    <s v="Cbt"/>
    <s v="For-Hire"/>
    <n v="1"/>
    <s v="Ocean&lt;=10mi"/>
    <n v="0"/>
    <n v="0"/>
    <n v="0"/>
    <n v="0"/>
    <n v="0"/>
    <n v="58"/>
    <s v="MRIP"/>
    <s v="."/>
    <s v="Shallow Water/Deep Water"/>
  </r>
  <r>
    <x v="4"/>
    <s v="Mycteroperca phenax"/>
    <s v="GOM"/>
    <x v="27"/>
    <s v="FLW"/>
    <s v="Cbt"/>
    <s v="For-Hire"/>
    <n v="1"/>
    <s v="Ocean&gt;10mi"/>
    <n v="6.4111343280000002"/>
    <n v="0"/>
    <n v="6"/>
    <n v="22.08815959"/>
    <n v="21.15926773"/>
    <n v="0"/>
    <s v="MRIP"/>
    <s v="."/>
    <s v="Shallow Water/Deep Water"/>
  </r>
  <r>
    <x v="4"/>
    <s v="Mycteroperca phenax"/>
    <s v="GOM"/>
    <x v="27"/>
    <s v="FLW"/>
    <s v="Cbt"/>
    <s v="For-Hire"/>
    <n v="1"/>
    <s v="Ocean&gt;10mi"/>
    <n v="0"/>
    <n v="0"/>
    <n v="0"/>
    <n v="0"/>
    <n v="0"/>
    <n v="1693"/>
    <s v="MRIP"/>
    <s v="."/>
    <s v="Shallow Water/Deep Water"/>
  </r>
  <r>
    <x v="4"/>
    <s v="Mycteroperca phenax"/>
    <s v="GOM"/>
    <x v="27"/>
    <s v="FLW"/>
    <s v="Cbt"/>
    <s v="For-Hire"/>
    <n v="2"/>
    <s v="Ocean&lt;=10mi"/>
    <n v="0"/>
    <n v="0"/>
    <n v="0"/>
    <n v="0"/>
    <n v="0"/>
    <n v="414"/>
    <s v="MRIP"/>
    <s v="."/>
    <s v="Shallow Water/Deep Water"/>
  </r>
  <r>
    <x v="4"/>
    <s v="Mycteroperca phenax"/>
    <s v="GOM"/>
    <x v="27"/>
    <s v="FLW"/>
    <s v="Cbt"/>
    <s v="For-Hire"/>
    <n v="2"/>
    <s v="Ocean&gt;10mi"/>
    <n v="0"/>
    <n v="0"/>
    <n v="0"/>
    <n v="0"/>
    <n v="0"/>
    <n v="556"/>
    <s v="MRIP"/>
    <s v="."/>
    <s v="Shallow Water/Deep Water"/>
  </r>
  <r>
    <x v="4"/>
    <s v="Mycteroperca phenax"/>
    <s v="GOM"/>
    <x v="27"/>
    <s v="FLW"/>
    <s v="Cbt"/>
    <s v="For-Hire"/>
    <n v="3"/>
    <s v="Ocean&gt;10mi"/>
    <n v="7723.2311179999997"/>
    <n v="0"/>
    <n v="7723"/>
    <n v="28093.948280000001"/>
    <n v="26912.489969999999"/>
    <n v="194"/>
    <s v="MRIP"/>
    <s v="."/>
    <s v="Shallow Water/Deep Water"/>
  </r>
  <r>
    <x v="4"/>
    <s v="Mycteroperca phenax"/>
    <s v="GOM"/>
    <x v="27"/>
    <s v="FLW"/>
    <s v="Cbt"/>
    <s v="For-Hire"/>
    <n v="4"/>
    <s v="Ocean&gt;10mi"/>
    <n v="1128.871607"/>
    <n v="0"/>
    <n v="1129"/>
    <n v="3889.279951"/>
    <n v="3725.720808"/>
    <n v="0"/>
    <s v="MRIP"/>
    <s v="."/>
    <s v="Shallow Water/Deep Water"/>
  </r>
  <r>
    <x v="4"/>
    <s v="Mycteroperca phenax"/>
    <s v="GOM"/>
    <x v="27"/>
    <s v="FLW"/>
    <s v="Cbt"/>
    <s v="For-Hire"/>
    <n v="5"/>
    <s v="Ocean&lt;=10mi"/>
    <n v="0"/>
    <n v="0"/>
    <n v="0"/>
    <n v="0"/>
    <n v="0"/>
    <n v="70"/>
    <s v="MRIP"/>
    <s v="."/>
    <s v="Shallow Water/Deep Water"/>
  </r>
  <r>
    <x v="4"/>
    <s v="Mycteroperca phenax"/>
    <s v="GOM"/>
    <x v="27"/>
    <s v="FLW"/>
    <s v="Cbt"/>
    <s v="For-Hire"/>
    <n v="5"/>
    <s v="Ocean&gt;10mi"/>
    <n v="0"/>
    <n v="0"/>
    <n v="0"/>
    <n v="0"/>
    <n v="0"/>
    <n v="70"/>
    <s v="MRIP"/>
    <s v="."/>
    <s v="Shallow Water/Deep Water"/>
  </r>
  <r>
    <x v="4"/>
    <s v="Mycteroperca phenax"/>
    <s v="GOM"/>
    <x v="27"/>
    <s v="FLW"/>
    <s v="Cbt"/>
    <s v="For-Hire"/>
    <n v="5"/>
    <s v="Ocean&gt;10mi"/>
    <n v="4163.0238980000004"/>
    <n v="0"/>
    <n v="4163"/>
    <n v="13583.14768"/>
    <n v="13011.924209999999"/>
    <n v="0"/>
    <s v="MRIP"/>
    <s v="."/>
    <s v="Shallow Water/Deep Water"/>
  </r>
  <r>
    <x v="4"/>
    <s v="Mycteroperca phenax"/>
    <s v="GOM"/>
    <x v="27"/>
    <s v="FLW"/>
    <s v="Cbt"/>
    <s v="For-Hire"/>
    <n v="6"/>
    <s v="Ocean&gt;10mi"/>
    <n v="162.05301309999999"/>
    <n v="0"/>
    <n v="162"/>
    <n v="558.31817460000002"/>
    <n v="534.83875330000001"/>
    <n v="0"/>
    <s v="MRIP"/>
    <s v="."/>
    <s v="Shallow Water/Deep Water"/>
  </r>
  <r>
    <x v="4"/>
    <s v="Mycteroperca phenax"/>
    <s v="GOM"/>
    <x v="27"/>
    <s v="FLW"/>
    <s v="Priv"/>
    <s v="Private"/>
    <n v="2"/>
    <s v="Ocean&lt;=10mi"/>
    <n v="0"/>
    <n v="0"/>
    <n v="0"/>
    <n v="0"/>
    <n v="0"/>
    <n v="3774"/>
    <s v="MRIP"/>
    <s v="."/>
    <s v="Shallow Water/Deep Water"/>
  </r>
  <r>
    <x v="4"/>
    <s v="Mycteroperca phenax"/>
    <s v="GOM"/>
    <x v="27"/>
    <s v="FLW"/>
    <s v="Priv"/>
    <s v="Private"/>
    <n v="2"/>
    <s v="Ocean&gt;10mi"/>
    <n v="0"/>
    <n v="0"/>
    <n v="0"/>
    <n v="0"/>
    <n v="0"/>
    <n v="1256"/>
    <s v="MRIP"/>
    <s v="."/>
    <s v="Shallow Water/Deep Water"/>
  </r>
  <r>
    <x v="4"/>
    <s v="Mycteroperca phenax"/>
    <s v="GOM"/>
    <x v="27"/>
    <s v="FLW"/>
    <s v="Priv"/>
    <s v="Private"/>
    <n v="3"/>
    <s v="Inshore"/>
    <n v="0"/>
    <n v="0"/>
    <n v="0"/>
    <n v="0"/>
    <n v="0"/>
    <n v="728"/>
    <s v="MRIP"/>
    <s v="."/>
    <s v="Shallow Water/Deep Water"/>
  </r>
  <r>
    <x v="4"/>
    <s v="Mycteroperca phenax"/>
    <s v="GOM"/>
    <x v="27"/>
    <s v="FLW"/>
    <s v="Priv"/>
    <s v="Private"/>
    <n v="3"/>
    <s v="Ocean&lt;=10mi"/>
    <n v="0"/>
    <n v="0"/>
    <n v="0"/>
    <n v="0"/>
    <n v="0"/>
    <n v="364"/>
    <s v="MRIP"/>
    <s v="."/>
    <s v="Shallow Water/Deep Water"/>
  </r>
  <r>
    <x v="4"/>
    <s v="Mycteroperca phenax"/>
    <s v="GOM"/>
    <x v="27"/>
    <s v="FLW"/>
    <s v="Priv"/>
    <s v="Private"/>
    <n v="3"/>
    <s v="Ocean&gt;10mi"/>
    <n v="4889.8943330000002"/>
    <n v="0"/>
    <n v="4890"/>
    <n v="16039.153609999999"/>
    <n v="15364.64566"/>
    <n v="618"/>
    <s v="MRIP"/>
    <s v="."/>
    <s v="Shallow Water/Deep Water"/>
  </r>
  <r>
    <x v="4"/>
    <s v="Mycteroperca phenax"/>
    <s v="GOM"/>
    <x v="27"/>
    <s v="FLW"/>
    <s v="Priv"/>
    <s v="Private"/>
    <n v="3"/>
    <s v="Ocean&gt;10mi"/>
    <n v="19444.716079999998"/>
    <n v="0"/>
    <n v="19445"/>
    <n v="63779.862480000003"/>
    <n v="61097.674570000003"/>
    <n v="3761"/>
    <s v="MRIP"/>
    <s v="."/>
    <s v="Shallow Water/Deep Water"/>
  </r>
  <r>
    <x v="4"/>
    <s v="Mycteroperca phenax"/>
    <s v="GOM"/>
    <x v="27"/>
    <s v="FLW"/>
    <s v="Priv"/>
    <s v="Private"/>
    <n v="4"/>
    <s v="Ocean&gt;10mi"/>
    <n v="955.42719390000002"/>
    <n v="2709.2746219999999"/>
    <n v="3665"/>
    <n v="12020.44694"/>
    <n v="11514.94103"/>
    <n v="1893"/>
    <s v="MRIP"/>
    <s v="."/>
    <s v="Shallow Water/Deep Water"/>
  </r>
  <r>
    <x v="4"/>
    <s v="Mycteroperca phenax"/>
    <s v="GOM"/>
    <x v="27"/>
    <s v="FLW"/>
    <s v="Priv"/>
    <s v="Private"/>
    <n v="5"/>
    <s v="Ocean&lt;=10mi"/>
    <n v="0"/>
    <n v="0"/>
    <n v="0"/>
    <n v="0"/>
    <n v="0"/>
    <n v="364"/>
    <s v="MRIP"/>
    <s v="."/>
    <s v="Shallow Water/Deep Water"/>
  </r>
  <r>
    <x v="4"/>
    <s v="Mycteroperca phenax"/>
    <s v="GOM"/>
    <x v="27"/>
    <s v="FLW"/>
    <s v="Priv"/>
    <s v="Private"/>
    <n v="5"/>
    <s v="Ocean&gt;10mi"/>
    <n v="6532.2957070000002"/>
    <n v="0"/>
    <n v="6532"/>
    <n v="21426.33095"/>
    <n v="20525.271530000002"/>
    <n v="13854"/>
    <s v="MRIP"/>
    <s v="."/>
    <s v="Shallow Water/Deep Water"/>
  </r>
  <r>
    <x v="4"/>
    <s v="Mycteroperca phenax"/>
    <s v="GOM"/>
    <x v="27"/>
    <s v="FLW"/>
    <s v="Priv"/>
    <s v="Private"/>
    <n v="5"/>
    <s v="Ocean&gt;10mi"/>
    <n v="853.75892850000002"/>
    <n v="0"/>
    <n v="854"/>
    <n v="2800.381699"/>
    <n v="2682.6149049999999"/>
    <n v="0"/>
    <s v="MRIP"/>
    <s v="."/>
    <s v="Shallow Water/Deep Water"/>
  </r>
  <r>
    <x v="4"/>
    <s v="Mycteroperca phenax"/>
    <s v="GOM"/>
    <x v="27"/>
    <s v="FLW"/>
    <s v="Priv"/>
    <s v="Private"/>
    <n v="6"/>
    <s v="Ocean&gt;10mi"/>
    <n v="5561.0751749999999"/>
    <n v="0"/>
    <n v="5561"/>
    <n v="18240.667979999998"/>
    <n v="17473.57791"/>
    <n v="0"/>
    <s v="MRIP"/>
    <s v="."/>
    <s v="Shallow Water/Deep Water"/>
  </r>
  <r>
    <x v="4"/>
    <s v="Mycteroperca phenax"/>
    <s v="GOM"/>
    <x v="27"/>
    <s v="LA"/>
    <s v="Cbt"/>
    <s v="For-Hire"/>
    <n v="5"/>
    <s v="Ocean&gt;3mi"/>
    <n v="207.12293299999999"/>
    <n v="0"/>
    <n v="207"/>
    <n v="791.16849439999999"/>
    <n v="757.89682389999996"/>
    <n v="0"/>
    <s v="MRIP"/>
    <s v="."/>
    <s v="Shallow Water/Deep Water"/>
  </r>
  <r>
    <x v="4"/>
    <s v="Mycteroperca phenax"/>
    <s v="GOM"/>
    <x v="27"/>
    <s v="LA"/>
    <s v="Priv"/>
    <s v="Private"/>
    <n v="3"/>
    <s v="Ocean&gt;3mi"/>
    <n v="477.90713929999998"/>
    <n v="0"/>
    <n v="478"/>
    <n v="1825.5104180000001"/>
    <n v="1748.7407009999999"/>
    <n v="0"/>
    <s v="MRIP"/>
    <s v="."/>
    <s v="Shallow Water/Deep Water"/>
  </r>
  <r>
    <x v="4"/>
    <s v="Mycteroperca phenax"/>
    <s v="GOM"/>
    <x v="27"/>
    <s v="LA"/>
    <s v="Priv"/>
    <s v="Private"/>
    <n v="4"/>
    <s v="Ocean&gt;3mi"/>
    <n v="2263.378232"/>
    <n v="0"/>
    <n v="2263"/>
    <n v="8645.6556130000008"/>
    <n v="8282.0726250000007"/>
    <n v="0"/>
    <s v="MRIP"/>
    <s v="."/>
    <s v="Shallow Water/Deep Water"/>
  </r>
  <r>
    <x v="4"/>
    <s v="Mycteroperca phenax"/>
    <s v="GOM"/>
    <x v="27"/>
    <s v="MS"/>
    <s v="Priv"/>
    <s v="Private"/>
    <n v="3"/>
    <s v="Ocean&gt;3mi"/>
    <n v="9259.5108560000008"/>
    <n v="0"/>
    <n v="9260"/>
    <n v="35369.493649999997"/>
    <n v="33882.070749999999"/>
    <n v="0"/>
    <s v="MRIP"/>
    <s v="."/>
    <s v="Shallow Water/Deep Water"/>
  </r>
  <r>
    <x v="4"/>
    <s v="Mycteroperca phenax"/>
    <s v="GOM"/>
    <x v="28"/>
    <s v="AL"/>
    <s v="Cbt"/>
    <s v="For-Hire"/>
    <n v="1"/>
    <s v="Ocean&gt;3mi"/>
    <n v="614.39842799999997"/>
    <n v="0"/>
    <n v="614"/>
    <n v="2251.054611"/>
    <n v="2156.3891279999998"/>
    <n v="0"/>
    <s v="MRIP"/>
    <s v="."/>
    <s v="Shallow Water/Deep Water"/>
  </r>
  <r>
    <x v="4"/>
    <s v="Mycteroperca phenax"/>
    <s v="GOM"/>
    <x v="28"/>
    <s v="AL"/>
    <s v="Cbt"/>
    <s v="For-Hire"/>
    <n v="2"/>
    <s v="Ocean&gt;3mi"/>
    <n v="167.9116113"/>
    <n v="0"/>
    <n v="168"/>
    <n v="615.20047820000002"/>
    <n v="589.32893790000003"/>
    <n v="0"/>
    <s v="MRIP"/>
    <s v="."/>
    <s v="Shallow Water/Deep Water"/>
  </r>
  <r>
    <x v="4"/>
    <s v="Mycteroperca phenax"/>
    <s v="GOM"/>
    <x v="28"/>
    <s v="AL"/>
    <s v="Cbt"/>
    <s v="For-Hire"/>
    <n v="3"/>
    <s v="Ocean&gt;3mi"/>
    <n v="20.63258021"/>
    <n v="0"/>
    <n v="21"/>
    <n v="75.594374430000002"/>
    <n v="72.415340959999995"/>
    <n v="0"/>
    <s v="MRIP"/>
    <s v="."/>
    <s v="Shallow Water/Deep Water"/>
  </r>
  <r>
    <x v="4"/>
    <s v="Mycteroperca phenax"/>
    <s v="GOM"/>
    <x v="28"/>
    <s v="AL"/>
    <s v="Cbt"/>
    <s v="For-Hire"/>
    <n v="4"/>
    <s v="Ocean&gt;3mi"/>
    <n v="2170.1622640000001"/>
    <n v="0"/>
    <n v="2170"/>
    <n v="9406.0119040000009"/>
    <n v="9010.4530169999998"/>
    <n v="0"/>
    <s v="MRIP"/>
    <s v="."/>
    <s v="Shallow Water/Deep Water"/>
  </r>
  <r>
    <x v="4"/>
    <s v="Mycteroperca phenax"/>
    <s v="GOM"/>
    <x v="28"/>
    <s v="AL"/>
    <s v="Cbt"/>
    <s v="For-Hire"/>
    <n v="5"/>
    <s v="Ocean&gt;3mi"/>
    <n v="29.359569329999999"/>
    <n v="0"/>
    <n v="29"/>
    <n v="107.5686247"/>
    <n v="103.04495129999999"/>
    <n v="0"/>
    <s v="MRIP"/>
    <s v="."/>
    <s v="Shallow Water/Deep Water"/>
  </r>
  <r>
    <x v="4"/>
    <s v="Mycteroperca phenax"/>
    <s v="GOM"/>
    <x v="28"/>
    <s v="AL"/>
    <s v="Priv"/>
    <s v="Private"/>
    <n v="1"/>
    <s v="Ocean&gt;3mi"/>
    <n v="0"/>
    <n v="12714.19679"/>
    <n v="12714"/>
    <n v="51529.834009999999"/>
    <n v="49362.806790000002"/>
    <n v="0"/>
    <s v="MRIP"/>
    <s v="."/>
    <s v="Shallow Water/Deep Water"/>
  </r>
  <r>
    <x v="4"/>
    <s v="Mycteroperca phenax"/>
    <s v="GOM"/>
    <x v="28"/>
    <s v="AL"/>
    <s v="Priv"/>
    <s v="Private"/>
    <n v="2"/>
    <s v="Ocean&gt;3mi"/>
    <n v="0"/>
    <n v="0"/>
    <n v="0"/>
    <n v="0"/>
    <n v="0"/>
    <n v="971"/>
    <s v="MRIP"/>
    <s v="."/>
    <s v="Shallow Water/Deep Water"/>
  </r>
  <r>
    <x v="4"/>
    <s v="Mycteroperca phenax"/>
    <s v="GOM"/>
    <x v="28"/>
    <s v="AL"/>
    <s v="Priv"/>
    <s v="Private"/>
    <n v="3"/>
    <s v="Ocean&gt;3mi"/>
    <n v="552.43839089999994"/>
    <n v="0"/>
    <n v="552"/>
    <n v="2238.9977960000001"/>
    <n v="2144.839348"/>
    <n v="0"/>
    <s v="MRIP"/>
    <s v="."/>
    <s v="Shallow Water/Deep Water"/>
  </r>
  <r>
    <x v="4"/>
    <s v="Mycteroperca phenax"/>
    <s v="GOM"/>
    <x v="28"/>
    <s v="AL"/>
    <s v="Priv"/>
    <s v="Private"/>
    <n v="4"/>
    <s v="Ocean&gt;3mi"/>
    <n v="3513.4508599999999"/>
    <n v="0"/>
    <n v="3513"/>
    <n v="14239.79372"/>
    <n v="13640.955760000001"/>
    <n v="0"/>
    <s v="MRIP"/>
    <s v="."/>
    <s v="Shallow Water/Deep Water"/>
  </r>
  <r>
    <x v="4"/>
    <s v="Mycteroperca phenax"/>
    <s v="GOM"/>
    <x v="28"/>
    <s v="AL"/>
    <s v="Priv"/>
    <s v="Private"/>
    <n v="5"/>
    <s v="Ocean&gt;3mi"/>
    <n v="0"/>
    <n v="0"/>
    <n v="0"/>
    <n v="0"/>
    <n v="0"/>
    <n v="1103"/>
    <s v="MRIP"/>
    <s v="."/>
    <s v="Shallow Water/Deep Water"/>
  </r>
  <r>
    <x v="4"/>
    <s v="Mycteroperca phenax"/>
    <s v="GOM"/>
    <x v="28"/>
    <s v="FLW"/>
    <s v="Cbt"/>
    <s v="For-Hire"/>
    <n v="1"/>
    <s v="Ocean&gt;10mi"/>
    <n v="0"/>
    <n v="0"/>
    <n v="0"/>
    <n v="0"/>
    <n v="0"/>
    <n v="16"/>
    <s v="MRIP"/>
    <s v="."/>
    <s v="Shallow Water/Deep Water"/>
  </r>
  <r>
    <x v="4"/>
    <s v="Mycteroperca phenax"/>
    <s v="GOM"/>
    <x v="28"/>
    <s v="FLW"/>
    <s v="Cbt"/>
    <s v="For-Hire"/>
    <n v="2"/>
    <s v="Ocean&lt;=10mi"/>
    <n v="0"/>
    <n v="0"/>
    <n v="0"/>
    <n v="0"/>
    <n v="0"/>
    <n v="66"/>
    <s v="MRIP"/>
    <s v="."/>
    <s v="Shallow Water/Deep Water"/>
  </r>
  <r>
    <x v="4"/>
    <s v="Mycteroperca phenax"/>
    <s v="GOM"/>
    <x v="28"/>
    <s v="FLW"/>
    <s v="Cbt"/>
    <s v="For-Hire"/>
    <n v="2"/>
    <s v="Ocean&gt;10mi"/>
    <n v="2076.558113"/>
    <n v="0"/>
    <n v="2077"/>
    <n v="7254.8935940000001"/>
    <n v="6949.7974839999997"/>
    <n v="0"/>
    <s v="MRIP"/>
    <s v="."/>
    <s v="Shallow Water/Deep Water"/>
  </r>
  <r>
    <x v="4"/>
    <s v="Mycteroperca phenax"/>
    <s v="GOM"/>
    <x v="28"/>
    <s v="FLW"/>
    <s v="Cbt"/>
    <s v="For-Hire"/>
    <n v="2"/>
    <s v="Ocean&gt;10mi"/>
    <n v="185.8687449"/>
    <n v="0"/>
    <n v="186"/>
    <n v="649.37164910000001"/>
    <n v="622.06307990000005"/>
    <n v="0"/>
    <s v="MRIP"/>
    <s v="."/>
    <s v="Shallow Water/Deep Water"/>
  </r>
  <r>
    <x v="4"/>
    <s v="Mycteroperca phenax"/>
    <s v="GOM"/>
    <x v="28"/>
    <s v="FLW"/>
    <s v="Cbt"/>
    <s v="For-Hire"/>
    <n v="3"/>
    <s v="Ocean&lt;=10mi"/>
    <n v="423.18516840000001"/>
    <n v="0"/>
    <n v="423"/>
    <n v="1697.97632"/>
    <n v="1626.569902"/>
    <n v="186"/>
    <s v="MRIP"/>
    <s v="."/>
    <s v="Shallow Water/Deep Water"/>
  </r>
  <r>
    <x v="4"/>
    <s v="Mycteroperca phenax"/>
    <s v="GOM"/>
    <x v="28"/>
    <s v="FLW"/>
    <s v="Cbt"/>
    <s v="For-Hire"/>
    <n v="3"/>
    <s v="Ocean&gt;10mi"/>
    <n v="1580.2836179999999"/>
    <n v="0"/>
    <n v="1580"/>
    <n v="6596.171249"/>
    <n v="6318.7769410000001"/>
    <n v="302"/>
    <s v="MRIP"/>
    <s v="."/>
    <s v="Shallow Water/Deep Water"/>
  </r>
  <r>
    <x v="4"/>
    <s v="Mycteroperca phenax"/>
    <s v="GOM"/>
    <x v="28"/>
    <s v="FLW"/>
    <s v="Cbt"/>
    <s v="For-Hire"/>
    <n v="3"/>
    <s v="Ocean&gt;10mi"/>
    <n v="176.30115269999999"/>
    <n v="0"/>
    <n v="176"/>
    <n v="735.88853370000004"/>
    <n v="704.94159749999994"/>
    <n v="0"/>
    <s v="MRIP"/>
    <s v="."/>
    <s v="Shallow Water/Deep Water"/>
  </r>
  <r>
    <x v="4"/>
    <s v="Mycteroperca phenax"/>
    <s v="GOM"/>
    <x v="28"/>
    <s v="FLW"/>
    <s v="Cbt"/>
    <s v="For-Hire"/>
    <n v="3"/>
    <s v="Ocean&gt;10mi"/>
    <n v="128.37416640000001"/>
    <n v="0"/>
    <n v="128"/>
    <n v="535.839248"/>
    <n v="513.30515190000006"/>
    <n v="0"/>
    <s v="MRIP"/>
    <s v="."/>
    <s v="Shallow Water/Deep Water"/>
  </r>
  <r>
    <x v="4"/>
    <s v="Mycteroperca phenax"/>
    <s v="GOM"/>
    <x v="28"/>
    <s v="FLW"/>
    <s v="Cbt"/>
    <s v="For-Hire"/>
    <n v="4"/>
    <s v="Ocean&lt;=10mi"/>
    <n v="164.12491610000001"/>
    <n v="0"/>
    <n v="164"/>
    <n v="594.75771750000001"/>
    <n v="569.74587369999995"/>
    <n v="428"/>
    <s v="MRIP"/>
    <s v="."/>
    <s v="Shallow Water/Deep Water"/>
  </r>
  <r>
    <x v="4"/>
    <s v="Mycteroperca phenax"/>
    <s v="GOM"/>
    <x v="28"/>
    <s v="FLW"/>
    <s v="Cbt"/>
    <s v="For-Hire"/>
    <n v="4"/>
    <s v="Ocean&gt;10mi"/>
    <n v="9173.6431350000003"/>
    <n v="0"/>
    <n v="9174"/>
    <n v="35724.628839999998"/>
    <n v="34222.271130000001"/>
    <n v="2644"/>
    <s v="MRIP"/>
    <s v="."/>
    <s v="Shallow Water/Deep Water"/>
  </r>
  <r>
    <x v="4"/>
    <s v="Mycteroperca phenax"/>
    <s v="GOM"/>
    <x v="28"/>
    <s v="FLW"/>
    <s v="Cbt"/>
    <s v="For-Hire"/>
    <n v="4"/>
    <s v="Ocean&gt;10mi"/>
    <n v="0"/>
    <n v="0"/>
    <n v="0"/>
    <n v="0"/>
    <n v="0"/>
    <n v="15"/>
    <s v="MRIP"/>
    <s v="."/>
    <s v="Shallow Water/Deep Water"/>
  </r>
  <r>
    <x v="4"/>
    <s v="Mycteroperca phenax"/>
    <s v="GOM"/>
    <x v="28"/>
    <s v="FLW"/>
    <s v="Cbt"/>
    <s v="For-Hire"/>
    <n v="5"/>
    <s v="Ocean&lt;=10mi"/>
    <n v="103.82204249999999"/>
    <n v="0"/>
    <n v="104"/>
    <n v="359.98254739999999"/>
    <n v="344.84390020000001"/>
    <n v="1347"/>
    <s v="MRIP"/>
    <s v="."/>
    <s v="Shallow Water/Deep Water"/>
  </r>
  <r>
    <x v="4"/>
    <s v="Mycteroperca phenax"/>
    <s v="GOM"/>
    <x v="28"/>
    <s v="FLW"/>
    <s v="Cbt"/>
    <s v="For-Hire"/>
    <n v="5"/>
    <s v="Ocean&gt;10mi"/>
    <n v="1002.62146"/>
    <n v="0"/>
    <n v="1003"/>
    <n v="3476.3930519999999"/>
    <n v="3330.1973870000002"/>
    <n v="41"/>
    <s v="MRIP"/>
    <s v="."/>
    <s v="Shallow Water/Deep Water"/>
  </r>
  <r>
    <x v="4"/>
    <s v="Mycteroperca phenax"/>
    <s v="GOM"/>
    <x v="28"/>
    <s v="FLW"/>
    <s v="Cbt"/>
    <s v="For-Hire"/>
    <n v="6"/>
    <s v="Ocean&lt;=10mi"/>
    <n v="0"/>
    <n v="0"/>
    <n v="0"/>
    <n v="0"/>
    <n v="0"/>
    <n v="164"/>
    <s v="MRIP"/>
    <s v="."/>
    <s v="Shallow Water/Deep Water"/>
  </r>
  <r>
    <x v="4"/>
    <s v="Mycteroperca phenax"/>
    <s v="GOM"/>
    <x v="28"/>
    <s v="FLW"/>
    <s v="Cbt"/>
    <s v="For-Hire"/>
    <n v="6"/>
    <s v="Ocean&gt;10mi"/>
    <n v="39.127435439999999"/>
    <n v="0"/>
    <n v="39"/>
    <n v="135.6666999"/>
    <n v="129.9613947"/>
    <n v="733"/>
    <s v="MRIP"/>
    <s v="."/>
    <s v="Shallow Water/Deep Water"/>
  </r>
  <r>
    <x v="4"/>
    <s v="Mycteroperca phenax"/>
    <s v="GOM"/>
    <x v="28"/>
    <s v="FLW"/>
    <s v="Priv"/>
    <s v="Private"/>
    <n v="2"/>
    <s v="Ocean&gt;10mi"/>
    <n v="489.46673800000002"/>
    <n v="0"/>
    <n v="489"/>
    <n v="1513.56132"/>
    <n v="1449.9102600000001"/>
    <n v="6765"/>
    <s v="MRIP"/>
    <s v="."/>
    <s v="Shallow Water/Deep Water"/>
  </r>
  <r>
    <x v="4"/>
    <s v="Mycteroperca phenax"/>
    <s v="GOM"/>
    <x v="28"/>
    <s v="FLW"/>
    <s v="Priv"/>
    <s v="Private"/>
    <n v="3"/>
    <s v="Inshore"/>
    <n v="0"/>
    <n v="0"/>
    <n v="0"/>
    <n v="0"/>
    <n v="0"/>
    <n v="994"/>
    <s v="MRIP"/>
    <s v="."/>
    <s v="Shallow Water/Deep Water"/>
  </r>
  <r>
    <x v="4"/>
    <s v="Mycteroperca phenax"/>
    <s v="GOM"/>
    <x v="28"/>
    <s v="FLW"/>
    <s v="Priv"/>
    <s v="Private"/>
    <n v="3"/>
    <s v="Ocean&lt;=10mi"/>
    <n v="1398.500207"/>
    <n v="0"/>
    <n v="1399"/>
    <n v="4324.5345509999997"/>
    <n v="4142.6712820000002"/>
    <n v="4634"/>
    <s v="MRIP"/>
    <s v="."/>
    <s v="Shallow Water/Deep Water"/>
  </r>
  <r>
    <x v="4"/>
    <s v="Mycteroperca phenax"/>
    <s v="GOM"/>
    <x v="28"/>
    <s v="FLW"/>
    <s v="Priv"/>
    <s v="Private"/>
    <n v="3"/>
    <s v="Ocean&gt;10mi"/>
    <n v="997.65423639999995"/>
    <n v="0"/>
    <n v="998"/>
    <n v="3085.0122099999999"/>
    <n v="2955.275611"/>
    <n v="2115"/>
    <s v="MRIP"/>
    <s v="."/>
    <s v="Shallow Water/Deep Water"/>
  </r>
  <r>
    <x v="4"/>
    <s v="Mycteroperca phenax"/>
    <s v="GOM"/>
    <x v="28"/>
    <s v="FLW"/>
    <s v="Priv"/>
    <s v="Private"/>
    <n v="3"/>
    <s v="Ocean&gt;10mi"/>
    <n v="2228.0673019999999"/>
    <n v="0"/>
    <n v="2228"/>
    <n v="6889.7766179999999"/>
    <n v="6600.0350779999999"/>
    <n v="8725"/>
    <s v="MRIP"/>
    <s v="."/>
    <s v="Shallow Water/Deep Water"/>
  </r>
  <r>
    <x v="4"/>
    <s v="Mycteroperca phenax"/>
    <s v="GOM"/>
    <x v="28"/>
    <s v="FLW"/>
    <s v="Priv"/>
    <s v="Private"/>
    <n v="4"/>
    <s v="Inshore"/>
    <n v="0"/>
    <n v="0"/>
    <n v="0"/>
    <n v="0"/>
    <n v="0"/>
    <n v="580"/>
    <s v="MRIP"/>
    <s v="."/>
    <s v="Shallow Water/Deep Water"/>
  </r>
  <r>
    <x v="4"/>
    <s v="Mycteroperca phenax"/>
    <s v="GOM"/>
    <x v="28"/>
    <s v="FLW"/>
    <s v="Priv"/>
    <s v="Private"/>
    <n v="4"/>
    <s v="Ocean&lt;=10mi"/>
    <n v="10227.813330000001"/>
    <n v="0"/>
    <n v="10228"/>
    <n v="30744.41073"/>
    <n v="29451.490300000001"/>
    <n v="0"/>
    <s v="MRIP"/>
    <s v="."/>
    <s v="Shallow Water/Deep Water"/>
  </r>
  <r>
    <x v="4"/>
    <s v="Mycteroperca phenax"/>
    <s v="GOM"/>
    <x v="28"/>
    <s v="FLW"/>
    <s v="Priv"/>
    <s v="Private"/>
    <n v="4"/>
    <s v="Ocean&gt;10mi"/>
    <n v="17771.33036"/>
    <n v="0"/>
    <n v="17771"/>
    <n v="55190.260990000002"/>
    <n v="52869.298779999997"/>
    <n v="0"/>
    <s v="MRIP"/>
    <s v="."/>
    <s v="Shallow Water/Deep Water"/>
  </r>
  <r>
    <x v="4"/>
    <s v="Mycteroperca phenax"/>
    <s v="GOM"/>
    <x v="28"/>
    <s v="FLW"/>
    <s v="Priv"/>
    <s v="Private"/>
    <n v="4"/>
    <s v="Ocean&gt;10mi"/>
    <n v="6623.4514010000003"/>
    <n v="0"/>
    <n v="6623"/>
    <n v="20569.648079999999"/>
    <n v="19704.615460000001"/>
    <n v="17849"/>
    <s v="MRIP"/>
    <s v="."/>
    <s v="Shallow Water/Deep Water"/>
  </r>
  <r>
    <x v="4"/>
    <s v="Mycteroperca phenax"/>
    <s v="GOM"/>
    <x v="28"/>
    <s v="FLW"/>
    <s v="Priv"/>
    <s v="Private"/>
    <n v="5"/>
    <s v="Ocean&lt;=10mi"/>
    <n v="0"/>
    <n v="0"/>
    <n v="0"/>
    <n v="0"/>
    <n v="0"/>
    <n v="2315"/>
    <s v="MRIP"/>
    <s v="."/>
    <s v="Shallow Water/Deep Water"/>
  </r>
  <r>
    <x v="4"/>
    <s v="Mycteroperca phenax"/>
    <s v="GOM"/>
    <x v="28"/>
    <s v="FLW"/>
    <s v="Priv"/>
    <s v="Private"/>
    <n v="6"/>
    <s v="Ocean&lt;=10mi"/>
    <n v="0"/>
    <n v="0"/>
    <n v="0"/>
    <n v="0"/>
    <n v="0"/>
    <n v="6169"/>
    <s v="MRIP"/>
    <s v="."/>
    <s v="Shallow Water/Deep Water"/>
  </r>
  <r>
    <x v="4"/>
    <s v="Mycteroperca phenax"/>
    <s v="GOM"/>
    <x v="28"/>
    <s v="FLW"/>
    <s v="Priv"/>
    <s v="Private"/>
    <n v="6"/>
    <s v="Ocean&gt;10mi"/>
    <n v="0"/>
    <n v="0"/>
    <n v="0"/>
    <n v="0"/>
    <n v="0"/>
    <n v="67734"/>
    <s v="MRIP"/>
    <s v="."/>
    <s v="Shallow Water/Deep Water"/>
  </r>
  <r>
    <x v="4"/>
    <s v="Mycteroperca phenax"/>
    <s v="GOM"/>
    <x v="29"/>
    <s v="AL"/>
    <s v="Cbt"/>
    <s v="For-Hire"/>
    <n v="2"/>
    <s v="Ocean&gt;3mi"/>
    <n v="347.06278680000003"/>
    <n v="0"/>
    <n v="347"/>
    <n v="1450.0535130000001"/>
    <n v="1389.0732"/>
    <n v="225"/>
    <s v="MRIP"/>
    <s v="."/>
    <s v="Shallow Water/Deep Water"/>
  </r>
  <r>
    <x v="4"/>
    <s v="Mycteroperca phenax"/>
    <s v="GOM"/>
    <x v="29"/>
    <s v="AL"/>
    <s v="Cbt"/>
    <s v="For-Hire"/>
    <n v="3"/>
    <s v="Ocean&gt;3mi"/>
    <n v="426.16506980000003"/>
    <n v="121.4804919"/>
    <n v="548"/>
    <n v="2288.1029050000002"/>
    <n v="2191.8793989999999"/>
    <n v="0"/>
    <s v="MRIP"/>
    <s v="."/>
    <s v="Shallow Water/Deep Water"/>
  </r>
  <r>
    <x v="4"/>
    <s v="Mycteroperca phenax"/>
    <s v="GOM"/>
    <x v="29"/>
    <s v="AL"/>
    <s v="Cbt"/>
    <s v="For-Hire"/>
    <n v="4"/>
    <s v="Ocean&gt;3mi"/>
    <n v="1720.0819349999999"/>
    <n v="0"/>
    <n v="1720"/>
    <n v="7186.6271699999998"/>
    <n v="6884.4019250000001"/>
    <n v="64"/>
    <s v="MRIP"/>
    <s v="."/>
    <s v="Shallow Water/Deep Water"/>
  </r>
  <r>
    <x v="4"/>
    <s v="Mycteroperca phenax"/>
    <s v="GOM"/>
    <x v="29"/>
    <s v="AL"/>
    <s v="Cbt"/>
    <s v="For-Hire"/>
    <n v="5"/>
    <s v="Ocean&gt;3mi"/>
    <n v="211.84829980000001"/>
    <n v="0"/>
    <n v="212"/>
    <n v="885.11757269999998"/>
    <n v="847.89498300000002"/>
    <n v="0"/>
    <s v="MRIP"/>
    <s v="."/>
    <s v="Shallow Water/Deep Water"/>
  </r>
  <r>
    <x v="4"/>
    <s v="Mycteroperca phenax"/>
    <s v="GOM"/>
    <x v="29"/>
    <s v="AL"/>
    <s v="Priv"/>
    <s v="Private"/>
    <n v="2"/>
    <s v="Ocean&gt;3mi"/>
    <n v="0"/>
    <n v="5835.6262939999997"/>
    <n v="5836"/>
    <n v="24772.69917"/>
    <n v="23730.912130000001"/>
    <n v="0"/>
    <s v="MRIP"/>
    <s v="."/>
    <s v="Shallow Water/Deep Water"/>
  </r>
  <r>
    <x v="4"/>
    <s v="Mycteroperca phenax"/>
    <s v="GOM"/>
    <x v="29"/>
    <s v="AL"/>
    <s v="Priv"/>
    <s v="Private"/>
    <n v="3"/>
    <s v="Ocean&gt;3mi"/>
    <n v="0"/>
    <n v="8487.9236970000002"/>
    <n v="8488"/>
    <n v="36031.913240000002"/>
    <n v="34516.633049999997"/>
    <n v="0"/>
    <s v="MRIP"/>
    <s v="."/>
    <s v="Shallow Water/Deep Water"/>
  </r>
  <r>
    <x v="4"/>
    <s v="Mycteroperca phenax"/>
    <s v="GOM"/>
    <x v="29"/>
    <s v="FLW"/>
    <s v="Cbt"/>
    <s v="For-Hire"/>
    <n v="1"/>
    <s v="Ocean&lt;=10mi"/>
    <n v="0"/>
    <n v="0"/>
    <n v="0"/>
    <n v="0"/>
    <n v="0"/>
    <n v="713"/>
    <s v="MRIP"/>
    <s v="."/>
    <s v="Shallow Water/Deep Water"/>
  </r>
  <r>
    <x v="4"/>
    <s v="Mycteroperca phenax"/>
    <s v="GOM"/>
    <x v="29"/>
    <s v="FLW"/>
    <s v="Cbt"/>
    <s v="For-Hire"/>
    <n v="2"/>
    <s v="Ocean&lt;=10mi"/>
    <n v="168.03757529999999"/>
    <n v="0"/>
    <n v="168"/>
    <n v="565.08376969999995"/>
    <n v="541.31982919999996"/>
    <n v="70"/>
    <s v="MRIP"/>
    <s v="."/>
    <s v="Shallow Water/Deep Water"/>
  </r>
  <r>
    <x v="4"/>
    <s v="Mycteroperca phenax"/>
    <s v="GOM"/>
    <x v="29"/>
    <s v="FLW"/>
    <s v="Cbt"/>
    <s v="For-Hire"/>
    <n v="2"/>
    <s v="Ocean&lt;=10mi"/>
    <n v="0"/>
    <n v="0"/>
    <n v="0"/>
    <n v="0"/>
    <n v="0"/>
    <n v="726"/>
    <s v="MRIP"/>
    <s v="."/>
    <s v="Shallow Water/Deep Water"/>
  </r>
  <r>
    <x v="4"/>
    <s v="Mycteroperca phenax"/>
    <s v="GOM"/>
    <x v="29"/>
    <s v="FLW"/>
    <s v="Cbt"/>
    <s v="For-Hire"/>
    <n v="2"/>
    <s v="Ocean&gt;10mi"/>
    <n v="0"/>
    <n v="0"/>
    <n v="0"/>
    <n v="0"/>
    <n v="0"/>
    <n v="1156"/>
    <s v="MRIP"/>
    <s v="."/>
    <s v="Shallow Water/Deep Water"/>
  </r>
  <r>
    <x v="4"/>
    <s v="Mycteroperca phenax"/>
    <s v="GOM"/>
    <x v="29"/>
    <s v="FLW"/>
    <s v="Cbt"/>
    <s v="For-Hire"/>
    <n v="2"/>
    <s v="Ocean&gt;10mi"/>
    <n v="221.22683960000001"/>
    <n v="0"/>
    <n v="221"/>
    <n v="743.95084689999999"/>
    <n v="712.6648596"/>
    <n v="121"/>
    <s v="MRIP"/>
    <s v="."/>
    <s v="Shallow Water/Deep Water"/>
  </r>
  <r>
    <x v="4"/>
    <s v="Mycteroperca phenax"/>
    <s v="GOM"/>
    <x v="29"/>
    <s v="FLW"/>
    <s v="Cbt"/>
    <s v="For-Hire"/>
    <n v="3"/>
    <s v="Ocean&lt;=10mi"/>
    <n v="519.0353791"/>
    <n v="0"/>
    <n v="519"/>
    <n v="2170.6714579999998"/>
    <n v="2079.386395"/>
    <n v="320"/>
    <s v="MRIP"/>
    <s v="."/>
    <s v="Shallow Water/Deep Water"/>
  </r>
  <r>
    <x v="4"/>
    <s v="Mycteroperca phenax"/>
    <s v="GOM"/>
    <x v="29"/>
    <s v="FLW"/>
    <s v="Cbt"/>
    <s v="For-Hire"/>
    <n v="3"/>
    <s v="Ocean&lt;=10mi"/>
    <n v="0"/>
    <n v="0"/>
    <n v="0"/>
    <n v="0"/>
    <n v="0"/>
    <n v="99"/>
    <s v="MRIP"/>
    <s v="."/>
    <s v="Shallow Water/Deep Water"/>
  </r>
  <r>
    <x v="4"/>
    <s v="Mycteroperca phenax"/>
    <s v="GOM"/>
    <x v="29"/>
    <s v="FLW"/>
    <s v="Cbt"/>
    <s v="For-Hire"/>
    <n v="3"/>
    <s v="Ocean&gt;10mi"/>
    <n v="0"/>
    <n v="0"/>
    <n v="0"/>
    <n v="0"/>
    <n v="0"/>
    <n v="21"/>
    <s v="MRIP"/>
    <s v="."/>
    <s v="Shallow Water/Deep Water"/>
  </r>
  <r>
    <x v="4"/>
    <s v="Mycteroperca phenax"/>
    <s v="GOM"/>
    <x v="29"/>
    <s v="FLW"/>
    <s v="Cbt"/>
    <s v="For-Hire"/>
    <n v="3"/>
    <s v="Ocean&gt;10mi"/>
    <n v="1768.847231"/>
    <n v="0"/>
    <n v="1769"/>
    <n v="7397.5423469999996"/>
    <n v="7086.4473099999996"/>
    <n v="404"/>
    <s v="MRIP"/>
    <s v="."/>
    <s v="Shallow Water/Deep Water"/>
  </r>
  <r>
    <x v="4"/>
    <s v="Mycteroperca phenax"/>
    <s v="GOM"/>
    <x v="29"/>
    <s v="FLW"/>
    <s v="Cbt"/>
    <s v="For-Hire"/>
    <n v="4"/>
    <s v="Ocean&lt;=10mi"/>
    <n v="387.54904370000003"/>
    <n v="0"/>
    <n v="388"/>
    <n v="1201.029102"/>
    <n v="1150.521221"/>
    <n v="113"/>
    <s v="MRIP"/>
    <s v="."/>
    <s v="Shallow Water/Deep Water"/>
  </r>
  <r>
    <x v="4"/>
    <s v="Mycteroperca phenax"/>
    <s v="GOM"/>
    <x v="29"/>
    <s v="FLW"/>
    <s v="Cbt"/>
    <s v="For-Hire"/>
    <n v="4"/>
    <s v="Ocean&gt;10mi"/>
    <n v="0"/>
    <n v="87.156452439999995"/>
    <n v="87"/>
    <n v="299.2852312"/>
    <n v="286.699139"/>
    <n v="0"/>
    <s v="MRIP"/>
    <s v="."/>
    <s v="Shallow Water/Deep Water"/>
  </r>
  <r>
    <x v="4"/>
    <s v="Mycteroperca phenax"/>
    <s v="GOM"/>
    <x v="29"/>
    <s v="FLW"/>
    <s v="Cbt"/>
    <s v="For-Hire"/>
    <n v="4"/>
    <s v="Ocean&gt;10mi"/>
    <n v="4550.9369420000003"/>
    <n v="0"/>
    <n v="4551"/>
    <n v="15627.39392"/>
    <n v="14970.20205"/>
    <n v="150"/>
    <s v="MRIP"/>
    <s v="."/>
    <s v="Shallow Water/Deep Water"/>
  </r>
  <r>
    <x v="4"/>
    <s v="Mycteroperca phenax"/>
    <s v="GOM"/>
    <x v="29"/>
    <s v="FLW"/>
    <s v="Cbt"/>
    <s v="For-Hire"/>
    <n v="5"/>
    <s v="Ocean&lt;=10mi"/>
    <n v="235.46761000000001"/>
    <n v="0"/>
    <n v="235"/>
    <n v="724.57091609999998"/>
    <n v="694.09992920000002"/>
    <n v="0"/>
    <s v="MRIP"/>
    <s v="."/>
    <s v="Shallow Water/Deep Water"/>
  </r>
  <r>
    <x v="4"/>
    <s v="Mycteroperca phenax"/>
    <s v="GOM"/>
    <x v="29"/>
    <s v="FLW"/>
    <s v="Cbt"/>
    <s v="For-Hire"/>
    <n v="5"/>
    <s v="Ocean&gt;10mi"/>
    <n v="2547.1860230000002"/>
    <n v="0"/>
    <n v="2547"/>
    <n v="8342.5662670000002"/>
    <n v="7991.7293490000002"/>
    <n v="0"/>
    <s v="MRIP"/>
    <s v="."/>
    <s v="Shallow Water/Deep Water"/>
  </r>
  <r>
    <x v="4"/>
    <s v="Mycteroperca phenax"/>
    <s v="GOM"/>
    <x v="29"/>
    <s v="FLW"/>
    <s v="Cbt"/>
    <s v="For-Hire"/>
    <n v="5"/>
    <s v="Ocean&gt;10mi"/>
    <n v="20.220904470000001"/>
    <n v="0"/>
    <n v="20"/>
    <n v="66.227685769999994"/>
    <n v="63.442557489999999"/>
    <n v="84"/>
    <s v="MRIP"/>
    <s v="."/>
    <s v="Shallow Water/Deep Water"/>
  </r>
  <r>
    <x v="4"/>
    <s v="Mycteroperca phenax"/>
    <s v="GOM"/>
    <x v="29"/>
    <s v="FLW"/>
    <s v="Cbt"/>
    <s v="For-Hire"/>
    <n v="6"/>
    <s v="Ocean&lt;=10mi"/>
    <n v="22.22654258"/>
    <n v="0"/>
    <n v="22"/>
    <n v="74.744344799999993"/>
    <n v="71.601058339999994"/>
    <n v="0"/>
    <s v="MRIP"/>
    <s v="."/>
    <s v="Shallow Water/Deep Water"/>
  </r>
  <r>
    <x v="4"/>
    <s v="Mycteroperca phenax"/>
    <s v="GOM"/>
    <x v="29"/>
    <s v="FLW"/>
    <s v="Cbt"/>
    <s v="For-Hire"/>
    <n v="6"/>
    <s v="Ocean&gt;10mi"/>
    <n v="0"/>
    <n v="0"/>
    <n v="0"/>
    <n v="0"/>
    <n v="0"/>
    <n v="1724"/>
    <s v="MRIP"/>
    <s v="."/>
    <s v="Shallow Water/Deep Water"/>
  </r>
  <r>
    <x v="4"/>
    <s v="Mycteroperca phenax"/>
    <s v="GOM"/>
    <x v="29"/>
    <s v="FLW"/>
    <s v="Priv"/>
    <s v="Private"/>
    <n v="2"/>
    <s v="Ocean&gt;10mi"/>
    <n v="2254.0630019999999"/>
    <n v="0"/>
    <n v="2254"/>
    <n v="6807.9509930000004"/>
    <n v="6521.6505340000003"/>
    <n v="1610"/>
    <s v="MRIP"/>
    <s v="."/>
    <s v="Shallow Water/Deep Water"/>
  </r>
  <r>
    <x v="4"/>
    <s v="Mycteroperca phenax"/>
    <s v="GOM"/>
    <x v="29"/>
    <s v="FLW"/>
    <s v="Priv"/>
    <s v="Private"/>
    <n v="3"/>
    <s v="Ocean&lt;=10mi"/>
    <n v="0"/>
    <n v="0"/>
    <n v="0"/>
    <n v="0"/>
    <n v="0"/>
    <n v="7038"/>
    <s v="MRIP"/>
    <s v="."/>
    <s v="Shallow Water/Deep Water"/>
  </r>
  <r>
    <x v="4"/>
    <s v="Mycteroperca phenax"/>
    <s v="GOM"/>
    <x v="29"/>
    <s v="FLW"/>
    <s v="Priv"/>
    <s v="Private"/>
    <n v="3"/>
    <s v="Ocean&lt;=10mi"/>
    <n v="0"/>
    <n v="0"/>
    <n v="0"/>
    <n v="0"/>
    <n v="0"/>
    <n v="2608"/>
    <s v="MRIP"/>
    <s v="."/>
    <s v="Shallow Water/Deep Water"/>
  </r>
  <r>
    <x v="4"/>
    <s v="Mycteroperca phenax"/>
    <s v="GOM"/>
    <x v="29"/>
    <s v="FLW"/>
    <s v="Priv"/>
    <s v="Private"/>
    <n v="3"/>
    <s v="Ocean&gt;10mi"/>
    <n v="237.6142308"/>
    <n v="0"/>
    <n v="238"/>
    <n v="717.66673649999996"/>
    <n v="687.48609680000004"/>
    <n v="3202"/>
    <s v="MRIP"/>
    <s v="."/>
    <s v="Shallow Water/Deep Water"/>
  </r>
  <r>
    <x v="4"/>
    <s v="Mycteroperca phenax"/>
    <s v="GOM"/>
    <x v="29"/>
    <s v="FLW"/>
    <s v="Priv"/>
    <s v="Private"/>
    <n v="3"/>
    <s v="Ocean&gt;10mi"/>
    <n v="2200.664867"/>
    <n v="0"/>
    <n v="2201"/>
    <n v="6646.672501"/>
    <n v="6367.1544210000002"/>
    <n v="0"/>
    <s v="MRIP"/>
    <s v="."/>
    <s v="Shallow Water/Deep Water"/>
  </r>
  <r>
    <x v="4"/>
    <s v="Mycteroperca phenax"/>
    <s v="GOM"/>
    <x v="29"/>
    <s v="FLW"/>
    <s v="Priv"/>
    <s v="Private"/>
    <n v="4"/>
    <s v="Inshore"/>
    <n v="0"/>
    <n v="0"/>
    <n v="0"/>
    <n v="0"/>
    <n v="0"/>
    <n v="491"/>
    <s v="MRIP"/>
    <s v="."/>
    <s v="Shallow Water/Deep Water"/>
  </r>
  <r>
    <x v="4"/>
    <s v="Mycteroperca phenax"/>
    <s v="GOM"/>
    <x v="29"/>
    <s v="FLW"/>
    <s v="Priv"/>
    <s v="Private"/>
    <n v="4"/>
    <s v="Ocean&lt;=10mi"/>
    <n v="0"/>
    <n v="0"/>
    <n v="0"/>
    <n v="0"/>
    <n v="0"/>
    <n v="982"/>
    <s v="MRIP"/>
    <s v="."/>
    <s v="Shallow Water/Deep Water"/>
  </r>
  <r>
    <x v="4"/>
    <s v="Mycteroperca phenax"/>
    <s v="GOM"/>
    <x v="29"/>
    <s v="FLW"/>
    <s v="Priv"/>
    <s v="Private"/>
    <n v="4"/>
    <s v="Ocean&gt;10mi"/>
    <n v="1357.6343409999999"/>
    <n v="0"/>
    <n v="1358"/>
    <n v="4073.5283490000002"/>
    <n v="3902.2208529999998"/>
    <n v="8103"/>
    <s v="MRIP"/>
    <s v="."/>
    <s v="Shallow Water/Deep Water"/>
  </r>
  <r>
    <x v="4"/>
    <s v="Mycteroperca phenax"/>
    <s v="GOM"/>
    <x v="29"/>
    <s v="FLW"/>
    <s v="Priv"/>
    <s v="Private"/>
    <n v="4"/>
    <s v="Ocean&gt;10mi"/>
    <n v="59861.980389999997"/>
    <n v="0"/>
    <n v="59862"/>
    <n v="179613.51360000001"/>
    <n v="172060.07629999999"/>
    <n v="809"/>
    <s v="MRIP"/>
    <s v="."/>
    <s v="Shallow Water/Deep Water"/>
  </r>
  <r>
    <x v="4"/>
    <s v="Mycteroperca phenax"/>
    <s v="GOM"/>
    <x v="29"/>
    <s v="FLW"/>
    <s v="Priv"/>
    <s v="Private"/>
    <n v="5"/>
    <s v="Ocean&lt;=10mi"/>
    <n v="6395.636665"/>
    <n v="1635.2514200000001"/>
    <n v="8031"/>
    <n v="24255.707340000001"/>
    <n v="23235.661789999998"/>
    <n v="692"/>
    <s v="MRIP"/>
    <s v="."/>
    <s v="Shallow Water/Deep Water"/>
  </r>
  <r>
    <x v="4"/>
    <s v="Mycteroperca phenax"/>
    <s v="GOM"/>
    <x v="29"/>
    <s v="FLW"/>
    <s v="Priv"/>
    <s v="Private"/>
    <n v="5"/>
    <s v="Ocean&gt;10mi"/>
    <n v="509.32553180000002"/>
    <n v="1330.6233609999999"/>
    <n v="1840"/>
    <n v="5557.2013200000001"/>
    <n v="5323.4996840000003"/>
    <n v="123575"/>
    <s v="MRIP"/>
    <s v="."/>
    <s v="Shallow Water/Deep Water"/>
  </r>
  <r>
    <x v="4"/>
    <s v="Mycteroperca phenax"/>
    <s v="GOM"/>
    <x v="29"/>
    <s v="FLW"/>
    <s v="Priv"/>
    <s v="Private"/>
    <n v="6"/>
    <s v="Ocean&gt;10mi"/>
    <n v="0"/>
    <n v="0"/>
    <n v="0"/>
    <n v="0"/>
    <n v="0"/>
    <n v="3183"/>
    <s v="MRIP"/>
    <s v="."/>
    <s v="Shallow Water/Deep Water"/>
  </r>
  <r>
    <x v="4"/>
    <s v="Mycteroperca phenax"/>
    <s v="GOM"/>
    <x v="29"/>
    <s v="FLW"/>
    <s v="Priv"/>
    <s v="Private"/>
    <n v="6"/>
    <s v="Ocean&gt;10mi"/>
    <n v="0"/>
    <n v="0"/>
    <n v="0"/>
    <n v="0"/>
    <n v="0"/>
    <n v="29563"/>
    <s v="MRIP"/>
    <s v="."/>
    <s v="Shallow Water/Deep Water"/>
  </r>
  <r>
    <x v="4"/>
    <s v="Mycteroperca phenax"/>
    <s v="GOM"/>
    <x v="30"/>
    <s v="AL"/>
    <s v="Cbt"/>
    <s v="For-Hire"/>
    <n v="3"/>
    <s v="Ocean&gt;3mi"/>
    <n v="4058.5782089999998"/>
    <n v="0"/>
    <n v="4059"/>
    <n v="15809.18742"/>
    <n v="15144.35044"/>
    <n v="0"/>
    <s v="MRIP"/>
    <s v="."/>
    <s v="Shallow Water/Deep Water"/>
  </r>
  <r>
    <x v="4"/>
    <s v="Mycteroperca phenax"/>
    <s v="GOM"/>
    <x v="30"/>
    <s v="AL"/>
    <s v="Cbt"/>
    <s v="For-Hire"/>
    <n v="4"/>
    <s v="Ocean&gt;3mi"/>
    <n v="117.1538649"/>
    <n v="399.45297349999998"/>
    <n v="517"/>
    <n v="2076.6151850000001"/>
    <n v="1989.2855489999999"/>
    <n v="0"/>
    <s v="MRIP"/>
    <s v="."/>
    <s v="Shallow Water/Deep Water"/>
  </r>
  <r>
    <x v="4"/>
    <s v="Mycteroperca phenax"/>
    <s v="GOM"/>
    <x v="30"/>
    <s v="AL"/>
    <s v="Priv"/>
    <s v="Private"/>
    <n v="1"/>
    <s v="Ocean&gt;3mi"/>
    <n v="0"/>
    <n v="0"/>
    <n v="0"/>
    <n v="0"/>
    <n v="0"/>
    <n v="9438"/>
    <s v="MRIP"/>
    <s v="."/>
    <s v="Shallow Water/Deep Water"/>
  </r>
  <r>
    <x v="4"/>
    <s v="Mycteroperca phenax"/>
    <s v="GOM"/>
    <x v="30"/>
    <s v="AL"/>
    <s v="Priv"/>
    <s v="Private"/>
    <n v="3"/>
    <s v="Ocean&gt;3mi"/>
    <n v="0"/>
    <n v="1247.0267269999999"/>
    <n v="1247"/>
    <n v="5006.2843199999998"/>
    <n v="4795.750857"/>
    <n v="0"/>
    <s v="MRIP"/>
    <s v="."/>
    <s v="Shallow Water/Deep Water"/>
  </r>
  <r>
    <x v="4"/>
    <s v="Mycteroperca phenax"/>
    <s v="GOM"/>
    <x v="30"/>
    <s v="FLW"/>
    <s v="Cbt"/>
    <s v="For-Hire"/>
    <n v="1"/>
    <s v="Ocean&gt;10mi"/>
    <n v="0"/>
    <n v="0"/>
    <n v="0"/>
    <n v="0"/>
    <n v="0"/>
    <n v="13933"/>
    <s v="MRIP"/>
    <s v="."/>
    <s v="Shallow Water/Deep Water"/>
  </r>
  <r>
    <x v="4"/>
    <s v="Mycteroperca phenax"/>
    <s v="GOM"/>
    <x v="30"/>
    <s v="FLW"/>
    <s v="Cbt"/>
    <s v="For-Hire"/>
    <n v="2"/>
    <s v="Ocean&gt;10mi"/>
    <n v="0"/>
    <n v="0"/>
    <n v="0"/>
    <n v="0"/>
    <n v="0"/>
    <n v="250"/>
    <s v="MRIP"/>
    <s v="."/>
    <s v="Shallow Water/Deep Water"/>
  </r>
  <r>
    <x v="4"/>
    <s v="Mycteroperca phenax"/>
    <s v="GOM"/>
    <x v="30"/>
    <s v="FLW"/>
    <s v="Cbt"/>
    <s v="For-Hire"/>
    <n v="2"/>
    <s v="Ocean&gt;10mi"/>
    <n v="2336.857465"/>
    <n v="0"/>
    <n v="2337"/>
    <n v="10615.315780000001"/>
    <n v="10168.901030000001"/>
    <n v="0"/>
    <s v="MRIP"/>
    <s v="."/>
    <s v="Shallow Water/Deep Water"/>
  </r>
  <r>
    <x v="4"/>
    <s v="Mycteroperca phenax"/>
    <s v="GOM"/>
    <x v="30"/>
    <s v="FLW"/>
    <s v="Cbt"/>
    <s v="For-Hire"/>
    <n v="3"/>
    <s v="Ocean&lt;=10mi"/>
    <n v="116.2380402"/>
    <n v="0"/>
    <n v="116"/>
    <n v="520.27570100000003"/>
    <n v="498.39611170000001"/>
    <n v="36"/>
    <s v="MRIP"/>
    <s v="."/>
    <s v="Shallow Water/Deep Water"/>
  </r>
  <r>
    <x v="4"/>
    <s v="Mycteroperca phenax"/>
    <s v="GOM"/>
    <x v="30"/>
    <s v="FLW"/>
    <s v="Cbt"/>
    <s v="For-Hire"/>
    <n v="3"/>
    <s v="Ocean&gt;10mi"/>
    <n v="12061.554249999999"/>
    <n v="0"/>
    <n v="12062"/>
    <n v="54462.662559999997"/>
    <n v="52172.298649999997"/>
    <n v="0"/>
    <s v="MRIP"/>
    <s v="."/>
    <s v="Shallow Water/Deep Water"/>
  </r>
  <r>
    <x v="4"/>
    <s v="Mycteroperca phenax"/>
    <s v="GOM"/>
    <x v="30"/>
    <s v="FLW"/>
    <s v="Cbt"/>
    <s v="For-Hire"/>
    <n v="3"/>
    <s v="Ocean&gt;10mi"/>
    <n v="66.387836469999996"/>
    <n v="0"/>
    <n v="66"/>
    <n v="299.76719919999999"/>
    <n v="287.16083839999999"/>
    <n v="0"/>
    <s v="MRIP"/>
    <s v="."/>
    <s v="Shallow Water/Deep Water"/>
  </r>
  <r>
    <x v="4"/>
    <s v="Mycteroperca phenax"/>
    <s v="GOM"/>
    <x v="30"/>
    <s v="FLW"/>
    <s v="Cbt"/>
    <s v="For-Hire"/>
    <n v="4"/>
    <s v="Ocean&lt;=10mi"/>
    <n v="0"/>
    <n v="0"/>
    <n v="0"/>
    <n v="0"/>
    <n v="0"/>
    <n v="353"/>
    <s v="MRIP"/>
    <s v="."/>
    <s v="Shallow Water/Deep Water"/>
  </r>
  <r>
    <x v="4"/>
    <s v="Mycteroperca phenax"/>
    <s v="GOM"/>
    <x v="30"/>
    <s v="FLW"/>
    <s v="Cbt"/>
    <s v="For-Hire"/>
    <n v="4"/>
    <s v="Ocean&gt;10mi"/>
    <n v="0"/>
    <n v="0"/>
    <n v="0"/>
    <n v="0"/>
    <n v="0"/>
    <n v="269"/>
    <s v="MRIP"/>
    <s v="."/>
    <s v="Shallow Water/Deep Water"/>
  </r>
  <r>
    <x v="4"/>
    <s v="Mycteroperca phenax"/>
    <s v="GOM"/>
    <x v="30"/>
    <s v="FLW"/>
    <s v="Cbt"/>
    <s v="For-Hire"/>
    <n v="4"/>
    <s v="Ocean&gt;10mi"/>
    <n v="677.97536830000001"/>
    <n v="0"/>
    <n v="678"/>
    <n v="3079.7439450000002"/>
    <n v="2950.2288960000001"/>
    <n v="0"/>
    <s v="MRIP"/>
    <s v="."/>
    <s v="Shallow Water/Deep Water"/>
  </r>
  <r>
    <x v="4"/>
    <s v="Mycteroperca phenax"/>
    <s v="GOM"/>
    <x v="30"/>
    <s v="FLW"/>
    <s v="Cbt"/>
    <s v="For-Hire"/>
    <n v="5"/>
    <s v="Ocean&lt;=10mi"/>
    <n v="374.38152309999998"/>
    <n v="0"/>
    <n v="374"/>
    <n v="1909.124652"/>
    <n v="1828.838636"/>
    <n v="523"/>
    <s v="MRIP"/>
    <s v="."/>
    <s v="Shallow Water/Deep Water"/>
  </r>
  <r>
    <x v="4"/>
    <s v="Mycteroperca phenax"/>
    <s v="GOM"/>
    <x v="30"/>
    <s v="FLW"/>
    <s v="Cbt"/>
    <s v="For-Hire"/>
    <n v="5"/>
    <s v="Ocean&gt;10mi"/>
    <n v="3386.1443519999998"/>
    <n v="359.2877848"/>
    <n v="3745"/>
    <n v="19268.240389999999"/>
    <n v="18457.936949999999"/>
    <n v="22"/>
    <s v="MRIP"/>
    <s v="."/>
    <s v="Shallow Water/Deep Water"/>
  </r>
  <r>
    <x v="4"/>
    <s v="Mycteroperca phenax"/>
    <s v="GOM"/>
    <x v="30"/>
    <s v="FLW"/>
    <s v="Cbt"/>
    <s v="For-Hire"/>
    <n v="6"/>
    <s v="Ocean&lt;=10mi"/>
    <n v="0"/>
    <n v="0"/>
    <n v="0"/>
    <n v="0"/>
    <n v="0"/>
    <n v="59"/>
    <s v="MRIP"/>
    <s v="."/>
    <s v="Shallow Water/Deep Water"/>
  </r>
  <r>
    <x v="4"/>
    <s v="Mycteroperca phenax"/>
    <s v="GOM"/>
    <x v="30"/>
    <s v="FLW"/>
    <s v="Cbt"/>
    <s v="For-Hire"/>
    <n v="6"/>
    <s v="Ocean&gt;10mi"/>
    <n v="0"/>
    <n v="0"/>
    <n v="0"/>
    <n v="0"/>
    <n v="0"/>
    <n v="1955"/>
    <s v="MRIP"/>
    <s v="."/>
    <s v="Shallow Water/Deep Water"/>
  </r>
  <r>
    <x v="4"/>
    <s v="Mycteroperca phenax"/>
    <s v="GOM"/>
    <x v="30"/>
    <s v="FLW"/>
    <s v="Priv"/>
    <s v="Private"/>
    <n v="2"/>
    <s v="Ocean&gt;10mi"/>
    <n v="393.88312359999998"/>
    <n v="0"/>
    <n v="394"/>
    <n v="1293.0934629999999"/>
    <n v="1238.7139219999999"/>
    <n v="4461"/>
    <s v="MRIP"/>
    <s v="."/>
    <s v="Shallow Water/Deep Water"/>
  </r>
  <r>
    <x v="4"/>
    <s v="Mycteroperca phenax"/>
    <s v="GOM"/>
    <x v="30"/>
    <s v="FLW"/>
    <s v="Priv"/>
    <s v="Private"/>
    <n v="3"/>
    <s v="Ocean&lt;=10mi"/>
    <n v="2408.3591959999999"/>
    <n v="0"/>
    <n v="2408"/>
    <n v="7906.4914079999999"/>
    <n v="7573.9931109999998"/>
    <n v="0"/>
    <s v="MRIP"/>
    <s v="."/>
    <s v="Shallow Water/Deep Water"/>
  </r>
  <r>
    <x v="4"/>
    <s v="Mycteroperca phenax"/>
    <s v="GOM"/>
    <x v="30"/>
    <s v="FLW"/>
    <s v="Priv"/>
    <s v="Private"/>
    <n v="3"/>
    <s v="Ocean&lt;=10mi"/>
    <n v="0"/>
    <n v="0"/>
    <n v="0"/>
    <n v="0"/>
    <n v="0"/>
    <n v="1823"/>
    <s v="MRIP"/>
    <s v="."/>
    <s v="Shallow Water/Deep Water"/>
  </r>
  <r>
    <x v="4"/>
    <s v="Mycteroperca phenax"/>
    <s v="GOM"/>
    <x v="30"/>
    <s v="FLW"/>
    <s v="Priv"/>
    <s v="Private"/>
    <n v="3"/>
    <s v="Ocean&gt;10mi"/>
    <n v="0"/>
    <n v="0"/>
    <n v="0"/>
    <n v="0"/>
    <n v="0"/>
    <n v="225"/>
    <s v="MRIP"/>
    <s v="."/>
    <s v="Shallow Water/Deep Water"/>
  </r>
  <r>
    <x v="4"/>
    <s v="Mycteroperca phenax"/>
    <s v="GOM"/>
    <x v="30"/>
    <s v="FLW"/>
    <s v="Priv"/>
    <s v="Private"/>
    <n v="3"/>
    <s v="Ocean&gt;10mi"/>
    <n v="290.22389390000001"/>
    <n v="6089.9666520000001"/>
    <n v="6380"/>
    <n v="20945.763330000002"/>
    <n v="20064.913629999999"/>
    <n v="2284"/>
    <s v="MRIP"/>
    <s v="."/>
    <s v="Shallow Water/Deep Water"/>
  </r>
  <r>
    <x v="4"/>
    <s v="Mycteroperca phenax"/>
    <s v="GOM"/>
    <x v="30"/>
    <s v="FLW"/>
    <s v="Priv"/>
    <s v="Private"/>
    <n v="4"/>
    <s v="Inshore"/>
    <n v="0"/>
    <n v="0"/>
    <n v="0"/>
    <n v="0"/>
    <n v="0"/>
    <n v="2242"/>
    <s v="MRIP"/>
    <s v="."/>
    <s v="Shallow Water/Deep Water"/>
  </r>
  <r>
    <x v="4"/>
    <s v="Mycteroperca phenax"/>
    <s v="GOM"/>
    <x v="30"/>
    <s v="FLW"/>
    <s v="Priv"/>
    <s v="Private"/>
    <n v="4"/>
    <s v="Ocean&lt;=10mi"/>
    <n v="0"/>
    <n v="0"/>
    <n v="0"/>
    <n v="0"/>
    <n v="0"/>
    <n v="9545"/>
    <s v="MRIP"/>
    <s v="."/>
    <s v="Shallow Water/Deep Water"/>
  </r>
  <r>
    <x v="4"/>
    <s v="Mycteroperca phenax"/>
    <s v="GOM"/>
    <x v="30"/>
    <s v="FLW"/>
    <s v="Priv"/>
    <s v="Private"/>
    <n v="4"/>
    <s v="Ocean&gt;10mi"/>
    <n v="4839.9944439999999"/>
    <n v="0"/>
    <n v="4840"/>
    <n v="14751.62305"/>
    <n v="14131.260700000001"/>
    <n v="5955"/>
    <s v="MRIP"/>
    <s v="."/>
    <s v="Shallow Water/Deep Water"/>
  </r>
  <r>
    <x v="4"/>
    <s v="Mycteroperca phenax"/>
    <s v="GOM"/>
    <x v="30"/>
    <s v="FLW"/>
    <s v="Priv"/>
    <s v="Private"/>
    <n v="4"/>
    <s v="Ocean&gt;10mi"/>
    <n v="27665.20592"/>
    <n v="0"/>
    <n v="27665"/>
    <n v="84319.660690000004"/>
    <n v="80773.695460000003"/>
    <n v="0"/>
    <s v="MRIP"/>
    <s v="."/>
    <s v="Shallow Water/Deep Water"/>
  </r>
  <r>
    <x v="4"/>
    <s v="Mycteroperca phenax"/>
    <s v="GOM"/>
    <x v="30"/>
    <s v="FLW"/>
    <s v="Priv"/>
    <s v="Private"/>
    <n v="5"/>
    <s v="Ocean&lt;=10mi"/>
    <n v="0"/>
    <n v="0"/>
    <n v="0"/>
    <n v="0"/>
    <n v="0"/>
    <n v="523"/>
    <s v="MRIP"/>
    <s v="."/>
    <s v="Shallow Water/Deep Water"/>
  </r>
  <r>
    <x v="4"/>
    <s v="Mycteroperca phenax"/>
    <s v="GOM"/>
    <x v="30"/>
    <s v="FLW"/>
    <s v="Priv"/>
    <s v="Private"/>
    <n v="5"/>
    <s v="Ocean&gt;10mi"/>
    <n v="0"/>
    <n v="0"/>
    <n v="0"/>
    <n v="0"/>
    <n v="0"/>
    <n v="5193"/>
    <s v="MRIP"/>
    <s v="."/>
    <s v="Shallow Water/Deep Water"/>
  </r>
  <r>
    <x v="4"/>
    <s v="Mycteroperca phenax"/>
    <s v="GOM"/>
    <x v="31"/>
    <s v="AL"/>
    <s v="Cbt"/>
    <s v="For-Hire"/>
    <n v="2"/>
    <s v="Ocean&gt;3mi"/>
    <n v="225.00424749999999"/>
    <n v="0"/>
    <n v="225"/>
    <n v="1139.7209789999999"/>
    <n v="1091.7913390000001"/>
    <n v="0"/>
    <s v="MRIP"/>
    <s v="."/>
    <s v="Shallow Water/Deep Water"/>
  </r>
  <r>
    <x v="4"/>
    <s v="Mycteroperca phenax"/>
    <s v="GOM"/>
    <x v="31"/>
    <s v="AL"/>
    <s v="Cbt"/>
    <s v="For-Hire"/>
    <n v="3"/>
    <s v="Ocean&gt;3mi"/>
    <n v="9010.4325580000004"/>
    <n v="0"/>
    <n v="9010"/>
    <n v="45743.298009999999"/>
    <n v="43819.616829999999"/>
    <n v="0"/>
    <s v="MRIP"/>
    <s v="."/>
    <s v="Shallow Water/Deep Water"/>
  </r>
  <r>
    <x v="4"/>
    <s v="Mycteroperca phenax"/>
    <s v="GOM"/>
    <x v="31"/>
    <s v="AL"/>
    <s v="Priv"/>
    <s v="Private"/>
    <n v="2"/>
    <s v="Ocean&gt;3mi"/>
    <n v="0"/>
    <n v="0"/>
    <n v="0"/>
    <n v="0"/>
    <n v="0"/>
    <n v="676"/>
    <s v="MRIP"/>
    <s v="."/>
    <s v="Shallow Water/Deep Water"/>
  </r>
  <r>
    <x v="4"/>
    <s v="Mycteroperca phenax"/>
    <s v="GOM"/>
    <x v="31"/>
    <s v="AL"/>
    <s v="Priv"/>
    <s v="Private"/>
    <n v="3"/>
    <s v="Ocean&gt;3mi"/>
    <n v="2941.1657709999999"/>
    <n v="0"/>
    <n v="2941"/>
    <n v="14778.331039999999"/>
    <n v="14156.845530000001"/>
    <n v="0"/>
    <s v="MRIP"/>
    <s v="."/>
    <s v="Shallow Water/Deep Water"/>
  </r>
  <r>
    <x v="4"/>
    <s v="Mycteroperca phenax"/>
    <s v="GOM"/>
    <x v="31"/>
    <s v="AL"/>
    <s v="Shore"/>
    <s v="Private"/>
    <n v="2"/>
    <s v="Ocean&lt;=3mi"/>
    <n v="0"/>
    <n v="0"/>
    <n v="0"/>
    <n v="0"/>
    <n v="0"/>
    <n v="1149"/>
    <s v="MRIP"/>
    <s v="."/>
    <s v="Shallow Water/Deep Water"/>
  </r>
  <r>
    <x v="4"/>
    <s v="Mycteroperca phenax"/>
    <s v="GOM"/>
    <x v="31"/>
    <s v="FLW"/>
    <s v="Cbt"/>
    <s v="For-Hire"/>
    <n v="2"/>
    <s v="Ocean&gt;10mi"/>
    <n v="43.615981959999999"/>
    <n v="0"/>
    <n v="44"/>
    <n v="192.71840069999999"/>
    <n v="184.61385250000001"/>
    <n v="0"/>
    <s v="MRIP"/>
    <s v="."/>
    <s v="Shallow Water/Deep Water"/>
  </r>
  <r>
    <x v="4"/>
    <s v="Mycteroperca phenax"/>
    <s v="GOM"/>
    <x v="31"/>
    <s v="FLW"/>
    <s v="Cbt"/>
    <s v="For-Hire"/>
    <n v="3"/>
    <s v="Ocean&lt;=10mi"/>
    <n v="409.01910190000001"/>
    <n v="0"/>
    <n v="409"/>
    <n v="1934.606808"/>
    <n v="1853.2491689999999"/>
    <n v="93"/>
    <s v="MRIP"/>
    <s v="."/>
    <s v="Shallow Water/Deep Water"/>
  </r>
  <r>
    <x v="4"/>
    <s v="Mycteroperca phenax"/>
    <s v="GOM"/>
    <x v="31"/>
    <s v="FLW"/>
    <s v="Cbt"/>
    <s v="For-Hire"/>
    <n v="3"/>
    <s v="Ocean&gt;10mi"/>
    <n v="354.01238430000001"/>
    <n v="0"/>
    <n v="354"/>
    <n v="1629.4180719999999"/>
    <n v="1560.8947909999999"/>
    <n v="0"/>
    <s v="MRIP"/>
    <s v="."/>
    <s v="Shallow Water/Deep Water"/>
  </r>
  <r>
    <x v="4"/>
    <s v="Mycteroperca phenax"/>
    <s v="GOM"/>
    <x v="31"/>
    <s v="FLW"/>
    <s v="Cbt"/>
    <s v="For-Hire"/>
    <n v="3"/>
    <s v="Ocean&gt;10mi"/>
    <n v="3988.8857640000001"/>
    <n v="0"/>
    <n v="3989"/>
    <n v="18359.7039"/>
    <n v="17587.607909999999"/>
    <n v="0"/>
    <s v="MRIP"/>
    <s v="."/>
    <s v="Shallow Water/Deep Water"/>
  </r>
  <r>
    <x v="4"/>
    <s v="Mycteroperca phenax"/>
    <s v="GOM"/>
    <x v="31"/>
    <s v="FLW"/>
    <s v="Cbt"/>
    <s v="For-Hire"/>
    <n v="4"/>
    <s v="Ocean&lt;=10mi"/>
    <n v="0"/>
    <n v="0"/>
    <n v="0"/>
    <n v="0"/>
    <n v="0"/>
    <n v="194"/>
    <s v="MRIP"/>
    <s v="."/>
    <s v="Shallow Water/Deep Water"/>
  </r>
  <r>
    <x v="4"/>
    <s v="Mycteroperca phenax"/>
    <s v="GOM"/>
    <x v="31"/>
    <s v="FLW"/>
    <s v="Cbt"/>
    <s v="For-Hire"/>
    <n v="4"/>
    <s v="Ocean&gt;10mi"/>
    <n v="131.8994667"/>
    <n v="0"/>
    <n v="132"/>
    <n v="582.80137500000001"/>
    <n v="558.29234120000001"/>
    <n v="22"/>
    <s v="MRIP"/>
    <s v="."/>
    <s v="Shallow Water/Deep Water"/>
  </r>
  <r>
    <x v="4"/>
    <s v="Mycteroperca phenax"/>
    <s v="GOM"/>
    <x v="31"/>
    <s v="FLW"/>
    <s v="Cbt"/>
    <s v="For-Hire"/>
    <n v="4"/>
    <s v="Ocean&gt;10mi"/>
    <n v="461.25177530000002"/>
    <n v="0"/>
    <n v="461"/>
    <n v="2038.053494"/>
    <n v="1952.345525"/>
    <n v="0"/>
    <s v="MRIP"/>
    <s v="."/>
    <s v="Shallow Water/Deep Water"/>
  </r>
  <r>
    <x v="4"/>
    <s v="Mycteroperca phenax"/>
    <s v="GOM"/>
    <x v="31"/>
    <s v="FLW"/>
    <s v="Cbt"/>
    <s v="For-Hire"/>
    <n v="5"/>
    <s v="Ocean&gt;10mi"/>
    <n v="0"/>
    <n v="0"/>
    <n v="0"/>
    <n v="0"/>
    <n v="0"/>
    <n v="522"/>
    <s v="MRIP"/>
    <s v="."/>
    <s v="Shallow Water/Deep Water"/>
  </r>
  <r>
    <x v="4"/>
    <s v="Mycteroperca phenax"/>
    <s v="GOM"/>
    <x v="31"/>
    <s v="FLW"/>
    <s v="Cbt"/>
    <s v="For-Hire"/>
    <n v="6"/>
    <s v="Ocean&gt;10mi"/>
    <n v="0"/>
    <n v="0"/>
    <n v="0"/>
    <n v="0"/>
    <n v="0"/>
    <n v="4390"/>
    <s v="MRIP"/>
    <s v="."/>
    <s v="Shallow Water/Deep Water"/>
  </r>
  <r>
    <x v="4"/>
    <s v="Mycteroperca phenax"/>
    <s v="GOM"/>
    <x v="31"/>
    <s v="FLW"/>
    <s v="Priv"/>
    <s v="Private"/>
    <n v="1"/>
    <s v="Ocean&gt;10mi"/>
    <n v="0"/>
    <n v="0"/>
    <n v="0"/>
    <n v="0"/>
    <n v="0"/>
    <n v="1297"/>
    <s v="MRIP"/>
    <s v="."/>
    <s v="Shallow Water/Deep Water"/>
  </r>
  <r>
    <x v="4"/>
    <s v="Mycteroperca phenax"/>
    <s v="GOM"/>
    <x v="31"/>
    <s v="FLW"/>
    <s v="Priv"/>
    <s v="Private"/>
    <n v="1"/>
    <s v="Ocean&gt;10mi"/>
    <n v="995.88706560000003"/>
    <n v="0"/>
    <n v="996"/>
    <n v="3726.5507080000002"/>
    <n v="3569.8349539999999"/>
    <n v="725"/>
    <s v="MRIP"/>
    <s v="."/>
    <s v="Shallow Water/Deep Water"/>
  </r>
  <r>
    <x v="4"/>
    <s v="Mycteroperca phenax"/>
    <s v="GOM"/>
    <x v="31"/>
    <s v="FLW"/>
    <s v="Priv"/>
    <s v="Private"/>
    <n v="2"/>
    <s v="Ocean&gt;10mi"/>
    <n v="0"/>
    <n v="0"/>
    <n v="0"/>
    <n v="0"/>
    <n v="0"/>
    <n v="266"/>
    <s v="MRIP"/>
    <s v="."/>
    <s v="Shallow Water/Deep Water"/>
  </r>
  <r>
    <x v="4"/>
    <s v="Mycteroperca phenax"/>
    <s v="GOM"/>
    <x v="31"/>
    <s v="FLW"/>
    <s v="Priv"/>
    <s v="Private"/>
    <n v="3"/>
    <s v="Ocean&lt;=10mi"/>
    <n v="0"/>
    <n v="0"/>
    <n v="0"/>
    <n v="0"/>
    <n v="0"/>
    <n v="6007"/>
    <s v="MRIP"/>
    <s v="."/>
    <s v="Shallow Water/Deep Water"/>
  </r>
  <r>
    <x v="4"/>
    <s v="Mycteroperca phenax"/>
    <s v="GOM"/>
    <x v="31"/>
    <s v="FLW"/>
    <s v="Priv"/>
    <s v="Private"/>
    <n v="3"/>
    <s v="Ocean&gt;10mi"/>
    <n v="17091.828890000001"/>
    <n v="0"/>
    <n v="17092"/>
    <n v="63956.616439999998"/>
    <n v="61266.995340000001"/>
    <n v="1440"/>
    <s v="MRIP"/>
    <s v="."/>
    <s v="Shallow Water/Deep Water"/>
  </r>
  <r>
    <x v="4"/>
    <s v="Mycteroperca phenax"/>
    <s v="GOM"/>
    <x v="31"/>
    <s v="FLW"/>
    <s v="Priv"/>
    <s v="Private"/>
    <n v="4"/>
    <s v="Inshore"/>
    <n v="0"/>
    <n v="0"/>
    <n v="0"/>
    <n v="0"/>
    <n v="0"/>
    <n v="1057"/>
    <s v="MRIP"/>
    <s v="."/>
    <s v="Shallow Water/Deep Water"/>
  </r>
  <r>
    <x v="4"/>
    <s v="Mycteroperca phenax"/>
    <s v="GOM"/>
    <x v="31"/>
    <s v="FLW"/>
    <s v="Priv"/>
    <s v="Private"/>
    <n v="4"/>
    <s v="Ocean&gt;10mi"/>
    <n v="810.57436429999996"/>
    <n v="1382.1871699999999"/>
    <n v="2193"/>
    <n v="8205.1844349999992"/>
    <n v="7860.1249500000004"/>
    <n v="0"/>
    <s v="MRIP"/>
    <s v="."/>
    <s v="Shallow Water/Deep Water"/>
  </r>
  <r>
    <x v="4"/>
    <s v="Mycteroperca phenax"/>
    <s v="GOM"/>
    <x v="31"/>
    <s v="FLW"/>
    <s v="Priv"/>
    <s v="Private"/>
    <n v="4"/>
    <s v="Ocean&gt;10mi"/>
    <n v="0"/>
    <n v="0"/>
    <n v="0"/>
    <n v="0"/>
    <n v="0"/>
    <n v="1448"/>
    <s v="MRIP"/>
    <s v="."/>
    <s v="Shallow Water/Deep Water"/>
  </r>
  <r>
    <x v="4"/>
    <s v="Mycteroperca phenax"/>
    <s v="GOM"/>
    <x v="31"/>
    <s v="FLW"/>
    <s v="Priv"/>
    <s v="Private"/>
    <n v="5"/>
    <s v="Ocean&lt;=10mi"/>
    <n v="1965.852609"/>
    <n v="0"/>
    <n v="1966"/>
    <n v="7356.1046100000003"/>
    <n v="7046.7521889999998"/>
    <n v="750"/>
    <s v="MRIP"/>
    <s v="."/>
    <s v="Shallow Water/Deep Water"/>
  </r>
  <r>
    <x v="4"/>
    <s v="Mycteroperca phenax"/>
    <s v="GOM"/>
    <x v="31"/>
    <s v="FLW"/>
    <s v="Priv"/>
    <s v="Private"/>
    <n v="5"/>
    <s v="Ocean&gt;10mi"/>
    <n v="3742.8641600000001"/>
    <n v="1499.290242"/>
    <n v="5242"/>
    <n v="19615.832829999999"/>
    <n v="18790.911810000001"/>
    <n v="0"/>
    <s v="MRIP"/>
    <s v="."/>
    <s v="Shallow Water/Deep Water"/>
  </r>
  <r>
    <x v="4"/>
    <s v="Mycteroperca phenax"/>
    <s v="GOM"/>
    <x v="31"/>
    <s v="FLW"/>
    <s v="Priv"/>
    <s v="Private"/>
    <n v="6"/>
    <s v="Ocean&lt;=10mi"/>
    <n v="800.30196100000001"/>
    <n v="0"/>
    <n v="800"/>
    <n v="2994.6827739999999"/>
    <n v="2868.744874"/>
    <n v="0"/>
    <s v="MRIP"/>
    <s v="."/>
    <s v="Shallow Water/Deep Water"/>
  </r>
  <r>
    <x v="4"/>
    <s v="Mycteroperca phenax"/>
    <s v="GOM"/>
    <x v="31"/>
    <s v="FLW"/>
    <s v="Priv"/>
    <s v="Private"/>
    <n v="6"/>
    <s v="Ocean&gt;10mi"/>
    <n v="0"/>
    <n v="0"/>
    <n v="0"/>
    <n v="0"/>
    <n v="0"/>
    <n v="58205"/>
    <s v="MRIP"/>
    <s v="."/>
    <s v="Shallow Water/Deep Water"/>
  </r>
  <r>
    <x v="4"/>
    <s v="Mycteroperca phenax"/>
    <s v="GOM"/>
    <x v="32"/>
    <s v="AL"/>
    <s v="Cbt"/>
    <s v="For-Hire"/>
    <n v="3"/>
    <s v="Ocean&gt;3mi"/>
    <n v="130.07276300000001"/>
    <n v="0"/>
    <n v="130"/>
    <n v="574.14021430000003"/>
    <n v="549.99541550000004"/>
    <n v="35"/>
    <s v="MRIP"/>
    <s v="."/>
    <s v="Shallow Water/Deep Water"/>
  </r>
  <r>
    <x v="4"/>
    <s v="Mycteroperca phenax"/>
    <s v="GOM"/>
    <x v="32"/>
    <s v="AL"/>
    <s v="Cbt"/>
    <s v="For-Hire"/>
    <n v="4"/>
    <s v="Ocean&gt;3mi"/>
    <n v="2862.7037759999998"/>
    <n v="0"/>
    <n v="2863"/>
    <n v="12635.953310000001"/>
    <n v="12104.56299"/>
    <n v="0"/>
    <s v="MRIP"/>
    <s v="."/>
    <s v="Shallow Water/Deep Water"/>
  </r>
  <r>
    <x v="4"/>
    <s v="Mycteroperca phenax"/>
    <s v="GOM"/>
    <x v="32"/>
    <s v="AL"/>
    <s v="Cbt"/>
    <s v="For-Hire"/>
    <n v="5"/>
    <s v="Ocean&gt;3mi"/>
    <n v="556.80296759999999"/>
    <n v="0"/>
    <n v="557"/>
    <n v="2457.7241840000002"/>
    <n v="2354.3674529999998"/>
    <n v="0"/>
    <s v="MRIP"/>
    <s v="."/>
    <s v="Shallow Water/Deep Water"/>
  </r>
  <r>
    <x v="4"/>
    <s v="Mycteroperca phenax"/>
    <s v="GOM"/>
    <x v="32"/>
    <s v="AL"/>
    <s v="Priv"/>
    <s v="Private"/>
    <n v="4"/>
    <s v="Ocean&gt;3mi"/>
    <n v="5599.6890119999998"/>
    <n v="0"/>
    <n v="5600"/>
    <n v="22466.20145"/>
    <n v="21521.411489999999"/>
    <n v="0"/>
    <s v="MRIP"/>
    <s v="."/>
    <s v="Shallow Water/Deep Water"/>
  </r>
  <r>
    <x v="4"/>
    <s v="Mycteroperca phenax"/>
    <s v="GOM"/>
    <x v="32"/>
    <s v="AL"/>
    <s v="Priv"/>
    <s v="Private"/>
    <n v="5"/>
    <s v="Ocean&gt;3mi"/>
    <n v="6301.0875749999996"/>
    <n v="0"/>
    <n v="6301"/>
    <n v="25280.243689999999"/>
    <n v="24217.112450000001"/>
    <n v="0"/>
    <s v="MRIP"/>
    <s v="."/>
    <s v="Shallow Water/Deep Water"/>
  </r>
  <r>
    <x v="4"/>
    <s v="Mycteroperca phenax"/>
    <s v="GOM"/>
    <x v="32"/>
    <s v="AL"/>
    <s v="Priv"/>
    <s v="Private"/>
    <n v="6"/>
    <s v="Ocean&gt;3mi"/>
    <n v="1266.3540720000001"/>
    <n v="1371.0460149999999"/>
    <n v="2637"/>
    <n v="10581.36649"/>
    <n v="10136.379430000001"/>
    <n v="0"/>
    <s v="MRIP"/>
    <s v="."/>
    <s v="Shallow Water/Deep Water"/>
  </r>
  <r>
    <x v="4"/>
    <s v="Mycteroperca phenax"/>
    <s v="GOM"/>
    <x v="32"/>
    <s v="FLW"/>
    <s v="Cbt"/>
    <s v="For-Hire"/>
    <n v="1"/>
    <s v="Ocean&gt;10mi"/>
    <n v="0"/>
    <n v="0"/>
    <n v="0"/>
    <n v="0"/>
    <n v="0"/>
    <n v="606"/>
    <s v="MRIP"/>
    <s v="."/>
    <s v="Shallow Water/Deep Water"/>
  </r>
  <r>
    <x v="4"/>
    <s v="Mycteroperca phenax"/>
    <s v="GOM"/>
    <x v="32"/>
    <s v="FLW"/>
    <s v="Cbt"/>
    <s v="For-Hire"/>
    <n v="2"/>
    <s v="Ocean&gt;10mi"/>
    <n v="0"/>
    <n v="0"/>
    <n v="0"/>
    <n v="0"/>
    <n v="0"/>
    <n v="496"/>
    <s v="MRIP"/>
    <s v="."/>
    <s v="Shallow Water/Deep Water"/>
  </r>
  <r>
    <x v="4"/>
    <s v="Mycteroperca phenax"/>
    <s v="GOM"/>
    <x v="32"/>
    <s v="FLW"/>
    <s v="Cbt"/>
    <s v="For-Hire"/>
    <n v="3"/>
    <s v="Ocean&lt;=10mi"/>
    <n v="0"/>
    <n v="0"/>
    <n v="0"/>
    <n v="0"/>
    <n v="0"/>
    <n v="73"/>
    <s v="MRIP"/>
    <s v="."/>
    <s v="Shallow Water/Deep Water"/>
  </r>
  <r>
    <x v="4"/>
    <s v="Mycteroperca phenax"/>
    <s v="GOM"/>
    <x v="32"/>
    <s v="FLW"/>
    <s v="Cbt"/>
    <s v="For-Hire"/>
    <n v="3"/>
    <s v="Ocean&lt;=10mi"/>
    <n v="317.89451350000002"/>
    <n v="0"/>
    <n v="318"/>
    <n v="1386.3924019999999"/>
    <n v="1328.0892819999999"/>
    <n v="0"/>
    <s v="MRIP"/>
    <s v="."/>
    <s v="Shallow Water/Deep Water"/>
  </r>
  <r>
    <x v="4"/>
    <s v="Mycteroperca phenax"/>
    <s v="GOM"/>
    <x v="32"/>
    <s v="FLW"/>
    <s v="Cbt"/>
    <s v="For-Hire"/>
    <n v="3"/>
    <s v="Ocean&gt;10mi"/>
    <n v="129.7557367"/>
    <n v="0"/>
    <n v="130"/>
    <n v="565.88698390000002"/>
    <n v="542.08926510000003"/>
    <n v="0"/>
    <s v="MRIP"/>
    <s v="."/>
    <s v="Shallow Water/Deep Water"/>
  </r>
  <r>
    <x v="4"/>
    <s v="Mycteroperca phenax"/>
    <s v="GOM"/>
    <x v="32"/>
    <s v="FLW"/>
    <s v="Cbt"/>
    <s v="For-Hire"/>
    <n v="4"/>
    <s v="Ocean&gt;10mi"/>
    <n v="201.96374119999999"/>
    <n v="0"/>
    <n v="202"/>
    <n v="880.79845439999997"/>
    <n v="843.75750010000002"/>
    <n v="0"/>
    <s v="MRIP"/>
    <s v="."/>
    <s v="Shallow Water/Deep Water"/>
  </r>
  <r>
    <x v="4"/>
    <s v="Mycteroperca phenax"/>
    <s v="GOM"/>
    <x v="32"/>
    <s v="FLW"/>
    <s v="Cbt"/>
    <s v="For-Hire"/>
    <n v="5"/>
    <s v="Ocean&gt;10mi"/>
    <n v="0"/>
    <n v="0"/>
    <n v="0"/>
    <n v="0"/>
    <n v="0"/>
    <n v="971"/>
    <s v="MRIP"/>
    <s v="."/>
    <s v="Shallow Water/Deep Water"/>
  </r>
  <r>
    <x v="4"/>
    <s v="Mycteroperca phenax"/>
    <s v="GOM"/>
    <x v="32"/>
    <s v="FLW"/>
    <s v="Cbt"/>
    <s v="For-Hire"/>
    <n v="5"/>
    <s v="Ocean&gt;10mi"/>
    <n v="2175.996259"/>
    <n v="0"/>
    <n v="2176"/>
    <n v="9489.8922459999994"/>
    <n v="9090.8058679999995"/>
    <n v="0"/>
    <s v="MRIP"/>
    <s v="."/>
    <s v="Shallow Water/Deep Water"/>
  </r>
  <r>
    <x v="4"/>
    <s v="Mycteroperca phenax"/>
    <s v="GOM"/>
    <x v="32"/>
    <s v="FLW"/>
    <s v="Priv"/>
    <s v="Private"/>
    <n v="1"/>
    <s v="Ocean&gt;10mi"/>
    <n v="2871.3687220000002"/>
    <n v="0"/>
    <n v="2871"/>
    <n v="12522.53062"/>
    <n v="11995.910159999999"/>
    <n v="0"/>
    <s v="MRIP"/>
    <s v="."/>
    <s v="Shallow Water/Deep Water"/>
  </r>
  <r>
    <x v="4"/>
    <s v="Mycteroperca phenax"/>
    <s v="GOM"/>
    <x v="32"/>
    <s v="FLW"/>
    <s v="Priv"/>
    <s v="Private"/>
    <n v="2"/>
    <s v="Ocean&gt;10mi"/>
    <n v="0"/>
    <n v="0"/>
    <n v="0"/>
    <n v="0"/>
    <n v="0"/>
    <n v="8097"/>
    <s v="MRIP"/>
    <s v="."/>
    <s v="Shallow Water/Deep Water"/>
  </r>
  <r>
    <x v="4"/>
    <s v="Mycteroperca phenax"/>
    <s v="GOM"/>
    <x v="32"/>
    <s v="FLW"/>
    <s v="Priv"/>
    <s v="Private"/>
    <n v="3"/>
    <s v="Ocean&gt;10mi"/>
    <n v="537.8665201"/>
    <n v="0"/>
    <n v="538"/>
    <n v="2345.7279840000001"/>
    <n v="2247.0811229999999"/>
    <n v="0"/>
    <s v="MRIP"/>
    <s v="."/>
    <s v="Shallow Water/Deep Water"/>
  </r>
  <r>
    <x v="4"/>
    <s v="Mycteroperca phenax"/>
    <s v="GOM"/>
    <x v="32"/>
    <s v="FLW"/>
    <s v="Priv"/>
    <s v="Private"/>
    <n v="3"/>
    <s v="Ocean&gt;10mi"/>
    <n v="2839.8496879999998"/>
    <n v="0"/>
    <n v="2840"/>
    <n v="12385.07071"/>
    <n v="11864.230970000001"/>
    <n v="0"/>
    <s v="MRIP"/>
    <s v="."/>
    <s v="Shallow Water/Deep Water"/>
  </r>
  <r>
    <x v="4"/>
    <s v="Mycteroperca phenax"/>
    <s v="GOM"/>
    <x v="32"/>
    <s v="FLW"/>
    <s v="Priv"/>
    <s v="Private"/>
    <n v="3"/>
    <s v="Ocean&gt;10mi"/>
    <n v="2914.8598050000001"/>
    <n v="0"/>
    <n v="2915"/>
    <n v="12712.20268"/>
    <n v="12177.60578"/>
    <n v="0"/>
    <s v="MRIP"/>
    <s v="."/>
    <s v="Shallow Water/Deep Water"/>
  </r>
  <r>
    <x v="4"/>
    <s v="Mycteroperca phenax"/>
    <s v="GOM"/>
    <x v="32"/>
    <s v="FLW"/>
    <s v="Priv"/>
    <s v="Private"/>
    <n v="4"/>
    <s v="Ocean&gt;10mi"/>
    <n v="0"/>
    <n v="2941.3821170000001"/>
    <n v="2941"/>
    <n v="12827.87102"/>
    <n v="12288.409830000001"/>
    <n v="0"/>
    <s v="MRIP"/>
    <s v="."/>
    <s v="Shallow Water/Deep Water"/>
  </r>
  <r>
    <x v="4"/>
    <s v="Mycteroperca phenax"/>
    <s v="GOM"/>
    <x v="32"/>
    <s v="FLW"/>
    <s v="Priv"/>
    <s v="Private"/>
    <n v="5"/>
    <s v="Inshore"/>
    <n v="0"/>
    <n v="0"/>
    <n v="0"/>
    <n v="0"/>
    <n v="0"/>
    <n v="571"/>
    <s v="MRIP"/>
    <s v="."/>
    <s v="Shallow Water/Deep Water"/>
  </r>
  <r>
    <x v="4"/>
    <s v="Mycteroperca phenax"/>
    <s v="GOM"/>
    <x v="32"/>
    <s v="FLW"/>
    <s v="Priv"/>
    <s v="Private"/>
    <n v="5"/>
    <s v="Ocean&gt;10mi"/>
    <n v="13518.49696"/>
    <n v="0"/>
    <n v="13518"/>
    <n v="58956.479809999997"/>
    <n v="56477.133650000003"/>
    <n v="0"/>
    <s v="MRIP"/>
    <s v="."/>
    <s v="Shallow Water/Deep Water"/>
  </r>
  <r>
    <x v="4"/>
    <s v="Mycteroperca phenax"/>
    <s v="GOM"/>
    <x v="32"/>
    <s v="FLW"/>
    <s v="Priv"/>
    <s v="Private"/>
    <n v="5"/>
    <s v="Ocean&gt;10mi"/>
    <n v="3452.1415910000001"/>
    <n v="0"/>
    <n v="3452"/>
    <n v="15055.38054"/>
    <n v="14422.24402"/>
    <n v="0"/>
    <s v="MRIP"/>
    <s v="."/>
    <s v="Shallow Water/Deep Water"/>
  </r>
  <r>
    <x v="4"/>
    <s v="Mycteroperca phenax"/>
    <s v="GOM"/>
    <x v="32"/>
    <s v="FLW"/>
    <s v="Shore"/>
    <s v="Private"/>
    <n v="3"/>
    <s v="Ocean&lt;=10mi"/>
    <n v="0"/>
    <n v="0"/>
    <n v="0"/>
    <n v="0"/>
    <n v="0"/>
    <n v="8702"/>
    <s v="MRIP"/>
    <s v="."/>
    <s v="Shallow Water/Deep Water"/>
  </r>
  <r>
    <x v="4"/>
    <s v="Mycteroperca phenax"/>
    <s v="GOM"/>
    <x v="32"/>
    <s v="MS"/>
    <s v="Priv"/>
    <s v="Private"/>
    <n v="5"/>
    <s v="Ocean&gt;3mi"/>
    <n v="0"/>
    <n v="1110.9101270000001"/>
    <n v="1111"/>
    <n v="4765.0486259999998"/>
    <n v="4564.6600490000001"/>
    <n v="0"/>
    <s v="MRIP"/>
    <s v="."/>
    <s v="Shallow Water/Deep Water"/>
  </r>
  <r>
    <x v="4"/>
    <s v="Mycteroperca phenax"/>
    <s v="GOM"/>
    <x v="33"/>
    <s v="AL"/>
    <s v="Cbt"/>
    <s v="For-Hire"/>
    <n v="3"/>
    <s v="Ocean&gt;3mi"/>
    <n v="2101.5745400000001"/>
    <n v="0"/>
    <n v="2102"/>
    <n v="7568.3561319999999"/>
    <n v="7250.0777200000002"/>
    <n v="0"/>
    <s v="MRIP"/>
    <s v="."/>
    <s v="Shallow Water/Deep Water"/>
  </r>
  <r>
    <x v="4"/>
    <s v="Mycteroperca phenax"/>
    <s v="GOM"/>
    <x v="33"/>
    <s v="AL"/>
    <s v="Cbt"/>
    <s v="For-Hire"/>
    <n v="4"/>
    <s v="Ocean&gt;3mi"/>
    <n v="977.40276710000001"/>
    <n v="0"/>
    <n v="977"/>
    <n v="3519.9000019999999"/>
    <n v="3371.874703"/>
    <n v="0"/>
    <s v="MRIP"/>
    <s v="."/>
    <s v="Shallow Water/Deep Water"/>
  </r>
  <r>
    <x v="4"/>
    <s v="Mycteroperca phenax"/>
    <s v="GOM"/>
    <x v="33"/>
    <s v="AL"/>
    <s v="Cbt"/>
    <s v="For-Hire"/>
    <n v="5"/>
    <s v="Ocean&gt;3mi"/>
    <n v="402.1372207"/>
    <n v="0"/>
    <n v="402"/>
    <n v="1448.2083050000001"/>
    <n v="1387.3055890000001"/>
    <n v="0"/>
    <s v="MRIP"/>
    <s v="."/>
    <s v="Shallow Water/Deep Water"/>
  </r>
  <r>
    <x v="4"/>
    <s v="Mycteroperca phenax"/>
    <s v="GOM"/>
    <x v="33"/>
    <s v="AL"/>
    <s v="Priv"/>
    <s v="Private"/>
    <n v="2"/>
    <s v="Ocean&lt;=3mi"/>
    <n v="0"/>
    <n v="0"/>
    <n v="0"/>
    <n v="0"/>
    <n v="0"/>
    <n v="1179"/>
    <s v="MRIP"/>
    <s v="."/>
    <s v="Shallow Water/Deep Water"/>
  </r>
  <r>
    <x v="4"/>
    <s v="Mycteroperca phenax"/>
    <s v="GOM"/>
    <x v="33"/>
    <s v="AL"/>
    <s v="Priv"/>
    <s v="Private"/>
    <n v="2"/>
    <s v="Ocean&gt;3mi"/>
    <n v="611.60146780000002"/>
    <n v="0"/>
    <n v="612"/>
    <n v="2382.265613"/>
    <n v="2282.0822039999998"/>
    <n v="0"/>
    <s v="MRIP"/>
    <s v="."/>
    <s v="Shallow Water/Deep Water"/>
  </r>
  <r>
    <x v="4"/>
    <s v="Mycteroperca phenax"/>
    <s v="GOM"/>
    <x v="33"/>
    <s v="AL"/>
    <s v="Priv"/>
    <s v="Private"/>
    <n v="3"/>
    <s v="Ocean&gt;3mi"/>
    <n v="483.66490270000003"/>
    <n v="0"/>
    <n v="484"/>
    <n v="1883.9363969999999"/>
    <n v="1804.709644"/>
    <n v="0"/>
    <s v="MRIP"/>
    <s v="."/>
    <s v="Shallow Water/Deep Water"/>
  </r>
  <r>
    <x v="4"/>
    <s v="Mycteroperca phenax"/>
    <s v="GOM"/>
    <x v="33"/>
    <s v="AL"/>
    <s v="Priv"/>
    <s v="Private"/>
    <n v="4"/>
    <s v="Ocean&gt;3mi"/>
    <n v="477.14931389999998"/>
    <n v="0"/>
    <n v="477"/>
    <n v="1858.5573489999999"/>
    <n v="1780.397882"/>
    <n v="0"/>
    <s v="MRIP"/>
    <s v="."/>
    <s v="Shallow Water/Deep Water"/>
  </r>
  <r>
    <x v="4"/>
    <s v="Mycteroperca phenax"/>
    <s v="GOM"/>
    <x v="33"/>
    <s v="FLW"/>
    <s v="Cbt"/>
    <s v="For-Hire"/>
    <n v="2"/>
    <s v="Ocean&gt;10mi"/>
    <n v="148.52557680000001"/>
    <n v="0"/>
    <n v="149"/>
    <n v="723.79718909999997"/>
    <n v="693.35874039999999"/>
    <n v="0"/>
    <s v="MRIP"/>
    <s v="."/>
    <s v="Shallow Water/Deep Water"/>
  </r>
  <r>
    <x v="4"/>
    <s v="Mycteroperca phenax"/>
    <s v="GOM"/>
    <x v="33"/>
    <s v="FLW"/>
    <s v="Cbt"/>
    <s v="For-Hire"/>
    <n v="3"/>
    <s v="Ocean&gt;10mi"/>
    <n v="8042.052987"/>
    <n v="0"/>
    <n v="8042"/>
    <n v="46970.537609999999"/>
    <n v="44995.246290000003"/>
    <n v="5312"/>
    <s v="MRIP"/>
    <s v="."/>
    <s v="Shallow Water/Deep Water"/>
  </r>
  <r>
    <x v="4"/>
    <s v="Mycteroperca phenax"/>
    <s v="GOM"/>
    <x v="33"/>
    <s v="FLW"/>
    <s v="Cbt"/>
    <s v="For-Hire"/>
    <n v="4"/>
    <s v="Ocean&gt;10mi"/>
    <n v="1282.9479349999999"/>
    <n v="0"/>
    <n v="1283"/>
    <n v="6252.0821599999999"/>
    <n v="5989.1581189999997"/>
    <n v="1119"/>
    <s v="MRIP"/>
    <s v="."/>
    <s v="Shallow Water/Deep Water"/>
  </r>
  <r>
    <x v="4"/>
    <s v="Mycteroperca phenax"/>
    <s v="GOM"/>
    <x v="33"/>
    <s v="FLW"/>
    <s v="Cbt"/>
    <s v="For-Hire"/>
    <n v="4"/>
    <s v="Ocean&gt;10mi"/>
    <n v="0"/>
    <n v="0"/>
    <n v="0"/>
    <n v="0"/>
    <n v="0"/>
    <n v="304"/>
    <s v="MRIP"/>
    <s v="."/>
    <s v="Shallow Water/Deep Water"/>
  </r>
  <r>
    <x v="4"/>
    <s v="Mycteroperca phenax"/>
    <s v="GOM"/>
    <x v="33"/>
    <s v="FLW"/>
    <s v="Cbt"/>
    <s v="For-Hire"/>
    <n v="5"/>
    <s v="Ocean&gt;10mi"/>
    <n v="346.67141379999998"/>
    <n v="0"/>
    <n v="347"/>
    <n v="1689.404614"/>
    <n v="1618.358669"/>
    <n v="0"/>
    <s v="MRIP"/>
    <s v="."/>
    <s v="Shallow Water/Deep Water"/>
  </r>
  <r>
    <x v="4"/>
    <s v="Mycteroperca phenax"/>
    <s v="GOM"/>
    <x v="33"/>
    <s v="FLW"/>
    <s v="Cbt"/>
    <s v="For-Hire"/>
    <n v="6"/>
    <s v="Ocean&gt;10mi"/>
    <n v="0"/>
    <n v="0"/>
    <n v="0"/>
    <n v="0"/>
    <n v="0"/>
    <n v="362"/>
    <s v="MRIP"/>
    <s v="."/>
    <s v="Shallow Water/Deep Water"/>
  </r>
  <r>
    <x v="4"/>
    <s v="Mycteroperca phenax"/>
    <s v="GOM"/>
    <x v="33"/>
    <s v="FLW"/>
    <s v="Priv"/>
    <s v="Private"/>
    <n v="1"/>
    <s v="Ocean&gt;10mi"/>
    <n v="0"/>
    <n v="0"/>
    <n v="0"/>
    <n v="0"/>
    <n v="0"/>
    <n v="4707"/>
    <s v="MRIP"/>
    <s v="."/>
    <s v="Shallow Water/Deep Water"/>
  </r>
  <r>
    <x v="4"/>
    <s v="Mycteroperca phenax"/>
    <s v="GOM"/>
    <x v="33"/>
    <s v="FLW"/>
    <s v="Priv"/>
    <s v="Private"/>
    <n v="2"/>
    <s v="Ocean&lt;=10mi"/>
    <n v="1478.805846"/>
    <n v="0"/>
    <n v="1479"/>
    <n v="10347.796619999999"/>
    <n v="9912.6320720000003"/>
    <n v="0"/>
    <s v="MRIP"/>
    <s v="."/>
    <s v="Shallow Water/Deep Water"/>
  </r>
  <r>
    <x v="4"/>
    <s v="Mycteroperca phenax"/>
    <s v="GOM"/>
    <x v="33"/>
    <s v="FLW"/>
    <s v="Priv"/>
    <s v="Private"/>
    <n v="2"/>
    <s v="Ocean&gt;10mi"/>
    <n v="0"/>
    <n v="0"/>
    <n v="0"/>
    <n v="0"/>
    <n v="0"/>
    <n v="1035"/>
    <s v="MRIP"/>
    <s v="."/>
    <s v="Shallow Water/Deep Water"/>
  </r>
  <r>
    <x v="4"/>
    <s v="Mycteroperca phenax"/>
    <s v="GOM"/>
    <x v="33"/>
    <s v="FLW"/>
    <s v="Priv"/>
    <s v="Private"/>
    <n v="2"/>
    <s v="Ocean&gt;10mi"/>
    <n v="9774.7773199999992"/>
    <n v="32007.47205"/>
    <n v="41782"/>
    <n v="292367.12839999999"/>
    <n v="280071.96899999998"/>
    <n v="0"/>
    <s v="MRIP"/>
    <s v="."/>
    <s v="Shallow Water/Deep Water"/>
  </r>
  <r>
    <x v="4"/>
    <s v="Mycteroperca phenax"/>
    <s v="GOM"/>
    <x v="33"/>
    <s v="FLW"/>
    <s v="Priv"/>
    <s v="Private"/>
    <n v="3"/>
    <s v="Ocean&lt;=10mi"/>
    <n v="0"/>
    <n v="0"/>
    <n v="0"/>
    <n v="0"/>
    <n v="0"/>
    <n v="1233"/>
    <s v="MRIP"/>
    <s v="."/>
    <s v="Shallow Water/Deep Water"/>
  </r>
  <r>
    <x v="4"/>
    <s v="Mycteroperca phenax"/>
    <s v="GOM"/>
    <x v="33"/>
    <s v="FLW"/>
    <s v="Priv"/>
    <s v="Private"/>
    <n v="3"/>
    <s v="Ocean&lt;=10mi"/>
    <n v="1860.9988530000001"/>
    <n v="0"/>
    <n v="1861"/>
    <n v="11808.12847"/>
    <n v="11311.551359999999"/>
    <n v="0"/>
    <s v="MRIP"/>
    <s v="."/>
    <s v="Shallow Water/Deep Water"/>
  </r>
  <r>
    <x v="4"/>
    <s v="Mycteroperca phenax"/>
    <s v="GOM"/>
    <x v="33"/>
    <s v="FLW"/>
    <s v="Priv"/>
    <s v="Private"/>
    <n v="3"/>
    <s v="Ocean&gt;10mi"/>
    <n v="0"/>
    <n v="0"/>
    <n v="0"/>
    <n v="0"/>
    <n v="0"/>
    <n v="1668"/>
    <s v="MRIP"/>
    <s v="."/>
    <s v="Shallow Water/Deep Water"/>
  </r>
  <r>
    <x v="4"/>
    <s v="Mycteroperca phenax"/>
    <s v="GOM"/>
    <x v="33"/>
    <s v="FLW"/>
    <s v="Priv"/>
    <s v="Private"/>
    <n v="3"/>
    <s v="Ocean&gt;10mi"/>
    <n v="1468.1352649999999"/>
    <n v="0"/>
    <n v="1468"/>
    <n v="9315.3898430000008"/>
    <n v="8923.6419609999994"/>
    <n v="500"/>
    <s v="MRIP"/>
    <s v="."/>
    <s v="Shallow Water/Deep Water"/>
  </r>
  <r>
    <x v="4"/>
    <s v="Mycteroperca phenax"/>
    <s v="GOM"/>
    <x v="33"/>
    <s v="FLW"/>
    <s v="Priv"/>
    <s v="Private"/>
    <n v="4"/>
    <s v="Ocean&gt;10mi"/>
    <n v="0"/>
    <n v="0"/>
    <n v="0"/>
    <n v="0"/>
    <n v="0"/>
    <n v="9191"/>
    <s v="MRIP"/>
    <s v="."/>
    <s v="Shallow Water/Deep Water"/>
  </r>
  <r>
    <x v="4"/>
    <s v="Mycteroperca phenax"/>
    <s v="GOM"/>
    <x v="33"/>
    <s v="FLW"/>
    <s v="Priv"/>
    <s v="Private"/>
    <n v="6"/>
    <s v="Ocean&gt;10mi"/>
    <n v="1240.6550540000001"/>
    <n v="0"/>
    <n v="1241"/>
    <n v="7872.0168130000002"/>
    <n v="7540.968304"/>
    <n v="0"/>
    <s v="MRIP"/>
    <s v="."/>
    <s v="Shallow Water/Deep Water"/>
  </r>
  <r>
    <x v="4"/>
    <s v="Mycteroperca phenax"/>
    <s v="GOM"/>
    <x v="33"/>
    <s v="FLW"/>
    <s v="Priv"/>
    <s v="Private"/>
    <n v="6"/>
    <s v="Ocean&gt;10mi"/>
    <n v="0"/>
    <n v="0"/>
    <n v="0"/>
    <n v="0"/>
    <n v="0"/>
    <n v="6633"/>
    <s v="MRIP"/>
    <s v="."/>
    <s v="Shallow Water/Deep Water"/>
  </r>
  <r>
    <x v="4"/>
    <s v="Mycteroperca phenax"/>
    <s v="GOM"/>
    <x v="33"/>
    <s v="MS"/>
    <s v="Priv"/>
    <s v="Private"/>
    <n v="4"/>
    <s v="Ocean&gt;3mi"/>
    <n v="0"/>
    <n v="0"/>
    <n v="0"/>
    <n v="0"/>
    <n v="0"/>
    <n v="358"/>
    <s v="MRIP"/>
    <s v="."/>
    <s v="Shallow Water/Deep Water"/>
  </r>
  <r>
    <x v="4"/>
    <s v="Mycteroperca phenax"/>
    <s v="GOM"/>
    <x v="33"/>
    <s v="MS"/>
    <s v="Priv"/>
    <s v="Private"/>
    <n v="5"/>
    <s v="Ocean&lt;=3mi"/>
    <n v="168.2331575"/>
    <n v="0"/>
    <n v="168"/>
    <n v="839.53000959999997"/>
    <n v="804.22455179999997"/>
    <n v="0"/>
    <s v="MRIP"/>
    <s v="."/>
    <s v="Shallow Water/Deep Water"/>
  </r>
  <r>
    <x v="4"/>
    <s v="Mycteroperca phenax"/>
    <s v="GOM"/>
    <x v="34"/>
    <s v="AL"/>
    <s v="Cbt"/>
    <s v="For-Hire"/>
    <n v="3"/>
    <s v="Ocean&gt;3mi"/>
    <n v="847.14234550000003"/>
    <n v="0"/>
    <n v="847"/>
    <n v="3218.8807900000002"/>
    <n v="3083.5145040000002"/>
    <n v="0"/>
    <s v="MRIP"/>
    <s v="."/>
    <s v="Shallow Water/Deep Water"/>
  </r>
  <r>
    <x v="4"/>
    <s v="Mycteroperca phenax"/>
    <s v="GOM"/>
    <x v="34"/>
    <s v="AL"/>
    <s v="Cbt"/>
    <s v="For-Hire"/>
    <n v="4"/>
    <s v="Ocean&gt;3mi"/>
    <n v="462.40607619999997"/>
    <n v="0"/>
    <n v="462"/>
    <n v="1757.0011039999999"/>
    <n v="1683.1124669999999"/>
    <n v="0"/>
    <s v="MRIP"/>
    <s v="."/>
    <s v="Shallow Water/Deep Water"/>
  </r>
  <r>
    <x v="4"/>
    <s v="Mycteroperca phenax"/>
    <s v="GOM"/>
    <x v="34"/>
    <s v="AL"/>
    <s v="Cbt"/>
    <s v="For-Hire"/>
    <n v="5"/>
    <s v="Ocean&gt;3mi"/>
    <n v="107.4269457"/>
    <n v="0"/>
    <n v="107"/>
    <n v="408.18940720000001"/>
    <n v="391.02347659999998"/>
    <n v="0"/>
    <s v="MRIP"/>
    <s v="."/>
    <s v="Shallow Water/Deep Water"/>
  </r>
  <r>
    <x v="4"/>
    <s v="Mycteroperca phenax"/>
    <s v="GOM"/>
    <x v="34"/>
    <s v="AL"/>
    <s v="Priv"/>
    <s v="Private"/>
    <n v="3"/>
    <s v="Ocean&gt;3mi"/>
    <n v="606.40486869999995"/>
    <n v="0"/>
    <n v="606"/>
    <n v="2600.5502419999998"/>
    <n v="2491.1871270000001"/>
    <n v="0"/>
    <s v="MRIP"/>
    <s v="."/>
    <s v="Shallow Water/Deep Water"/>
  </r>
  <r>
    <x v="4"/>
    <s v="Mycteroperca phenax"/>
    <s v="GOM"/>
    <x v="34"/>
    <s v="AL"/>
    <s v="Priv"/>
    <s v="Private"/>
    <n v="4"/>
    <s v="Ocean&gt;3mi"/>
    <n v="317.17194439999997"/>
    <n v="0"/>
    <n v="317"/>
    <n v="1360.1829720000001"/>
    <n v="1302.98206"/>
    <n v="0"/>
    <s v="MRIP"/>
    <s v="."/>
    <s v="Shallow Water/Deep Water"/>
  </r>
  <r>
    <x v="4"/>
    <s v="Mycteroperca phenax"/>
    <s v="GOM"/>
    <x v="34"/>
    <s v="AL"/>
    <s v="Priv"/>
    <s v="Private"/>
    <n v="5"/>
    <s v="Ocean&gt;3mi"/>
    <n v="177.6017214"/>
    <n v="0"/>
    <n v="178"/>
    <n v="761.63999249999995"/>
    <n v="729.61010869999996"/>
    <n v="0"/>
    <s v="MRIP"/>
    <s v="."/>
    <s v="Shallow Water/Deep Water"/>
  </r>
  <r>
    <x v="4"/>
    <s v="Mycteroperca phenax"/>
    <s v="GOM"/>
    <x v="34"/>
    <s v="FLW"/>
    <s v="Cbt"/>
    <s v="For-Hire"/>
    <n v="1"/>
    <s v="Ocean&gt;10mi"/>
    <n v="0"/>
    <n v="0"/>
    <n v="0"/>
    <n v="0"/>
    <n v="0"/>
    <n v="1112"/>
    <s v="MRIP"/>
    <s v="."/>
    <s v="Shallow Water/Deep Water"/>
  </r>
  <r>
    <x v="4"/>
    <s v="Mycteroperca phenax"/>
    <s v="GOM"/>
    <x v="34"/>
    <s v="FLW"/>
    <s v="Cbt"/>
    <s v="For-Hire"/>
    <n v="2"/>
    <s v="Ocean&lt;=10mi"/>
    <n v="0"/>
    <n v="0"/>
    <n v="0"/>
    <n v="0"/>
    <n v="0"/>
    <n v="91"/>
    <s v="MRIP"/>
    <s v="."/>
    <s v="Shallow Water/Deep Water"/>
  </r>
  <r>
    <x v="4"/>
    <s v="Mycteroperca phenax"/>
    <s v="GOM"/>
    <x v="34"/>
    <s v="FLW"/>
    <s v="Cbt"/>
    <s v="For-Hire"/>
    <n v="2"/>
    <s v="Ocean&gt;10mi"/>
    <n v="0"/>
    <n v="0"/>
    <n v="0"/>
    <n v="0"/>
    <n v="0"/>
    <n v="258"/>
    <s v="MRIP"/>
    <s v="."/>
    <s v="Shallow Water/Deep Water"/>
  </r>
  <r>
    <x v="4"/>
    <s v="Mycteroperca phenax"/>
    <s v="GOM"/>
    <x v="34"/>
    <s v="FLW"/>
    <s v="Cbt"/>
    <s v="For-Hire"/>
    <n v="2"/>
    <s v="Ocean&gt;10mi"/>
    <n v="22.854997640000001"/>
    <n v="0"/>
    <n v="23"/>
    <n v="77.813706920000001"/>
    <n v="74.541342009999994"/>
    <n v="0"/>
    <s v="MRIP"/>
    <s v="."/>
    <s v="Shallow Water/Deep Water"/>
  </r>
  <r>
    <x v="4"/>
    <s v="Mycteroperca phenax"/>
    <s v="GOM"/>
    <x v="34"/>
    <s v="FLW"/>
    <s v="Cbt"/>
    <s v="For-Hire"/>
    <n v="3"/>
    <s v="Ocean&lt;=10mi"/>
    <n v="0"/>
    <n v="0"/>
    <n v="0"/>
    <n v="0"/>
    <n v="0"/>
    <n v="92"/>
    <s v="MRIP"/>
    <s v="."/>
    <s v="Shallow Water/Deep Water"/>
  </r>
  <r>
    <x v="4"/>
    <s v="Mycteroperca phenax"/>
    <s v="GOM"/>
    <x v="34"/>
    <s v="FLW"/>
    <s v="Cbt"/>
    <s v="For-Hire"/>
    <n v="3"/>
    <s v="Ocean&gt;10mi"/>
    <n v="2175.1153669999999"/>
    <n v="0"/>
    <n v="2175"/>
    <n v="7405.5483359999998"/>
    <n v="7094.1166160000002"/>
    <n v="518"/>
    <s v="MRIP"/>
    <s v="."/>
    <s v="Shallow Water/Deep Water"/>
  </r>
  <r>
    <x v="4"/>
    <s v="Mycteroperca phenax"/>
    <s v="GOM"/>
    <x v="34"/>
    <s v="FLW"/>
    <s v="Cbt"/>
    <s v="For-Hire"/>
    <n v="3"/>
    <s v="Ocean&gt;10mi"/>
    <n v="0"/>
    <n v="0"/>
    <n v="0"/>
    <n v="0"/>
    <n v="0"/>
    <n v="818"/>
    <s v="MRIP"/>
    <s v="."/>
    <s v="Shallow Water/Deep Water"/>
  </r>
  <r>
    <x v="4"/>
    <s v="Mycteroperca phenax"/>
    <s v="GOM"/>
    <x v="34"/>
    <s v="FLW"/>
    <s v="Cbt"/>
    <s v="For-Hire"/>
    <n v="4"/>
    <s v="Ocean&gt;10mi"/>
    <n v="1492.070502"/>
    <n v="0"/>
    <n v="1492"/>
    <n v="5342.0158520000005"/>
    <n v="5117.3635899999999"/>
    <n v="0"/>
    <s v="MRIP"/>
    <s v="."/>
    <s v="Shallow Water/Deep Water"/>
  </r>
  <r>
    <x v="4"/>
    <s v="Mycteroperca phenax"/>
    <s v="GOM"/>
    <x v="34"/>
    <s v="FLW"/>
    <s v="Cbt"/>
    <s v="For-Hire"/>
    <n v="4"/>
    <s v="Ocean&gt;10mi"/>
    <n v="905.1644652"/>
    <n v="0"/>
    <n v="905"/>
    <n v="3240.7335419999999"/>
    <n v="3104.4482630000002"/>
    <n v="0"/>
    <s v="MRIP"/>
    <s v="."/>
    <s v="Shallow Water/Deep Water"/>
  </r>
  <r>
    <x v="4"/>
    <s v="Mycteroperca phenax"/>
    <s v="GOM"/>
    <x v="34"/>
    <s v="FLW"/>
    <s v="Cbt"/>
    <s v="For-Hire"/>
    <n v="5"/>
    <s v="Ocean&lt;=10mi"/>
    <n v="775.01191180000001"/>
    <n v="0"/>
    <n v="775"/>
    <n v="2638.6591990000002"/>
    <n v="2527.693456"/>
    <n v="275"/>
    <s v="MRIP"/>
    <s v="."/>
    <s v="Shallow Water/Deep Water"/>
  </r>
  <r>
    <x v="4"/>
    <s v="Mycteroperca phenax"/>
    <s v="GOM"/>
    <x v="34"/>
    <s v="FLW"/>
    <s v="Cbt"/>
    <s v="For-Hire"/>
    <n v="5"/>
    <s v="Ocean&lt;=10mi"/>
    <n v="754.34321120000004"/>
    <n v="0"/>
    <n v="754"/>
    <n v="2568.289111"/>
    <n v="2460.2827000000002"/>
    <n v="0"/>
    <s v="MRIP"/>
    <s v="."/>
    <s v="Shallow Water/Deep Water"/>
  </r>
  <r>
    <x v="4"/>
    <s v="Mycteroperca phenax"/>
    <s v="GOM"/>
    <x v="34"/>
    <s v="FLW"/>
    <s v="Cbt"/>
    <s v="For-Hire"/>
    <n v="5"/>
    <s v="Ocean&gt;10mi"/>
    <n v="0"/>
    <n v="0"/>
    <n v="0"/>
    <n v="0"/>
    <n v="0"/>
    <n v="2560"/>
    <s v="MRIP"/>
    <s v="."/>
    <s v="Shallow Water/Deep Water"/>
  </r>
  <r>
    <x v="4"/>
    <s v="Mycteroperca phenax"/>
    <s v="GOM"/>
    <x v="34"/>
    <s v="FLW"/>
    <s v="Cbt"/>
    <s v="For-Hire"/>
    <n v="6"/>
    <s v="Ocean&gt;10mi"/>
    <n v="0"/>
    <n v="0"/>
    <n v="0"/>
    <n v="0"/>
    <n v="0"/>
    <n v="67"/>
    <s v="MRIP"/>
    <s v="."/>
    <s v="Shallow Water/Deep Water"/>
  </r>
  <r>
    <x v="4"/>
    <s v="Mycteroperca phenax"/>
    <s v="GOM"/>
    <x v="34"/>
    <s v="FLW"/>
    <s v="Cbt"/>
    <s v="For-Hire"/>
    <n v="6"/>
    <s v="Ocean&gt;10mi"/>
    <n v="0"/>
    <n v="0"/>
    <n v="0"/>
    <n v="0"/>
    <n v="0"/>
    <n v="748"/>
    <s v="MRIP"/>
    <s v="."/>
    <s v="Shallow Water/Deep Water"/>
  </r>
  <r>
    <x v="4"/>
    <s v="Mycteroperca phenax"/>
    <s v="GOM"/>
    <x v="34"/>
    <s v="FLW"/>
    <s v="Priv"/>
    <s v="Private"/>
    <n v="1"/>
    <s v="Ocean&gt;10mi"/>
    <n v="0"/>
    <n v="0"/>
    <n v="0"/>
    <n v="0"/>
    <n v="0"/>
    <n v="2346"/>
    <s v="MRIP"/>
    <s v="."/>
    <s v="Shallow Water/Deep Water"/>
  </r>
  <r>
    <x v="4"/>
    <s v="Mycteroperca phenax"/>
    <s v="GOM"/>
    <x v="34"/>
    <s v="FLW"/>
    <s v="Priv"/>
    <s v="Private"/>
    <n v="2"/>
    <s v="Ocean&lt;=10mi"/>
    <n v="613.76650949999998"/>
    <n v="0"/>
    <n v="614"/>
    <n v="4187.0286640000004"/>
    <n v="4010.9480440000002"/>
    <n v="0"/>
    <s v="MRIP"/>
    <s v="."/>
    <s v="Shallow Water/Deep Water"/>
  </r>
  <r>
    <x v="4"/>
    <s v="Mycteroperca phenax"/>
    <s v="GOM"/>
    <x v="34"/>
    <s v="FLW"/>
    <s v="Priv"/>
    <s v="Private"/>
    <n v="2"/>
    <s v="Ocean&gt;10mi"/>
    <n v="0"/>
    <n v="0"/>
    <n v="0"/>
    <n v="0"/>
    <n v="0"/>
    <n v="2645"/>
    <s v="MRIP"/>
    <s v="."/>
    <s v="Shallow Water/Deep Water"/>
  </r>
  <r>
    <x v="4"/>
    <s v="Mycteroperca phenax"/>
    <s v="GOM"/>
    <x v="34"/>
    <s v="FLW"/>
    <s v="Priv"/>
    <s v="Private"/>
    <n v="2"/>
    <s v="Ocean&gt;10mi"/>
    <n v="5196.2321430000002"/>
    <n v="13284.44464"/>
    <n v="18481"/>
    <n v="126072.5735"/>
    <n v="120770.7381"/>
    <n v="1543"/>
    <s v="MRIP"/>
    <s v="."/>
    <s v="Shallow Water/Deep Water"/>
  </r>
  <r>
    <x v="4"/>
    <s v="Mycteroperca phenax"/>
    <s v="GOM"/>
    <x v="34"/>
    <s v="FLW"/>
    <s v="Priv"/>
    <s v="Private"/>
    <n v="3"/>
    <s v="Ocean&gt;10mi"/>
    <n v="0"/>
    <n v="0"/>
    <n v="0"/>
    <n v="0"/>
    <n v="0"/>
    <n v="17059"/>
    <s v="MRIP"/>
    <s v="."/>
    <s v="Shallow Water/Deep Water"/>
  </r>
  <r>
    <x v="4"/>
    <s v="Mycteroperca phenax"/>
    <s v="GOM"/>
    <x v="34"/>
    <s v="FLW"/>
    <s v="Priv"/>
    <s v="Private"/>
    <n v="4"/>
    <s v="Ocean&gt;10mi"/>
    <n v="26961.395659999998"/>
    <n v="0"/>
    <n v="26961"/>
    <n v="164295.05619999999"/>
    <n v="157385.81880000001"/>
    <n v="0"/>
    <s v="MRIP"/>
    <s v="."/>
    <s v="Shallow Water/Deep Water"/>
  </r>
  <r>
    <x v="4"/>
    <s v="Mycteroperca phenax"/>
    <s v="GOM"/>
    <x v="34"/>
    <s v="FLW"/>
    <s v="Priv"/>
    <s v="Private"/>
    <n v="5"/>
    <s v="Ocean&gt;10mi"/>
    <n v="7867.2781269999996"/>
    <n v="0"/>
    <n v="7867"/>
    <n v="47940.9493"/>
    <n v="45924.848460000001"/>
    <n v="0"/>
    <s v="MRIP"/>
    <s v="."/>
    <s v="Shallow Water/Deep Water"/>
  </r>
  <r>
    <x v="4"/>
    <s v="Mycteroperca phenax"/>
    <s v="GOM"/>
    <x v="34"/>
    <s v="FLW"/>
    <s v="Priv"/>
    <s v="Private"/>
    <n v="6"/>
    <s v="Ocean&gt;10mi"/>
    <n v="1629.3778540000001"/>
    <n v="0"/>
    <n v="1629"/>
    <n v="9928.9639750000006"/>
    <n v="9511.4129470000007"/>
    <n v="0"/>
    <s v="MRIP"/>
    <s v="."/>
    <s v="Shallow Water/Deep Water"/>
  </r>
  <r>
    <x v="4"/>
    <s v="Mycteroperca phenax"/>
    <s v="GOM"/>
    <x v="34"/>
    <s v="FLW"/>
    <s v="Shore"/>
    <s v="Private"/>
    <n v="3"/>
    <s v="Ocean&lt;=10mi"/>
    <n v="0"/>
    <n v="0"/>
    <n v="0"/>
    <n v="0"/>
    <n v="0"/>
    <n v="4610"/>
    <s v="MRIP"/>
    <s v="."/>
    <s v="Shallow Water/Deep Water"/>
  </r>
  <r>
    <x v="4"/>
    <s v="Mycteroperca phenax"/>
    <s v="GOM"/>
    <x v="35"/>
    <s v="AL"/>
    <s v="Cbt"/>
    <s v="For-Hire"/>
    <n v="1"/>
    <s v="Ocean&gt;3mi"/>
    <n v="175.00061539999999"/>
    <n v="0"/>
    <n v="175"/>
    <n v="617.77242860000001"/>
    <n v="591.79272779999997"/>
    <n v="175"/>
    <s v="MRIP"/>
    <s v="."/>
    <s v="Shallow Water/Deep Water"/>
  </r>
  <r>
    <x v="4"/>
    <s v="Mycteroperca phenax"/>
    <s v="GOM"/>
    <x v="35"/>
    <s v="AL"/>
    <s v="Cbt"/>
    <s v="For-Hire"/>
    <n v="2"/>
    <s v="Ocean&gt;3mi"/>
    <n v="48.171501020000001"/>
    <n v="0"/>
    <n v="48"/>
    <n v="170.0509745"/>
    <n v="162.89967859999999"/>
    <n v="826"/>
    <s v="MRIP"/>
    <s v="."/>
    <s v="Shallow Water/Deep Water"/>
  </r>
  <r>
    <x v="4"/>
    <s v="Mycteroperca phenax"/>
    <s v="GOM"/>
    <x v="35"/>
    <s v="AL"/>
    <s v="Cbt"/>
    <s v="For-Hire"/>
    <n v="3"/>
    <s v="Ocean&gt;3mi"/>
    <n v="165.32464390000001"/>
    <n v="0"/>
    <n v="165"/>
    <n v="583.61512919999996"/>
    <n v="559.07187390000001"/>
    <n v="26"/>
    <s v="MRIP"/>
    <s v="."/>
    <s v="Shallow Water/Deep Water"/>
  </r>
  <r>
    <x v="4"/>
    <s v="Mycteroperca phenax"/>
    <s v="GOM"/>
    <x v="35"/>
    <s v="AL"/>
    <s v="Cbt"/>
    <s v="For-Hire"/>
    <n v="4"/>
    <s v="Ocean&gt;3mi"/>
    <n v="147.0888946"/>
    <n v="0"/>
    <n v="147"/>
    <n v="519.24082350000003"/>
    <n v="497.40475479999998"/>
    <n v="33"/>
    <s v="MRIP"/>
    <s v="."/>
    <s v="Shallow Water/Deep Water"/>
  </r>
  <r>
    <x v="4"/>
    <s v="Mycteroperca phenax"/>
    <s v="GOM"/>
    <x v="35"/>
    <s v="AL"/>
    <s v="Cbt"/>
    <s v="For-Hire"/>
    <n v="5"/>
    <s v="Ocean&gt;3mi"/>
    <n v="38.984870180000001"/>
    <n v="602.63927030000002"/>
    <n v="642"/>
    <n v="2645.9930380000001"/>
    <n v="2534.718879"/>
    <n v="0"/>
    <s v="MRIP"/>
    <s v="."/>
    <s v="Shallow Water/Deep Water"/>
  </r>
  <r>
    <x v="4"/>
    <s v="Mycteroperca phenax"/>
    <s v="GOM"/>
    <x v="35"/>
    <s v="AL"/>
    <s v="Cbt"/>
    <s v="For-Hire"/>
    <n v="6"/>
    <s v="Ocean&gt;3mi"/>
    <n v="77.670524839999999"/>
    <n v="0"/>
    <n v="78"/>
    <n v="274.18594300000001"/>
    <n v="262.65537219999999"/>
    <n v="0"/>
    <s v="MRIP"/>
    <s v="."/>
    <s v="Shallow Water/Deep Water"/>
  </r>
  <r>
    <x v="4"/>
    <s v="Mycteroperca phenax"/>
    <s v="GOM"/>
    <x v="35"/>
    <s v="AL"/>
    <s v="Priv"/>
    <s v="Private"/>
    <n v="3"/>
    <s v="Ocean&gt;3mi"/>
    <n v="0"/>
    <n v="0"/>
    <n v="0"/>
    <n v="0"/>
    <n v="0"/>
    <n v="805"/>
    <s v="MRIP"/>
    <s v="."/>
    <s v="Shallow Water/Deep Water"/>
  </r>
  <r>
    <x v="4"/>
    <s v="Mycteroperca phenax"/>
    <s v="GOM"/>
    <x v="35"/>
    <s v="AL"/>
    <s v="Priv"/>
    <s v="Private"/>
    <n v="4"/>
    <s v="Ocean&gt;3mi"/>
    <n v="402.76064609999997"/>
    <n v="0"/>
    <n v="403"/>
    <n v="1528.289982"/>
    <n v="1464.0195249999999"/>
    <n v="0"/>
    <s v="MRIP"/>
    <s v="."/>
    <s v="Shallow Water/Deep Water"/>
  </r>
  <r>
    <x v="4"/>
    <s v="Mycteroperca phenax"/>
    <s v="GOM"/>
    <x v="35"/>
    <s v="FLW"/>
    <s v="Cbt"/>
    <s v="For-Hire"/>
    <n v="1"/>
    <s v="Ocean&lt;=10mi"/>
    <n v="0"/>
    <n v="0"/>
    <n v="0"/>
    <n v="0"/>
    <n v="0"/>
    <n v="738"/>
    <s v="MRIP"/>
    <s v="."/>
    <s v="Shallow Water/Deep Water"/>
  </r>
  <r>
    <x v="4"/>
    <s v="Mycteroperca phenax"/>
    <s v="GOM"/>
    <x v="35"/>
    <s v="FLW"/>
    <s v="Cbt"/>
    <s v="For-Hire"/>
    <n v="1"/>
    <s v="Ocean&gt;10mi"/>
    <n v="0"/>
    <n v="0"/>
    <n v="0"/>
    <n v="0"/>
    <n v="0"/>
    <n v="27"/>
    <s v="MRIP"/>
    <s v="."/>
    <s v="Shallow Water/Deep Water"/>
  </r>
  <r>
    <x v="4"/>
    <s v="Mycteroperca phenax"/>
    <s v="GOM"/>
    <x v="35"/>
    <s v="FLW"/>
    <s v="Cbt"/>
    <s v="For-Hire"/>
    <n v="1"/>
    <s v="Ocean&gt;10mi"/>
    <n v="219.0138881"/>
    <n v="0"/>
    <n v="219"/>
    <n v="832.49221030000001"/>
    <n v="797.48271890000001"/>
    <n v="701"/>
    <s v="MRIP"/>
    <s v="."/>
    <s v="Shallow Water/Deep Water"/>
  </r>
  <r>
    <x v="4"/>
    <s v="Mycteroperca phenax"/>
    <s v="GOM"/>
    <x v="35"/>
    <s v="FLW"/>
    <s v="Cbt"/>
    <s v="For-Hire"/>
    <n v="2"/>
    <s v="Ocean&lt;=10mi"/>
    <n v="0"/>
    <n v="0"/>
    <n v="0"/>
    <n v="0"/>
    <n v="0"/>
    <n v="69"/>
    <s v="MRIP"/>
    <s v="."/>
    <s v="Shallow Water/Deep Water"/>
  </r>
  <r>
    <x v="4"/>
    <s v="Mycteroperca phenax"/>
    <s v="GOM"/>
    <x v="35"/>
    <s v="FLW"/>
    <s v="Cbt"/>
    <s v="For-Hire"/>
    <n v="2"/>
    <s v="Ocean&gt;10mi"/>
    <n v="5497.2137519999997"/>
    <n v="0"/>
    <n v="5497"/>
    <n v="20895.422050000001"/>
    <n v="20016.68939"/>
    <n v="140"/>
    <s v="MRIP"/>
    <s v="."/>
    <s v="Shallow Water/Deep Water"/>
  </r>
  <r>
    <x v="4"/>
    <s v="Mycteroperca phenax"/>
    <s v="GOM"/>
    <x v="35"/>
    <s v="FLW"/>
    <s v="Cbt"/>
    <s v="For-Hire"/>
    <n v="2"/>
    <s v="Ocean&gt;10mi"/>
    <n v="0"/>
    <n v="0"/>
    <n v="0"/>
    <n v="0"/>
    <n v="0"/>
    <n v="57"/>
    <s v="MRIP"/>
    <s v="."/>
    <s v="Shallow Water/Deep Water"/>
  </r>
  <r>
    <x v="4"/>
    <s v="Mycteroperca phenax"/>
    <s v="GOM"/>
    <x v="35"/>
    <s v="FLW"/>
    <s v="Cbt"/>
    <s v="For-Hire"/>
    <n v="3"/>
    <s v="Ocean&lt;=10mi"/>
    <n v="336.10869350000002"/>
    <n v="0"/>
    <n v="336"/>
    <n v="1172.2185810000001"/>
    <n v="1122.922292"/>
    <n v="0"/>
    <s v="MRIP"/>
    <s v="."/>
    <s v="Shallow Water/Deep Water"/>
  </r>
  <r>
    <x v="4"/>
    <s v="Mycteroperca phenax"/>
    <s v="GOM"/>
    <x v="35"/>
    <s v="FLW"/>
    <s v="Cbt"/>
    <s v="For-Hire"/>
    <n v="3"/>
    <s v="Ocean&gt;10mi"/>
    <n v="3226.2110889999999"/>
    <n v="0"/>
    <n v="3226"/>
    <n v="11468.102059999999"/>
    <n v="10985.82437"/>
    <n v="0"/>
    <s v="MRIP"/>
    <s v="."/>
    <s v="Shallow Water/Deep Water"/>
  </r>
  <r>
    <x v="4"/>
    <s v="Mycteroperca phenax"/>
    <s v="GOM"/>
    <x v="35"/>
    <s v="FLW"/>
    <s v="Cbt"/>
    <s v="For-Hire"/>
    <n v="3"/>
    <s v="Ocean&gt;10mi"/>
    <n v="788.83713790000002"/>
    <n v="0"/>
    <n v="789"/>
    <n v="2804.0523549999998"/>
    <n v="2686.1311959999998"/>
    <n v="0"/>
    <s v="MRIP"/>
    <s v="."/>
    <s v="Shallow Water/Deep Water"/>
  </r>
  <r>
    <x v="4"/>
    <s v="Mycteroperca phenax"/>
    <s v="GOM"/>
    <x v="35"/>
    <s v="FLW"/>
    <s v="Cbt"/>
    <s v="For-Hire"/>
    <n v="4"/>
    <s v="Ocean&gt;10mi"/>
    <n v="8117.5175049999998"/>
    <n v="0"/>
    <n v="8118"/>
    <n v="37054.996709999999"/>
    <n v="35496.691930000001"/>
    <n v="1250"/>
    <s v="MRIP"/>
    <s v="."/>
    <s v="Shallow Water/Deep Water"/>
  </r>
  <r>
    <x v="4"/>
    <s v="Mycteroperca phenax"/>
    <s v="GOM"/>
    <x v="35"/>
    <s v="FLW"/>
    <s v="Cbt"/>
    <s v="For-Hire"/>
    <n v="4"/>
    <s v="Ocean&gt;10mi"/>
    <n v="138.9011155"/>
    <n v="55.407879829999999"/>
    <n v="194"/>
    <n v="886.98535919999995"/>
    <n v="849.68422190000001"/>
    <n v="202"/>
    <s v="MRIP"/>
    <s v="."/>
    <s v="Shallow Water/Deep Water"/>
  </r>
  <r>
    <x v="4"/>
    <s v="Mycteroperca phenax"/>
    <s v="GOM"/>
    <x v="35"/>
    <s v="FLW"/>
    <s v="Cbt"/>
    <s v="For-Hire"/>
    <n v="5"/>
    <s v="Ocean&gt;10mi"/>
    <n v="1270.7369189999999"/>
    <n v="0"/>
    <n v="1271"/>
    <n v="4830.1895160000004"/>
    <n v="4627.0615150000003"/>
    <n v="0"/>
    <s v="MRIP"/>
    <s v="."/>
    <s v="Shallow Water/Deep Water"/>
  </r>
  <r>
    <x v="4"/>
    <s v="Mycteroperca phenax"/>
    <s v="GOM"/>
    <x v="35"/>
    <s v="FLW"/>
    <s v="Cbt"/>
    <s v="For-Hire"/>
    <n v="5"/>
    <s v="Ocean&gt;10mi"/>
    <n v="82.695132130000005"/>
    <n v="0"/>
    <n v="83"/>
    <n v="314.331908"/>
    <n v="301.11304530000001"/>
    <n v="319"/>
    <s v="MRIP"/>
    <s v="."/>
    <s v="Shallow Water/Deep Water"/>
  </r>
  <r>
    <x v="4"/>
    <s v="Mycteroperca phenax"/>
    <s v="GOM"/>
    <x v="35"/>
    <s v="FLW"/>
    <s v="Cbt"/>
    <s v="For-Hire"/>
    <n v="6"/>
    <s v="Ocean&lt;=10mi"/>
    <n v="516.94447079999998"/>
    <n v="0"/>
    <n v="517"/>
    <n v="1964.954135"/>
    <n v="1882.320275"/>
    <n v="0"/>
    <s v="MRIP"/>
    <s v="."/>
    <s v="Shallow Water/Deep Water"/>
  </r>
  <r>
    <x v="4"/>
    <s v="Mycteroperca phenax"/>
    <s v="GOM"/>
    <x v="35"/>
    <s v="FLW"/>
    <s v="Cbt"/>
    <s v="For-Hire"/>
    <n v="6"/>
    <s v="Ocean&gt;10mi"/>
    <n v="304.26047799999998"/>
    <n v="0"/>
    <n v="304"/>
    <n v="1156.5224470000001"/>
    <n v="1107.8862409999999"/>
    <n v="0"/>
    <s v="MRIP"/>
    <s v="."/>
    <s v="Shallow Water/Deep Water"/>
  </r>
  <r>
    <x v="4"/>
    <s v="Mycteroperca phenax"/>
    <s v="GOM"/>
    <x v="35"/>
    <s v="FLW"/>
    <s v="Cbt"/>
    <s v="For-Hire"/>
    <n v="6"/>
    <s v="Ocean&gt;10mi"/>
    <n v="0"/>
    <n v="0"/>
    <n v="0"/>
    <n v="0"/>
    <n v="0"/>
    <n v="228"/>
    <s v="MRIP"/>
    <s v="."/>
    <s v="Shallow Water/Deep Water"/>
  </r>
  <r>
    <x v="4"/>
    <s v="Mycteroperca phenax"/>
    <s v="GOM"/>
    <x v="35"/>
    <s v="FLW"/>
    <s v="Priv"/>
    <s v="Private"/>
    <n v="1"/>
    <s v="Ocean&lt;=10mi"/>
    <n v="0"/>
    <n v="0"/>
    <n v="0"/>
    <n v="0"/>
    <n v="0"/>
    <n v="2748"/>
    <s v="MRIP"/>
    <s v="."/>
    <s v="Shallow Water/Deep Water"/>
  </r>
  <r>
    <x v="4"/>
    <s v="Mycteroperca phenax"/>
    <s v="GOM"/>
    <x v="35"/>
    <s v="FLW"/>
    <s v="Priv"/>
    <s v="Private"/>
    <n v="1"/>
    <s v="Ocean&gt;10mi"/>
    <n v="0"/>
    <n v="0"/>
    <n v="0"/>
    <n v="0"/>
    <n v="0"/>
    <n v="1172"/>
    <s v="MRIP"/>
    <s v="."/>
    <s v="Shallow Water/Deep Water"/>
  </r>
  <r>
    <x v="4"/>
    <s v="Mycteroperca phenax"/>
    <s v="GOM"/>
    <x v="35"/>
    <s v="FLW"/>
    <s v="Priv"/>
    <s v="Private"/>
    <n v="3"/>
    <s v="Ocean&gt;10mi"/>
    <n v="0"/>
    <n v="0"/>
    <n v="0"/>
    <n v="0"/>
    <n v="0"/>
    <n v="26426"/>
    <s v="MRIP"/>
    <s v="."/>
    <s v="Shallow Water/Deep Water"/>
  </r>
  <r>
    <x v="4"/>
    <s v="Mycteroperca phenax"/>
    <s v="GOM"/>
    <x v="35"/>
    <s v="FLW"/>
    <s v="Priv"/>
    <s v="Private"/>
    <n v="3"/>
    <s v="Ocean&gt;10mi"/>
    <n v="33960.421199999997"/>
    <n v="0"/>
    <n v="33960"/>
    <n v="128295.5704"/>
    <n v="122900.24950000001"/>
    <n v="1803"/>
    <s v="MRIP"/>
    <s v="."/>
    <s v="Shallow Water/Deep Water"/>
  </r>
  <r>
    <x v="4"/>
    <s v="Mycteroperca phenax"/>
    <s v="GOM"/>
    <x v="35"/>
    <s v="FLW"/>
    <s v="Priv"/>
    <s v="Private"/>
    <n v="4"/>
    <s v="Ocean&lt;=10mi"/>
    <n v="1956.132529"/>
    <n v="0"/>
    <n v="1956"/>
    <n v="7389.8712020000003"/>
    <n v="7079.0987660000001"/>
    <n v="0"/>
    <s v="MRIP"/>
    <s v="."/>
    <s v="Shallow Water/Deep Water"/>
  </r>
  <r>
    <x v="4"/>
    <s v="Mycteroperca phenax"/>
    <s v="GOM"/>
    <x v="35"/>
    <s v="FLW"/>
    <s v="Priv"/>
    <s v="Private"/>
    <n v="4"/>
    <s v="Ocean&gt;10mi"/>
    <n v="17434.386129999999"/>
    <n v="0"/>
    <n v="17434"/>
    <n v="65863.568079999997"/>
    <n v="63093.752359999999"/>
    <n v="2658"/>
    <s v="MRIP"/>
    <s v="."/>
    <s v="Shallow Water/Deep Water"/>
  </r>
  <r>
    <x v="4"/>
    <s v="Mycteroperca phenax"/>
    <s v="GOM"/>
    <x v="35"/>
    <s v="FLW"/>
    <s v="Priv"/>
    <s v="Private"/>
    <n v="5"/>
    <s v="Ocean&gt;10mi"/>
    <n v="1591.3864100000001"/>
    <n v="0"/>
    <n v="1591"/>
    <n v="6011.934483"/>
    <n v="5759.1095720000003"/>
    <n v="2221"/>
    <s v="MRIP"/>
    <s v="."/>
    <s v="Shallow Water/Deep Water"/>
  </r>
  <r>
    <x v="4"/>
    <s v="Mycteroperca phenax"/>
    <s v="GOM"/>
    <x v="35"/>
    <s v="FLW"/>
    <s v="Priv"/>
    <s v="Private"/>
    <n v="5"/>
    <s v="Ocean&gt;10mi"/>
    <n v="2565.4768920000001"/>
    <n v="0"/>
    <n v="2565"/>
    <n v="9691.8503849999997"/>
    <n v="9284.2708930000008"/>
    <n v="0"/>
    <s v="MRIP"/>
    <s v="."/>
    <s v="Shallow Water/Deep Water"/>
  </r>
  <r>
    <x v="4"/>
    <s v="Mycteroperca phenax"/>
    <s v="GOM"/>
    <x v="35"/>
    <s v="FLW"/>
    <s v="Priv"/>
    <s v="Private"/>
    <n v="6"/>
    <s v="Ocean&gt;10mi"/>
    <n v="0"/>
    <n v="0"/>
    <n v="0"/>
    <n v="0"/>
    <n v="0"/>
    <n v="2190"/>
    <s v="MRIP"/>
    <s v="."/>
    <s v="Shallow Water/Deep Water"/>
  </r>
  <r>
    <x v="4"/>
    <s v="Mycteroperca phenax"/>
    <s v="GOM"/>
    <x v="35"/>
    <s v="MS"/>
    <s v="Priv"/>
    <s v="Private"/>
    <n v="4"/>
    <s v="Ocean&gt;3mi"/>
    <n v="980.5993694"/>
    <n v="0"/>
    <n v="981"/>
    <n v="3695.4367149999998"/>
    <n v="3540.0294239999998"/>
    <n v="0"/>
    <s v="MRIP"/>
    <s v="."/>
    <s v="Shallow Water/Deep Water"/>
  </r>
  <r>
    <x v="5"/>
    <s v="Epinephelus niveatus"/>
    <s v="GOM"/>
    <x v="0"/>
    <s v="AL"/>
    <s v="Cbt"/>
    <s v="For-Hire"/>
    <n v="3"/>
    <s v="Ocean&gt;3mi"/>
    <n v="283.49681559999999"/>
    <n v="0"/>
    <n v="283"/>
    <n v="1762.092148"/>
    <n v="1687.9894119999999"/>
    <n v="0"/>
    <s v="MRIP"/>
    <s v="."/>
    <s v="Deep Water"/>
  </r>
  <r>
    <x v="5"/>
    <s v="Epinephelus niveatus"/>
    <s v="GOM"/>
    <x v="0"/>
    <s v="AL"/>
    <s v="Cbt"/>
    <s v="For-Hire"/>
    <n v="4"/>
    <s v="Ocean&gt;3mi"/>
    <n v="459.14530000000002"/>
    <n v="0"/>
    <n v="459"/>
    <n v="2853.8462629999999"/>
    <n v="2733.831079"/>
    <n v="0"/>
    <s v="MRIP"/>
    <s v="."/>
    <s v="Deep Water"/>
  </r>
  <r>
    <x v="5"/>
    <s v="Epinephelus niveatus"/>
    <s v="GOM"/>
    <x v="0"/>
    <s v="FLW"/>
    <s v="Cbt"/>
    <s v="For-Hire"/>
    <n v="5"/>
    <s v="Ocean&gt;10mi"/>
    <n v="0"/>
    <n v="194.80961009999999"/>
    <n v="195"/>
    <n v="1210.8512880000001"/>
    <n v="1159.9303460000001"/>
    <n v="0"/>
    <s v="MRIP"/>
    <s v="."/>
    <s v="Deep Water"/>
  </r>
  <r>
    <x v="5"/>
    <s v="Epinephelus niveatus"/>
    <s v="GOM"/>
    <x v="1"/>
    <s v="AL"/>
    <s v="Cbt"/>
    <s v="For-Hire"/>
    <n v="2"/>
    <s v="Ocean&gt;3mi"/>
    <n v="204.52236529999999"/>
    <n v="0"/>
    <n v="205"/>
    <n v="1271.221524"/>
    <n v="1217.761782"/>
    <n v="0"/>
    <s v="MRIP"/>
    <s v="."/>
    <s v="Deep Water"/>
  </r>
  <r>
    <x v="5"/>
    <s v="Epinephelus niveatus"/>
    <s v="GOM"/>
    <x v="1"/>
    <s v="FLW"/>
    <s v="Cbt"/>
    <s v="For-Hire"/>
    <n v="2"/>
    <s v="Ocean&gt;10mi"/>
    <n v="77.794393670000005"/>
    <n v="0"/>
    <n v="78"/>
    <n v="483.53590830000002"/>
    <n v="463.20136830000001"/>
    <n v="0"/>
    <s v="MRIP"/>
    <s v="."/>
    <s v="Deep Water"/>
  </r>
  <r>
    <x v="5"/>
    <s v="Epinephelus niveatus"/>
    <s v="GOM"/>
    <x v="2"/>
    <s v="AL"/>
    <s v="Cbt"/>
    <s v="For-Hire"/>
    <n v="5"/>
    <s v="Ocean&gt;3mi"/>
    <n v="47.542802389999999"/>
    <n v="0"/>
    <n v="48"/>
    <n v="295.50525499999998"/>
    <n v="283.07812530000001"/>
    <n v="0"/>
    <s v="MRIP"/>
    <s v="."/>
    <s v="Deep Water"/>
  </r>
  <r>
    <x v="5"/>
    <s v="Epinephelus niveatus"/>
    <s v="GOM"/>
    <x v="3"/>
    <s v="AL"/>
    <s v="Cbt"/>
    <s v="For-Hire"/>
    <n v="4"/>
    <s v="Ocean&gt;3mi"/>
    <n v="136.06737469999999"/>
    <n v="0"/>
    <n v="136"/>
    <n v="845.73525789999997"/>
    <n v="810.16884560000005"/>
    <n v="0"/>
    <s v="MRIP"/>
    <s v="."/>
    <s v="Deep Water"/>
  </r>
  <r>
    <x v="5"/>
    <s v="Epinephelus niveatus"/>
    <s v="GOM"/>
    <x v="4"/>
    <s v="AL"/>
    <s v="Cbt"/>
    <s v="For-Hire"/>
    <n v="5"/>
    <s v="Ocean&gt;3mi"/>
    <n v="0"/>
    <n v="0"/>
    <n v="0"/>
    <n v="0"/>
    <n v="0"/>
    <n v="116"/>
    <s v="MRIP"/>
    <s v="."/>
    <s v="Deep Water"/>
  </r>
  <r>
    <x v="5"/>
    <s v="Epinephelus niveatus"/>
    <s v="GOM"/>
    <x v="4"/>
    <s v="FLW"/>
    <s v="Cbt"/>
    <s v="For-Hire"/>
    <n v="5"/>
    <s v="Ocean&gt;10mi"/>
    <n v="213.83762139999999"/>
    <n v="0"/>
    <n v="214"/>
    <n v="1329.1210799999999"/>
    <n v="1273.226439"/>
    <n v="0"/>
    <s v="MRIP"/>
    <s v="."/>
    <s v="Deep Water"/>
  </r>
  <r>
    <x v="5"/>
    <s v="Epinephelus niveatus"/>
    <s v="GOM"/>
    <x v="4"/>
    <s v="FLW"/>
    <s v="Priv"/>
    <s v="Private"/>
    <n v="4"/>
    <s v="Ocean&gt;10mi"/>
    <n v="6061.9833390000003"/>
    <n v="0"/>
    <n v="6062"/>
    <n v="37678.635719999998"/>
    <n v="36094.104529999997"/>
    <n v="0"/>
    <s v="MRIP"/>
    <s v="."/>
    <s v="Deep Water"/>
  </r>
  <r>
    <x v="5"/>
    <s v="Epinephelus niveatus"/>
    <s v="GOM"/>
    <x v="5"/>
    <s v="AL"/>
    <s v="Cbt"/>
    <s v="For-Hire"/>
    <n v="5"/>
    <s v="Ocean&gt;3mi"/>
    <n v="0"/>
    <n v="0"/>
    <n v="0"/>
    <n v="0"/>
    <n v="0"/>
    <n v="129"/>
    <s v="MRIP"/>
    <s v="."/>
    <s v="Deep Water"/>
  </r>
  <r>
    <x v="5"/>
    <s v="Epinephelus niveatus"/>
    <s v="GOM"/>
    <x v="5"/>
    <s v="FLW"/>
    <s v="Cbt"/>
    <s v="For-Hire"/>
    <n v="6"/>
    <s v="Ocean&lt;=10mi"/>
    <n v="267.52805080000002"/>
    <n v="0"/>
    <n v="268"/>
    <n v="1662.8372939999999"/>
    <n v="1592.908606"/>
    <n v="0"/>
    <s v="MRIP"/>
    <s v="."/>
    <s v="Deep Water"/>
  </r>
  <r>
    <x v="5"/>
    <s v="Epinephelus niveatus"/>
    <s v="GOM"/>
    <x v="6"/>
    <s v="FLW"/>
    <s v="Priv"/>
    <s v="Private"/>
    <n v="2"/>
    <s v="Ocean&gt;10mi"/>
    <n v="0"/>
    <n v="0"/>
    <n v="0"/>
    <n v="0"/>
    <n v="0"/>
    <n v="3340"/>
    <s v="MRIP"/>
    <s v="."/>
    <s v="Deep Water"/>
  </r>
  <r>
    <x v="5"/>
    <s v="Epinephelus niveatus"/>
    <s v="GOM"/>
    <x v="7"/>
    <s v="AL"/>
    <s v="Cbt"/>
    <s v="For-Hire"/>
    <n v="3"/>
    <s v="Ocean&gt;3mi"/>
    <n v="0"/>
    <n v="0"/>
    <n v="0"/>
    <n v="0"/>
    <n v="0"/>
    <n v="253"/>
    <s v="MRIP"/>
    <s v="."/>
    <s v="Deep Water"/>
  </r>
  <r>
    <x v="5"/>
    <s v="Epinephelus niveatus"/>
    <s v="GOM"/>
    <x v="7"/>
    <s v="FLW"/>
    <s v="Cbt"/>
    <s v="For-Hire"/>
    <n v="5"/>
    <s v="Ocean&gt;10mi"/>
    <n v="87.000238710000005"/>
    <n v="0"/>
    <n v="87"/>
    <n v="540.7554126"/>
    <n v="518.01457289999996"/>
    <n v="0"/>
    <s v="MRIP"/>
    <s v="."/>
    <s v="Deep Water"/>
  </r>
  <r>
    <x v="5"/>
    <s v="Epinephelus niveatus"/>
    <s v="GOM"/>
    <x v="8"/>
    <s v="FLW"/>
    <s v="Cbt"/>
    <s v="For-Hire"/>
    <n v="3"/>
    <s v="Ocean&gt;10mi"/>
    <n v="427.51300270000002"/>
    <n v="0"/>
    <n v="428"/>
    <n v="2657.2337459999999"/>
    <n v="2545.4868719999999"/>
    <n v="0"/>
    <s v="MRIP"/>
    <s v="."/>
    <s v="Deep Water"/>
  </r>
  <r>
    <x v="5"/>
    <s v="Epinephelus niveatus"/>
    <s v="GOM"/>
    <x v="10"/>
    <s v="AL"/>
    <s v="Cbt"/>
    <s v="For-Hire"/>
    <n v="3"/>
    <s v="Ocean&gt;3mi"/>
    <n v="223.14485999999999"/>
    <n v="0"/>
    <n v="223"/>
    <n v="1386.970802"/>
    <n v="1328.6433589999999"/>
    <n v="0"/>
    <s v="MRIP"/>
    <s v="."/>
    <s v="Deep Water"/>
  </r>
  <r>
    <x v="5"/>
    <s v="Epinephelus niveatus"/>
    <s v="GOM"/>
    <x v="11"/>
    <s v="AL"/>
    <s v="Cbt"/>
    <s v="For-Hire"/>
    <n v="5"/>
    <s v="Ocean&gt;3mi"/>
    <n v="100.6386399"/>
    <n v="0"/>
    <n v="101"/>
    <n v="625.5257464"/>
    <n v="599.21998889999998"/>
    <n v="0"/>
    <s v="MRIP"/>
    <s v="."/>
    <s v="Deep Water"/>
  </r>
  <r>
    <x v="5"/>
    <s v="Epinephelus niveatus"/>
    <s v="GOM"/>
    <x v="12"/>
    <s v="AL"/>
    <s v="Cbt"/>
    <s v="For-Hire"/>
    <n v="2"/>
    <s v="Ocean&gt;3mi"/>
    <n v="106.5664221"/>
    <n v="0"/>
    <n v="107"/>
    <n v="498.80902479999997"/>
    <n v="477.83219159999999"/>
    <n v="0"/>
    <s v="MRIP"/>
    <s v="."/>
    <s v="Deep Water"/>
  </r>
  <r>
    <x v="5"/>
    <s v="Epinephelus niveatus"/>
    <s v="GOM"/>
    <x v="12"/>
    <s v="AL"/>
    <s v="Cbt"/>
    <s v="For-Hire"/>
    <n v="3"/>
    <s v="Ocean&gt;3mi"/>
    <n v="188.96187040000001"/>
    <n v="0"/>
    <n v="189"/>
    <n v="884.48016240000004"/>
    <n v="847.28437819999999"/>
    <n v="0"/>
    <s v="MRIP"/>
    <s v="."/>
    <s v="Deep Water"/>
  </r>
  <r>
    <x v="5"/>
    <s v="Epinephelus niveatus"/>
    <s v="GOM"/>
    <x v="12"/>
    <s v="AL"/>
    <s v="Cbt"/>
    <s v="For-Hire"/>
    <n v="4"/>
    <s v="Ocean&gt;3mi"/>
    <n v="86.054098350000004"/>
    <n v="0"/>
    <n v="86"/>
    <n v="402.79630350000002"/>
    <n v="385.85717349999999"/>
    <n v="0"/>
    <s v="MRIP"/>
    <s v="."/>
    <s v="Deep Water"/>
  </r>
  <r>
    <x v="5"/>
    <s v="Epinephelus niveatus"/>
    <s v="GOM"/>
    <x v="12"/>
    <s v="AL"/>
    <s v="Cbt"/>
    <s v="For-Hire"/>
    <n v="6"/>
    <s v="Ocean&gt;3mi"/>
    <n v="1.5140588479999999"/>
    <n v="0"/>
    <n v="2"/>
    <n v="7.0869060140000002"/>
    <n v="6.7888744259999996"/>
    <n v="0"/>
    <s v="MRIP"/>
    <s v="."/>
    <s v="Deep Water"/>
  </r>
  <r>
    <x v="5"/>
    <s v="Epinephelus niveatus"/>
    <s v="GOM"/>
    <x v="12"/>
    <s v="FLW"/>
    <s v="Cbt"/>
    <s v="For-Hire"/>
    <n v="2"/>
    <s v="Ocean&gt;10mi"/>
    <n v="247.0321586"/>
    <n v="0"/>
    <n v="247"/>
    <n v="1156.291708"/>
    <n v="1107.665205"/>
    <n v="0"/>
    <s v="MRIP"/>
    <s v="."/>
    <s v="Deep Water"/>
  </r>
  <r>
    <x v="5"/>
    <s v="Epinephelus niveatus"/>
    <s v="GOM"/>
    <x v="12"/>
    <s v="FLW"/>
    <s v="Cbt"/>
    <s v="For-Hire"/>
    <n v="3"/>
    <s v="Ocean&gt;10mi"/>
    <n v="852.34599230000003"/>
    <n v="0"/>
    <n v="852"/>
    <n v="3989.6044649999999"/>
    <n v="3821.82629"/>
    <n v="0"/>
    <s v="MRIP"/>
    <s v="."/>
    <s v="Deep Water"/>
  </r>
  <r>
    <x v="5"/>
    <s v="Epinephelus niveatus"/>
    <s v="GOM"/>
    <x v="13"/>
    <s v="AL"/>
    <s v="Cbt"/>
    <s v="For-Hire"/>
    <n v="3"/>
    <s v="Ocean&gt;3mi"/>
    <n v="230.38573700000001"/>
    <n v="0"/>
    <n v="230"/>
    <n v="1179.313766"/>
    <n v="1129.7190969999999"/>
    <n v="0"/>
    <s v="MRIP"/>
    <s v="."/>
    <s v="Deep Water"/>
  </r>
  <r>
    <x v="5"/>
    <s v="Epinephelus niveatus"/>
    <s v="GOM"/>
    <x v="13"/>
    <s v="FLW"/>
    <s v="Cbt"/>
    <s v="For-Hire"/>
    <n v="1"/>
    <s v="Ocean&gt;10mi"/>
    <n v="82.768421880000005"/>
    <n v="0"/>
    <n v="83"/>
    <n v="421.82592260000001"/>
    <n v="404.08652419999999"/>
    <n v="33"/>
    <s v="MRIP"/>
    <s v="."/>
    <s v="Deep Water"/>
  </r>
  <r>
    <x v="5"/>
    <s v="Epinephelus niveatus"/>
    <s v="GOM"/>
    <x v="13"/>
    <s v="FLW"/>
    <s v="Cbt"/>
    <s v="For-Hire"/>
    <n v="2"/>
    <s v="Ocean&gt;10mi"/>
    <n v="106.1878486"/>
    <n v="0"/>
    <n v="106"/>
    <n v="515.76866819999998"/>
    <n v="494.07861689999999"/>
    <n v="0"/>
    <s v="MRIP"/>
    <s v="."/>
    <s v="Deep Water"/>
  </r>
  <r>
    <x v="5"/>
    <s v="Epinephelus niveatus"/>
    <s v="GOM"/>
    <x v="13"/>
    <s v="FLW"/>
    <s v="Cbt"/>
    <s v="For-Hire"/>
    <n v="2"/>
    <s v="Ocean&gt;10mi"/>
    <n v="330.88110510000001"/>
    <n v="0"/>
    <n v="331"/>
    <n v="1607.1340479999999"/>
    <n v="1539.5478949999999"/>
    <n v="14"/>
    <s v="MRIP"/>
    <s v="."/>
    <s v="Deep Water"/>
  </r>
  <r>
    <x v="5"/>
    <s v="Epinephelus niveatus"/>
    <s v="GOM"/>
    <x v="13"/>
    <s v="FLW"/>
    <s v="Cbt"/>
    <s v="For-Hire"/>
    <n v="3"/>
    <s v="Ocean&lt;=10mi"/>
    <n v="0"/>
    <n v="0"/>
    <n v="0"/>
    <n v="0"/>
    <n v="0"/>
    <n v="62"/>
    <s v="MRIP"/>
    <s v="."/>
    <s v="Deep Water"/>
  </r>
  <r>
    <x v="5"/>
    <s v="Epinephelus niveatus"/>
    <s v="GOM"/>
    <x v="13"/>
    <s v="FLW"/>
    <s v="Cbt"/>
    <s v="For-Hire"/>
    <n v="3"/>
    <s v="Ocean&gt;10mi"/>
    <n v="577.2984457"/>
    <n v="0"/>
    <n v="577"/>
    <n v="2942.1782360000002"/>
    <n v="2818.4483530000002"/>
    <n v="57"/>
    <s v="MRIP"/>
    <s v="."/>
    <s v="Deep Water"/>
  </r>
  <r>
    <x v="5"/>
    <s v="Epinephelus niveatus"/>
    <s v="GOM"/>
    <x v="13"/>
    <s v="FLW"/>
    <s v="Cbt"/>
    <s v="For-Hire"/>
    <n v="4"/>
    <s v="Ocean&lt;=10mi"/>
    <n v="69.791981449999994"/>
    <n v="0"/>
    <n v="70"/>
    <n v="355.69201750000002"/>
    <n v="340.73380350000002"/>
    <n v="0"/>
    <s v="MRIP"/>
    <s v="."/>
    <s v="Deep Water"/>
  </r>
  <r>
    <x v="5"/>
    <s v="Epinephelus niveatus"/>
    <s v="GOM"/>
    <x v="13"/>
    <s v="FLW"/>
    <s v="Cbt"/>
    <s v="For-Hire"/>
    <n v="4"/>
    <s v="Ocean&gt;10mi"/>
    <n v="161.3396516"/>
    <n v="0"/>
    <n v="161"/>
    <n v="822.26102460000004"/>
    <n v="787.68179380000004"/>
    <n v="0"/>
    <s v="MRIP"/>
    <s v="."/>
    <s v="Deep Water"/>
  </r>
  <r>
    <x v="5"/>
    <s v="Epinephelus niveatus"/>
    <s v="GOM"/>
    <x v="13"/>
    <s v="FLW"/>
    <s v="Cbt"/>
    <s v="For-Hire"/>
    <n v="5"/>
    <s v="Ocean&gt;10mi"/>
    <n v="1202.469022"/>
    <n v="0"/>
    <n v="1202"/>
    <n v="6128.3348539999997"/>
    <n v="5870.614861"/>
    <n v="0"/>
    <s v="MRIP"/>
    <s v="."/>
    <s v="Deep Water"/>
  </r>
  <r>
    <x v="5"/>
    <s v="Epinephelus niveatus"/>
    <s v="GOM"/>
    <x v="13"/>
    <s v="FLW"/>
    <s v="Cbt"/>
    <s v="For-Hire"/>
    <n v="6"/>
    <s v="Ocean&gt;10mi"/>
    <n v="6.2664474050000001"/>
    <n v="0"/>
    <n v="6"/>
    <n v="31.936696359999999"/>
    <n v="30.593635750000001"/>
    <n v="0"/>
    <s v="MRIP"/>
    <s v="."/>
    <s v="Deep Water"/>
  </r>
  <r>
    <x v="5"/>
    <s v="Epinephelus niveatus"/>
    <s v="GOM"/>
    <x v="14"/>
    <s v="AL"/>
    <s v="Cbt"/>
    <s v="For-Hire"/>
    <n v="2"/>
    <s v="Ocean&gt;3mi"/>
    <n v="65.499939609999998"/>
    <n v="0"/>
    <n v="65"/>
    <n v="557.22316679999994"/>
    <n v="533.78979479999998"/>
    <n v="0"/>
    <s v="MRIP"/>
    <s v="."/>
    <s v="Deep Water"/>
  </r>
  <r>
    <x v="5"/>
    <s v="Epinephelus niveatus"/>
    <s v="GOM"/>
    <x v="14"/>
    <s v="FLW"/>
    <s v="Cbt"/>
    <s v="For-Hire"/>
    <n v="2"/>
    <s v="Ocean&gt;10mi"/>
    <n v="46.703690989999998"/>
    <n v="0"/>
    <n v="47"/>
    <n v="430.88716149999999"/>
    <n v="412.76670319999999"/>
    <n v="0"/>
    <s v="MRIP"/>
    <s v="."/>
    <s v="Deep Water"/>
  </r>
  <r>
    <x v="5"/>
    <s v="Epinephelus niveatus"/>
    <s v="GOM"/>
    <x v="14"/>
    <s v="FLW"/>
    <s v="Cbt"/>
    <s v="For-Hire"/>
    <n v="3"/>
    <s v="Ocean&gt;10mi"/>
    <n v="24.833267490000001"/>
    <n v="0"/>
    <n v="25"/>
    <n v="229.11114549999999"/>
    <n v="219.47614279999999"/>
    <n v="0"/>
    <s v="MRIP"/>
    <s v="."/>
    <s v="Deep Water"/>
  </r>
  <r>
    <x v="5"/>
    <s v="Epinephelus niveatus"/>
    <s v="GOM"/>
    <x v="14"/>
    <s v="FLW"/>
    <s v="Cbt"/>
    <s v="For-Hire"/>
    <n v="4"/>
    <s v="Ocean&gt;10mi"/>
    <n v="26.1699476"/>
    <n v="0"/>
    <n v="26"/>
    <n v="241.44332489999999"/>
    <n v="231.28970670000001"/>
    <n v="0"/>
    <s v="MRIP"/>
    <s v="."/>
    <s v="Deep Water"/>
  </r>
  <r>
    <x v="5"/>
    <s v="Epinephelus niveatus"/>
    <s v="GOM"/>
    <x v="14"/>
    <s v="FLW"/>
    <s v="Cbt"/>
    <s v="For-Hire"/>
    <n v="4"/>
    <s v="Ocean&gt;10mi"/>
    <n v="53.203917750000002"/>
    <n v="0"/>
    <n v="53"/>
    <n v="490.85810170000002"/>
    <n v="470.21563529999997"/>
    <n v="0"/>
    <s v="MRIP"/>
    <s v="."/>
    <s v="Deep Water"/>
  </r>
  <r>
    <x v="5"/>
    <s v="Epinephelus niveatus"/>
    <s v="GOM"/>
    <x v="14"/>
    <s v="FLW"/>
    <s v="Cbt"/>
    <s v="For-Hire"/>
    <n v="5"/>
    <s v="Ocean&gt;10mi"/>
    <n v="36.441564589999999"/>
    <n v="0"/>
    <n v="36"/>
    <n v="336.20902319999999"/>
    <n v="322.07014390000001"/>
    <n v="0"/>
    <s v="MRIP"/>
    <s v="."/>
    <s v="Deep Water"/>
  </r>
  <r>
    <x v="5"/>
    <s v="Epinephelus niveatus"/>
    <s v="GOM"/>
    <x v="14"/>
    <s v="FLW"/>
    <s v="Cbt"/>
    <s v="For-Hire"/>
    <n v="5"/>
    <s v="Ocean&gt;10mi"/>
    <n v="153.57057370000001"/>
    <n v="0"/>
    <n v="154"/>
    <n v="1416.8385229999999"/>
    <n v="1357.255028"/>
    <n v="0"/>
    <s v="MRIP"/>
    <s v="."/>
    <s v="Deep Water"/>
  </r>
  <r>
    <x v="5"/>
    <s v="Epinephelus niveatus"/>
    <s v="GOM"/>
    <x v="14"/>
    <s v="FLW"/>
    <s v="Cbt"/>
    <s v="For-Hire"/>
    <n v="6"/>
    <s v="Ocean&gt;10mi"/>
    <n v="19.1114043"/>
    <n v="0"/>
    <n v="19"/>
    <n v="176.32136940000001"/>
    <n v="168.90637939999999"/>
    <n v="0"/>
    <s v="MRIP"/>
    <s v="."/>
    <s v="Deep Water"/>
  </r>
  <r>
    <x v="5"/>
    <s v="Epinephelus niveatus"/>
    <s v="GOM"/>
    <x v="15"/>
    <s v="AL"/>
    <s v="Cbt"/>
    <s v="For-Hire"/>
    <n v="4"/>
    <s v="Ocean&gt;3mi"/>
    <n v="49.235557399999998"/>
    <n v="0"/>
    <n v="49"/>
    <n v="199.03175049999999"/>
    <n v="190.6617018"/>
    <n v="0"/>
    <s v="MRIP"/>
    <s v="."/>
    <s v="Deep Water"/>
  </r>
  <r>
    <x v="5"/>
    <s v="Epinephelus niveatus"/>
    <s v="GOM"/>
    <x v="15"/>
    <s v="FLW"/>
    <s v="Cbt"/>
    <s v="For-Hire"/>
    <n v="1"/>
    <s v="Ocean&gt;10mi"/>
    <n v="51.588036529999997"/>
    <n v="0"/>
    <n v="52"/>
    <n v="212.5621452"/>
    <n v="203.62309139999999"/>
    <n v="11"/>
    <s v="MRIP"/>
    <s v="."/>
    <s v="Deep Water"/>
  </r>
  <r>
    <x v="5"/>
    <s v="Epinephelus niveatus"/>
    <s v="GOM"/>
    <x v="15"/>
    <s v="FLW"/>
    <s v="Cbt"/>
    <s v="For-Hire"/>
    <n v="2"/>
    <s v="Ocean&gt;10mi"/>
    <n v="26.091138560000001"/>
    <n v="0"/>
    <n v="26"/>
    <n v="107.50532010000001"/>
    <n v="102.984309"/>
    <n v="0"/>
    <s v="MRIP"/>
    <s v="."/>
    <s v="Deep Water"/>
  </r>
  <r>
    <x v="5"/>
    <s v="Epinephelus niveatus"/>
    <s v="GOM"/>
    <x v="15"/>
    <s v="FLW"/>
    <s v="Cbt"/>
    <s v="For-Hire"/>
    <n v="2"/>
    <s v="Ocean&gt;10mi"/>
    <n v="24.925058660000001"/>
    <n v="0"/>
    <n v="25"/>
    <n v="102.7006317"/>
    <n v="98.381676069999997"/>
    <n v="0"/>
    <s v="MRIP"/>
    <s v="."/>
    <s v="Deep Water"/>
  </r>
  <r>
    <x v="5"/>
    <s v="Epinephelus niveatus"/>
    <s v="GOM"/>
    <x v="15"/>
    <s v="FLW"/>
    <s v="Cbt"/>
    <s v="For-Hire"/>
    <n v="3"/>
    <s v="Ocean&gt;10mi"/>
    <n v="86.717896879999998"/>
    <n v="0"/>
    <n v="87"/>
    <n v="357.31040419999999"/>
    <n v="342.28413080000001"/>
    <n v="0"/>
    <s v="MRIP"/>
    <s v="."/>
    <s v="Deep Water"/>
  </r>
  <r>
    <x v="5"/>
    <s v="Epinephelus niveatus"/>
    <s v="GOM"/>
    <x v="15"/>
    <s v="FLW"/>
    <s v="Cbt"/>
    <s v="For-Hire"/>
    <n v="3"/>
    <s v="Ocean&gt;10mi"/>
    <n v="141.2180832"/>
    <n v="0"/>
    <n v="141"/>
    <n v="581.8717034"/>
    <n v="557.40176589999999"/>
    <n v="0"/>
    <s v="MRIP"/>
    <s v="."/>
    <s v="Deep Water"/>
  </r>
  <r>
    <x v="5"/>
    <s v="Epinephelus niveatus"/>
    <s v="GOM"/>
    <x v="15"/>
    <s v="FLW"/>
    <s v="Cbt"/>
    <s v="For-Hire"/>
    <n v="4"/>
    <s v="Ocean&gt;10mi"/>
    <n v="115.24832809999999"/>
    <n v="0"/>
    <n v="115"/>
    <n v="474.86652889999999"/>
    <n v="454.8965695"/>
    <n v="0"/>
    <s v="MRIP"/>
    <s v="."/>
    <s v="Deep Water"/>
  </r>
  <r>
    <x v="5"/>
    <s v="Epinephelus niveatus"/>
    <s v="GOM"/>
    <x v="15"/>
    <s v="FLW"/>
    <s v="Cbt"/>
    <s v="For-Hire"/>
    <n v="5"/>
    <s v="Ocean&gt;10mi"/>
    <n v="299.8177053"/>
    <n v="0"/>
    <n v="300"/>
    <n v="1235.361895"/>
    <n v="1183.4101880000001"/>
    <n v="0"/>
    <s v="MRIP"/>
    <s v="."/>
    <s v="Deep Water"/>
  </r>
  <r>
    <x v="5"/>
    <s v="Epinephelus niveatus"/>
    <s v="GOM"/>
    <x v="15"/>
    <s v="FLW"/>
    <s v="Cbt"/>
    <s v="For-Hire"/>
    <n v="6"/>
    <s v="Ocean&gt;10mi"/>
    <n v="35.40773652"/>
    <n v="0"/>
    <n v="35"/>
    <n v="145.8932135"/>
    <n v="139.75784419999999"/>
    <n v="0"/>
    <s v="MRIP"/>
    <s v="."/>
    <s v="Deep Water"/>
  </r>
  <r>
    <x v="5"/>
    <s v="Epinephelus niveatus"/>
    <s v="GOM"/>
    <x v="16"/>
    <s v="AL"/>
    <s v="Cbt"/>
    <s v="For-Hire"/>
    <n v="2"/>
    <s v="Ocean&gt;3mi"/>
    <n v="0"/>
    <n v="0"/>
    <n v="0"/>
    <n v="0"/>
    <n v="0"/>
    <n v="64"/>
    <s v="MRIP"/>
    <s v="."/>
    <s v="Deep Water"/>
  </r>
  <r>
    <x v="5"/>
    <s v="Epinephelus niveatus"/>
    <s v="GOM"/>
    <x v="16"/>
    <s v="AL"/>
    <s v="Priv"/>
    <s v="Private"/>
    <n v="2"/>
    <s v="Ocean&gt;3mi"/>
    <n v="748.14908839999998"/>
    <n v="0"/>
    <n v="748"/>
    <n v="4650.1673440000004"/>
    <n v="4454.609966"/>
    <n v="0"/>
    <s v="MRIP"/>
    <s v="."/>
    <s v="Deep Water"/>
  </r>
  <r>
    <x v="5"/>
    <s v="Epinephelus niveatus"/>
    <s v="GOM"/>
    <x v="16"/>
    <s v="FLW"/>
    <s v="Cbt"/>
    <s v="For-Hire"/>
    <n v="1"/>
    <s v="Ocean&gt;10mi"/>
    <n v="12.81551464"/>
    <n v="0"/>
    <n v="13"/>
    <n v="79.655630970000004"/>
    <n v="76.305806079999996"/>
    <n v="0"/>
    <s v="MRIP"/>
    <s v="."/>
    <s v="Deep Water"/>
  </r>
  <r>
    <x v="5"/>
    <s v="Epinephelus niveatus"/>
    <s v="GOM"/>
    <x v="16"/>
    <s v="FLW"/>
    <s v="Cbt"/>
    <s v="For-Hire"/>
    <n v="1"/>
    <s v="Ocean&gt;10mi"/>
    <n v="28.894742900000001"/>
    <n v="0"/>
    <n v="29"/>
    <n v="179.59707750000001"/>
    <n v="172.0443314"/>
    <n v="0"/>
    <s v="MRIP"/>
    <s v="."/>
    <s v="Deep Water"/>
  </r>
  <r>
    <x v="5"/>
    <s v="Epinephelus niveatus"/>
    <s v="GOM"/>
    <x v="16"/>
    <s v="FLW"/>
    <s v="Cbt"/>
    <s v="For-Hire"/>
    <n v="3"/>
    <s v="Ocean&gt;10mi"/>
    <n v="56.990891130000001"/>
    <n v="0"/>
    <n v="57"/>
    <n v="354.23044010000001"/>
    <n v="339.33369099999999"/>
    <n v="0"/>
    <s v="MRIP"/>
    <s v="."/>
    <s v="Deep Water"/>
  </r>
  <r>
    <x v="5"/>
    <s v="Epinephelus niveatus"/>
    <s v="GOM"/>
    <x v="16"/>
    <s v="FLW"/>
    <s v="Cbt"/>
    <s v="For-Hire"/>
    <n v="4"/>
    <s v="Ocean&gt;10mi"/>
    <n v="124.2509771"/>
    <n v="0"/>
    <n v="124"/>
    <n v="772.28970179999999"/>
    <n v="739.81195690000004"/>
    <n v="0"/>
    <s v="MRIP"/>
    <s v="."/>
    <s v="Deep Water"/>
  </r>
  <r>
    <x v="5"/>
    <s v="Epinephelus niveatus"/>
    <s v="GOM"/>
    <x v="16"/>
    <s v="FLW"/>
    <s v="Cbt"/>
    <s v="For-Hire"/>
    <n v="5"/>
    <s v="Ocean&gt;10mi"/>
    <n v="41.164665640000003"/>
    <n v="0"/>
    <n v="41"/>
    <n v="255.861548"/>
    <n v="245.1015883"/>
    <n v="0"/>
    <s v="MRIP"/>
    <s v="."/>
    <s v="Deep Water"/>
  </r>
  <r>
    <x v="5"/>
    <s v="Epinephelus niveatus"/>
    <s v="GOM"/>
    <x v="16"/>
    <s v="FLW"/>
    <s v="Cbt"/>
    <s v="For-Hire"/>
    <n v="6"/>
    <s v="Ocean&gt;10mi"/>
    <n v="40.017610009999999"/>
    <n v="0"/>
    <n v="40"/>
    <n v="248.7319521"/>
    <n v="238.2718193"/>
    <n v="0"/>
    <s v="MRIP"/>
    <s v="."/>
    <s v="Deep Water"/>
  </r>
  <r>
    <x v="5"/>
    <s v="Epinephelus niveatus"/>
    <s v="GOM"/>
    <x v="16"/>
    <s v="FLW"/>
    <s v="Priv"/>
    <s v="Private"/>
    <n v="5"/>
    <s v="Ocean&lt;=10mi"/>
    <n v="0"/>
    <n v="0"/>
    <n v="0"/>
    <n v="0"/>
    <n v="0"/>
    <n v="2914"/>
    <s v="MRIP"/>
    <s v="."/>
    <s v="Deep Water"/>
  </r>
  <r>
    <x v="5"/>
    <s v="Epinephelus niveatus"/>
    <s v="GOM"/>
    <x v="16"/>
    <s v="LA"/>
    <s v="Cbt"/>
    <s v="For-Hire"/>
    <n v="3"/>
    <s v="Ocean&gt;3mi"/>
    <n v="36.894267970000001"/>
    <n v="0"/>
    <n v="37"/>
    <n v="229.31862480000001"/>
    <n v="219.6748968"/>
    <n v="0"/>
    <s v="MRIP"/>
    <s v="."/>
    <s v="Deep Water"/>
  </r>
  <r>
    <x v="5"/>
    <s v="Epinephelus niveatus"/>
    <s v="GOM"/>
    <x v="17"/>
    <s v="AL"/>
    <s v="Cbt"/>
    <s v="For-Hire"/>
    <n v="4"/>
    <s v="Ocean&gt;3mi"/>
    <n v="102.72490000000001"/>
    <n v="0"/>
    <n v="103"/>
    <n v="638.49302609999995"/>
    <n v="611.64194469999995"/>
    <n v="0"/>
    <s v="MRIP"/>
    <s v="."/>
    <s v="Deep Water"/>
  </r>
  <r>
    <x v="5"/>
    <s v="Epinephelus niveatus"/>
    <s v="GOM"/>
    <x v="17"/>
    <s v="FLW"/>
    <s v="Cbt"/>
    <s v="For-Hire"/>
    <n v="1"/>
    <s v="Ocean&gt;10mi"/>
    <n v="30.985937960000001"/>
    <n v="0"/>
    <n v="31"/>
    <n v="192.59503100000001"/>
    <n v="184.49567099999999"/>
    <n v="0"/>
    <s v="MRIP"/>
    <s v="."/>
    <s v="Deep Water"/>
  </r>
  <r>
    <x v="5"/>
    <s v="Epinephelus niveatus"/>
    <s v="GOM"/>
    <x v="17"/>
    <s v="FLW"/>
    <s v="Cbt"/>
    <s v="For-Hire"/>
    <n v="2"/>
    <s v="Ocean&gt;10mi"/>
    <n v="93.444115729999993"/>
    <n v="0"/>
    <n v="93"/>
    <n v="580.8077323"/>
    <n v="556.38253889999999"/>
    <n v="0"/>
    <s v="MRIP"/>
    <s v="."/>
    <s v="Deep Water"/>
  </r>
  <r>
    <x v="5"/>
    <s v="Epinephelus niveatus"/>
    <s v="GOM"/>
    <x v="17"/>
    <s v="FLW"/>
    <s v="Cbt"/>
    <s v="For-Hire"/>
    <n v="3"/>
    <s v="Ocean&gt;10mi"/>
    <n v="23.610109520000002"/>
    <n v="0"/>
    <n v="24"/>
    <n v="146.75010900000001"/>
    <n v="140.57870389999999"/>
    <n v="0"/>
    <s v="MRIP"/>
    <s v="."/>
    <s v="Deep Water"/>
  </r>
  <r>
    <x v="5"/>
    <s v="Epinephelus niveatus"/>
    <s v="GOM"/>
    <x v="17"/>
    <s v="FLW"/>
    <s v="Cbt"/>
    <s v="For-Hire"/>
    <n v="6"/>
    <s v="Ocean&gt;10mi"/>
    <n v="5.0608945150000002"/>
    <n v="0"/>
    <n v="5"/>
    <n v="31.456305669999999"/>
    <n v="30.133447329999999"/>
    <n v="0"/>
    <s v="MRIP"/>
    <s v="."/>
    <s v="Deep Water"/>
  </r>
  <r>
    <x v="5"/>
    <s v="Epinephelus niveatus"/>
    <s v="GOM"/>
    <x v="18"/>
    <s v="AL"/>
    <s v="Cbt"/>
    <s v="For-Hire"/>
    <n v="3"/>
    <s v="Ocean&gt;3mi"/>
    <n v="48.260956729999997"/>
    <n v="0"/>
    <n v="48"/>
    <n v="262.30953290000002"/>
    <n v="251.27841069999999"/>
    <n v="0"/>
    <s v="MRIP"/>
    <s v="."/>
    <s v="Deep Water"/>
  </r>
  <r>
    <x v="5"/>
    <s v="Epinephelus niveatus"/>
    <s v="GOM"/>
    <x v="18"/>
    <s v="AL"/>
    <s v="Priv"/>
    <s v="Private"/>
    <n v="4"/>
    <s v="Ocean&gt;3mi"/>
    <n v="0"/>
    <n v="0"/>
    <n v="0"/>
    <n v="0"/>
    <n v="0"/>
    <n v="2221"/>
    <s v="MRIP"/>
    <s v="."/>
    <s v="Deep Water"/>
  </r>
  <r>
    <x v="5"/>
    <s v="Epinephelus niveatus"/>
    <s v="GOM"/>
    <x v="18"/>
    <s v="FLW"/>
    <s v="Cbt"/>
    <s v="For-Hire"/>
    <n v="2"/>
    <s v="Ocean&gt;10mi"/>
    <n v="483.2242589"/>
    <n v="0"/>
    <n v="483"/>
    <n v="2219.4087530000002"/>
    <n v="2126.0740999999998"/>
    <n v="29"/>
    <s v="MRIP"/>
    <s v="."/>
    <s v="Deep Water"/>
  </r>
  <r>
    <x v="5"/>
    <s v="Epinephelus niveatus"/>
    <s v="GOM"/>
    <x v="18"/>
    <s v="FLW"/>
    <s v="Cbt"/>
    <s v="For-Hire"/>
    <n v="2"/>
    <s v="Ocean&gt;10mi"/>
    <n v="203.16631720000001"/>
    <n v="0"/>
    <n v="203"/>
    <n v="933.12596429999996"/>
    <n v="893.88443749999999"/>
    <n v="266"/>
    <s v="MRIP"/>
    <s v="."/>
    <s v="Deep Water"/>
  </r>
  <r>
    <x v="5"/>
    <s v="Epinephelus niveatus"/>
    <s v="GOM"/>
    <x v="18"/>
    <s v="FLW"/>
    <s v="Cbt"/>
    <s v="For-Hire"/>
    <n v="3"/>
    <s v="Ocean&gt;10mi"/>
    <n v="18.533463990000001"/>
    <n v="0"/>
    <n v="19"/>
    <n v="102.89432050000001"/>
    <n v="98.567219570000006"/>
    <n v="0"/>
    <s v="MRIP"/>
    <s v="."/>
    <s v="Deep Water"/>
  </r>
  <r>
    <x v="5"/>
    <s v="Epinephelus niveatus"/>
    <s v="GOM"/>
    <x v="18"/>
    <s v="FLW"/>
    <s v="Cbt"/>
    <s v="For-Hire"/>
    <n v="3"/>
    <s v="Ocean&gt;10mi"/>
    <n v="123.60326790000001"/>
    <n v="0"/>
    <n v="124"/>
    <n v="686.22219099999995"/>
    <n v="657.36391509999999"/>
    <n v="10"/>
    <s v="MRIP"/>
    <s v="."/>
    <s v="Deep Water"/>
  </r>
  <r>
    <x v="5"/>
    <s v="Epinephelus niveatus"/>
    <s v="GOM"/>
    <x v="18"/>
    <s v="FLW"/>
    <s v="Cbt"/>
    <s v="For-Hire"/>
    <n v="4"/>
    <s v="Ocean&gt;10mi"/>
    <n v="21.02023531"/>
    <n v="0"/>
    <n v="21"/>
    <n v="116.70040899999999"/>
    <n v="111.7927091"/>
    <n v="0"/>
    <s v="MRIP"/>
    <s v="."/>
    <s v="Deep Water"/>
  </r>
  <r>
    <x v="5"/>
    <s v="Epinephelus niveatus"/>
    <s v="GOM"/>
    <x v="18"/>
    <s v="FLW"/>
    <s v="Cbt"/>
    <s v="For-Hire"/>
    <n v="5"/>
    <s v="Ocean&gt;10mi"/>
    <n v="249.0358185"/>
    <n v="0"/>
    <n v="249"/>
    <n v="1272.272463"/>
    <n v="1218.768525"/>
    <n v="0"/>
    <s v="MRIP"/>
    <s v="."/>
    <s v="Deep Water"/>
  </r>
  <r>
    <x v="5"/>
    <s v="Epinephelus niveatus"/>
    <s v="GOM"/>
    <x v="18"/>
    <s v="FLW"/>
    <s v="Cbt"/>
    <s v="For-Hire"/>
    <n v="5"/>
    <s v="Ocean&gt;10mi"/>
    <n v="1471.984976"/>
    <n v="0"/>
    <n v="1472"/>
    <n v="7520.0666419999998"/>
    <n v="7203.818988"/>
    <n v="0"/>
    <s v="MRIP"/>
    <s v="."/>
    <s v="Deep Water"/>
  </r>
  <r>
    <x v="5"/>
    <s v="Epinephelus niveatus"/>
    <s v="GOM"/>
    <x v="18"/>
    <s v="FLW"/>
    <s v="Priv"/>
    <s v="Private"/>
    <n v="3"/>
    <s v="Inshore"/>
    <n v="0"/>
    <n v="0"/>
    <n v="0"/>
    <n v="0"/>
    <n v="0"/>
    <n v="1337"/>
    <s v="MRIP"/>
    <s v="."/>
    <s v="Deep Water"/>
  </r>
  <r>
    <x v="5"/>
    <s v="Epinephelus niveatus"/>
    <s v="GOM"/>
    <x v="19"/>
    <s v="FLW"/>
    <s v="Cbt"/>
    <s v="For-Hire"/>
    <n v="2"/>
    <s v="Ocean&gt;10mi"/>
    <n v="28.085285549999998"/>
    <n v="0"/>
    <n v="28"/>
    <n v="202.44127280000001"/>
    <n v="193.9278406"/>
    <n v="0"/>
    <s v="MRIP"/>
    <s v="."/>
    <s v="Deep Water"/>
  </r>
  <r>
    <x v="5"/>
    <s v="Epinephelus niveatus"/>
    <s v="GOM"/>
    <x v="19"/>
    <s v="FLW"/>
    <s v="Cbt"/>
    <s v="For-Hire"/>
    <n v="2"/>
    <s v="Ocean&gt;10mi"/>
    <n v="133.12206420000001"/>
    <n v="0"/>
    <n v="133"/>
    <n v="959.5558522"/>
    <n v="919.20284719999995"/>
    <n v="0"/>
    <s v="MRIP"/>
    <s v="."/>
    <s v="Deep Water"/>
  </r>
  <r>
    <x v="5"/>
    <s v="Epinephelus niveatus"/>
    <s v="GOM"/>
    <x v="19"/>
    <s v="FLW"/>
    <s v="Cbt"/>
    <s v="For-Hire"/>
    <n v="3"/>
    <s v="Ocean&gt;10mi"/>
    <n v="68.61121559"/>
    <n v="0"/>
    <n v="69"/>
    <n v="494.55583380000002"/>
    <n v="473.75786360000001"/>
    <n v="0"/>
    <s v="MRIP"/>
    <s v="."/>
    <s v="Deep Water"/>
  </r>
  <r>
    <x v="5"/>
    <s v="Epinephelus niveatus"/>
    <s v="GOM"/>
    <x v="19"/>
    <s v="FLW"/>
    <s v="Cbt"/>
    <s v="For-Hire"/>
    <n v="3"/>
    <s v="Ocean&gt;10mi"/>
    <n v="77.763485840000001"/>
    <n v="0"/>
    <n v="78"/>
    <n v="560.52622369999995"/>
    <n v="536.95394550000003"/>
    <n v="14"/>
    <s v="MRIP"/>
    <s v="."/>
    <s v="Deep Water"/>
  </r>
  <r>
    <x v="5"/>
    <s v="Epinephelus niveatus"/>
    <s v="GOM"/>
    <x v="19"/>
    <s v="FLW"/>
    <s v="Cbt"/>
    <s v="For-Hire"/>
    <n v="4"/>
    <s v="Ocean&gt;10mi"/>
    <n v="66.644283290000004"/>
    <n v="0"/>
    <n v="67"/>
    <n v="480.37800820000001"/>
    <n v="460.17626999999999"/>
    <n v="0"/>
    <s v="MRIP"/>
    <s v="."/>
    <s v="Deep Water"/>
  </r>
  <r>
    <x v="5"/>
    <s v="Epinephelus niveatus"/>
    <s v="GOM"/>
    <x v="19"/>
    <s v="FLW"/>
    <s v="Cbt"/>
    <s v="For-Hire"/>
    <n v="4"/>
    <s v="Ocean&gt;10mi"/>
    <n v="39.124390630000001"/>
    <n v="0"/>
    <n v="39"/>
    <n v="282.01213840000003"/>
    <n v="270.15244610000002"/>
    <n v="0"/>
    <s v="MRIP"/>
    <s v="."/>
    <s v="Deep Water"/>
  </r>
  <r>
    <x v="5"/>
    <s v="Epinephelus niveatus"/>
    <s v="GOM"/>
    <x v="19"/>
    <s v="FLW"/>
    <s v="Cbt"/>
    <s v="For-Hire"/>
    <n v="5"/>
    <s v="Ocean&gt;10mi"/>
    <n v="15.39235644"/>
    <n v="0"/>
    <n v="15"/>
    <n v="110.9494943"/>
    <n v="106.28364240000001"/>
    <n v="0"/>
    <s v="MRIP"/>
    <s v="."/>
    <s v="Deep Water"/>
  </r>
  <r>
    <x v="5"/>
    <s v="Epinephelus niveatus"/>
    <s v="GOM"/>
    <x v="19"/>
    <s v="FLW"/>
    <s v="Cbt"/>
    <s v="For-Hire"/>
    <n v="5"/>
    <s v="Ocean&gt;10mi"/>
    <n v="435.64058619999997"/>
    <n v="0"/>
    <n v="436"/>
    <n v="3140.1366600000001"/>
    <n v="3008.081866"/>
    <n v="0"/>
    <s v="MRIP"/>
    <s v="."/>
    <s v="Deep Water"/>
  </r>
  <r>
    <x v="5"/>
    <s v="Epinephelus niveatus"/>
    <s v="GOM"/>
    <x v="20"/>
    <s v="AL"/>
    <s v="Priv"/>
    <s v="Private"/>
    <n v="3"/>
    <s v="Ocean&gt;3mi"/>
    <n v="0"/>
    <n v="0"/>
    <n v="0"/>
    <n v="0"/>
    <n v="0"/>
    <n v="2666"/>
    <s v="MRIP"/>
    <s v="."/>
    <s v="Deep Water"/>
  </r>
  <r>
    <x v="5"/>
    <s v="Epinephelus niveatus"/>
    <s v="GOM"/>
    <x v="20"/>
    <s v="FLW"/>
    <s v="Cbt"/>
    <s v="For-Hire"/>
    <n v="3"/>
    <s v="Ocean&lt;=10mi"/>
    <n v="37.394768569999997"/>
    <n v="0"/>
    <n v="37"/>
    <n v="160.97882960000001"/>
    <n v="154.2090522"/>
    <n v="0"/>
    <s v="MRIP"/>
    <s v="."/>
    <s v="Deep Water"/>
  </r>
  <r>
    <x v="5"/>
    <s v="Epinephelus niveatus"/>
    <s v="GOM"/>
    <x v="20"/>
    <s v="FLW"/>
    <s v="Cbt"/>
    <s v="For-Hire"/>
    <n v="3"/>
    <s v="Ocean&gt;10mi"/>
    <n v="118.4034181"/>
    <n v="0"/>
    <n v="118"/>
    <n v="509.70882810000001"/>
    <n v="488.27361630000001"/>
    <n v="0"/>
    <s v="MRIP"/>
    <s v="."/>
    <s v="Deep Water"/>
  </r>
  <r>
    <x v="5"/>
    <s v="Epinephelus niveatus"/>
    <s v="GOM"/>
    <x v="20"/>
    <s v="FLW"/>
    <s v="Cbt"/>
    <s v="For-Hire"/>
    <n v="4"/>
    <s v="Ocean&gt;10mi"/>
    <n v="55.05893313"/>
    <n v="0"/>
    <n v="55"/>
    <n v="237.02038959999999"/>
    <n v="227.05277280000001"/>
    <n v="0"/>
    <s v="MRIP"/>
    <s v="."/>
    <s v="Deep Water"/>
  </r>
  <r>
    <x v="5"/>
    <s v="Epinephelus niveatus"/>
    <s v="GOM"/>
    <x v="20"/>
    <s v="FLW"/>
    <s v="Cbt"/>
    <s v="For-Hire"/>
    <n v="5"/>
    <s v="Ocean&gt;10mi"/>
    <n v="86.14476698"/>
    <n v="0"/>
    <n v="86"/>
    <n v="370.84020820000001"/>
    <n v="355.24495469999999"/>
    <n v="0"/>
    <s v="MRIP"/>
    <s v="."/>
    <s v="Deep Water"/>
  </r>
  <r>
    <x v="5"/>
    <s v="Epinephelus niveatus"/>
    <s v="GOM"/>
    <x v="20"/>
    <s v="FLW"/>
    <s v="Priv"/>
    <s v="Private"/>
    <n v="3"/>
    <s v="Ocean&lt;=10mi"/>
    <n v="0"/>
    <n v="0"/>
    <n v="0"/>
    <n v="0"/>
    <n v="0"/>
    <n v="8052"/>
    <s v="MRIP"/>
    <s v="."/>
    <s v="Deep Water"/>
  </r>
  <r>
    <x v="5"/>
    <s v="Epinephelus niveatus"/>
    <s v="GOM"/>
    <x v="20"/>
    <s v="FLW"/>
    <s v="Priv"/>
    <s v="Private"/>
    <n v="6"/>
    <s v="Ocean&gt;10mi"/>
    <n v="0"/>
    <n v="0"/>
    <n v="0"/>
    <n v="0"/>
    <n v="0"/>
    <n v="3035"/>
    <s v="MRIP"/>
    <s v="."/>
    <s v="Deep Water"/>
  </r>
  <r>
    <x v="5"/>
    <s v="Epinephelus niveatus"/>
    <s v="GOM"/>
    <x v="20"/>
    <s v="LA"/>
    <s v="Cbt"/>
    <s v="For-Hire"/>
    <n v="2"/>
    <s v="Ocean&gt;3mi"/>
    <n v="22.263706549999998"/>
    <n v="0"/>
    <n v="22"/>
    <n v="95.841893389999996"/>
    <n v="91.811374069999999"/>
    <n v="0"/>
    <s v="MRIP"/>
    <s v="."/>
    <s v="Deep Water"/>
  </r>
  <r>
    <x v="5"/>
    <s v="Epinephelus niveatus"/>
    <s v="GOM"/>
    <x v="21"/>
    <s v="FLW"/>
    <s v="Cbt"/>
    <s v="For-Hire"/>
    <n v="1"/>
    <s v="Ocean&gt;10mi"/>
    <n v="503.57963569999998"/>
    <n v="0"/>
    <n v="504"/>
    <n v="1825.8382919999999"/>
    <n v="1749.054787"/>
    <n v="0"/>
    <s v="MRIP"/>
    <s v="."/>
    <s v="Deep Water"/>
  </r>
  <r>
    <x v="5"/>
    <s v="Epinephelus niveatus"/>
    <s v="GOM"/>
    <x v="21"/>
    <s v="FLW"/>
    <s v="Cbt"/>
    <s v="For-Hire"/>
    <n v="2"/>
    <s v="Ocean&gt;10mi"/>
    <n v="126.846068"/>
    <n v="0"/>
    <n v="127"/>
    <n v="459.90820869999999"/>
    <n v="440.5673041"/>
    <n v="0"/>
    <s v="MRIP"/>
    <s v="."/>
    <s v="Deep Water"/>
  </r>
  <r>
    <x v="5"/>
    <s v="Epinephelus niveatus"/>
    <s v="GOM"/>
    <x v="21"/>
    <s v="FLW"/>
    <s v="Cbt"/>
    <s v="For-Hire"/>
    <n v="2"/>
    <s v="Ocean&gt;10mi"/>
    <n v="60.205222210000002"/>
    <n v="0"/>
    <n v="60"/>
    <n v="218.2872227"/>
    <n v="209.10740749999999"/>
    <n v="108"/>
    <s v="MRIP"/>
    <s v="."/>
    <s v="Deep Water"/>
  </r>
  <r>
    <x v="5"/>
    <s v="Epinephelus niveatus"/>
    <s v="GOM"/>
    <x v="21"/>
    <s v="FLW"/>
    <s v="Cbt"/>
    <s v="For-Hire"/>
    <n v="3"/>
    <s v="Ocean&gt;10mi"/>
    <n v="106.73297719999999"/>
    <n v="0"/>
    <n v="107"/>
    <n v="386.98379160000002"/>
    <n v="370.70963849999998"/>
    <n v="50"/>
    <s v="MRIP"/>
    <s v="."/>
    <s v="Deep Water"/>
  </r>
  <r>
    <x v="5"/>
    <s v="Epinephelus niveatus"/>
    <s v="GOM"/>
    <x v="21"/>
    <s v="FLW"/>
    <s v="Cbt"/>
    <s v="For-Hire"/>
    <n v="4"/>
    <s v="Ocean&gt;10mi"/>
    <n v="103.5891412"/>
    <n v="0"/>
    <n v="104"/>
    <n v="375.5851255"/>
    <n v="359.79032999999998"/>
    <n v="72"/>
    <s v="MRIP"/>
    <s v="."/>
    <s v="Deep Water"/>
  </r>
  <r>
    <x v="5"/>
    <s v="Epinephelus niveatus"/>
    <s v="GOM"/>
    <x v="21"/>
    <s v="FLW"/>
    <s v="Cbt"/>
    <s v="For-Hire"/>
    <n v="4"/>
    <s v="Ocean&gt;10mi"/>
    <n v="400.39918030000001"/>
    <n v="264.6057677"/>
    <n v="665"/>
    <n v="2411.121126"/>
    <n v="2309.724232"/>
    <n v="0"/>
    <s v="MRIP"/>
    <s v="."/>
    <s v="Deep Water"/>
  </r>
  <r>
    <x v="5"/>
    <s v="Epinephelus niveatus"/>
    <s v="GOM"/>
    <x v="21"/>
    <s v="FLW"/>
    <s v="Cbt"/>
    <s v="For-Hire"/>
    <n v="5"/>
    <s v="Ocean&gt;10mi"/>
    <n v="63.906564289999999"/>
    <n v="0"/>
    <n v="64"/>
    <n v="231.7072493"/>
    <n v="221.96307049999999"/>
    <n v="0"/>
    <s v="MRIP"/>
    <s v="."/>
    <s v="Deep Water"/>
  </r>
  <r>
    <x v="5"/>
    <s v="Epinephelus niveatus"/>
    <s v="GOM"/>
    <x v="22"/>
    <s v="FLW"/>
    <s v="Cbt"/>
    <s v="For-Hire"/>
    <n v="1"/>
    <s v="Ocean&gt;10mi"/>
    <n v="38.642359480000003"/>
    <n v="0"/>
    <n v="39"/>
    <n v="237.59754760000001"/>
    <n v="227.6056591"/>
    <n v="0"/>
    <s v="MRIP"/>
    <s v="."/>
    <s v="Deep Water"/>
  </r>
  <r>
    <x v="5"/>
    <s v="Epinephelus niveatus"/>
    <s v="GOM"/>
    <x v="22"/>
    <s v="FLW"/>
    <s v="Cbt"/>
    <s v="For-Hire"/>
    <n v="2"/>
    <s v="Ocean&gt;10mi"/>
    <n v="18.985340170000001"/>
    <n v="0"/>
    <n v="19"/>
    <n v="116.7338208"/>
    <n v="111.8247157"/>
    <n v="0"/>
    <s v="MRIP"/>
    <s v="."/>
    <s v="Deep Water"/>
  </r>
  <r>
    <x v="5"/>
    <s v="Epinephelus niveatus"/>
    <s v="GOM"/>
    <x v="22"/>
    <s v="FLW"/>
    <s v="Cbt"/>
    <s v="For-Hire"/>
    <n v="2"/>
    <s v="Ocean&gt;10mi"/>
    <n v="15.56138816"/>
    <n v="0"/>
    <n v="16"/>
    <n v="95.681208740000002"/>
    <n v="91.657446829999998"/>
    <n v="0"/>
    <s v="MRIP"/>
    <s v="."/>
    <s v="Deep Water"/>
  </r>
  <r>
    <x v="5"/>
    <s v="Epinephelus niveatus"/>
    <s v="GOM"/>
    <x v="22"/>
    <s v="FLW"/>
    <s v="Cbt"/>
    <s v="For-Hire"/>
    <n v="3"/>
    <s v="Ocean&gt;10mi"/>
    <n v="258.5780153"/>
    <n v="0"/>
    <n v="259"/>
    <n v="1589.9003869999999"/>
    <n v="1523.038976"/>
    <n v="89"/>
    <s v="MRIP"/>
    <s v="."/>
    <s v="Deep Water"/>
  </r>
  <r>
    <x v="5"/>
    <s v="Epinephelus niveatus"/>
    <s v="GOM"/>
    <x v="22"/>
    <s v="FLW"/>
    <s v="Cbt"/>
    <s v="For-Hire"/>
    <n v="3"/>
    <s v="Ocean&gt;10mi"/>
    <n v="103.4621491"/>
    <n v="0"/>
    <n v="103"/>
    <n v="636.15041150000002"/>
    <n v="609.39784610000004"/>
    <n v="103"/>
    <s v="MRIP"/>
    <s v="."/>
    <s v="Deep Water"/>
  </r>
  <r>
    <x v="5"/>
    <s v="Epinephelus niveatus"/>
    <s v="GOM"/>
    <x v="22"/>
    <s v="FLW"/>
    <s v="Cbt"/>
    <s v="For-Hire"/>
    <n v="4"/>
    <s v="Ocean&gt;10mi"/>
    <n v="51.574612690000002"/>
    <n v="0"/>
    <n v="52"/>
    <n v="317.11317989999998"/>
    <n v="303.77735410000003"/>
    <n v="0"/>
    <s v="MRIP"/>
    <s v="."/>
    <s v="Deep Water"/>
  </r>
  <r>
    <x v="5"/>
    <s v="Epinephelus niveatus"/>
    <s v="GOM"/>
    <x v="22"/>
    <s v="FLW"/>
    <s v="Cbt"/>
    <s v="For-Hire"/>
    <n v="5"/>
    <s v="Ocean&lt;=10mi"/>
    <n v="18.0024245"/>
    <n v="0"/>
    <n v="18"/>
    <n v="110.6902365"/>
    <n v="106.0352874"/>
    <n v="0"/>
    <s v="MRIP"/>
    <s v="."/>
    <s v="Deep Water"/>
  </r>
  <r>
    <x v="5"/>
    <s v="Epinephelus niveatus"/>
    <s v="GOM"/>
    <x v="22"/>
    <s v="FLW"/>
    <s v="Cbt"/>
    <s v="For-Hire"/>
    <n v="6"/>
    <s v="Ocean&gt;10mi"/>
    <n v="87.612348519999998"/>
    <n v="0"/>
    <n v="88"/>
    <n v="538.69586189999995"/>
    <n v="516.04163419999998"/>
    <n v="0"/>
    <s v="MRIP"/>
    <s v="."/>
    <s v="Deep Water"/>
  </r>
  <r>
    <x v="5"/>
    <s v="Epinephelus niveatus"/>
    <s v="GOM"/>
    <x v="22"/>
    <s v="FLW"/>
    <s v="Cbt"/>
    <s v="For-Hire"/>
    <n v="6"/>
    <s v="Ocean&gt;10mi"/>
    <n v="101.4659037"/>
    <n v="0"/>
    <n v="101"/>
    <n v="623.87623840000003"/>
    <n v="597.63984900000003"/>
    <n v="0"/>
    <s v="MRIP"/>
    <s v="."/>
    <s v="Deep Water"/>
  </r>
  <r>
    <x v="5"/>
    <s v="Epinephelus niveatus"/>
    <s v="GOM"/>
    <x v="23"/>
    <s v="FLW"/>
    <s v="Cbt"/>
    <s v="For-Hire"/>
    <n v="1"/>
    <s v="Ocean&gt;10mi"/>
    <n v="281.82697200000001"/>
    <n v="0"/>
    <n v="282"/>
    <n v="1751.713131"/>
    <n v="1678.046873"/>
    <n v="0"/>
    <s v="MRIP"/>
    <s v="."/>
    <s v="Deep Water"/>
  </r>
  <r>
    <x v="5"/>
    <s v="Epinephelus niveatus"/>
    <s v="GOM"/>
    <x v="23"/>
    <s v="FLW"/>
    <s v="Cbt"/>
    <s v="For-Hire"/>
    <n v="3"/>
    <s v="Ocean&gt;10mi"/>
    <n v="182.47634719999999"/>
    <n v="0"/>
    <n v="182"/>
    <n v="1134.193123"/>
    <n v="1086.49595"/>
    <n v="53"/>
    <s v="MRIP"/>
    <s v="."/>
    <s v="Deep Water"/>
  </r>
  <r>
    <x v="5"/>
    <s v="Epinephelus niveatus"/>
    <s v="GOM"/>
    <x v="23"/>
    <s v="FLW"/>
    <s v="Cbt"/>
    <s v="For-Hire"/>
    <n v="4"/>
    <s v="Ocean&gt;10mi"/>
    <n v="82.457966450000001"/>
    <n v="0"/>
    <n v="82"/>
    <n v="512.52263589999995"/>
    <n v="490.9690928"/>
    <n v="74"/>
    <s v="MRIP"/>
    <s v="."/>
    <s v="Deep Water"/>
  </r>
  <r>
    <x v="5"/>
    <s v="Epinephelus niveatus"/>
    <s v="GOM"/>
    <x v="23"/>
    <s v="FLW"/>
    <s v="Cbt"/>
    <s v="For-Hire"/>
    <n v="6"/>
    <s v="Ocean&gt;10mi"/>
    <n v="37.054513759999999"/>
    <n v="0"/>
    <n v="37"/>
    <n v="230.31464249999999"/>
    <n v="220.62902819999999"/>
    <n v="0"/>
    <s v="MRIP"/>
    <s v="."/>
    <s v="Deep Water"/>
  </r>
  <r>
    <x v="5"/>
    <s v="Epinephelus niveatus"/>
    <s v="GOM"/>
    <x v="23"/>
    <s v="FLW"/>
    <s v="Priv"/>
    <s v="Private"/>
    <n v="4"/>
    <s v="Ocean&gt;10mi"/>
    <n v="6907.1133300000001"/>
    <n v="0"/>
    <n v="6907"/>
    <n v="42931.593910000003"/>
    <n v="41126.155680000003"/>
    <n v="3487"/>
    <s v="MRIP"/>
    <s v="."/>
    <s v="Deep Water"/>
  </r>
  <r>
    <x v="5"/>
    <s v="Epinephelus niveatus"/>
    <s v="GOM"/>
    <x v="23"/>
    <s v="FLW"/>
    <s v="Priv"/>
    <s v="Private"/>
    <n v="5"/>
    <s v="Ocean&lt;=10mi"/>
    <n v="0"/>
    <n v="0"/>
    <n v="0"/>
    <n v="0"/>
    <n v="0"/>
    <n v="1225"/>
    <s v="MRIP"/>
    <s v="."/>
    <s v="Deep Water"/>
  </r>
  <r>
    <x v="5"/>
    <s v="Epinephelus niveatus"/>
    <s v="GOM"/>
    <x v="24"/>
    <s v="FLW"/>
    <s v="Cbt"/>
    <s v="For-Hire"/>
    <n v="2"/>
    <s v="Ocean&gt;10mi"/>
    <n v="77.388557489999997"/>
    <n v="0"/>
    <n v="77"/>
    <n v="329.49213420000001"/>
    <n v="315.63572590000001"/>
    <n v="0"/>
    <s v="MRIP"/>
    <s v="."/>
    <s v="Deep Water"/>
  </r>
  <r>
    <x v="5"/>
    <s v="Epinephelus niveatus"/>
    <s v="GOM"/>
    <x v="24"/>
    <s v="FLW"/>
    <s v="Cbt"/>
    <s v="For-Hire"/>
    <n v="3"/>
    <s v="Ocean&lt;=10mi"/>
    <n v="7.4219821980000003"/>
    <n v="0"/>
    <n v="7"/>
    <n v="31.600081899999999"/>
    <n v="30.271177219999998"/>
    <n v="0"/>
    <s v="MRIP"/>
    <s v="."/>
    <s v="Deep Water"/>
  </r>
  <r>
    <x v="5"/>
    <s v="Epinephelus niveatus"/>
    <s v="GOM"/>
    <x v="24"/>
    <s v="FLW"/>
    <s v="Cbt"/>
    <s v="For-Hire"/>
    <n v="3"/>
    <s v="Ocean&gt;10mi"/>
    <n v="253.48016730000001"/>
    <n v="0"/>
    <n v="253"/>
    <n v="1079.225715"/>
    <n v="1033.8401329999999"/>
    <n v="0"/>
    <s v="MRIP"/>
    <s v="."/>
    <s v="Deep Water"/>
  </r>
  <r>
    <x v="5"/>
    <s v="Epinephelus niveatus"/>
    <s v="GOM"/>
    <x v="24"/>
    <s v="FLW"/>
    <s v="Cbt"/>
    <s v="For-Hire"/>
    <n v="3"/>
    <s v="Ocean&gt;10mi"/>
    <n v="14.60234754"/>
    <n v="0"/>
    <n v="15"/>
    <n v="62.171447700000002"/>
    <n v="59.556899799999997"/>
    <n v="0"/>
    <s v="MRIP"/>
    <s v="."/>
    <s v="Deep Water"/>
  </r>
  <r>
    <x v="5"/>
    <s v="Epinephelus niveatus"/>
    <s v="GOM"/>
    <x v="24"/>
    <s v="FLW"/>
    <s v="Cbt"/>
    <s v="For-Hire"/>
    <n v="4"/>
    <s v="Ocean&gt;10mi"/>
    <n v="57.726994249999997"/>
    <n v="0"/>
    <n v="58"/>
    <n v="245.78039899999999"/>
    <n v="235.44439030000001"/>
    <n v="0"/>
    <s v="MRIP"/>
    <s v="."/>
    <s v="Deep Water"/>
  </r>
  <r>
    <x v="5"/>
    <s v="Epinephelus niveatus"/>
    <s v="GOM"/>
    <x v="24"/>
    <s v="FLW"/>
    <s v="Cbt"/>
    <s v="For-Hire"/>
    <n v="4"/>
    <s v="Ocean&gt;10mi"/>
    <n v="32.392619570000001"/>
    <n v="0"/>
    <n v="32"/>
    <n v="137.91591030000001"/>
    <n v="132.11601719999999"/>
    <n v="0"/>
    <s v="MRIP"/>
    <s v="."/>
    <s v="Deep Water"/>
  </r>
  <r>
    <x v="5"/>
    <s v="Epinephelus niveatus"/>
    <s v="GOM"/>
    <x v="24"/>
    <s v="FLW"/>
    <s v="Cbt"/>
    <s v="For-Hire"/>
    <n v="5"/>
    <s v="Ocean&gt;10mi"/>
    <n v="29.021327790000001"/>
    <n v="0"/>
    <n v="29"/>
    <n v="123.5621847"/>
    <n v="118.3659207"/>
    <n v="0"/>
    <s v="MRIP"/>
    <s v="."/>
    <s v="Deep Water"/>
  </r>
  <r>
    <x v="5"/>
    <s v="Epinephelus niveatus"/>
    <s v="GOM"/>
    <x v="24"/>
    <s v="FLW"/>
    <s v="Priv"/>
    <s v="Private"/>
    <n v="3"/>
    <s v="Ocean&gt;10mi"/>
    <n v="6337.5510389999999"/>
    <n v="0"/>
    <n v="6338"/>
    <n v="26982.9712"/>
    <n v="25848.23373"/>
    <n v="0"/>
    <s v="MRIP"/>
    <s v="."/>
    <s v="Deep Water"/>
  </r>
  <r>
    <x v="5"/>
    <s v="Epinephelus niveatus"/>
    <s v="GOM"/>
    <x v="24"/>
    <s v="FLW"/>
    <s v="Priv"/>
    <s v="Private"/>
    <n v="5"/>
    <s v="Ocean&gt;10mi"/>
    <n v="2388.2888619999999"/>
    <n v="0"/>
    <n v="2388"/>
    <n v="10168.45926"/>
    <n v="9740.8365400000002"/>
    <n v="0"/>
    <s v="MRIP"/>
    <s v="."/>
    <s v="Deep Water"/>
  </r>
  <r>
    <x v="5"/>
    <s v="Epinephelus niveatus"/>
    <s v="GOM"/>
    <x v="25"/>
    <s v="FLW"/>
    <s v="Cbt"/>
    <s v="For-Hire"/>
    <n v="1"/>
    <s v="Ocean&gt;10mi"/>
    <n v="39.101645810000001"/>
    <n v="0"/>
    <n v="39"/>
    <n v="114.9379845"/>
    <n v="110.10440130000001"/>
    <n v="0"/>
    <s v="MRIP"/>
    <s v="."/>
    <s v="Deep Water"/>
  </r>
  <r>
    <x v="5"/>
    <s v="Epinephelus niveatus"/>
    <s v="GOM"/>
    <x v="25"/>
    <s v="FLW"/>
    <s v="Cbt"/>
    <s v="For-Hire"/>
    <n v="2"/>
    <s v="Ocean&gt;10mi"/>
    <n v="32.39390564"/>
    <n v="0"/>
    <n v="32"/>
    <n v="95.220805830000003"/>
    <n v="91.216405620000003"/>
    <n v="0"/>
    <s v="MRIP"/>
    <s v="."/>
    <s v="Deep Water"/>
  </r>
  <r>
    <x v="5"/>
    <s v="Epinephelus niveatus"/>
    <s v="GOM"/>
    <x v="25"/>
    <s v="FLW"/>
    <s v="Cbt"/>
    <s v="For-Hire"/>
    <n v="3"/>
    <s v="Ocean&gt;10mi"/>
    <n v="73.228779059999994"/>
    <n v="0"/>
    <n v="73"/>
    <n v="215.2535551"/>
    <n v="206.2013173"/>
    <n v="0"/>
    <s v="MRIP"/>
    <s v="."/>
    <s v="Deep Water"/>
  </r>
  <r>
    <x v="5"/>
    <s v="Epinephelus niveatus"/>
    <s v="GOM"/>
    <x v="25"/>
    <s v="FLW"/>
    <s v="Cbt"/>
    <s v="For-Hire"/>
    <n v="4"/>
    <s v="Ocean&gt;10mi"/>
    <n v="12.09406203"/>
    <n v="0"/>
    <n v="12"/>
    <n v="35.550092200000002"/>
    <n v="34.055074429999998"/>
    <n v="0"/>
    <s v="MRIP"/>
    <s v="."/>
    <s v="Deep Water"/>
  </r>
  <r>
    <x v="5"/>
    <s v="Epinephelus niveatus"/>
    <s v="GOM"/>
    <x v="25"/>
    <s v="FLW"/>
    <s v="Cbt"/>
    <s v="For-Hire"/>
    <n v="5"/>
    <s v="Ocean&gt;10mi"/>
    <n v="120.3162389"/>
    <n v="0"/>
    <n v="120"/>
    <n v="353.66557369999998"/>
    <n v="338.79257949999999"/>
    <n v="0"/>
    <s v="MRIP"/>
    <s v="."/>
    <s v="Deep Water"/>
  </r>
  <r>
    <x v="5"/>
    <s v="Epinephelus niveatus"/>
    <s v="GOM"/>
    <x v="25"/>
    <s v="FLW"/>
    <s v="Priv"/>
    <s v="Private"/>
    <n v="5"/>
    <s v="Ocean&gt;10mi"/>
    <n v="2334.3150260000002"/>
    <n v="0"/>
    <n v="2334"/>
    <n v="7567.6679729999996"/>
    <n v="7249.4185010000001"/>
    <n v="0"/>
    <s v="MRIP"/>
    <s v="."/>
    <s v="Deep Water"/>
  </r>
  <r>
    <x v="5"/>
    <s v="Epinephelus niveatus"/>
    <s v="GOM"/>
    <x v="26"/>
    <s v="AL"/>
    <s v="Priv"/>
    <s v="Private"/>
    <n v="3"/>
    <s v="Ocean&gt;3mi"/>
    <n v="0"/>
    <n v="5538.0337010000003"/>
    <n v="5538"/>
    <n v="26114.013350000001"/>
    <n v="25015.818899999998"/>
    <n v="0"/>
    <s v="MRIP"/>
    <s v="."/>
    <s v="Deep Water"/>
  </r>
  <r>
    <x v="5"/>
    <s v="Epinephelus niveatus"/>
    <s v="GOM"/>
    <x v="26"/>
    <s v="FLW"/>
    <s v="Cbt"/>
    <s v="For-Hire"/>
    <n v="2"/>
    <s v="Ocean&gt;10mi"/>
    <n v="15.743677330000001"/>
    <n v="0"/>
    <n v="16"/>
    <n v="74.317047169999995"/>
    <n v="71.191730210000003"/>
    <n v="0"/>
    <s v="MRIP"/>
    <s v="."/>
    <s v="Deep Water"/>
  </r>
  <r>
    <x v="5"/>
    <s v="Epinephelus niveatus"/>
    <s v="GOM"/>
    <x v="26"/>
    <s v="FLW"/>
    <s v="Cbt"/>
    <s v="For-Hire"/>
    <n v="2"/>
    <s v="Ocean&gt;10mi"/>
    <n v="80.75250131"/>
    <n v="0"/>
    <n v="81"/>
    <n v="381.18714729999999"/>
    <n v="365.15676530000002"/>
    <n v="0"/>
    <s v="MRIP"/>
    <s v="."/>
    <s v="Deep Water"/>
  </r>
  <r>
    <x v="5"/>
    <s v="Epinephelus niveatus"/>
    <s v="GOM"/>
    <x v="26"/>
    <s v="FLW"/>
    <s v="Cbt"/>
    <s v="For-Hire"/>
    <n v="3"/>
    <s v="Ocean&gt;10mi"/>
    <n v="91.025901129999994"/>
    <n v="0"/>
    <n v="91"/>
    <n v="429.68209050000002"/>
    <n v="411.6123101"/>
    <n v="0"/>
    <s v="MRIP"/>
    <s v="."/>
    <s v="Deep Water"/>
  </r>
  <r>
    <x v="5"/>
    <s v="Epinephelus niveatus"/>
    <s v="GOM"/>
    <x v="26"/>
    <s v="FLW"/>
    <s v="Cbt"/>
    <s v="For-Hire"/>
    <n v="5"/>
    <s v="Ocean&gt;10mi"/>
    <n v="53.513256140000003"/>
    <n v="0"/>
    <n v="54"/>
    <n v="252.6059889"/>
    <n v="241.9829379"/>
    <n v="0"/>
    <s v="MRIP"/>
    <s v="."/>
    <s v="Deep Water"/>
  </r>
  <r>
    <x v="5"/>
    <s v="Epinephelus niveatus"/>
    <s v="GOM"/>
    <x v="26"/>
    <s v="FLW"/>
    <s v="Priv"/>
    <s v="Private"/>
    <n v="3"/>
    <s v="Ocean&gt;10mi"/>
    <n v="64216.244619999998"/>
    <n v="0"/>
    <n v="64216"/>
    <n v="303128.77860000002"/>
    <n v="290381.05050000001"/>
    <n v="0"/>
    <s v="MRIP"/>
    <s v="."/>
    <s v="Deep Water"/>
  </r>
  <r>
    <x v="5"/>
    <s v="Epinephelus niveatus"/>
    <s v="GOM"/>
    <x v="26"/>
    <s v="FLW"/>
    <s v="Priv"/>
    <s v="Private"/>
    <n v="6"/>
    <s v="Ocean&gt;10mi"/>
    <n v="9649.7741179999994"/>
    <n v="0"/>
    <n v="9650"/>
    <n v="45551.157030000002"/>
    <n v="43635.556120000001"/>
    <n v="0"/>
    <s v="MRIP"/>
    <s v="."/>
    <s v="Deep Water"/>
  </r>
  <r>
    <x v="5"/>
    <s v="Epinephelus niveatus"/>
    <s v="GOM"/>
    <x v="27"/>
    <s v="AL"/>
    <s v="Cbt"/>
    <s v="For-Hire"/>
    <n v="4"/>
    <s v="Ocean&gt;3mi"/>
    <n v="24.256600590000001"/>
    <n v="0"/>
    <n v="24"/>
    <n v="132.95495779999999"/>
    <n v="127.3636917"/>
    <n v="0"/>
    <s v="MRIP"/>
    <s v="."/>
    <s v="Deep Water"/>
  </r>
  <r>
    <x v="5"/>
    <s v="Epinephelus niveatus"/>
    <s v="GOM"/>
    <x v="27"/>
    <s v="AL"/>
    <s v="Priv"/>
    <s v="Private"/>
    <n v="3"/>
    <s v="Ocean&gt;3mi"/>
    <n v="3976.4752130000002"/>
    <n v="0"/>
    <n v="3976"/>
    <n v="21795.803250000001"/>
    <n v="20879.206099999999"/>
    <n v="0"/>
    <s v="MRIP"/>
    <s v="."/>
    <s v="Deep Water"/>
  </r>
  <r>
    <x v="5"/>
    <s v="Epinephelus niveatus"/>
    <s v="GOM"/>
    <x v="27"/>
    <s v="AL"/>
    <s v="Priv"/>
    <s v="Private"/>
    <n v="5"/>
    <s v="Ocean&gt;3mi"/>
    <n v="3241.3047999999999"/>
    <n v="0"/>
    <n v="3241"/>
    <n v="17766.196919999998"/>
    <n v="17019.06018"/>
    <n v="0"/>
    <s v="MRIP"/>
    <s v="."/>
    <s v="Deep Water"/>
  </r>
  <r>
    <x v="5"/>
    <s v="Epinephelus niveatus"/>
    <s v="GOM"/>
    <x v="27"/>
    <s v="FLW"/>
    <s v="Cbt"/>
    <s v="For-Hire"/>
    <n v="3"/>
    <s v="Ocean&gt;10mi"/>
    <n v="1058.9879450000001"/>
    <n v="0"/>
    <n v="1059"/>
    <n v="5804.5106910000004"/>
    <n v="5560.4087470000004"/>
    <n v="0"/>
    <s v="MRIP"/>
    <s v="."/>
    <s v="Deep Water"/>
  </r>
  <r>
    <x v="5"/>
    <s v="Epinephelus niveatus"/>
    <s v="GOM"/>
    <x v="27"/>
    <s v="FLW"/>
    <s v="Cbt"/>
    <s v="For-Hire"/>
    <n v="4"/>
    <s v="Ocean&gt;10mi"/>
    <n v="625.57245399999999"/>
    <n v="0"/>
    <n v="626"/>
    <n v="3428.8794459999999"/>
    <n v="3284.6819099999998"/>
    <n v="0"/>
    <s v="MRIP"/>
    <s v="."/>
    <s v="Deep Water"/>
  </r>
  <r>
    <x v="5"/>
    <s v="Epinephelus niveatus"/>
    <s v="GOM"/>
    <x v="27"/>
    <s v="FLW"/>
    <s v="Cbt"/>
    <s v="For-Hire"/>
    <n v="5"/>
    <s v="Ocean&gt;10mi"/>
    <n v="261.72154990000001"/>
    <n v="0"/>
    <n v="262"/>
    <n v="1434.5446919999999"/>
    <n v="1374.216584"/>
    <n v="0"/>
    <s v="MRIP"/>
    <s v="."/>
    <s v="Deep Water"/>
  </r>
  <r>
    <x v="5"/>
    <s v="Epinephelus niveatus"/>
    <s v="GOM"/>
    <x v="27"/>
    <s v="FLW"/>
    <s v="Priv"/>
    <s v="Private"/>
    <n v="3"/>
    <s v="Ocean&gt;10mi"/>
    <n v="0"/>
    <n v="2747.8259419999999"/>
    <n v="2748"/>
    <n v="15061.34714"/>
    <n v="14427.959709999999"/>
    <n v="0"/>
    <s v="MRIP"/>
    <s v="."/>
    <s v="Deep Water"/>
  </r>
  <r>
    <x v="5"/>
    <s v="Epinephelus niveatus"/>
    <s v="GOM"/>
    <x v="27"/>
    <s v="FLW"/>
    <s v="Priv"/>
    <s v="Private"/>
    <n v="6"/>
    <s v="Ocean&gt;10mi"/>
    <n v="0"/>
    <n v="0"/>
    <n v="0"/>
    <n v="0"/>
    <n v="0"/>
    <n v="2891"/>
    <s v="MRIP"/>
    <s v="."/>
    <s v="Deep Water"/>
  </r>
  <r>
    <x v="5"/>
    <s v="Epinephelus niveatus"/>
    <s v="GOM"/>
    <x v="27"/>
    <s v="LA"/>
    <s v="Cbt"/>
    <s v="For-Hire"/>
    <n v="5"/>
    <s v="Ocean&gt;3mi"/>
    <n v="99.677911499999993"/>
    <n v="0"/>
    <n v="100"/>
    <n v="546.35324779999996"/>
    <n v="523.37699759999998"/>
    <n v="0"/>
    <s v="MRIP"/>
    <s v="."/>
    <s v="Deep Water"/>
  </r>
  <r>
    <x v="5"/>
    <s v="Epinephelus niveatus"/>
    <s v="GOM"/>
    <x v="28"/>
    <s v="AL"/>
    <s v="Cbt"/>
    <s v="For-Hire"/>
    <n v="1"/>
    <s v="Ocean&gt;3mi"/>
    <n v="614.39842799999997"/>
    <n v="0"/>
    <n v="614"/>
    <n v="4871.2845230000003"/>
    <n v="4666.42832"/>
    <n v="0"/>
    <s v="MRIP"/>
    <s v="."/>
    <s v="Deep Water"/>
  </r>
  <r>
    <x v="5"/>
    <s v="Epinephelus niveatus"/>
    <s v="GOM"/>
    <x v="28"/>
    <s v="AL"/>
    <s v="Priv"/>
    <s v="Private"/>
    <n v="1"/>
    <s v="Ocean&gt;3mi"/>
    <n v="4495.6690630000003"/>
    <n v="0"/>
    <n v="4496"/>
    <n v="35644.10671"/>
    <n v="34145.135269999999"/>
    <n v="0"/>
    <s v="MRIP"/>
    <s v="."/>
    <s v="Deep Water"/>
  </r>
  <r>
    <x v="5"/>
    <s v="Epinephelus niveatus"/>
    <s v="GOM"/>
    <x v="28"/>
    <s v="FLW"/>
    <s v="Cbt"/>
    <s v="For-Hire"/>
    <n v="2"/>
    <s v="Ocean&gt;10mi"/>
    <n v="1461.445328"/>
    <n v="0"/>
    <n v="1461"/>
    <n v="11985.47681"/>
    <n v="11481.44153"/>
    <n v="0"/>
    <s v="MRIP"/>
    <s v="."/>
    <s v="Deep Water"/>
  </r>
  <r>
    <x v="5"/>
    <s v="Epinephelus niveatus"/>
    <s v="GOM"/>
    <x v="28"/>
    <s v="FLW"/>
    <s v="Cbt"/>
    <s v="For-Hire"/>
    <n v="2"/>
    <s v="Ocean&gt;10mi"/>
    <n v="206.8979932"/>
    <n v="0"/>
    <n v="207"/>
    <n v="1696.7936139999999"/>
    <n v="1625.436933"/>
    <n v="0"/>
    <s v="MRIP"/>
    <s v="."/>
    <s v="Deep Water"/>
  </r>
  <r>
    <x v="5"/>
    <s v="Epinephelus niveatus"/>
    <s v="GOM"/>
    <x v="28"/>
    <s v="FLW"/>
    <s v="Cbt"/>
    <s v="For-Hire"/>
    <n v="3"/>
    <s v="Ocean&gt;10mi"/>
    <n v="20.581642250000002"/>
    <n v="0"/>
    <n v="21"/>
    <n v="168.79235320000001"/>
    <n v="161.69398720000001"/>
    <n v="0"/>
    <s v="MRIP"/>
    <s v="."/>
    <s v="Deep Water"/>
  </r>
  <r>
    <x v="5"/>
    <s v="Epinephelus niveatus"/>
    <s v="GOM"/>
    <x v="28"/>
    <s v="FLW"/>
    <s v="Cbt"/>
    <s v="For-Hire"/>
    <n v="4"/>
    <s v="Ocean&gt;10mi"/>
    <n v="76.102060989999998"/>
    <n v="0"/>
    <n v="76"/>
    <n v="624.12152560000004"/>
    <n v="597.87482090000003"/>
    <n v="0"/>
    <s v="MRIP"/>
    <s v="."/>
    <s v="Deep Water"/>
  </r>
  <r>
    <x v="5"/>
    <s v="Epinephelus niveatus"/>
    <s v="GOM"/>
    <x v="28"/>
    <s v="FLW"/>
    <s v="Cbt"/>
    <s v="For-Hire"/>
    <n v="5"/>
    <s v="Ocean&gt;10mi"/>
    <n v="187.08442529999999"/>
    <n v="0"/>
    <n v="187"/>
    <n v="1534.3003249999999"/>
    <n v="1469.77711"/>
    <n v="0"/>
    <s v="MRIP"/>
    <s v="."/>
    <s v="Deep Water"/>
  </r>
  <r>
    <x v="5"/>
    <s v="Epinephelus niveatus"/>
    <s v="GOM"/>
    <x v="28"/>
    <s v="FLW"/>
    <s v="Priv"/>
    <s v="Private"/>
    <n v="2"/>
    <s v="Ocean&gt;10mi"/>
    <n v="2080.557268"/>
    <n v="0"/>
    <n v="2081"/>
    <n v="17062.883180000001"/>
    <n v="16345.323479999999"/>
    <n v="0"/>
    <s v="MRIP"/>
    <s v="."/>
    <s v="Deep Water"/>
  </r>
  <r>
    <x v="5"/>
    <s v="Epinephelus niveatus"/>
    <s v="GOM"/>
    <x v="28"/>
    <s v="FLW"/>
    <s v="Priv"/>
    <s v="Private"/>
    <n v="3"/>
    <s v="Ocean&gt;10mi"/>
    <n v="627.45272250000005"/>
    <n v="174.80084769999999"/>
    <n v="802"/>
    <n v="6579.3713809999999"/>
    <n v="6302.6835730000003"/>
    <n v="175"/>
    <s v="MRIP"/>
    <s v="."/>
    <s v="Deep Water"/>
  </r>
  <r>
    <x v="5"/>
    <s v="Epinephelus niveatus"/>
    <s v="GOM"/>
    <x v="28"/>
    <s v="FLW"/>
    <s v="Priv"/>
    <s v="Private"/>
    <n v="3"/>
    <s v="Ocean&gt;10mi"/>
    <n v="1312.24693"/>
    <n v="0"/>
    <n v="1312"/>
    <n v="10761.884040000001"/>
    <n v="10309.30553"/>
    <n v="518"/>
    <s v="MRIP"/>
    <s v="."/>
    <s v="Deep Water"/>
  </r>
  <r>
    <x v="5"/>
    <s v="Epinephelus niveatus"/>
    <s v="GOM"/>
    <x v="29"/>
    <s v="AL"/>
    <s v="Priv"/>
    <s v="Private"/>
    <n v="3"/>
    <s v="Ocean&gt;3mi"/>
    <n v="500.65343180000002"/>
    <n v="0"/>
    <n v="501"/>
    <n v="4500.9018580000002"/>
    <n v="4311.6216670000003"/>
    <n v="0"/>
    <s v="MRIP"/>
    <s v="."/>
    <s v="Deep Water"/>
  </r>
  <r>
    <x v="5"/>
    <s v="Epinephelus niveatus"/>
    <s v="GOM"/>
    <x v="29"/>
    <s v="FLW"/>
    <s v="Cbt"/>
    <s v="For-Hire"/>
    <n v="1"/>
    <s v="Ocean&gt;10mi"/>
    <n v="32.275707439999998"/>
    <n v="0"/>
    <n v="32"/>
    <n v="303.8482181"/>
    <n v="291.07023479999998"/>
    <n v="150"/>
    <s v="MRIP"/>
    <s v="."/>
    <s v="Deep Water"/>
  </r>
  <r>
    <x v="5"/>
    <s v="Epinephelus niveatus"/>
    <s v="GOM"/>
    <x v="29"/>
    <s v="FLW"/>
    <s v="Cbt"/>
    <s v="For-Hire"/>
    <n v="2"/>
    <s v="Ocean&gt;10mi"/>
    <n v="204.5048429"/>
    <n v="0"/>
    <n v="205"/>
    <n v="1925.238423"/>
    <n v="1844.2747609999999"/>
    <n v="45"/>
    <s v="MRIP"/>
    <s v="."/>
    <s v="Deep Water"/>
  </r>
  <r>
    <x v="5"/>
    <s v="Epinephelus niveatus"/>
    <s v="GOM"/>
    <x v="29"/>
    <s v="FLW"/>
    <s v="Cbt"/>
    <s v="For-Hire"/>
    <n v="3"/>
    <s v="Ocean&gt;10mi"/>
    <n v="152.6494544"/>
    <n v="0"/>
    <n v="153"/>
    <n v="1437.0642319999999"/>
    <n v="1376.630167"/>
    <n v="0"/>
    <s v="MRIP"/>
    <s v="."/>
    <s v="Deep Water"/>
  </r>
  <r>
    <x v="5"/>
    <s v="Epinephelus niveatus"/>
    <s v="GOM"/>
    <x v="29"/>
    <s v="FLW"/>
    <s v="Cbt"/>
    <s v="For-Hire"/>
    <n v="5"/>
    <s v="Ocean&gt;10mi"/>
    <n v="110.40528"/>
    <n v="0"/>
    <n v="110"/>
    <n v="1039.371412"/>
    <n v="995.66185599999994"/>
    <n v="0"/>
    <s v="MRIP"/>
    <s v="."/>
    <s v="Deep Water"/>
  </r>
  <r>
    <x v="5"/>
    <s v="Epinephelus niveatus"/>
    <s v="GOM"/>
    <x v="29"/>
    <s v="FLW"/>
    <s v="Priv"/>
    <s v="Private"/>
    <n v="1"/>
    <s v="Ocean&gt;10mi"/>
    <n v="1115.3889690000001"/>
    <n v="0"/>
    <n v="1115"/>
    <n v="10500.43446"/>
    <n v="10058.850909999999"/>
    <n v="0"/>
    <s v="MRIP"/>
    <s v="."/>
    <s v="Deep Water"/>
  </r>
  <r>
    <x v="5"/>
    <s v="Epinephelus niveatus"/>
    <s v="GOM"/>
    <x v="29"/>
    <s v="FLW"/>
    <s v="Priv"/>
    <s v="Private"/>
    <n v="2"/>
    <s v="Ocean&gt;10mi"/>
    <n v="496.44173160000003"/>
    <n v="0"/>
    <n v="496"/>
    <n v="4673.5748789999998"/>
    <n v="4477.0331249999999"/>
    <n v="0"/>
    <s v="MRIP"/>
    <s v="."/>
    <s v="Deep Water"/>
  </r>
  <r>
    <x v="5"/>
    <s v="Epinephelus niveatus"/>
    <s v="GOM"/>
    <x v="29"/>
    <s v="FLW"/>
    <s v="Priv"/>
    <s v="Private"/>
    <n v="3"/>
    <s v="Ocean&lt;=10mi"/>
    <n v="0"/>
    <n v="0"/>
    <n v="0"/>
    <n v="0"/>
    <n v="0"/>
    <n v="3052"/>
    <s v="MRIP"/>
    <s v="."/>
    <s v="Deep Water"/>
  </r>
  <r>
    <x v="5"/>
    <s v="Epinephelus niveatus"/>
    <s v="GOM"/>
    <x v="29"/>
    <s v="FLW"/>
    <s v="Priv"/>
    <s v="Private"/>
    <n v="3"/>
    <s v="Ocean&gt;10mi"/>
    <n v="2684.9825700000001"/>
    <n v="0"/>
    <n v="2685"/>
    <n v="25276.817579999999"/>
    <n v="24213.830430000002"/>
    <n v="0"/>
    <s v="MRIP"/>
    <s v="."/>
    <s v="Deep Water"/>
  </r>
  <r>
    <x v="5"/>
    <s v="Epinephelus niveatus"/>
    <s v="GOM"/>
    <x v="30"/>
    <s v="FLW"/>
    <s v="Cbt"/>
    <s v="For-Hire"/>
    <n v="2"/>
    <s v="Ocean&gt;10mi"/>
    <n v="38.494522420000003"/>
    <n v="0"/>
    <n v="38"/>
    <n v="547.20967559999997"/>
    <n v="524.19740939999997"/>
    <n v="0"/>
    <s v="MRIP"/>
    <s v="."/>
    <s v="Deep Water"/>
  </r>
  <r>
    <x v="5"/>
    <s v="Epinephelus niveatus"/>
    <s v="GOM"/>
    <x v="30"/>
    <s v="FLW"/>
    <s v="Cbt"/>
    <s v="For-Hire"/>
    <n v="3"/>
    <s v="Ocean&lt;=10mi"/>
    <n v="1962.2965529999999"/>
    <n v="0"/>
    <n v="1962"/>
    <n v="27894.557270000001"/>
    <n v="26721.484120000001"/>
    <n v="0"/>
    <s v="MRIP"/>
    <s v="."/>
    <s v="Deep Water"/>
  </r>
  <r>
    <x v="5"/>
    <s v="Epinephelus niveatus"/>
    <s v="GOM"/>
    <x v="30"/>
    <s v="FLW"/>
    <s v="Cbt"/>
    <s v="For-Hire"/>
    <n v="3"/>
    <s v="Ocean&gt;10mi"/>
    <n v="2585.7796859999999"/>
    <n v="0"/>
    <n v="2586"/>
    <n v="36757.532610000002"/>
    <n v="35211.73734"/>
    <n v="0"/>
    <s v="MRIP"/>
    <s v="."/>
    <s v="Deep Water"/>
  </r>
  <r>
    <x v="5"/>
    <s v="Epinephelus niveatus"/>
    <s v="GOM"/>
    <x v="30"/>
    <s v="FLW"/>
    <s v="Cbt"/>
    <s v="For-Hire"/>
    <n v="4"/>
    <s v="Ocean&gt;10mi"/>
    <n v="46.733282510000002"/>
    <n v="0"/>
    <n v="47"/>
    <n v="664.3257989"/>
    <n v="636.38835029999996"/>
    <n v="0"/>
    <s v="MRIP"/>
    <s v="."/>
    <s v="Deep Water"/>
  </r>
  <r>
    <x v="5"/>
    <s v="Epinephelus niveatus"/>
    <s v="GOM"/>
    <x v="30"/>
    <s v="FLW"/>
    <s v="Priv"/>
    <s v="Private"/>
    <n v="4"/>
    <s v="Ocean&gt;10mi"/>
    <n v="0"/>
    <n v="0"/>
    <n v="0"/>
    <n v="0"/>
    <n v="0"/>
    <n v="1356"/>
    <s v="MRIP"/>
    <s v="."/>
    <s v="Deep Water"/>
  </r>
  <r>
    <x v="5"/>
    <s v="Epinephelus niveatus"/>
    <s v="GOM"/>
    <x v="30"/>
    <s v="FLW"/>
    <s v="Priv"/>
    <s v="Private"/>
    <n v="5"/>
    <s v="Ocean&lt;=10mi"/>
    <n v="0"/>
    <n v="0"/>
    <n v="0"/>
    <n v="0"/>
    <n v="0"/>
    <n v="283"/>
    <s v="MRIP"/>
    <s v="."/>
    <s v="Deep Water"/>
  </r>
  <r>
    <x v="5"/>
    <s v="Epinephelus niveatus"/>
    <s v="GOM"/>
    <x v="31"/>
    <s v="AL"/>
    <s v="Cbt"/>
    <s v="For-Hire"/>
    <n v="2"/>
    <s v="Ocean&gt;3mi"/>
    <n v="59.751862819999999"/>
    <n v="0"/>
    <n v="60"/>
    <n v="371.39143189999999"/>
    <n v="355.77299729999999"/>
    <n v="0"/>
    <s v="MRIP"/>
    <s v="."/>
    <s v="Deep Water"/>
  </r>
  <r>
    <x v="5"/>
    <s v="Epinephelus niveatus"/>
    <s v="GOM"/>
    <x v="31"/>
    <s v="FLW"/>
    <s v="Cbt"/>
    <s v="For-Hire"/>
    <n v="3"/>
    <s v="Ocean&gt;10mi"/>
    <n v="412.96256890000001"/>
    <n v="0"/>
    <n v="413"/>
    <n v="2566.7946160000001"/>
    <n v="2458.8510550000001"/>
    <n v="0"/>
    <s v="MRIP"/>
    <s v="."/>
    <s v="Deep Water"/>
  </r>
  <r>
    <x v="5"/>
    <s v="Epinephelus niveatus"/>
    <s v="GOM"/>
    <x v="31"/>
    <s v="FLW"/>
    <s v="Cbt"/>
    <s v="For-Hire"/>
    <n v="4"/>
    <s v="Ocean&gt;10mi"/>
    <n v="24.89597054"/>
    <n v="0"/>
    <n v="25"/>
    <n v="154.7424584"/>
    <n v="148.23494439999999"/>
    <n v="0"/>
    <s v="MRIP"/>
    <s v="."/>
    <s v="Deep Water"/>
  </r>
  <r>
    <x v="5"/>
    <s v="Epinephelus niveatus"/>
    <s v="GOM"/>
    <x v="31"/>
    <s v="FLW"/>
    <s v="Priv"/>
    <s v="Private"/>
    <n v="1"/>
    <s v="Ocean&gt;10mi"/>
    <n v="0"/>
    <n v="0"/>
    <n v="0"/>
    <n v="0"/>
    <n v="0"/>
    <n v="725"/>
    <s v="MRIP"/>
    <s v="."/>
    <s v="Deep Water"/>
  </r>
  <r>
    <x v="5"/>
    <s v="Epinephelus niveatus"/>
    <s v="GOM"/>
    <x v="31"/>
    <s v="FLW"/>
    <s v="Priv"/>
    <s v="Private"/>
    <n v="4"/>
    <s v="Ocean&gt;10mi"/>
    <n v="884.18228469999997"/>
    <n v="0"/>
    <n v="884"/>
    <n v="5495.6901639999996"/>
    <n v="5264.5753080000004"/>
    <n v="0"/>
    <s v="MRIP"/>
    <s v="."/>
    <s v="Deep Water"/>
  </r>
  <r>
    <x v="5"/>
    <s v="Epinephelus niveatus"/>
    <s v="GOM"/>
    <x v="32"/>
    <s v="AL"/>
    <s v="Priv"/>
    <s v="Private"/>
    <n v="6"/>
    <s v="Ocean&gt;3mi"/>
    <n v="844.23604809999995"/>
    <n v="0"/>
    <n v="844"/>
    <n v="5247.4018379999998"/>
    <n v="5026.7284589999999"/>
    <n v="0"/>
    <s v="MRIP"/>
    <s v="."/>
    <s v="Deep Water"/>
  </r>
  <r>
    <x v="5"/>
    <s v="Epinephelus niveatus"/>
    <s v="GOM"/>
    <x v="32"/>
    <s v="FLW"/>
    <s v="Cbt"/>
    <s v="For-Hire"/>
    <n v="3"/>
    <s v="Ocean&lt;=10mi"/>
    <n v="0"/>
    <n v="0"/>
    <n v="0"/>
    <n v="0"/>
    <n v="0"/>
    <n v="528"/>
    <s v="MRIP"/>
    <s v="."/>
    <s v="Deep Water"/>
  </r>
  <r>
    <x v="5"/>
    <s v="Epinephelus niveatus"/>
    <s v="GOM"/>
    <x v="32"/>
    <s v="FLW"/>
    <s v="Cbt"/>
    <s v="For-Hire"/>
    <n v="3"/>
    <s v="Ocean&gt;10mi"/>
    <n v="140.74487189999999"/>
    <n v="0"/>
    <n v="141"/>
    <n v="874.80853360000003"/>
    <n v="838.01947849999999"/>
    <n v="352"/>
    <s v="MRIP"/>
    <s v="."/>
    <s v="Deep Water"/>
  </r>
  <r>
    <x v="5"/>
    <s v="Epinephelus niveatus"/>
    <s v="GOM"/>
    <x v="32"/>
    <s v="FLW"/>
    <s v="Cbt"/>
    <s v="For-Hire"/>
    <n v="4"/>
    <s v="Ocean&gt;10mi"/>
    <n v="437.4927103"/>
    <n v="0"/>
    <n v="437"/>
    <n v="2719.2632410000001"/>
    <n v="2604.9077889999999"/>
    <n v="0"/>
    <s v="MRIP"/>
    <s v="."/>
    <s v="Deep Water"/>
  </r>
  <r>
    <x v="5"/>
    <s v="Epinephelus niveatus"/>
    <s v="GOM"/>
    <x v="32"/>
    <s v="FLW"/>
    <s v="Priv"/>
    <s v="Private"/>
    <n v="3"/>
    <s v="Ocean&lt;=10mi"/>
    <n v="0"/>
    <n v="0"/>
    <n v="0"/>
    <n v="0"/>
    <n v="0"/>
    <n v="4293"/>
    <s v="MRIP"/>
    <s v="."/>
    <s v="Deep Water"/>
  </r>
  <r>
    <x v="5"/>
    <s v="Epinephelus niveatus"/>
    <s v="GOM"/>
    <x v="32"/>
    <s v="FLW"/>
    <s v="Priv"/>
    <s v="Private"/>
    <n v="3"/>
    <s v="Ocean&gt;10mi"/>
    <n v="441.57407369999999"/>
    <n v="0"/>
    <n v="442"/>
    <n v="2744.63121"/>
    <n v="2629.2089369999999"/>
    <n v="0"/>
    <s v="MRIP"/>
    <s v="."/>
    <s v="Deep Water"/>
  </r>
  <r>
    <x v="5"/>
    <s v="Epinephelus niveatus"/>
    <s v="GOM"/>
    <x v="32"/>
    <s v="FLW"/>
    <s v="Priv"/>
    <s v="Private"/>
    <n v="4"/>
    <s v="Ocean&gt;10mi"/>
    <n v="2216.320217"/>
    <n v="0"/>
    <n v="2216"/>
    <n v="13775.67661"/>
    <n v="13196.35656"/>
    <n v="0"/>
    <s v="MRIP"/>
    <s v="."/>
    <s v="Deep Water"/>
  </r>
  <r>
    <x v="5"/>
    <s v="Epinephelus niveatus"/>
    <s v="GOM"/>
    <x v="33"/>
    <s v="AL"/>
    <s v="Priv"/>
    <s v="Private"/>
    <n v="3"/>
    <s v="Ocean&gt;3mi"/>
    <n v="455.541068"/>
    <n v="0"/>
    <n v="456"/>
    <n v="2831.4439349999998"/>
    <n v="2712.3708539999998"/>
    <n v="0"/>
    <s v="MRIP"/>
    <s v="."/>
    <s v="Deep Water"/>
  </r>
  <r>
    <x v="5"/>
    <s v="Epinephelus niveatus"/>
    <s v="GOM"/>
    <x v="33"/>
    <s v="FLW"/>
    <s v="Priv"/>
    <s v="Private"/>
    <n v="3"/>
    <s v="Ocean&gt;10mi"/>
    <n v="1259.446612"/>
    <n v="242.33818779999999"/>
    <n v="1502"/>
    <n v="9334.4371379999993"/>
    <n v="8941.8882439999998"/>
    <n v="0"/>
    <s v="MRIP"/>
    <s v="."/>
    <s v="Deep Water"/>
  </r>
  <r>
    <x v="5"/>
    <s v="Epinephelus niveatus"/>
    <s v="GOM"/>
    <x v="34"/>
    <s v="AL"/>
    <s v="Priv"/>
    <s v="Private"/>
    <n v="3"/>
    <s v="Ocean&gt;3mi"/>
    <n v="443.76733189999999"/>
    <n v="0"/>
    <n v="444"/>
    <n v="2758.263543"/>
    <n v="2642.2679779999999"/>
    <n v="0"/>
    <s v="MRIP"/>
    <s v="."/>
    <s v="Deep Water"/>
  </r>
  <r>
    <x v="5"/>
    <s v="Epinephelus niveatus"/>
    <s v="GOM"/>
    <x v="34"/>
    <s v="AL"/>
    <s v="Priv"/>
    <s v="Private"/>
    <n v="4"/>
    <s v="Ocean&gt;3mi"/>
    <n v="0"/>
    <n v="0"/>
    <n v="0"/>
    <n v="0"/>
    <n v="0"/>
    <n v="434"/>
    <s v="MRIP"/>
    <s v="."/>
    <s v="Deep Water"/>
  </r>
  <r>
    <x v="5"/>
    <s v="Epinephelus niveatus"/>
    <s v="GOM"/>
    <x v="34"/>
    <s v="FLW"/>
    <s v="Cbt"/>
    <s v="For-Hire"/>
    <n v="3"/>
    <s v="Ocean&lt;=10mi"/>
    <n v="0"/>
    <n v="0"/>
    <n v="0"/>
    <n v="0"/>
    <n v="0"/>
    <n v="418"/>
    <s v="MRIP"/>
    <s v="."/>
    <s v="Deep Water"/>
  </r>
  <r>
    <x v="5"/>
    <s v="Epinephelus niveatus"/>
    <s v="GOM"/>
    <x v="34"/>
    <s v="FLW"/>
    <s v="Cbt"/>
    <s v="For-Hire"/>
    <n v="3"/>
    <s v="Ocean&gt;10mi"/>
    <n v="203.16148920000001"/>
    <n v="0"/>
    <n v="203"/>
    <n v="1262.762913"/>
    <n v="1209.6588879999999"/>
    <n v="0"/>
    <s v="MRIP"/>
    <s v="."/>
    <s v="Deep Water"/>
  </r>
  <r>
    <x v="5"/>
    <s v="Epinephelus niveatus"/>
    <s v="GOM"/>
    <x v="34"/>
    <s v="FLW"/>
    <s v="Priv"/>
    <s v="Private"/>
    <n v="3"/>
    <s v="Ocean&gt;10mi"/>
    <n v="682.60209870000006"/>
    <n v="131.343841"/>
    <n v="814"/>
    <n v="5059.1317790000003"/>
    <n v="4846.3758779999998"/>
    <n v="0"/>
    <s v="MRIP"/>
    <s v="."/>
    <s v="Deep Water"/>
  </r>
  <r>
    <x v="5"/>
    <s v="Epinephelus niveatus"/>
    <s v="GOM"/>
    <x v="35"/>
    <s v="AL"/>
    <s v="Cbt"/>
    <s v="For-Hire"/>
    <n v="2"/>
    <s v="Ocean&gt;3mi"/>
    <n v="280.97532439999998"/>
    <n v="0"/>
    <n v="281"/>
    <n v="1746.419662"/>
    <n v="1672.976015"/>
    <n v="0"/>
    <s v="MRIP"/>
    <s v="."/>
    <s v="Deep Water"/>
  </r>
  <r>
    <x v="5"/>
    <s v="Epinephelus niveatus"/>
    <s v="GOM"/>
    <x v="35"/>
    <s v="FLW"/>
    <s v="Cbt"/>
    <s v="For-Hire"/>
    <n v="3"/>
    <s v="Ocean&gt;10mi"/>
    <n v="96.380607359999999"/>
    <n v="0"/>
    <n v="96"/>
    <n v="599.05967929999997"/>
    <n v="573.86692149999999"/>
    <n v="0"/>
    <s v="MRIP"/>
    <s v="."/>
    <s v="Deep Water"/>
  </r>
  <r>
    <x v="5"/>
    <s v="Epinephelus niveatus"/>
    <s v="GOM"/>
    <x v="35"/>
    <s v="FLW"/>
    <s v="Cbt"/>
    <s v="For-Hire"/>
    <n v="4"/>
    <s v="Ocean&gt;10mi"/>
    <n v="1241.3138489999999"/>
    <n v="0"/>
    <n v="1241"/>
    <n v="7715.4636899999996"/>
    <n v="7390.9988409999996"/>
    <n v="0"/>
    <s v="MRIP"/>
    <s v="."/>
    <s v="Deep Water"/>
  </r>
  <r>
    <x v="5"/>
    <s v="Epinephelus niveatus"/>
    <s v="GOM"/>
    <x v="35"/>
    <s v="FLW"/>
    <s v="Cbt"/>
    <s v="For-Hire"/>
    <n v="6"/>
    <s v="Ocean&gt;10mi"/>
    <n v="48.030652959999998"/>
    <n v="0"/>
    <n v="48"/>
    <n v="298.53752070000002"/>
    <n v="285.98287260000001"/>
    <n v="0"/>
    <s v="MRIP"/>
    <s v="."/>
    <s v="Deep Water"/>
  </r>
  <r>
    <x v="5"/>
    <s v="Epinephelus niveatus"/>
    <s v="GOM"/>
    <x v="35"/>
    <s v="FLW"/>
    <s v="Priv"/>
    <s v="Private"/>
    <n v="3"/>
    <s v="Ocean&gt;10mi"/>
    <n v="1476.8925059999999"/>
    <n v="0"/>
    <n v="1477"/>
    <n v="9179.7175329999991"/>
    <n v="8793.6751920000006"/>
    <n v="1495"/>
    <s v="MRIP"/>
    <s v="."/>
    <s v="Deep Water"/>
  </r>
  <r>
    <x v="5"/>
    <s v="Epinephelus niveatus"/>
    <s v="GOM"/>
    <x v="35"/>
    <s v="FLW"/>
    <s v="Priv"/>
    <s v="Private"/>
    <n v="4"/>
    <s v="Ocean&gt;10mi"/>
    <n v="438.04060700000002"/>
    <n v="0"/>
    <n v="438"/>
    <n v="2722.6687270000002"/>
    <n v="2608.1700609999998"/>
    <n v="0"/>
    <s v="MRIP"/>
    <s v="."/>
    <s v="Deep Water"/>
  </r>
  <r>
    <x v="6"/>
    <s v="Epinephelus drummondhayi"/>
    <s v="GOM"/>
    <x v="0"/>
    <s v="FLW"/>
    <s v="Cbt"/>
    <s v="For-Hire"/>
    <n v="5"/>
    <s v="Ocean&gt;10mi"/>
    <n v="163.85149369999999"/>
    <n v="0"/>
    <n v="164"/>
    <n v="741.15886169999999"/>
    <n v="709.99028799999996"/>
    <n v="0"/>
    <s v="MRIP"/>
    <s v="."/>
    <s v="Shallow Water"/>
  </r>
  <r>
    <x v="6"/>
    <s v="Epinephelus drummondhayi"/>
    <s v="GOM"/>
    <x v="1"/>
    <s v="AL"/>
    <s v="Cbt"/>
    <s v="For-Hire"/>
    <n v="3"/>
    <s v="Ocean&gt;3mi"/>
    <n v="467.24532490000001"/>
    <n v="0"/>
    <n v="467"/>
    <n v="2113.5175840000002"/>
    <n v="2024.6360609999999"/>
    <n v="0"/>
    <s v="MRIP"/>
    <s v="."/>
    <s v="Shallow Water"/>
  </r>
  <r>
    <x v="6"/>
    <s v="Epinephelus drummondhayi"/>
    <s v="GOM"/>
    <x v="1"/>
    <s v="FLW"/>
    <s v="Cbt"/>
    <s v="For-Hire"/>
    <n v="2"/>
    <s v="Ocean&gt;10mi"/>
    <n v="534.42776939999999"/>
    <n v="0"/>
    <n v="534"/>
    <n v="2417.4077889999999"/>
    <n v="2315.746517"/>
    <n v="0"/>
    <s v="MRIP"/>
    <s v="."/>
    <s v="Shallow Water"/>
  </r>
  <r>
    <x v="6"/>
    <s v="Epinephelus drummondhayi"/>
    <s v="GOM"/>
    <x v="2"/>
    <s v="FLW"/>
    <s v="Priv"/>
    <s v="Private"/>
    <n v="3"/>
    <s v="Ocean&gt;10mi"/>
    <n v="1341.4146370000001"/>
    <n v="0"/>
    <n v="1341"/>
    <n v="6067.6977859999997"/>
    <n v="5812.5278150000004"/>
    <n v="0"/>
    <s v="MRIP"/>
    <s v="."/>
    <s v="Shallow Water"/>
  </r>
  <r>
    <x v="6"/>
    <s v="Epinephelus drummondhayi"/>
    <s v="GOM"/>
    <x v="2"/>
    <s v="FLW"/>
    <s v="Priv"/>
    <s v="Private"/>
    <n v="5"/>
    <s v="Ocean&gt;10mi"/>
    <n v="0"/>
    <n v="0"/>
    <n v="0"/>
    <n v="0"/>
    <n v="0"/>
    <n v="1689"/>
    <s v="MRIP"/>
    <s v="."/>
    <s v="Shallow Water"/>
  </r>
  <r>
    <x v="6"/>
    <s v="Epinephelus drummondhayi"/>
    <s v="GOM"/>
    <x v="4"/>
    <s v="FLW"/>
    <s v="Cbt"/>
    <s v="For-Hire"/>
    <n v="2"/>
    <s v="Ocean&lt;=10mi"/>
    <n v="279.69576869999997"/>
    <n v="0"/>
    <n v="280"/>
    <n v="1265.1639170000001"/>
    <n v="1211.95892"/>
    <n v="371"/>
    <s v="MRIP"/>
    <s v="."/>
    <s v="Shallow Water"/>
  </r>
  <r>
    <x v="6"/>
    <s v="Epinephelus drummondhayi"/>
    <s v="GOM"/>
    <x v="4"/>
    <s v="FLW"/>
    <s v="Priv"/>
    <s v="Private"/>
    <n v="5"/>
    <s v="Ocean&lt;=10mi"/>
    <n v="0"/>
    <n v="0"/>
    <n v="0"/>
    <n v="0"/>
    <n v="0"/>
    <n v="4526"/>
    <s v="MRIP"/>
    <s v="."/>
    <s v="Shallow Water"/>
  </r>
  <r>
    <x v="6"/>
    <s v="Epinephelus drummondhayi"/>
    <s v="GOM"/>
    <x v="5"/>
    <s v="FLW"/>
    <s v="Cbt"/>
    <s v="For-Hire"/>
    <n v="1"/>
    <s v="Ocean&lt;=10mi"/>
    <n v="1197.113871"/>
    <n v="0"/>
    <n v="1197"/>
    <n v="5414.9738509999997"/>
    <n v="5187.2534260000002"/>
    <n v="0"/>
    <s v="MRIP"/>
    <s v="."/>
    <s v="Shallow Water"/>
  </r>
  <r>
    <x v="6"/>
    <s v="Epinephelus drummondhayi"/>
    <s v="GOM"/>
    <x v="5"/>
    <s v="FLW"/>
    <s v="Cbt"/>
    <s v="For-Hire"/>
    <n v="3"/>
    <s v="Ocean&lt;=10mi"/>
    <n v="0"/>
    <n v="0"/>
    <n v="0"/>
    <n v="0"/>
    <n v="0"/>
    <n v="2264"/>
    <s v="MRIP"/>
    <s v="."/>
    <s v="Shallow Water"/>
  </r>
  <r>
    <x v="6"/>
    <s v="Epinephelus drummondhayi"/>
    <s v="GOM"/>
    <x v="5"/>
    <s v="FLW"/>
    <s v="Priv"/>
    <s v="Private"/>
    <n v="5"/>
    <s v="Ocean&lt;=10mi"/>
    <n v="0"/>
    <n v="0"/>
    <n v="0"/>
    <n v="0"/>
    <n v="0"/>
    <n v="8964"/>
    <s v="MRIP"/>
    <s v="."/>
    <s v="Shallow Water"/>
  </r>
  <r>
    <x v="6"/>
    <s v="Epinephelus drummondhayi"/>
    <s v="GOM"/>
    <x v="5"/>
    <s v="FLW"/>
    <s v="Priv"/>
    <s v="Private"/>
    <n v="6"/>
    <s v="Ocean&lt;=10mi"/>
    <n v="0"/>
    <n v="0"/>
    <n v="0"/>
    <n v="0"/>
    <n v="0"/>
    <n v="70850"/>
    <s v="MRIP"/>
    <s v="."/>
    <s v="Shallow Water"/>
  </r>
  <r>
    <x v="6"/>
    <s v="Epinephelus drummondhayi"/>
    <s v="GOM"/>
    <x v="6"/>
    <s v="AL"/>
    <s v="Cbt"/>
    <s v="For-Hire"/>
    <n v="3"/>
    <s v="Ocean&gt;3mi"/>
    <n v="68.042122419999998"/>
    <n v="0"/>
    <n v="68"/>
    <n v="307.77883589999999"/>
    <n v="294.835555"/>
    <n v="0"/>
    <s v="MRIP"/>
    <s v="."/>
    <s v="Shallow Water"/>
  </r>
  <r>
    <x v="6"/>
    <s v="Epinephelus drummondhayi"/>
    <s v="GOM"/>
    <x v="6"/>
    <s v="FLW"/>
    <s v="Priv"/>
    <s v="Private"/>
    <n v="3"/>
    <s v="Inshore"/>
    <n v="0"/>
    <n v="0"/>
    <n v="0"/>
    <n v="0"/>
    <n v="0"/>
    <n v="1317"/>
    <s v="MRIP"/>
    <s v="."/>
    <s v="Shallow Water"/>
  </r>
  <r>
    <x v="6"/>
    <s v="Epinephelus drummondhayi"/>
    <s v="GOM"/>
    <x v="6"/>
    <s v="FLW"/>
    <s v="Priv"/>
    <s v="Private"/>
    <n v="3"/>
    <s v="Ocean&lt;=10mi"/>
    <n v="0"/>
    <n v="0"/>
    <n v="0"/>
    <n v="0"/>
    <n v="0"/>
    <n v="2672"/>
    <s v="MRIP"/>
    <s v="."/>
    <s v="Shallow Water"/>
  </r>
  <r>
    <x v="6"/>
    <s v="Epinephelus drummondhayi"/>
    <s v="GOM"/>
    <x v="6"/>
    <s v="FLW"/>
    <s v="Priv"/>
    <s v="Private"/>
    <n v="3"/>
    <s v="Ocean&gt;10mi"/>
    <n v="0"/>
    <n v="0"/>
    <n v="0"/>
    <n v="0"/>
    <n v="0"/>
    <n v="1449"/>
    <s v="MRIP"/>
    <s v="."/>
    <s v="Shallow Water"/>
  </r>
  <r>
    <x v="6"/>
    <s v="Epinephelus drummondhayi"/>
    <s v="GOM"/>
    <x v="6"/>
    <s v="FLW"/>
    <s v="Priv"/>
    <s v="Private"/>
    <n v="6"/>
    <s v="Ocean&gt;10mi"/>
    <n v="3708.4003899999998"/>
    <n v="0"/>
    <n v="3708"/>
    <n v="16774.42023"/>
    <n v="16068.99151"/>
    <n v="0"/>
    <s v="MRIP"/>
    <s v="."/>
    <s v="Shallow Water"/>
  </r>
  <r>
    <x v="6"/>
    <s v="Epinephelus drummondhayi"/>
    <s v="GOM"/>
    <x v="7"/>
    <s v="FLW"/>
    <s v="Cbt"/>
    <s v="For-Hire"/>
    <n v="5"/>
    <s v="Ocean&gt;10mi"/>
    <n v="0"/>
    <n v="0"/>
    <n v="0"/>
    <n v="0"/>
    <n v="0"/>
    <n v="314"/>
    <s v="MRIP"/>
    <s v="."/>
    <s v="Shallow Water"/>
  </r>
  <r>
    <x v="6"/>
    <s v="Epinephelus drummondhayi"/>
    <s v="GOM"/>
    <x v="7"/>
    <s v="FLW"/>
    <s v="Priv"/>
    <s v="Private"/>
    <n v="6"/>
    <s v="Ocean&lt;=10mi"/>
    <n v="0"/>
    <n v="0"/>
    <n v="0"/>
    <n v="0"/>
    <n v="0"/>
    <n v="7059"/>
    <s v="MRIP"/>
    <s v="."/>
    <s v="Shallow Water"/>
  </r>
  <r>
    <x v="6"/>
    <s v="Epinephelus drummondhayi"/>
    <s v="GOM"/>
    <x v="8"/>
    <s v="FLW"/>
    <s v="Shore"/>
    <s v="Private"/>
    <n v="3"/>
    <s v="Ocean&lt;=10mi"/>
    <n v="0"/>
    <n v="0"/>
    <n v="0"/>
    <n v="0"/>
    <n v="0"/>
    <n v="1192"/>
    <s v="MRIP"/>
    <s v="."/>
    <s v="Shallow Water"/>
  </r>
  <r>
    <x v="6"/>
    <s v="Epinephelus drummondhayi"/>
    <s v="GOM"/>
    <x v="10"/>
    <s v="FLW"/>
    <s v="Priv"/>
    <s v="Private"/>
    <n v="3"/>
    <s v="Ocean&lt;=10mi"/>
    <n v="0"/>
    <n v="0"/>
    <n v="0"/>
    <n v="0"/>
    <n v="0"/>
    <n v="1875"/>
    <s v="MRIP"/>
    <s v="."/>
    <s v="Shallow Water"/>
  </r>
  <r>
    <x v="6"/>
    <s v="Epinephelus drummondhayi"/>
    <s v="GOM"/>
    <x v="11"/>
    <s v="FLW"/>
    <s v="Cbt"/>
    <s v="For-Hire"/>
    <n v="6"/>
    <s v="Ocean&gt;10mi"/>
    <n v="0"/>
    <n v="0"/>
    <n v="0"/>
    <n v="0"/>
    <n v="0"/>
    <n v="10"/>
    <s v="MRIP"/>
    <s v="."/>
    <s v="Shallow Water"/>
  </r>
  <r>
    <x v="6"/>
    <s v="Epinephelus drummondhayi"/>
    <s v="GOM"/>
    <x v="11"/>
    <s v="FLW"/>
    <s v="Priv"/>
    <s v="Private"/>
    <n v="3"/>
    <s v="Ocean&lt;=10mi"/>
    <n v="0"/>
    <n v="0"/>
    <n v="0"/>
    <n v="0"/>
    <n v="0"/>
    <n v="59674"/>
    <s v="MRIP"/>
    <s v="."/>
    <s v="Shallow Water"/>
  </r>
  <r>
    <x v="6"/>
    <s v="Epinephelus drummondhayi"/>
    <s v="GOM"/>
    <x v="11"/>
    <s v="FLW"/>
    <s v="Priv"/>
    <s v="Private"/>
    <n v="4"/>
    <s v="Ocean&lt;=10mi"/>
    <n v="0"/>
    <n v="0"/>
    <n v="0"/>
    <n v="0"/>
    <n v="0"/>
    <n v="14618"/>
    <s v="MRIP"/>
    <s v="."/>
    <s v="Shallow Water"/>
  </r>
  <r>
    <x v="6"/>
    <s v="Epinephelus drummondhayi"/>
    <s v="GOM"/>
    <x v="12"/>
    <s v="FLW"/>
    <s v="Cbt"/>
    <s v="For-Hire"/>
    <n v="3"/>
    <s v="Ocean&gt;10mi"/>
    <n v="185.15254139999999"/>
    <n v="0"/>
    <n v="185"/>
    <n v="837.51111249999997"/>
    <n v="802.29055700000004"/>
    <n v="0"/>
    <s v="MRIP"/>
    <s v="."/>
    <s v="Shallow Water"/>
  </r>
  <r>
    <x v="6"/>
    <s v="Epinephelus drummondhayi"/>
    <s v="GOM"/>
    <x v="12"/>
    <s v="FLW"/>
    <s v="Priv"/>
    <s v="Private"/>
    <n v="3"/>
    <s v="Ocean&lt;=10mi"/>
    <n v="0"/>
    <n v="0"/>
    <n v="0"/>
    <n v="0"/>
    <n v="0"/>
    <n v="25279"/>
    <s v="MRIP"/>
    <s v="."/>
    <s v="Shallow Water"/>
  </r>
  <r>
    <x v="6"/>
    <s v="Epinephelus drummondhayi"/>
    <s v="GOM"/>
    <x v="12"/>
    <s v="FLW"/>
    <s v="Priv"/>
    <s v="Private"/>
    <n v="4"/>
    <s v="Ocean&lt;=10mi"/>
    <n v="6323.6506890000001"/>
    <n v="0"/>
    <n v="6324"/>
    <n v="28604.131949999999"/>
    <n v="27401.21846"/>
    <n v="7761"/>
    <s v="MRIP"/>
    <s v="."/>
    <s v="Shallow Water"/>
  </r>
  <r>
    <x v="6"/>
    <s v="Epinephelus drummondhayi"/>
    <s v="GOM"/>
    <x v="12"/>
    <s v="FLW"/>
    <s v="Priv"/>
    <s v="Private"/>
    <n v="6"/>
    <s v="Inshore"/>
    <n v="0"/>
    <n v="0"/>
    <n v="0"/>
    <n v="0"/>
    <n v="0"/>
    <n v="3515"/>
    <s v="MRIP"/>
    <s v="."/>
    <s v="Shallow Water"/>
  </r>
  <r>
    <x v="6"/>
    <s v="Epinephelus drummondhayi"/>
    <s v="GOM"/>
    <x v="12"/>
    <s v="FLW"/>
    <s v="Priv"/>
    <s v="Private"/>
    <n v="6"/>
    <s v="Ocean&lt;=10mi"/>
    <n v="0"/>
    <n v="0"/>
    <n v="0"/>
    <n v="0"/>
    <n v="0"/>
    <n v="1754"/>
    <s v="MRIP"/>
    <s v="."/>
    <s v="Shallow Water"/>
  </r>
  <r>
    <x v="6"/>
    <s v="Epinephelus drummondhayi"/>
    <s v="GOM"/>
    <x v="12"/>
    <s v="FLW"/>
    <s v="Shore"/>
    <s v="Private"/>
    <n v="6"/>
    <s v="Ocean&lt;=10mi"/>
    <n v="0"/>
    <n v="0"/>
    <n v="0"/>
    <n v="0"/>
    <n v="0"/>
    <n v="8612"/>
    <s v="MRIP"/>
    <s v="."/>
    <s v="Shallow Water"/>
  </r>
  <r>
    <x v="6"/>
    <s v="Epinephelus drummondhayi"/>
    <s v="GOM"/>
    <x v="13"/>
    <s v="AL"/>
    <s v="Cbt"/>
    <s v="For-Hire"/>
    <n v="2"/>
    <s v="Ocean&gt;3mi"/>
    <n v="0"/>
    <n v="0"/>
    <n v="0"/>
    <n v="0"/>
    <n v="0"/>
    <n v="103"/>
    <s v="MRIP"/>
    <s v="."/>
    <s v="Shallow Water"/>
  </r>
  <r>
    <x v="6"/>
    <s v="Epinephelus drummondhayi"/>
    <s v="GOM"/>
    <x v="13"/>
    <s v="FLW"/>
    <s v="Cbt"/>
    <s v="For-Hire"/>
    <n v="1"/>
    <s v="Ocean&gt;10mi"/>
    <n v="28.957799820000002"/>
    <n v="0"/>
    <n v="29"/>
    <n v="163.08232760000001"/>
    <n v="156.22409010000001"/>
    <n v="0"/>
    <s v="MRIP"/>
    <s v="."/>
    <s v="Shallow Water"/>
  </r>
  <r>
    <x v="6"/>
    <s v="Epinephelus drummondhayi"/>
    <s v="GOM"/>
    <x v="13"/>
    <s v="FLW"/>
    <s v="Cbt"/>
    <s v="For-Hire"/>
    <n v="3"/>
    <s v="Ocean&gt;10mi"/>
    <n v="304.9677739"/>
    <n v="0"/>
    <n v="305"/>
    <n v="1717.4942410000001"/>
    <n v="1645.2670189999999"/>
    <n v="0"/>
    <s v="MRIP"/>
    <s v="."/>
    <s v="Shallow Water"/>
  </r>
  <r>
    <x v="6"/>
    <s v="Epinephelus drummondhayi"/>
    <s v="GOM"/>
    <x v="13"/>
    <s v="FLW"/>
    <s v="Priv"/>
    <s v="Private"/>
    <n v="1"/>
    <s v="Ocean&lt;=10mi"/>
    <n v="21534.172399999999"/>
    <n v="0"/>
    <n v="21534"/>
    <n v="121274.5091"/>
    <n v="116174.4507"/>
    <n v="14307"/>
    <s v="MRIP"/>
    <s v="."/>
    <s v="Shallow Water"/>
  </r>
  <r>
    <x v="6"/>
    <s v="Epinephelus drummondhayi"/>
    <s v="GOM"/>
    <x v="13"/>
    <s v="FLW"/>
    <s v="Priv"/>
    <s v="Private"/>
    <n v="2"/>
    <s v="Ocean&lt;=10mi"/>
    <n v="4203.800244"/>
    <n v="0"/>
    <n v="4204"/>
    <n v="23674.641479999998"/>
    <n v="22679.03197"/>
    <n v="19248"/>
    <s v="MRIP"/>
    <s v="."/>
    <s v="Shallow Water"/>
  </r>
  <r>
    <x v="6"/>
    <s v="Epinephelus drummondhayi"/>
    <s v="GOM"/>
    <x v="13"/>
    <s v="FLW"/>
    <s v="Priv"/>
    <s v="Private"/>
    <n v="2"/>
    <s v="Ocean&gt;10mi"/>
    <n v="0"/>
    <n v="0"/>
    <n v="0"/>
    <n v="0"/>
    <n v="0"/>
    <n v="3120"/>
    <s v="MRIP"/>
    <s v="."/>
    <s v="Shallow Water"/>
  </r>
  <r>
    <x v="6"/>
    <s v="Epinephelus drummondhayi"/>
    <s v="GOM"/>
    <x v="13"/>
    <s v="FLW"/>
    <s v="Priv"/>
    <s v="Private"/>
    <n v="4"/>
    <s v="Ocean&gt;10mi"/>
    <n v="0"/>
    <n v="0"/>
    <n v="0"/>
    <n v="0"/>
    <n v="0"/>
    <n v="25047"/>
    <s v="MRIP"/>
    <s v="."/>
    <s v="Shallow Water"/>
  </r>
  <r>
    <x v="6"/>
    <s v="Epinephelus drummondhayi"/>
    <s v="GOM"/>
    <x v="13"/>
    <s v="FLW"/>
    <s v="Priv"/>
    <s v="Private"/>
    <n v="6"/>
    <s v="Ocean&lt;=10mi"/>
    <n v="0"/>
    <n v="0"/>
    <n v="0"/>
    <n v="0"/>
    <n v="0"/>
    <n v="9913"/>
    <s v="MRIP"/>
    <s v="."/>
    <s v="Shallow Water"/>
  </r>
  <r>
    <x v="6"/>
    <s v="Epinephelus drummondhayi"/>
    <s v="GOM"/>
    <x v="14"/>
    <s v="FLW"/>
    <s v="Cbt"/>
    <s v="For-Hire"/>
    <n v="2"/>
    <s v="Ocean&gt;10mi"/>
    <n v="24.357669000000001"/>
    <n v="0"/>
    <n v="24"/>
    <n v="110.1784416"/>
    <n v="105.5450154"/>
    <n v="0"/>
    <s v="MRIP"/>
    <s v="."/>
    <s v="Shallow Water"/>
  </r>
  <r>
    <x v="6"/>
    <s v="Epinephelus drummondhayi"/>
    <s v="GOM"/>
    <x v="14"/>
    <s v="FLW"/>
    <s v="Cbt"/>
    <s v="For-Hire"/>
    <n v="3"/>
    <s v="Ocean&gt;10mi"/>
    <n v="53.855562040000002"/>
    <n v="0"/>
    <n v="54"/>
    <n v="243.60795340000001"/>
    <n v="233.3633044"/>
    <n v="0"/>
    <s v="MRIP"/>
    <s v="."/>
    <s v="Shallow Water"/>
  </r>
  <r>
    <x v="6"/>
    <s v="Epinephelus drummondhayi"/>
    <s v="GOM"/>
    <x v="14"/>
    <s v="FLW"/>
    <s v="Cbt"/>
    <s v="For-Hire"/>
    <n v="4"/>
    <s v="Ocean&lt;=10mi"/>
    <n v="18.996850299999998"/>
    <n v="0"/>
    <n v="19"/>
    <n v="85.929542780000006"/>
    <n v="82.315875829999996"/>
    <n v="0"/>
    <s v="MRIP"/>
    <s v="."/>
    <s v="Shallow Water"/>
  </r>
  <r>
    <x v="6"/>
    <s v="Epinephelus drummondhayi"/>
    <s v="GOM"/>
    <x v="14"/>
    <s v="FLW"/>
    <s v="Cbt"/>
    <s v="For-Hire"/>
    <n v="4"/>
    <s v="Ocean&gt;10mi"/>
    <n v="26.1699476"/>
    <n v="0"/>
    <n v="26"/>
    <n v="118.37602529999999"/>
    <n v="113.39785929999999"/>
    <n v="0"/>
    <s v="MRIP"/>
    <s v="."/>
    <s v="Shallow Water"/>
  </r>
  <r>
    <x v="6"/>
    <s v="Epinephelus drummondhayi"/>
    <s v="GOM"/>
    <x v="15"/>
    <s v="AL"/>
    <s v="Cbt"/>
    <s v="For-Hire"/>
    <n v="3"/>
    <s v="Ocean&gt;3mi"/>
    <n v="100.2691009"/>
    <n v="0"/>
    <n v="100"/>
    <n v="453.55297630000001"/>
    <n v="434.47933360000002"/>
    <n v="0"/>
    <s v="MRIP"/>
    <s v="."/>
    <s v="Shallow Water"/>
  </r>
  <r>
    <x v="6"/>
    <s v="Epinephelus drummondhayi"/>
    <s v="GOM"/>
    <x v="15"/>
    <s v="FLW"/>
    <s v="Cbt"/>
    <s v="For-Hire"/>
    <n v="1"/>
    <s v="Ocean&gt;10mi"/>
    <n v="10.601565880000001"/>
    <n v="0"/>
    <n v="11"/>
    <n v="47.954671169999997"/>
    <n v="45.93799327"/>
    <n v="0"/>
    <s v="MRIP"/>
    <s v="."/>
    <s v="Shallow Water"/>
  </r>
  <r>
    <x v="6"/>
    <s v="Epinephelus drummondhayi"/>
    <s v="GOM"/>
    <x v="15"/>
    <s v="FLW"/>
    <s v="Cbt"/>
    <s v="For-Hire"/>
    <n v="2"/>
    <s v="Ocean&gt;10mi"/>
    <n v="193.5186918"/>
    <n v="0"/>
    <n v="194"/>
    <n v="875.35420090000002"/>
    <n v="838.54219839999996"/>
    <n v="0"/>
    <s v="MRIP"/>
    <s v="."/>
    <s v="Shallow Water"/>
  </r>
  <r>
    <x v="6"/>
    <s v="Epinephelus drummondhayi"/>
    <s v="GOM"/>
    <x v="15"/>
    <s v="FLW"/>
    <s v="Cbt"/>
    <s v="For-Hire"/>
    <n v="2"/>
    <s v="Ocean&gt;10mi"/>
    <n v="102.7283472"/>
    <n v="0"/>
    <n v="103"/>
    <n v="464.67702630000002"/>
    <n v="445.13557459999998"/>
    <n v="29"/>
    <s v="MRIP"/>
    <s v="."/>
    <s v="Shallow Water"/>
  </r>
  <r>
    <x v="6"/>
    <s v="Epinephelus drummondhayi"/>
    <s v="GOM"/>
    <x v="15"/>
    <s v="FLW"/>
    <s v="Cbt"/>
    <s v="For-Hire"/>
    <n v="3"/>
    <s v="Ocean&gt;10mi"/>
    <n v="147.98665009999999"/>
    <n v="0"/>
    <n v="148"/>
    <n v="669.39650440000003"/>
    <n v="641.24581320000004"/>
    <n v="0"/>
    <s v="MRIP"/>
    <s v="."/>
    <s v="Shallow Water"/>
  </r>
  <r>
    <x v="6"/>
    <s v="Epinephelus drummondhayi"/>
    <s v="GOM"/>
    <x v="15"/>
    <s v="FLW"/>
    <s v="Cbt"/>
    <s v="For-Hire"/>
    <n v="5"/>
    <s v="Ocean&gt;10mi"/>
    <n v="92.698774940000007"/>
    <n v="0"/>
    <n v="93"/>
    <n v="419.30968680000001"/>
    <n v="401.67610569999999"/>
    <n v="24"/>
    <s v="MRIP"/>
    <s v="."/>
    <s v="Shallow Water"/>
  </r>
  <r>
    <x v="6"/>
    <s v="Epinephelus drummondhayi"/>
    <s v="GOM"/>
    <x v="15"/>
    <s v="FLW"/>
    <s v="Cbt"/>
    <s v="For-Hire"/>
    <n v="6"/>
    <s v="Ocean&gt;10mi"/>
    <n v="69.150236629999995"/>
    <n v="0"/>
    <n v="69"/>
    <n v="312.79123249999998"/>
    <n v="299.63716110000001"/>
    <n v="119"/>
    <s v="MRIP"/>
    <s v="."/>
    <s v="Shallow Water"/>
  </r>
  <r>
    <x v="6"/>
    <s v="Epinephelus drummondhayi"/>
    <s v="GOM"/>
    <x v="16"/>
    <s v="FLW"/>
    <s v="Cbt"/>
    <s v="For-Hire"/>
    <n v="1"/>
    <s v="Ocean&gt;10mi"/>
    <n v="12.81551464"/>
    <n v="0"/>
    <n v="13"/>
    <n v="57.969152610000002"/>
    <n v="55.531327339999997"/>
    <n v="0"/>
    <s v="MRIP"/>
    <s v="."/>
    <s v="Shallow Water"/>
  </r>
  <r>
    <x v="6"/>
    <s v="Epinephelus drummondhayi"/>
    <s v="GOM"/>
    <x v="16"/>
    <s v="FLW"/>
    <s v="Cbt"/>
    <s v="For-Hire"/>
    <n v="1"/>
    <s v="Ocean&gt;10mi"/>
    <n v="0"/>
    <n v="0"/>
    <n v="0"/>
    <n v="0"/>
    <n v="0"/>
    <n v="27"/>
    <s v="MRIP"/>
    <s v="."/>
    <s v="Shallow Water"/>
  </r>
  <r>
    <x v="6"/>
    <s v="Epinephelus drummondhayi"/>
    <s v="GOM"/>
    <x v="16"/>
    <s v="FLW"/>
    <s v="Cbt"/>
    <s v="For-Hire"/>
    <n v="2"/>
    <s v="Ocean&gt;10mi"/>
    <n v="125.7529122"/>
    <n v="0"/>
    <n v="126"/>
    <n v="568.82536230000005"/>
    <n v="544.90407349999998"/>
    <n v="0"/>
    <s v="MRIP"/>
    <s v="."/>
    <s v="Shallow Water"/>
  </r>
  <r>
    <x v="6"/>
    <s v="Epinephelus drummondhayi"/>
    <s v="GOM"/>
    <x v="16"/>
    <s v="FLW"/>
    <s v="Cbt"/>
    <s v="For-Hire"/>
    <n v="3"/>
    <s v="Ocean&gt;10mi"/>
    <n v="0"/>
    <n v="0"/>
    <n v="0"/>
    <n v="0"/>
    <n v="0"/>
    <n v="116"/>
    <s v="MRIP"/>
    <s v="."/>
    <s v="Shallow Water"/>
  </r>
  <r>
    <x v="6"/>
    <s v="Epinephelus drummondhayi"/>
    <s v="GOM"/>
    <x v="16"/>
    <s v="FLW"/>
    <s v="Cbt"/>
    <s v="For-Hire"/>
    <n v="4"/>
    <s v="Ocean&gt;10mi"/>
    <n v="51.292160920000001"/>
    <n v="0"/>
    <n v="51"/>
    <n v="232.0127741"/>
    <n v="222.2557468"/>
    <n v="28"/>
    <s v="MRIP"/>
    <s v="."/>
    <s v="Shallow Water"/>
  </r>
  <r>
    <x v="6"/>
    <s v="Epinephelus drummondhayi"/>
    <s v="GOM"/>
    <x v="16"/>
    <s v="FLW"/>
    <s v="Cbt"/>
    <s v="For-Hire"/>
    <n v="5"/>
    <s v="Ocean&gt;10mi"/>
    <n v="30.206237210000001"/>
    <n v="0"/>
    <n v="30"/>
    <n v="136.6336057"/>
    <n v="130.88763839999999"/>
    <n v="15"/>
    <s v="MRIP"/>
    <s v="."/>
    <s v="Shallow Water"/>
  </r>
  <r>
    <x v="6"/>
    <s v="Epinephelus drummondhayi"/>
    <s v="GOM"/>
    <x v="16"/>
    <s v="FLW"/>
    <s v="Cbt"/>
    <s v="For-Hire"/>
    <n v="5"/>
    <s v="Ocean&gt;10mi"/>
    <n v="57.36720227"/>
    <n v="0"/>
    <n v="57"/>
    <n v="259.49235720000001"/>
    <n v="248.57970800000001"/>
    <n v="0"/>
    <s v="MRIP"/>
    <s v="."/>
    <s v="Shallow Water"/>
  </r>
  <r>
    <x v="6"/>
    <s v="Epinephelus drummondhayi"/>
    <s v="GOM"/>
    <x v="17"/>
    <s v="FLW"/>
    <s v="Cbt"/>
    <s v="For-Hire"/>
    <n v="2"/>
    <s v="Ocean&gt;10mi"/>
    <n v="33.2509376"/>
    <n v="0"/>
    <n v="33"/>
    <n v="150.40587360000001"/>
    <n v="144.08072960000001"/>
    <n v="0"/>
    <s v="MRIP"/>
    <s v="."/>
    <s v="Shallow Water"/>
  </r>
  <r>
    <x v="6"/>
    <s v="Epinephelus drummondhayi"/>
    <s v="GOM"/>
    <x v="17"/>
    <s v="FLW"/>
    <s v="Cbt"/>
    <s v="For-Hire"/>
    <n v="3"/>
    <s v="Ocean&gt;10mi"/>
    <n v="33.656879609999997"/>
    <n v="0"/>
    <n v="34"/>
    <n v="152.24209440000001"/>
    <n v="145.83973019999999"/>
    <n v="0"/>
    <s v="MRIP"/>
    <s v="."/>
    <s v="Shallow Water"/>
  </r>
  <r>
    <x v="6"/>
    <s v="Epinephelus drummondhayi"/>
    <s v="GOM"/>
    <x v="17"/>
    <s v="FLW"/>
    <s v="Cbt"/>
    <s v="For-Hire"/>
    <n v="3"/>
    <s v="Ocean&gt;10mi"/>
    <n v="62.76014507"/>
    <n v="0"/>
    <n v="63"/>
    <n v="283.88656470000001"/>
    <n v="271.94804549999998"/>
    <n v="0"/>
    <s v="MRIP"/>
    <s v="."/>
    <s v="Shallow Water"/>
  </r>
  <r>
    <x v="6"/>
    <s v="Epinephelus drummondhayi"/>
    <s v="GOM"/>
    <x v="17"/>
    <s v="FLW"/>
    <s v="Cbt"/>
    <s v="For-Hire"/>
    <n v="3"/>
    <s v="Ocean&gt;10mi"/>
    <n v="27.28560615"/>
    <n v="0"/>
    <n v="27"/>
    <n v="123.4225477"/>
    <n v="118.232156"/>
    <n v="0"/>
    <s v="MRIP"/>
    <s v="."/>
    <s v="Shallow Water"/>
  </r>
  <r>
    <x v="6"/>
    <s v="Epinephelus drummondhayi"/>
    <s v="GOM"/>
    <x v="17"/>
    <s v="FLW"/>
    <s v="Cbt"/>
    <s v="For-Hire"/>
    <n v="4"/>
    <s v="Ocean&gt;10mi"/>
    <n v="32.608174720000001"/>
    <n v="0"/>
    <n v="33"/>
    <n v="147.4984274"/>
    <n v="141.2955527"/>
    <n v="0"/>
    <s v="MRIP"/>
    <s v="."/>
    <s v="Shallow Water"/>
  </r>
  <r>
    <x v="6"/>
    <s v="Epinephelus drummondhayi"/>
    <s v="GOM"/>
    <x v="17"/>
    <s v="FLW"/>
    <s v="Cbt"/>
    <s v="For-Hire"/>
    <n v="5"/>
    <s v="Ocean&gt;10mi"/>
    <n v="73.097647730000006"/>
    <n v="0"/>
    <n v="73"/>
    <n v="330.64678359999999"/>
    <n v="316.74181779999998"/>
    <n v="0"/>
    <s v="MRIP"/>
    <s v="."/>
    <s v="Shallow Water"/>
  </r>
  <r>
    <x v="6"/>
    <s v="Epinephelus drummondhayi"/>
    <s v="GOM"/>
    <x v="17"/>
    <s v="FLW"/>
    <s v="Cbt"/>
    <s v="For-Hire"/>
    <n v="5"/>
    <s v="Ocean&gt;10mi"/>
    <n v="18.007975099999999"/>
    <n v="0"/>
    <n v="18"/>
    <n v="81.45650689"/>
    <n v="78.030948260000002"/>
    <n v="0"/>
    <s v="MRIP"/>
    <s v="."/>
    <s v="Shallow Water"/>
  </r>
  <r>
    <x v="6"/>
    <s v="Epinephelus drummondhayi"/>
    <s v="GOM"/>
    <x v="17"/>
    <s v="FLW"/>
    <s v="Priv"/>
    <s v="Private"/>
    <n v="5"/>
    <s v="Ocean&gt;10mi"/>
    <n v="2880.7756380000001"/>
    <n v="0"/>
    <n v="2881"/>
    <n v="13030.77771"/>
    <n v="12482.783520000001"/>
    <n v="15026"/>
    <s v="MRIP"/>
    <s v="."/>
    <s v="Shallow Water"/>
  </r>
  <r>
    <x v="6"/>
    <s v="Epinephelus drummondhayi"/>
    <s v="GOM"/>
    <x v="18"/>
    <s v="FLW"/>
    <s v="Cbt"/>
    <s v="For-Hire"/>
    <n v="2"/>
    <s v="Ocean&gt;10mi"/>
    <n v="0"/>
    <n v="0"/>
    <n v="0"/>
    <n v="0"/>
    <n v="0"/>
    <n v="56"/>
    <s v="MRIP"/>
    <s v="."/>
    <s v="Shallow Water"/>
  </r>
  <r>
    <x v="6"/>
    <s v="Epinephelus drummondhayi"/>
    <s v="GOM"/>
    <x v="18"/>
    <s v="FLW"/>
    <s v="Cbt"/>
    <s v="For-Hire"/>
    <n v="3"/>
    <s v="Ocean&gt;10mi"/>
    <n v="59.953083200000002"/>
    <n v="0"/>
    <n v="60"/>
    <n v="271.18922070000002"/>
    <n v="259.7846735"/>
    <n v="0"/>
    <s v="MRIP"/>
    <s v="."/>
    <s v="Shallow Water"/>
  </r>
  <r>
    <x v="6"/>
    <s v="Epinephelus drummondhayi"/>
    <s v="GOM"/>
    <x v="18"/>
    <s v="FLW"/>
    <s v="Cbt"/>
    <s v="For-Hire"/>
    <n v="4"/>
    <s v="Ocean&gt;10mi"/>
    <n v="23.238062589999998"/>
    <n v="0"/>
    <n v="23"/>
    <n v="105.11406169999999"/>
    <n v="100.6936121"/>
    <n v="0"/>
    <s v="MRIP"/>
    <s v="."/>
    <s v="Shallow Water"/>
  </r>
  <r>
    <x v="6"/>
    <s v="Epinephelus drummondhayi"/>
    <s v="GOM"/>
    <x v="18"/>
    <s v="FLW"/>
    <s v="Priv"/>
    <s v="Private"/>
    <n v="1"/>
    <s v="Ocean&gt;10mi"/>
    <n v="0"/>
    <n v="0"/>
    <n v="0"/>
    <n v="0"/>
    <n v="0"/>
    <n v="24194"/>
    <s v="MRIP"/>
    <s v="."/>
    <s v="Shallow Water"/>
  </r>
  <r>
    <x v="6"/>
    <s v="Epinephelus drummondhayi"/>
    <s v="GOM"/>
    <x v="18"/>
    <s v="FLW"/>
    <s v="Priv"/>
    <s v="Private"/>
    <n v="3"/>
    <s v="Ocean&lt;=10mi"/>
    <n v="0"/>
    <n v="5289.0462799999996"/>
    <n v="5289"/>
    <n v="23924.246469999998"/>
    <n v="22918.14012"/>
    <n v="0"/>
    <s v="MRIP"/>
    <s v="."/>
    <s v="Shallow Water"/>
  </r>
  <r>
    <x v="6"/>
    <s v="Epinephelus drummondhayi"/>
    <s v="GOM"/>
    <x v="18"/>
    <s v="FLW"/>
    <s v="Priv"/>
    <s v="Private"/>
    <n v="4"/>
    <s v="Ocean&gt;10mi"/>
    <n v="741.81480260000001"/>
    <n v="0"/>
    <n v="742"/>
    <n v="3355.4934539999999"/>
    <n v="3214.3820810000002"/>
    <n v="0"/>
    <s v="MRIP"/>
    <s v="."/>
    <s v="Shallow Water"/>
  </r>
  <r>
    <x v="6"/>
    <s v="Epinephelus drummondhayi"/>
    <s v="GOM"/>
    <x v="19"/>
    <s v="FLW"/>
    <s v="Cbt"/>
    <s v="For-Hire"/>
    <n v="2"/>
    <s v="Ocean&lt;=10mi"/>
    <n v="0"/>
    <n v="0"/>
    <n v="0"/>
    <n v="0"/>
    <n v="0"/>
    <n v="207"/>
    <s v="MRIP"/>
    <s v="."/>
    <s v="Shallow Water"/>
  </r>
  <r>
    <x v="6"/>
    <s v="Epinephelus drummondhayi"/>
    <s v="GOM"/>
    <x v="19"/>
    <s v="FLW"/>
    <s v="Cbt"/>
    <s v="For-Hire"/>
    <n v="5"/>
    <s v="Ocean&gt;10mi"/>
    <n v="14.288871049999999"/>
    <n v="0"/>
    <n v="14"/>
    <n v="64.633670179999996"/>
    <n v="61.915576369999997"/>
    <n v="0"/>
    <s v="MRIP"/>
    <s v="."/>
    <s v="Shallow Water"/>
  </r>
  <r>
    <x v="6"/>
    <s v="Epinephelus drummondhayi"/>
    <s v="GOM"/>
    <x v="20"/>
    <s v="FLW"/>
    <s v="Cbt"/>
    <s v="For-Hire"/>
    <n v="2"/>
    <s v="Ocean&lt;=10mi"/>
    <n v="0"/>
    <n v="0"/>
    <n v="0"/>
    <n v="0"/>
    <n v="0"/>
    <n v="308"/>
    <s v="MRIP"/>
    <s v="."/>
    <s v="Shallow Water"/>
  </r>
  <r>
    <x v="6"/>
    <s v="Epinephelus drummondhayi"/>
    <s v="GOM"/>
    <x v="20"/>
    <s v="FLW"/>
    <s v="Cbt"/>
    <s v="For-Hire"/>
    <n v="2"/>
    <s v="Ocean&gt;10mi"/>
    <n v="139.5130187"/>
    <n v="0"/>
    <n v="140"/>
    <n v="631.06724110000005"/>
    <n v="604.52844240000002"/>
    <n v="0"/>
    <s v="MRIP"/>
    <s v="."/>
    <s v="Shallow Water"/>
  </r>
  <r>
    <x v="6"/>
    <s v="Epinephelus drummondhayi"/>
    <s v="GOM"/>
    <x v="20"/>
    <s v="FLW"/>
    <s v="Cbt"/>
    <s v="For-Hire"/>
    <n v="2"/>
    <s v="Ocean&gt;10mi"/>
    <n v="0"/>
    <n v="0"/>
    <n v="0"/>
    <n v="0"/>
    <n v="0"/>
    <n v="684"/>
    <s v="MRIP"/>
    <s v="."/>
    <s v="Shallow Water"/>
  </r>
  <r>
    <x v="6"/>
    <s v="Epinephelus drummondhayi"/>
    <s v="GOM"/>
    <x v="20"/>
    <s v="FLW"/>
    <s v="Priv"/>
    <s v="Private"/>
    <n v="2"/>
    <s v="Ocean&gt;10mi"/>
    <n v="8462.5507629999993"/>
    <n v="0"/>
    <n v="8463"/>
    <n v="38279.141360000001"/>
    <n v="36669.356599999999"/>
    <n v="25388"/>
    <s v="MRIP"/>
    <s v="."/>
    <s v="Shallow Water"/>
  </r>
  <r>
    <x v="6"/>
    <s v="Epinephelus drummondhayi"/>
    <s v="GOM"/>
    <x v="20"/>
    <s v="FLW"/>
    <s v="Priv"/>
    <s v="Private"/>
    <n v="3"/>
    <s v="Ocean&gt;10mi"/>
    <n v="1661.0581420000001"/>
    <n v="0"/>
    <n v="1661"/>
    <n v="7513.5595899999998"/>
    <n v="7197.585583"/>
    <n v="0"/>
    <s v="MRIP"/>
    <s v="."/>
    <s v="Shallow Water"/>
  </r>
  <r>
    <x v="6"/>
    <s v="Epinephelus drummondhayi"/>
    <s v="GOM"/>
    <x v="21"/>
    <s v="FLW"/>
    <s v="Cbt"/>
    <s v="For-Hire"/>
    <n v="3"/>
    <s v="Ocean&gt;10mi"/>
    <n v="108.59748020000001"/>
    <n v="0"/>
    <n v="109"/>
    <n v="491.2252125"/>
    <n v="470.56730770000001"/>
    <n v="0"/>
    <s v="MRIP"/>
    <s v="."/>
    <s v="Shallow Water"/>
  </r>
  <r>
    <x v="6"/>
    <s v="Epinephelus drummondhayi"/>
    <s v="GOM"/>
    <x v="21"/>
    <s v="FLW"/>
    <s v="Cbt"/>
    <s v="For-Hire"/>
    <n v="5"/>
    <s v="Ocean&gt;10mi"/>
    <n v="40.101295559999997"/>
    <n v="0"/>
    <n v="40"/>
    <n v="181.39249079999999"/>
    <n v="173.76424069999999"/>
    <n v="0"/>
    <s v="MRIP"/>
    <s v="."/>
    <s v="Shallow Water"/>
  </r>
  <r>
    <x v="6"/>
    <s v="Epinephelus drummondhayi"/>
    <s v="GOM"/>
    <x v="21"/>
    <s v="FLW"/>
    <s v="Priv"/>
    <s v="Private"/>
    <n v="5"/>
    <s v="Ocean&gt;10mi"/>
    <n v="959.34106899999995"/>
    <n v="0"/>
    <n v="959"/>
    <n v="4339.4424950000002"/>
    <n v="4156.9522889999998"/>
    <n v="0"/>
    <s v="MRIP"/>
    <s v="."/>
    <s v="Shallow Water"/>
  </r>
  <r>
    <x v="6"/>
    <s v="Epinephelus drummondhayi"/>
    <s v="GOM"/>
    <x v="22"/>
    <s v="FLW"/>
    <s v="Cbt"/>
    <s v="For-Hire"/>
    <n v="2"/>
    <s v="Ocean&gt;10mi"/>
    <n v="43.812742640000003"/>
    <n v="0"/>
    <n v="44"/>
    <n v="198.1806923"/>
    <n v="189.8464338"/>
    <n v="0"/>
    <s v="MRIP"/>
    <s v="."/>
    <s v="Shallow Water"/>
  </r>
  <r>
    <x v="6"/>
    <s v="Epinephelus drummondhayi"/>
    <s v="GOM"/>
    <x v="22"/>
    <s v="FLW"/>
    <s v="Cbt"/>
    <s v="For-Hire"/>
    <n v="4"/>
    <s v="Ocean&gt;10mi"/>
    <n v="0"/>
    <n v="0"/>
    <n v="0"/>
    <n v="0"/>
    <n v="0"/>
    <n v="287"/>
    <s v="MRIP"/>
    <s v="."/>
    <s v="Shallow Water"/>
  </r>
  <r>
    <x v="6"/>
    <s v="Epinephelus drummondhayi"/>
    <s v="GOM"/>
    <x v="22"/>
    <s v="FLW"/>
    <s v="Cbt"/>
    <s v="For-Hire"/>
    <n v="6"/>
    <s v="Ocean&gt;10mi"/>
    <n v="101.4659037"/>
    <n v="0"/>
    <n v="101"/>
    <n v="458.96654310000002"/>
    <n v="439.66523910000001"/>
    <n v="0"/>
    <s v="MRIP"/>
    <s v="."/>
    <s v="Shallow Water"/>
  </r>
  <r>
    <x v="6"/>
    <s v="Epinephelus drummondhayi"/>
    <s v="GOM"/>
    <x v="22"/>
    <s v="FLW"/>
    <s v="Cbt"/>
    <s v="For-Hire"/>
    <n v="6"/>
    <s v="Ocean&gt;10mi"/>
    <n v="63.245360990000002"/>
    <n v="0"/>
    <n v="63"/>
    <n v="286.08136969999998"/>
    <n v="274.05055060000001"/>
    <n v="0"/>
    <s v="MRIP"/>
    <s v="."/>
    <s v="Shallow Water"/>
  </r>
  <r>
    <x v="6"/>
    <s v="Epinephelus drummondhayi"/>
    <s v="GOM"/>
    <x v="22"/>
    <s v="FLW"/>
    <s v="Priv"/>
    <s v="Private"/>
    <n v="4"/>
    <s v="Ocean&gt;10mi"/>
    <n v="0"/>
    <n v="0"/>
    <n v="0"/>
    <n v="0"/>
    <n v="0"/>
    <n v="23773"/>
    <s v="MRIP"/>
    <s v="."/>
    <s v="Shallow Water"/>
  </r>
  <r>
    <x v="6"/>
    <s v="Epinephelus drummondhayi"/>
    <s v="GOM"/>
    <x v="23"/>
    <s v="FLW"/>
    <s v="Cbt"/>
    <s v="For-Hire"/>
    <n v="2"/>
    <s v="Ocean&gt;10mi"/>
    <n v="0"/>
    <n v="0"/>
    <n v="0"/>
    <n v="0"/>
    <n v="0"/>
    <n v="59"/>
    <s v="MRIP"/>
    <s v="."/>
    <s v="Shallow Water"/>
  </r>
  <r>
    <x v="6"/>
    <s v="Epinephelus drummondhayi"/>
    <s v="GOM"/>
    <x v="23"/>
    <s v="FLW"/>
    <s v="Cbt"/>
    <s v="For-Hire"/>
    <n v="3"/>
    <s v="Ocean&gt;10mi"/>
    <n v="42.724200930000002"/>
    <n v="0"/>
    <n v="43"/>
    <n v="193.2568292"/>
    <n v="185.129638"/>
    <n v="0"/>
    <s v="MRIP"/>
    <s v="."/>
    <s v="Shallow Water"/>
  </r>
  <r>
    <x v="6"/>
    <s v="Epinephelus drummondhayi"/>
    <s v="GOM"/>
    <x v="23"/>
    <s v="FLW"/>
    <s v="Cbt"/>
    <s v="For-Hire"/>
    <n v="4"/>
    <s v="Ocean&gt;10mi"/>
    <n v="105.1786559"/>
    <n v="0"/>
    <n v="105"/>
    <n v="475.76064839999998"/>
    <n v="455.7530878"/>
    <n v="0"/>
    <s v="MRIP"/>
    <s v="."/>
    <s v="Shallow Water"/>
  </r>
  <r>
    <x v="6"/>
    <s v="Epinephelus drummondhayi"/>
    <s v="GOM"/>
    <x v="24"/>
    <s v="FLW"/>
    <s v="Cbt"/>
    <s v="For-Hire"/>
    <n v="1"/>
    <s v="Ocean&gt;10mi"/>
    <n v="0"/>
    <n v="0"/>
    <n v="0"/>
    <n v="0"/>
    <n v="0"/>
    <n v="32"/>
    <s v="MRIP"/>
    <s v="."/>
    <s v="Shallow Water"/>
  </r>
  <r>
    <x v="6"/>
    <s v="Epinephelus drummondhayi"/>
    <s v="GOM"/>
    <x v="24"/>
    <s v="FLW"/>
    <s v="Cbt"/>
    <s v="For-Hire"/>
    <n v="3"/>
    <s v="Ocean&gt;10mi"/>
    <n v="11.688061810000001"/>
    <n v="0"/>
    <n v="12"/>
    <n v="52.869280539999998"/>
    <n v="50.645924460000003"/>
    <n v="0"/>
    <s v="MRIP"/>
    <s v="."/>
    <s v="Shallow Water"/>
  </r>
  <r>
    <x v="6"/>
    <s v="Epinephelus drummondhayi"/>
    <s v="GOM"/>
    <x v="24"/>
    <s v="FLW"/>
    <s v="Cbt"/>
    <s v="For-Hire"/>
    <n v="5"/>
    <s v="Ocean&gt;10mi"/>
    <n v="0"/>
    <n v="81.864972019999996"/>
    <n v="82"/>
    <n v="370.30452450000001"/>
    <n v="354.73179859999999"/>
    <n v="0"/>
    <s v="MRIP"/>
    <s v="."/>
    <s v="Shallow Water"/>
  </r>
  <r>
    <x v="6"/>
    <s v="Epinephelus drummondhayi"/>
    <s v="GOM"/>
    <x v="24"/>
    <s v="FLW"/>
    <s v="Cbt"/>
    <s v="For-Hire"/>
    <n v="6"/>
    <s v="Ocean&gt;10mi"/>
    <n v="0"/>
    <n v="0"/>
    <n v="0"/>
    <n v="0"/>
    <n v="0"/>
    <n v="177"/>
    <s v="MRIP"/>
    <s v="."/>
    <s v="Shallow Water"/>
  </r>
  <r>
    <x v="6"/>
    <s v="Epinephelus drummondhayi"/>
    <s v="GOM"/>
    <x v="24"/>
    <s v="FLW"/>
    <s v="Priv"/>
    <s v="Private"/>
    <n v="3"/>
    <s v="Ocean&gt;10mi"/>
    <n v="3267.6515570000001"/>
    <n v="0"/>
    <n v="3268"/>
    <n v="14780.75575"/>
    <n v="14159.16826"/>
    <n v="0"/>
    <s v="MRIP"/>
    <s v="."/>
    <s v="Shallow Water"/>
  </r>
  <r>
    <x v="6"/>
    <s v="Epinephelus drummondhayi"/>
    <s v="GOM"/>
    <x v="24"/>
    <s v="FLW"/>
    <s v="Priv"/>
    <s v="Private"/>
    <n v="5"/>
    <s v="Ocean&lt;=10mi"/>
    <n v="0"/>
    <n v="0"/>
    <n v="0"/>
    <n v="0"/>
    <n v="0"/>
    <n v="1792"/>
    <s v="MRIP"/>
    <s v="."/>
    <s v="Shallow Water"/>
  </r>
  <r>
    <x v="6"/>
    <s v="Epinephelus drummondhayi"/>
    <s v="GOM"/>
    <x v="25"/>
    <s v="AL"/>
    <s v="Cbt"/>
    <s v="For-Hire"/>
    <n v="4"/>
    <s v="Ocean&lt;=3mi"/>
    <n v="106.5623054"/>
    <n v="0"/>
    <n v="107"/>
    <n v="482.01938919999998"/>
    <n v="461.74862460000003"/>
    <n v="0"/>
    <s v="MRIP"/>
    <s v="."/>
    <s v="Shallow Water"/>
  </r>
  <r>
    <x v="6"/>
    <s v="Epinephelus drummondhayi"/>
    <s v="GOM"/>
    <x v="25"/>
    <s v="FLW"/>
    <s v="Cbt"/>
    <s v="For-Hire"/>
    <n v="1"/>
    <s v="Ocean&gt;10mi"/>
    <n v="17.86017476"/>
    <n v="0"/>
    <n v="18"/>
    <n v="80.787953110000004"/>
    <n v="77.390509739999999"/>
    <n v="0"/>
    <s v="MRIP"/>
    <s v="."/>
    <s v="Shallow Water"/>
  </r>
  <r>
    <x v="6"/>
    <s v="Epinephelus drummondhayi"/>
    <s v="GOM"/>
    <x v="25"/>
    <s v="FLW"/>
    <s v="Cbt"/>
    <s v="For-Hire"/>
    <n v="2"/>
    <s v="Ocean&gt;10mi"/>
    <n v="36.036320709999998"/>
    <n v="0"/>
    <n v="36"/>
    <n v="163.0051569"/>
    <n v="156.15016460000001"/>
    <n v="0"/>
    <s v="MRIP"/>
    <s v="."/>
    <s v="Shallow Water"/>
  </r>
  <r>
    <x v="6"/>
    <s v="Epinephelus drummondhayi"/>
    <s v="GOM"/>
    <x v="25"/>
    <s v="FLW"/>
    <s v="Cbt"/>
    <s v="For-Hire"/>
    <n v="3"/>
    <s v="Ocean&gt;10mi"/>
    <n v="333.00331820000002"/>
    <n v="0"/>
    <n v="333"/>
    <n v="1506.293013"/>
    <n v="1442.947613"/>
    <n v="0"/>
    <s v="MRIP"/>
    <s v="."/>
    <s v="Shallow Water"/>
  </r>
  <r>
    <x v="6"/>
    <s v="Epinephelus drummondhayi"/>
    <s v="GOM"/>
    <x v="25"/>
    <s v="FLW"/>
    <s v="Cbt"/>
    <s v="For-Hire"/>
    <n v="4"/>
    <s v="Ocean&gt;10mi"/>
    <n v="65.218991020000004"/>
    <n v="0"/>
    <n v="65"/>
    <n v="295.00880369999999"/>
    <n v="282.60255160000003"/>
    <n v="0"/>
    <s v="MRIP"/>
    <s v="."/>
    <s v="Shallow Water"/>
  </r>
  <r>
    <x v="6"/>
    <s v="Epinephelus drummondhayi"/>
    <s v="GOM"/>
    <x v="26"/>
    <s v="FLW"/>
    <s v="Cbt"/>
    <s v="For-Hire"/>
    <n v="3"/>
    <s v="Ocean&lt;=10mi"/>
    <n v="0"/>
    <n v="160.97848250000001"/>
    <n v="161"/>
    <n v="728.16320499999995"/>
    <n v="697.54114849999996"/>
    <n v="0"/>
    <s v="MRIP"/>
    <s v="."/>
    <s v="Shallow Water"/>
  </r>
  <r>
    <x v="6"/>
    <s v="Epinephelus drummondhayi"/>
    <s v="GOM"/>
    <x v="26"/>
    <s v="FLW"/>
    <s v="Cbt"/>
    <s v="For-Hire"/>
    <n v="3"/>
    <s v="Ocean&gt;10mi"/>
    <n v="111.3659749"/>
    <n v="0"/>
    <n v="111"/>
    <n v="503.74810330000003"/>
    <n v="482.56356290000002"/>
    <n v="0"/>
    <s v="MRIP"/>
    <s v="."/>
    <s v="Shallow Water"/>
  </r>
  <r>
    <x v="6"/>
    <s v="Epinephelus drummondhayi"/>
    <s v="GOM"/>
    <x v="26"/>
    <s v="FLW"/>
    <s v="Cbt"/>
    <s v="For-Hire"/>
    <n v="4"/>
    <s v="Ocean&gt;10mi"/>
    <n v="0"/>
    <n v="0"/>
    <n v="0"/>
    <n v="0"/>
    <n v="0"/>
    <n v="26"/>
    <s v="MRIP"/>
    <s v="."/>
    <s v="Shallow Water"/>
  </r>
  <r>
    <x v="6"/>
    <s v="Epinephelus drummondhayi"/>
    <s v="GOM"/>
    <x v="26"/>
    <s v="FLW"/>
    <s v="Priv"/>
    <s v="Private"/>
    <n v="1"/>
    <s v="Ocean&gt;10mi"/>
    <n v="0"/>
    <n v="0"/>
    <n v="0"/>
    <n v="0"/>
    <n v="0"/>
    <n v="2276"/>
    <s v="MRIP"/>
    <s v="."/>
    <s v="Shallow Water"/>
  </r>
  <r>
    <x v="6"/>
    <s v="Epinephelus drummondhayi"/>
    <s v="GOM"/>
    <x v="26"/>
    <s v="FLW"/>
    <s v="Priv"/>
    <s v="Private"/>
    <n v="4"/>
    <s v="Ocean&gt;10mi"/>
    <n v="712.08389099999999"/>
    <n v="0"/>
    <n v="712"/>
    <n v="3221.009916"/>
    <n v="3085.554091"/>
    <n v="0"/>
    <s v="MRIP"/>
    <s v="."/>
    <s v="Shallow Water"/>
  </r>
  <r>
    <x v="6"/>
    <s v="Epinephelus drummondhayi"/>
    <s v="GOM"/>
    <x v="26"/>
    <s v="LA"/>
    <s v="Priv"/>
    <s v="Private"/>
    <n v="5"/>
    <s v="Ocean&lt;=3mi"/>
    <n v="0"/>
    <n v="0"/>
    <n v="0"/>
    <n v="0"/>
    <n v="0"/>
    <n v="1636"/>
    <s v="MRIP"/>
    <s v="."/>
    <s v="Shallow Water"/>
  </r>
  <r>
    <x v="6"/>
    <s v="Epinephelus drummondhayi"/>
    <s v="GOM"/>
    <x v="27"/>
    <s v="FLW"/>
    <s v="Cbt"/>
    <s v="For-Hire"/>
    <n v="2"/>
    <s v="Ocean&gt;10mi"/>
    <n v="0"/>
    <n v="0"/>
    <n v="0"/>
    <n v="0"/>
    <n v="0"/>
    <n v="200"/>
    <s v="MRIP"/>
    <s v="."/>
    <s v="Shallow Water"/>
  </r>
  <r>
    <x v="6"/>
    <s v="Epinephelus drummondhayi"/>
    <s v="GOM"/>
    <x v="27"/>
    <s v="FLW"/>
    <s v="Cbt"/>
    <s v="For-Hire"/>
    <n v="5"/>
    <s v="Ocean&gt;10mi"/>
    <n v="39.192072449999998"/>
    <n v="0"/>
    <n v="39"/>
    <n v="177.2797497"/>
    <n v="169.82445609999999"/>
    <n v="0"/>
    <s v="MRIP"/>
    <s v="."/>
    <s v="Shallow Water"/>
  </r>
  <r>
    <x v="6"/>
    <s v="Epinephelus drummondhayi"/>
    <s v="GOM"/>
    <x v="27"/>
    <s v="FLW"/>
    <s v="Priv"/>
    <s v="Private"/>
    <n v="5"/>
    <s v="Ocean&gt;10mi"/>
    <n v="0"/>
    <n v="0"/>
    <n v="0"/>
    <n v="0"/>
    <n v="0"/>
    <n v="454"/>
    <s v="MRIP"/>
    <s v="."/>
    <s v="Shallow Water"/>
  </r>
  <r>
    <x v="6"/>
    <s v="Epinephelus drummondhayi"/>
    <s v="GOM"/>
    <x v="27"/>
    <s v="LA"/>
    <s v="Priv"/>
    <s v="Private"/>
    <n v="3"/>
    <s v="Ocean&gt;3mi"/>
    <n v="0"/>
    <n v="0"/>
    <n v="0"/>
    <n v="0"/>
    <n v="0"/>
    <n v="1210"/>
    <s v="MRIP"/>
    <s v="."/>
    <s v="Shallow Water"/>
  </r>
  <r>
    <x v="6"/>
    <s v="Epinephelus drummondhayi"/>
    <s v="GOM"/>
    <x v="28"/>
    <s v="AL"/>
    <s v="Cbt"/>
    <s v="For-Hire"/>
    <n v="3"/>
    <s v="Ocean&gt;3mi"/>
    <n v="56.385864949999998"/>
    <n v="0"/>
    <n v="56"/>
    <n v="255.05341780000001"/>
    <n v="244.32744299999999"/>
    <n v="0"/>
    <s v="MRIP"/>
    <s v="."/>
    <s v="Shallow Water"/>
  </r>
  <r>
    <x v="6"/>
    <s v="Epinephelus drummondhayi"/>
    <s v="GOM"/>
    <x v="28"/>
    <s v="FLW"/>
    <s v="Cbt"/>
    <s v="For-Hire"/>
    <n v="4"/>
    <s v="Ocean&gt;10mi"/>
    <n v="54.529596249999997"/>
    <n v="0"/>
    <n v="55"/>
    <n v="246.65685110000001"/>
    <n v="236.28398419999999"/>
    <n v="0"/>
    <s v="MRIP"/>
    <s v="."/>
    <s v="Shallow Water"/>
  </r>
  <r>
    <x v="6"/>
    <s v="Epinephelus drummondhayi"/>
    <s v="GOM"/>
    <x v="28"/>
    <s v="FLW"/>
    <s v="Priv"/>
    <s v="Private"/>
    <n v="3"/>
    <s v="Ocean&gt;10mi"/>
    <n v="0"/>
    <n v="0"/>
    <n v="0"/>
    <n v="0"/>
    <n v="0"/>
    <n v="2830"/>
    <s v="MRIP"/>
    <s v="."/>
    <s v="Shallow Water"/>
  </r>
  <r>
    <x v="6"/>
    <s v="Epinephelus drummondhayi"/>
    <s v="GOM"/>
    <x v="29"/>
    <s v="FLW"/>
    <s v="Cbt"/>
    <s v="For-Hire"/>
    <n v="5"/>
    <s v="Ocean&gt;10mi"/>
    <n v="59.872406640000001"/>
    <n v="0"/>
    <n v="60"/>
    <n v="270.82429180000003"/>
    <n v="259.43509130000001"/>
    <n v="0"/>
    <s v="MRIP"/>
    <s v="."/>
    <s v="Shallow Water"/>
  </r>
  <r>
    <x v="6"/>
    <s v="Epinephelus drummondhayi"/>
    <s v="GOM"/>
    <x v="30"/>
    <s v="AL"/>
    <s v="Cbt"/>
    <s v="For-Hire"/>
    <n v="1"/>
    <s v="Ocean&gt;3mi"/>
    <n v="15.178117050000001"/>
    <n v="0"/>
    <n v="15"/>
    <n v="68.656047610000002"/>
    <n v="65.768797399999997"/>
    <n v="0"/>
    <s v="MRIP"/>
    <s v="."/>
    <s v="Shallow Water"/>
  </r>
  <r>
    <x v="6"/>
    <s v="Epinephelus drummondhayi"/>
    <s v="GOM"/>
    <x v="30"/>
    <s v="FLW"/>
    <s v="Priv"/>
    <s v="Private"/>
    <n v="4"/>
    <s v="Ocean&gt;10mi"/>
    <n v="3431.8443010000001"/>
    <n v="0"/>
    <n v="3432"/>
    <n v="15523.458210000001"/>
    <n v="14870.63723"/>
    <n v="0"/>
    <s v="MRIP"/>
    <s v="."/>
    <s v="Shallow Water"/>
  </r>
  <r>
    <x v="6"/>
    <s v="Epinephelus drummondhayi"/>
    <s v="GOM"/>
    <x v="30"/>
    <s v="FLW"/>
    <s v="Priv"/>
    <s v="Private"/>
    <n v="6"/>
    <s v="Ocean&gt;10mi"/>
    <n v="0"/>
    <n v="0"/>
    <n v="0"/>
    <n v="0"/>
    <n v="0"/>
    <n v="1489"/>
    <s v="MRIP"/>
    <s v="."/>
    <s v="Shallow Water"/>
  </r>
  <r>
    <x v="6"/>
    <s v="Epinephelus drummondhayi"/>
    <s v="GOM"/>
    <x v="30"/>
    <s v="MS"/>
    <s v="Priv"/>
    <s v="Private"/>
    <n v="5"/>
    <s v="Ocean&lt;=3mi"/>
    <n v="0"/>
    <n v="0"/>
    <n v="0"/>
    <n v="0"/>
    <n v="0"/>
    <n v="7443"/>
    <s v="MRIP"/>
    <s v="."/>
    <s v="Shallow Water"/>
  </r>
  <r>
    <x v="6"/>
    <s v="Epinephelus drummondhayi"/>
    <s v="GOM"/>
    <x v="31"/>
    <s v="AL"/>
    <s v="Cbt"/>
    <s v="For-Hire"/>
    <n v="2"/>
    <s v="Ocean&gt;3mi"/>
    <n v="8.5331399070000007"/>
    <n v="0"/>
    <n v="9"/>
    <n v="38.598441280000003"/>
    <n v="36.975228739999999"/>
    <n v="0"/>
    <s v="MRIP"/>
    <s v="."/>
    <s v="Shallow Water"/>
  </r>
  <r>
    <x v="6"/>
    <s v="Epinephelus drummondhayi"/>
    <s v="GOM"/>
    <x v="31"/>
    <s v="FLW"/>
    <s v="Cbt"/>
    <s v="For-Hire"/>
    <n v="6"/>
    <s v="Ocean&gt;10mi"/>
    <n v="0"/>
    <n v="0"/>
    <n v="0"/>
    <n v="0"/>
    <n v="0"/>
    <n v="688"/>
    <s v="MRIP"/>
    <s v="."/>
    <s v="Shallow Water"/>
  </r>
  <r>
    <x v="6"/>
    <s v="Epinephelus drummondhayi"/>
    <s v="GOM"/>
    <x v="33"/>
    <s v="FLW"/>
    <s v="Cbt"/>
    <s v="For-Hire"/>
    <n v="1"/>
    <s v="Ocean&gt;10mi"/>
    <n v="1110.011573"/>
    <n v="0"/>
    <n v="1110"/>
    <n v="5020.9790279999997"/>
    <n v="4809.8275970000004"/>
    <n v="0"/>
    <s v="MRIP"/>
    <s v="."/>
    <s v="Shallow Water"/>
  </r>
  <r>
    <x v="6"/>
    <s v="Epinephelus drummondhayi"/>
    <s v="GOM"/>
    <x v="33"/>
    <s v="FLW"/>
    <s v="Priv"/>
    <s v="Private"/>
    <n v="1"/>
    <s v="Ocean&gt;10mi"/>
    <n v="0"/>
    <n v="0"/>
    <n v="0"/>
    <n v="0"/>
    <n v="0"/>
    <n v="4707"/>
    <s v="MRIP"/>
    <s v="."/>
    <s v="Shallow Water"/>
  </r>
  <r>
    <x v="6"/>
    <s v="Epinephelus drummondhayi"/>
    <s v="GOM"/>
    <x v="33"/>
    <s v="MS"/>
    <s v="Priv"/>
    <s v="Private"/>
    <n v="3"/>
    <s v="Ocean&gt;3mi"/>
    <n v="195.16553769999999"/>
    <n v="0"/>
    <n v="195"/>
    <n v="882.80347300000005"/>
    <n v="845.67819999999995"/>
    <n v="0"/>
    <s v="MRIP"/>
    <s v="."/>
    <s v="Shallow Water"/>
  </r>
  <r>
    <x v="6"/>
    <s v="Epinephelus drummondhayi"/>
    <s v="GOM"/>
    <x v="34"/>
    <s v="FLW"/>
    <s v="Priv"/>
    <s v="Private"/>
    <n v="6"/>
    <s v="Ocean&gt;10mi"/>
    <n v="0"/>
    <n v="0"/>
    <n v="0"/>
    <n v="0"/>
    <n v="0"/>
    <n v="7031"/>
    <s v="MRIP"/>
    <s v="."/>
    <s v="Shallow Water"/>
  </r>
  <r>
    <x v="7"/>
    <s v="Epinephelus nigritus"/>
    <s v="GOM"/>
    <x v="0"/>
    <s v="FLW"/>
    <s v="Cbt"/>
    <s v="For-Hire"/>
    <n v="5"/>
    <s v="Ocean&gt;10mi"/>
    <n v="491.5544812"/>
    <n v="0"/>
    <n v="492"/>
    <n v="6176.6336789999996"/>
    <n v="5916.8825360000001"/>
    <n v="0"/>
    <s v="MRIP"/>
    <s v="."/>
    <s v="Deep Water"/>
  </r>
  <r>
    <x v="7"/>
    <s v="Epinephelus nigritus"/>
    <s v="GOM"/>
    <x v="0"/>
    <s v="FLW"/>
    <s v="Priv"/>
    <s v="Private"/>
    <n v="1"/>
    <s v="Ocean&gt;10mi"/>
    <n v="21057.11347"/>
    <n v="0"/>
    <n v="21057"/>
    <n v="264593.40970000002"/>
    <n v="253466.24170000001"/>
    <n v="0"/>
    <s v="MRIP"/>
    <s v="."/>
    <s v="Deep Water"/>
  </r>
  <r>
    <x v="7"/>
    <s v="Epinephelus nigritus"/>
    <s v="GOM"/>
    <x v="0"/>
    <s v="FLW"/>
    <s v="Priv"/>
    <s v="Private"/>
    <n v="4"/>
    <s v="Ocean&gt;10mi"/>
    <n v="16254.55846"/>
    <n v="0"/>
    <n v="16255"/>
    <n v="204246.84760000001"/>
    <n v="195657.484"/>
    <n v="0"/>
    <s v="MRIP"/>
    <s v="."/>
    <s v="Deep Water"/>
  </r>
  <r>
    <x v="7"/>
    <s v="Epinephelus nigritus"/>
    <s v="GOM"/>
    <x v="0"/>
    <s v="FLW"/>
    <s v="Priv"/>
    <s v="Private"/>
    <n v="6"/>
    <s v="Ocean&gt;10mi"/>
    <n v="7080.1352559999996"/>
    <n v="0"/>
    <n v="7080"/>
    <n v="88965.523759999996"/>
    <n v="85224.182159999997"/>
    <n v="0"/>
    <s v="MRIP"/>
    <s v="."/>
    <s v="Deep Water"/>
  </r>
  <r>
    <x v="7"/>
    <s v="Epinephelus nigritus"/>
    <s v="GOM"/>
    <x v="0"/>
    <s v="LA"/>
    <s v="Priv"/>
    <s v="Private"/>
    <n v="3"/>
    <s v="Ocean&gt;3mi"/>
    <n v="0"/>
    <n v="0"/>
    <n v="0"/>
    <n v="0"/>
    <n v="0"/>
    <n v="750"/>
    <s v="MRIP"/>
    <s v="."/>
    <s v="Deep Water"/>
  </r>
  <r>
    <x v="7"/>
    <s v="Epinephelus nigritus"/>
    <s v="GOM"/>
    <x v="1"/>
    <s v="AL"/>
    <s v="Cbt"/>
    <s v="For-Hire"/>
    <n v="4"/>
    <s v="Ocean&gt;3mi"/>
    <n v="171.95500920000001"/>
    <n v="0"/>
    <n v="172"/>
    <n v="2963.372222"/>
    <n v="2838.7510510000002"/>
    <n v="0"/>
    <s v="MRIP"/>
    <s v="."/>
    <s v="Deep Water"/>
  </r>
  <r>
    <x v="7"/>
    <s v="Epinephelus nigritus"/>
    <s v="GOM"/>
    <x v="1"/>
    <s v="AL"/>
    <s v="Priv"/>
    <s v="Private"/>
    <n v="2"/>
    <s v="Ocean&gt;3mi"/>
    <n v="1128.457191"/>
    <n v="0"/>
    <n v="1128"/>
    <n v="19447.172310000002"/>
    <n v="18629.344099999998"/>
    <n v="0"/>
    <s v="MRIP"/>
    <s v="."/>
    <s v="Deep Water"/>
  </r>
  <r>
    <x v="7"/>
    <s v="Epinephelus nigritus"/>
    <s v="GOM"/>
    <x v="1"/>
    <s v="FLW"/>
    <s v="Cbt"/>
    <s v="For-Hire"/>
    <n v="2"/>
    <s v="Ocean&gt;10mi"/>
    <n v="213.77110780000001"/>
    <n v="0"/>
    <n v="214"/>
    <n v="3684.0064480000001"/>
    <n v="3529.079843"/>
    <n v="0"/>
    <s v="MRIP"/>
    <s v="."/>
    <s v="Deep Water"/>
  </r>
  <r>
    <x v="7"/>
    <s v="Epinephelus nigritus"/>
    <s v="GOM"/>
    <x v="1"/>
    <s v="FLW"/>
    <s v="Priv"/>
    <s v="Private"/>
    <n v="1"/>
    <s v="Ocean&lt;=10mi"/>
    <n v="0"/>
    <n v="4262.7057750000004"/>
    <n v="4263"/>
    <n v="73460.98229"/>
    <n v="70371.666150000005"/>
    <n v="0"/>
    <s v="MRIP"/>
    <s v="."/>
    <s v="Deep Water"/>
  </r>
  <r>
    <x v="7"/>
    <s v="Epinephelus nigritus"/>
    <s v="GOM"/>
    <x v="1"/>
    <s v="FLW"/>
    <s v="Priv"/>
    <s v="Private"/>
    <n v="2"/>
    <s v="Ocean&lt;=10mi"/>
    <n v="1831.4007650000001"/>
    <n v="0"/>
    <n v="1831"/>
    <n v="31561.291420000001"/>
    <n v="30234.01802"/>
    <n v="0"/>
    <s v="MRIP"/>
    <s v="."/>
    <s v="Deep Water"/>
  </r>
  <r>
    <x v="7"/>
    <s v="Epinephelus nigritus"/>
    <s v="GOM"/>
    <x v="1"/>
    <s v="FLW"/>
    <s v="Priv"/>
    <s v="Private"/>
    <n v="4"/>
    <s v="Ocean&lt;=10mi"/>
    <n v="582.46527709999998"/>
    <n v="0"/>
    <n v="582"/>
    <n v="10037.866480000001"/>
    <n v="9615.7356820000005"/>
    <n v="0"/>
    <s v="MRIP"/>
    <s v="."/>
    <s v="Deep Water"/>
  </r>
  <r>
    <x v="7"/>
    <s v="Epinephelus nigritus"/>
    <s v="GOM"/>
    <x v="1"/>
    <s v="MS"/>
    <s v="Cbt"/>
    <s v="For-Hire"/>
    <n v="5"/>
    <s v="Ocean&gt;3mi"/>
    <n v="61.586986629999998"/>
    <n v="0"/>
    <n v="62"/>
    <n v="1061.3541660000001"/>
    <n v="1016.720152"/>
    <n v="0"/>
    <s v="MRIP"/>
    <s v="."/>
    <s v="Deep Water"/>
  </r>
  <r>
    <x v="7"/>
    <s v="Epinephelus nigritus"/>
    <s v="GOM"/>
    <x v="2"/>
    <s v="FLW"/>
    <s v="Cbt"/>
    <s v="For-Hire"/>
    <n v="2"/>
    <s v="Ocean&gt;10mi"/>
    <n v="623.56583929999999"/>
    <n v="0"/>
    <n v="624"/>
    <n v="11076.45235"/>
    <n v="10610.64503"/>
    <n v="0"/>
    <s v="MRIP"/>
    <s v="."/>
    <s v="Deep Water"/>
  </r>
  <r>
    <x v="7"/>
    <s v="Epinephelus nigritus"/>
    <s v="GOM"/>
    <x v="2"/>
    <s v="FLW"/>
    <s v="Cbt"/>
    <s v="For-Hire"/>
    <n v="3"/>
    <s v="Ocean&gt;10mi"/>
    <n v="127.85600700000001"/>
    <n v="0"/>
    <n v="128"/>
    <n v="2271.1169839999998"/>
    <n v="2175.6078010000001"/>
    <n v="0"/>
    <s v="MRIP"/>
    <s v="."/>
    <s v="Deep Water"/>
  </r>
  <r>
    <x v="7"/>
    <s v="Epinephelus nigritus"/>
    <s v="GOM"/>
    <x v="2"/>
    <s v="FLW"/>
    <s v="Cbt"/>
    <s v="For-Hire"/>
    <n v="5"/>
    <s v="Ocean&gt;10mi"/>
    <n v="643.70493639999995"/>
    <n v="0"/>
    <n v="644"/>
    <n v="11434.18482"/>
    <n v="10953.333479999999"/>
    <n v="0"/>
    <s v="MRIP"/>
    <s v="."/>
    <s v="Deep Water"/>
  </r>
  <r>
    <x v="7"/>
    <s v="Epinephelus nigritus"/>
    <s v="GOM"/>
    <x v="2"/>
    <s v="FLW"/>
    <s v="Priv"/>
    <s v="Private"/>
    <n v="3"/>
    <s v="Ocean&gt;10mi"/>
    <n v="5181.1167519999999"/>
    <n v="0"/>
    <n v="5181"/>
    <n v="92032.611770000003"/>
    <n v="88162.287349999999"/>
    <n v="0"/>
    <s v="MRIP"/>
    <s v="."/>
    <s v="Deep Water"/>
  </r>
  <r>
    <x v="7"/>
    <s v="Epinephelus nigritus"/>
    <s v="GOM"/>
    <x v="2"/>
    <s v="FLW"/>
    <s v="Priv"/>
    <s v="Private"/>
    <n v="4"/>
    <s v="Ocean&lt;=10mi"/>
    <n v="0"/>
    <n v="850.48115929999994"/>
    <n v="850"/>
    <n v="15107.16822"/>
    <n v="14471.85384"/>
    <n v="0"/>
    <s v="MRIP"/>
    <s v="."/>
    <s v="Deep Water"/>
  </r>
  <r>
    <x v="7"/>
    <s v="Epinephelus nigritus"/>
    <s v="GOM"/>
    <x v="2"/>
    <s v="FLW"/>
    <s v="Priv"/>
    <s v="Private"/>
    <n v="4"/>
    <s v="Ocean&lt;=10mi"/>
    <n v="2416.8809700000002"/>
    <n v="0"/>
    <n v="2417"/>
    <n v="42931.259539999999"/>
    <n v="41125.835370000001"/>
    <n v="0"/>
    <s v="MRIP"/>
    <s v="."/>
    <s v="Deep Water"/>
  </r>
  <r>
    <x v="7"/>
    <s v="Epinephelus nigritus"/>
    <s v="GOM"/>
    <x v="2"/>
    <s v="LA"/>
    <s v="Priv"/>
    <s v="Private"/>
    <n v="4"/>
    <s v="Ocean&gt;3mi"/>
    <n v="547.55349869999998"/>
    <n v="0"/>
    <n v="548"/>
    <n v="9726.2387589999998"/>
    <n v="9317.213103"/>
    <n v="0"/>
    <s v="MRIP"/>
    <s v="."/>
    <s v="Deep Water"/>
  </r>
  <r>
    <x v="7"/>
    <s v="Epinephelus nigritus"/>
    <s v="GOM"/>
    <x v="3"/>
    <s v="FLW"/>
    <s v="Priv"/>
    <s v="Private"/>
    <n v="2"/>
    <s v="Ocean&gt;10mi"/>
    <n v="0"/>
    <n v="14392.514010000001"/>
    <n v="14393"/>
    <n v="256363.80710000001"/>
    <n v="245582.7254"/>
    <n v="0"/>
    <s v="MRIP"/>
    <s v="."/>
    <s v="Deep Water"/>
  </r>
  <r>
    <x v="7"/>
    <s v="Epinephelus nigritus"/>
    <s v="GOM"/>
    <x v="4"/>
    <s v="AL"/>
    <s v="Cbt"/>
    <s v="For-Hire"/>
    <n v="3"/>
    <s v="Ocean&gt;3mi"/>
    <n v="357.83824879999997"/>
    <n v="0"/>
    <n v="358"/>
    <n v="4961.5531590000001"/>
    <n v="4752.9008139999996"/>
    <n v="0"/>
    <s v="MRIP"/>
    <s v="."/>
    <s v="Deep Water"/>
  </r>
  <r>
    <x v="7"/>
    <s v="Epinephelus nigritus"/>
    <s v="GOM"/>
    <x v="4"/>
    <s v="FLW"/>
    <s v="Cbt"/>
    <s v="For-Hire"/>
    <n v="3"/>
    <s v="Ocean&gt;10mi"/>
    <n v="29991.524649999999"/>
    <n v="0"/>
    <n v="29992"/>
    <n v="385077.18520000001"/>
    <n v="368883.21220000001"/>
    <n v="0"/>
    <s v="MRIP"/>
    <s v="."/>
    <s v="Deep Water"/>
  </r>
  <r>
    <x v="7"/>
    <s v="Epinephelus nigritus"/>
    <s v="GOM"/>
    <x v="4"/>
    <s v="FLW"/>
    <s v="Cbt"/>
    <s v="For-Hire"/>
    <n v="6"/>
    <s v="Ocean&lt;=10mi"/>
    <n v="163.1668617"/>
    <n v="0"/>
    <n v="163"/>
    <n v="2094.9863850000002"/>
    <n v="2006.88417"/>
    <n v="0"/>
    <s v="MRIP"/>
    <s v="."/>
    <s v="Deep Water"/>
  </r>
  <r>
    <x v="7"/>
    <s v="Epinephelus nigritus"/>
    <s v="GOM"/>
    <x v="4"/>
    <s v="FLW"/>
    <s v="Priv"/>
    <s v="Private"/>
    <n v="3"/>
    <s v="Ocean&lt;=10mi"/>
    <n v="7594.2131550000004"/>
    <n v="0"/>
    <n v="7594"/>
    <n v="97506.154129999995"/>
    <n v="93405.646259999994"/>
    <n v="0"/>
    <s v="MRIP"/>
    <s v="."/>
    <s v="Deep Water"/>
  </r>
  <r>
    <x v="7"/>
    <s v="Epinephelus nigritus"/>
    <s v="GOM"/>
    <x v="4"/>
    <s v="FLW"/>
    <s v="Priv"/>
    <s v="Private"/>
    <n v="3"/>
    <s v="Ocean&gt;10mi"/>
    <n v="61807.702550000002"/>
    <n v="0"/>
    <n v="61808"/>
    <n v="793582.06680000003"/>
    <n v="760208.89630000002"/>
    <n v="0"/>
    <s v="MRIP"/>
    <s v="."/>
    <s v="Deep Water"/>
  </r>
  <r>
    <x v="7"/>
    <s v="Epinephelus nigritus"/>
    <s v="GOM"/>
    <x v="4"/>
    <s v="MS"/>
    <s v="Cbt"/>
    <s v="For-Hire"/>
    <n v="5"/>
    <s v="Ocean&gt;3mi"/>
    <n v="27.889810489999999"/>
    <n v="0"/>
    <n v="28"/>
    <n v="386.70203029999999"/>
    <n v="370.43972639999998"/>
    <n v="0"/>
    <s v="MRIP"/>
    <s v="."/>
    <s v="Deep Water"/>
  </r>
  <r>
    <x v="7"/>
    <s v="Epinephelus nigritus"/>
    <s v="GOM"/>
    <x v="4"/>
    <s v="MS"/>
    <s v="Priv"/>
    <s v="Private"/>
    <n v="6"/>
    <s v="Ocean&gt;3mi"/>
    <n v="0"/>
    <n v="2589.387264"/>
    <n v="2589"/>
    <n v="35902.765010000003"/>
    <n v="34392.915999999997"/>
    <n v="0"/>
    <s v="MRIP"/>
    <s v="."/>
    <s v="Deep Water"/>
  </r>
  <r>
    <x v="7"/>
    <s v="Epinephelus nigritus"/>
    <s v="GOM"/>
    <x v="5"/>
    <s v="AL"/>
    <s v="Cbt"/>
    <s v="For-Hire"/>
    <n v="6"/>
    <s v="Ocean&gt;3mi"/>
    <n v="2.6615525500000001"/>
    <n v="0"/>
    <n v="3"/>
    <n v="36.464462490000003"/>
    <n v="34.930991939999998"/>
    <n v="0"/>
    <s v="MRIP"/>
    <s v="."/>
    <s v="Deep Water"/>
  </r>
  <r>
    <x v="7"/>
    <s v="Epinephelus nigritus"/>
    <s v="GOM"/>
    <x v="5"/>
    <s v="FLW"/>
    <s v="Cbt"/>
    <s v="For-Hire"/>
    <n v="1"/>
    <s v="Ocean&lt;=10mi"/>
    <n v="110.2377661"/>
    <n v="0"/>
    <n v="110"/>
    <n v="1510.3067900000001"/>
    <n v="1446.7925949999999"/>
    <n v="0"/>
    <s v="MRIP"/>
    <s v="."/>
    <s v="Deep Water"/>
  </r>
  <r>
    <x v="7"/>
    <s v="Epinephelus nigritus"/>
    <s v="GOM"/>
    <x v="5"/>
    <s v="FLW"/>
    <s v="Cbt"/>
    <s v="For-Hire"/>
    <n v="6"/>
    <s v="Ocean&lt;=10mi"/>
    <n v="267.52805080000002"/>
    <n v="0"/>
    <n v="268"/>
    <n v="3665.2541660000002"/>
    <n v="3511.1161659999998"/>
    <n v="0"/>
    <s v="MRIP"/>
    <s v="."/>
    <s v="Deep Water"/>
  </r>
  <r>
    <x v="7"/>
    <s v="Epinephelus nigritus"/>
    <s v="GOM"/>
    <x v="5"/>
    <s v="FLW"/>
    <s v="Priv"/>
    <s v="Private"/>
    <n v="1"/>
    <s v="Ocean&gt;10mi"/>
    <n v="27350.351340000001"/>
    <n v="0"/>
    <n v="27350"/>
    <n v="374712.06819999998"/>
    <n v="358953.98810000002"/>
    <n v="0"/>
    <s v="MRIP"/>
    <s v="."/>
    <s v="Deep Water"/>
  </r>
  <r>
    <x v="7"/>
    <s v="Epinephelus nigritus"/>
    <s v="GOM"/>
    <x v="5"/>
    <s v="FLW"/>
    <s v="Priv"/>
    <s v="Private"/>
    <n v="3"/>
    <s v="Ocean&lt;=10mi"/>
    <n v="2964.385131"/>
    <n v="0"/>
    <n v="2964"/>
    <n v="40613.40453"/>
    <n v="38905.45506"/>
    <n v="0"/>
    <s v="MRIP"/>
    <s v="."/>
    <s v="Deep Water"/>
  </r>
  <r>
    <x v="7"/>
    <s v="Epinephelus nigritus"/>
    <s v="GOM"/>
    <x v="5"/>
    <s v="FLW"/>
    <s v="Priv"/>
    <s v="Private"/>
    <n v="5"/>
    <s v="Ocean&gt;10mi"/>
    <n v="4554.444493"/>
    <n v="0"/>
    <n v="4554"/>
    <n v="62397.930249999998"/>
    <n v="59773.857889999999"/>
    <n v="0"/>
    <s v="MRIP"/>
    <s v="."/>
    <s v="Deep Water"/>
  </r>
  <r>
    <x v="7"/>
    <s v="Epinephelus nigritus"/>
    <s v="GOM"/>
    <x v="5"/>
    <s v="LA"/>
    <s v="Cbt"/>
    <s v="For-Hire"/>
    <n v="3"/>
    <s v="Ocean&gt;3mi"/>
    <n v="597.76417049999998"/>
    <n v="0"/>
    <n v="598"/>
    <n v="8189.636974"/>
    <n v="7845.2313190000004"/>
    <n v="0"/>
    <s v="MRIP"/>
    <s v="."/>
    <s v="Deep Water"/>
  </r>
  <r>
    <x v="7"/>
    <s v="Epinephelus nigritus"/>
    <s v="GOM"/>
    <x v="5"/>
    <s v="LA"/>
    <s v="Cbt"/>
    <s v="For-Hire"/>
    <n v="4"/>
    <s v="Ocean&gt;3mi"/>
    <n v="127.8983044"/>
    <n v="0"/>
    <n v="128"/>
    <n v="1752.2640779999999"/>
    <n v="1678.57465"/>
    <n v="0"/>
    <s v="MRIP"/>
    <s v="."/>
    <s v="Deep Water"/>
  </r>
  <r>
    <x v="7"/>
    <s v="Epinephelus nigritus"/>
    <s v="GOM"/>
    <x v="5"/>
    <s v="MS"/>
    <s v="Cbt"/>
    <s v="For-Hire"/>
    <n v="3"/>
    <s v="Ocean&gt;3mi"/>
    <n v="37.218561919999999"/>
    <n v="0"/>
    <n v="37"/>
    <n v="509.91097459999997"/>
    <n v="488.46726180000002"/>
    <n v="0"/>
    <s v="MRIP"/>
    <s v="."/>
    <s v="Deep Water"/>
  </r>
  <r>
    <x v="7"/>
    <s v="Epinephelus nigritus"/>
    <s v="GOM"/>
    <x v="6"/>
    <s v="FLW"/>
    <s v="Priv"/>
    <s v="Private"/>
    <n v="3"/>
    <s v="Ocean&gt;10mi"/>
    <n v="5857.3327419999996"/>
    <n v="0"/>
    <n v="5857"/>
    <n v="104332.58010000001"/>
    <n v="99944.994829999996"/>
    <n v="0"/>
    <s v="MRIP"/>
    <s v="."/>
    <s v="Deep Water"/>
  </r>
  <r>
    <x v="7"/>
    <s v="Epinephelus nigritus"/>
    <s v="GOM"/>
    <x v="6"/>
    <s v="LA"/>
    <s v="Priv"/>
    <s v="Private"/>
    <n v="4"/>
    <s v="Inshore"/>
    <n v="0"/>
    <n v="924.60754980000002"/>
    <n v="925"/>
    <n v="16469.38897"/>
    <n v="15776.787979999999"/>
    <n v="0"/>
    <s v="MRIP"/>
    <s v="."/>
    <s v="Deep Water"/>
  </r>
  <r>
    <x v="7"/>
    <s v="Epinephelus nigritus"/>
    <s v="GOM"/>
    <x v="8"/>
    <s v="AL"/>
    <s v="Cbt"/>
    <s v="For-Hire"/>
    <n v="6"/>
    <s v="Ocean&gt;3mi"/>
    <n v="13.57041954"/>
    <n v="0"/>
    <n v="14"/>
    <n v="241.7204121"/>
    <n v="231.5551414"/>
    <n v="0"/>
    <s v="MRIP"/>
    <s v="."/>
    <s v="Deep Water"/>
  </r>
  <r>
    <x v="7"/>
    <s v="Epinephelus nigritus"/>
    <s v="GOM"/>
    <x v="8"/>
    <s v="FLW"/>
    <s v="Cbt"/>
    <s v="For-Hire"/>
    <n v="3"/>
    <s v="Ocean&gt;10mi"/>
    <n v="855.0260055"/>
    <n v="0"/>
    <n v="855"/>
    <n v="15229.98148"/>
    <n v="14589.502329999999"/>
    <n v="0"/>
    <s v="MRIP"/>
    <s v="."/>
    <s v="Deep Water"/>
  </r>
  <r>
    <x v="7"/>
    <s v="Epinephelus nigritus"/>
    <s v="GOM"/>
    <x v="8"/>
    <s v="LA"/>
    <s v="Priv"/>
    <s v="Private"/>
    <n v="1"/>
    <s v="Ocean&gt;3mi"/>
    <n v="3026.5442939999998"/>
    <n v="0"/>
    <n v="3027"/>
    <n v="53909.72118"/>
    <n v="51642.610569999997"/>
    <n v="0"/>
    <s v="MRIP"/>
    <s v="."/>
    <s v="Deep Water"/>
  </r>
  <r>
    <x v="7"/>
    <s v="Epinephelus nigritus"/>
    <s v="GOM"/>
    <x v="9"/>
    <s v="FLW"/>
    <s v="Priv"/>
    <s v="Private"/>
    <n v="6"/>
    <s v="Ocean&gt;10mi"/>
    <n v="5394.7945309999996"/>
    <n v="0"/>
    <n v="5395"/>
    <n v="96093.709770000001"/>
    <n v="92052.600600000005"/>
    <n v="0"/>
    <s v="MRIP"/>
    <s v="."/>
    <s v="Deep Water"/>
  </r>
  <r>
    <x v="7"/>
    <s v="Epinephelus nigritus"/>
    <s v="GOM"/>
    <x v="10"/>
    <s v="LA"/>
    <s v="Priv"/>
    <s v="Private"/>
    <n v="3"/>
    <s v="Ocean&gt;3mi"/>
    <n v="0"/>
    <n v="0"/>
    <n v="0"/>
    <n v="0"/>
    <n v="0"/>
    <n v="1144"/>
    <s v="MRIP"/>
    <s v="."/>
    <s v="Deep Water"/>
  </r>
  <r>
    <x v="7"/>
    <s v="Epinephelus nigritus"/>
    <s v="GOM"/>
    <x v="11"/>
    <s v="AL"/>
    <s v="Cbt"/>
    <s v="For-Hire"/>
    <n v="2"/>
    <s v="Ocean&gt;3mi"/>
    <n v="213.7390915"/>
    <n v="0"/>
    <n v="214"/>
    <n v="3807.185262"/>
    <n v="3647.0785150000002"/>
    <n v="0"/>
    <s v="MRIP"/>
    <s v="."/>
    <s v="Deep Water"/>
  </r>
  <r>
    <x v="7"/>
    <s v="Epinephelus nigritus"/>
    <s v="GOM"/>
    <x v="11"/>
    <s v="AL"/>
    <s v="Cbt"/>
    <s v="For-Hire"/>
    <n v="5"/>
    <s v="Ocean&gt;3mi"/>
    <n v="13.608714409999999"/>
    <n v="0"/>
    <n v="14"/>
    <n v="242.40253190000001"/>
    <n v="232.2085754"/>
    <n v="0"/>
    <s v="MRIP"/>
    <s v="."/>
    <s v="Deep Water"/>
  </r>
  <r>
    <x v="7"/>
    <s v="Epinephelus nigritus"/>
    <s v="GOM"/>
    <x v="11"/>
    <s v="FLW"/>
    <s v="Cbt"/>
    <s v="For-Hire"/>
    <n v="5"/>
    <s v="Ocean&gt;10mi"/>
    <n v="158.45460850000001"/>
    <n v="0"/>
    <n v="158"/>
    <n v="2822.4413509999999"/>
    <n v="2703.7468640000002"/>
    <n v="0"/>
    <s v="MRIP"/>
    <s v="."/>
    <s v="Deep Water"/>
  </r>
  <r>
    <x v="7"/>
    <s v="Epinephelus nigritus"/>
    <s v="GOM"/>
    <x v="12"/>
    <s v="AL"/>
    <s v="Cbt"/>
    <s v="For-Hire"/>
    <n v="2"/>
    <s v="Ocean&gt;3mi"/>
    <n v="53.283211029999997"/>
    <n v="0"/>
    <n v="53"/>
    <n v="2033.9765050000001"/>
    <n v="1948.439989"/>
    <n v="0"/>
    <s v="MRIP"/>
    <s v="."/>
    <s v="Deep Water"/>
  </r>
  <r>
    <x v="7"/>
    <s v="Epinephelus nigritus"/>
    <s v="GOM"/>
    <x v="12"/>
    <s v="AL"/>
    <s v="Cbt"/>
    <s v="For-Hire"/>
    <n v="3"/>
    <s v="Ocean&lt;=3mi"/>
    <n v="172.90333240000001"/>
    <n v="0"/>
    <n v="173"/>
    <n v="6600.227519"/>
    <n v="6322.6626299999998"/>
    <n v="0"/>
    <s v="MRIP"/>
    <s v="."/>
    <s v="Deep Water"/>
  </r>
  <r>
    <x v="7"/>
    <s v="Epinephelus nigritus"/>
    <s v="GOM"/>
    <x v="12"/>
    <s v="AL"/>
    <s v="Cbt"/>
    <s v="For-Hire"/>
    <n v="3"/>
    <s v="Ocean&gt;3mi"/>
    <n v="142.91850389999999"/>
    <n v="0"/>
    <n v="143"/>
    <n v="5455.6186369999996"/>
    <n v="5226.1889419999998"/>
    <n v="0"/>
    <s v="MRIP"/>
    <s v="."/>
    <s v="Deep Water"/>
  </r>
  <r>
    <x v="7"/>
    <s v="Epinephelus nigritus"/>
    <s v="GOM"/>
    <x v="12"/>
    <s v="FLW"/>
    <s v="Cbt"/>
    <s v="For-Hire"/>
    <n v="1"/>
    <s v="Ocean&gt;10mi"/>
    <n v="79.45288248"/>
    <n v="0"/>
    <n v="79"/>
    <n v="3032.9496490000001"/>
    <n v="2905.4024810000001"/>
    <n v="0"/>
    <s v="MRIP"/>
    <s v="."/>
    <s v="Deep Water"/>
  </r>
  <r>
    <x v="7"/>
    <s v="Epinephelus nigritus"/>
    <s v="GOM"/>
    <x v="12"/>
    <s v="FLW"/>
    <s v="Cbt"/>
    <s v="For-Hire"/>
    <n v="2"/>
    <s v="Ocean&gt;10mi"/>
    <n v="864.62803829999996"/>
    <n v="0"/>
    <n v="865"/>
    <n v="33005.389150000003"/>
    <n v="31617.385910000001"/>
    <n v="0"/>
    <s v="MRIP"/>
    <s v="."/>
    <s v="Deep Water"/>
  </r>
  <r>
    <x v="7"/>
    <s v="Epinephelus nigritus"/>
    <s v="GOM"/>
    <x v="12"/>
    <s v="FLW"/>
    <s v="Cbt"/>
    <s v="For-Hire"/>
    <n v="3"/>
    <s v="Ocean&lt;=10mi"/>
    <n v="85.830599980000002"/>
    <n v="0"/>
    <n v="86"/>
    <n v="3276.405839"/>
    <n v="3138.6204039999998"/>
    <n v="0"/>
    <s v="MRIP"/>
    <s v="."/>
    <s v="Deep Water"/>
  </r>
  <r>
    <x v="7"/>
    <s v="Epinephelus nigritus"/>
    <s v="GOM"/>
    <x v="12"/>
    <s v="FLW"/>
    <s v="Cbt"/>
    <s v="For-Hire"/>
    <n v="3"/>
    <s v="Ocean&gt;10mi"/>
    <n v="285.27722690000002"/>
    <n v="0"/>
    <n v="285"/>
    <n v="10889.86879"/>
    <n v="10431.908030000001"/>
    <n v="0"/>
    <s v="MRIP"/>
    <s v="."/>
    <s v="Deep Water"/>
  </r>
  <r>
    <x v="7"/>
    <s v="Epinephelus nigritus"/>
    <s v="GOM"/>
    <x v="12"/>
    <s v="FLW"/>
    <s v="Cbt"/>
    <s v="For-Hire"/>
    <n v="4"/>
    <s v="Ocean&gt;10mi"/>
    <n v="582.88880429999995"/>
    <n v="0"/>
    <n v="583"/>
    <n v="22250.575929999999"/>
    <n v="21314.85385"/>
    <n v="0"/>
    <s v="MRIP"/>
    <s v="."/>
    <s v="Deep Water"/>
  </r>
  <r>
    <x v="7"/>
    <s v="Epinephelus nigritus"/>
    <s v="GOM"/>
    <x v="13"/>
    <s v="AL"/>
    <s v="Cbt"/>
    <s v="For-Hire"/>
    <n v="2"/>
    <s v="Ocean&gt;3mi"/>
    <n v="85.537683360000003"/>
    <n v="0"/>
    <n v="86"/>
    <n v="2002.9310909999999"/>
    <n v="1918.7001540000001"/>
    <n v="0"/>
    <s v="MRIP"/>
    <s v="."/>
    <s v="Deep Water"/>
  </r>
  <r>
    <x v="7"/>
    <s v="Epinephelus nigritus"/>
    <s v="GOM"/>
    <x v="13"/>
    <s v="FLW"/>
    <s v="Cbt"/>
    <s v="For-Hire"/>
    <n v="1"/>
    <s v="Ocean&lt;=10mi"/>
    <n v="13.088570130000001"/>
    <n v="0"/>
    <n v="13"/>
    <n v="306.47900449999997"/>
    <n v="293.59038659999999"/>
    <n v="0"/>
    <s v="MRIP"/>
    <s v="."/>
    <s v="Deep Water"/>
  </r>
  <r>
    <x v="7"/>
    <s v="Epinephelus nigritus"/>
    <s v="GOM"/>
    <x v="13"/>
    <s v="FLW"/>
    <s v="Cbt"/>
    <s v="For-Hire"/>
    <n v="2"/>
    <s v="Ocean&gt;10mi"/>
    <n v="223.0672873"/>
    <n v="0"/>
    <n v="223"/>
    <n v="5223.2932620000001"/>
    <n v="5003.6337409999996"/>
    <n v="0"/>
    <s v="MRIP"/>
    <s v="."/>
    <s v="Deep Water"/>
  </r>
  <r>
    <x v="7"/>
    <s v="Epinephelus nigritus"/>
    <s v="GOM"/>
    <x v="13"/>
    <s v="FLW"/>
    <s v="Cbt"/>
    <s v="For-Hire"/>
    <n v="3"/>
    <s v="Ocean&lt;=10mi"/>
    <n v="123.0846646"/>
    <n v="0"/>
    <n v="123"/>
    <n v="2882.12273"/>
    <n v="2760.918412"/>
    <n v="0"/>
    <s v="MRIP"/>
    <s v="."/>
    <s v="Deep Water"/>
  </r>
  <r>
    <x v="7"/>
    <s v="Epinephelus nigritus"/>
    <s v="GOM"/>
    <x v="13"/>
    <s v="FLW"/>
    <s v="Cbt"/>
    <s v="For-Hire"/>
    <n v="3"/>
    <s v="Ocean&gt;10mi"/>
    <n v="49.268119319999997"/>
    <n v="0"/>
    <n v="49"/>
    <n v="1153.6511640000001"/>
    <n v="1105.1357069999999"/>
    <n v="0"/>
    <s v="MRIP"/>
    <s v="."/>
    <s v="Deep Water"/>
  </r>
  <r>
    <x v="7"/>
    <s v="Epinephelus nigritus"/>
    <s v="GOM"/>
    <x v="13"/>
    <s v="FLW"/>
    <s v="Cbt"/>
    <s v="For-Hire"/>
    <n v="5"/>
    <s v="Ocean&gt;10mi"/>
    <n v="167.77230729999999"/>
    <n v="0"/>
    <n v="168"/>
    <n v="3928.5184880000002"/>
    <n v="3763.309213"/>
    <n v="0"/>
    <s v="MRIP"/>
    <s v="."/>
    <s v="Deep Water"/>
  </r>
  <r>
    <x v="7"/>
    <s v="Epinephelus nigritus"/>
    <s v="GOM"/>
    <x v="13"/>
    <s v="LA"/>
    <s v="Priv"/>
    <s v="Private"/>
    <n v="1"/>
    <s v="Ocean&gt;3mi"/>
    <n v="3091.6433029999998"/>
    <n v="0"/>
    <n v="3092"/>
    <n v="72393.22193"/>
    <n v="69348.809210000007"/>
    <n v="0"/>
    <s v="MRIP"/>
    <s v="."/>
    <s v="Deep Water"/>
  </r>
  <r>
    <x v="7"/>
    <s v="Epinephelus nigritus"/>
    <s v="GOM"/>
    <x v="13"/>
    <s v="LA"/>
    <s v="Priv"/>
    <s v="Private"/>
    <n v="3"/>
    <s v="Ocean&gt;3mi"/>
    <n v="987.52132930000005"/>
    <n v="0"/>
    <n v="988"/>
    <n v="23123.5766"/>
    <n v="22151.141490000002"/>
    <n v="0"/>
    <s v="MRIP"/>
    <s v="."/>
    <s v="Deep Water"/>
  </r>
  <r>
    <x v="7"/>
    <s v="Epinephelus nigritus"/>
    <s v="GOM"/>
    <x v="14"/>
    <s v="AL"/>
    <s v="Cbt"/>
    <s v="For-Hire"/>
    <n v="1"/>
    <s v="Ocean&gt;3mi"/>
    <n v="9.5497060999999999"/>
    <n v="0"/>
    <n v="10"/>
    <n v="165.99475799999999"/>
    <n v="159.01404160000001"/>
    <n v="0"/>
    <s v="MRIP"/>
    <s v="."/>
    <s v="Deep Water"/>
  </r>
  <r>
    <x v="7"/>
    <s v="Epinephelus nigritus"/>
    <s v="GOM"/>
    <x v="14"/>
    <s v="AL"/>
    <s v="Cbt"/>
    <s v="For-Hire"/>
    <n v="2"/>
    <s v="Ocean&gt;3mi"/>
    <n v="15.351181840000001"/>
    <n v="0"/>
    <n v="15"/>
    <n v="266.83708239999999"/>
    <n v="255.6155594"/>
    <n v="0"/>
    <s v="MRIP"/>
    <s v="."/>
    <s v="Deep Water"/>
  </r>
  <r>
    <x v="7"/>
    <s v="Epinephelus nigritus"/>
    <s v="GOM"/>
    <x v="14"/>
    <s v="AL"/>
    <s v="Cbt"/>
    <s v="For-Hire"/>
    <n v="3"/>
    <s v="Ocean&gt;3mi"/>
    <n v="73.730368799999994"/>
    <n v="0"/>
    <n v="74"/>
    <n v="1281.59491"/>
    <n v="1227.6989269999999"/>
    <n v="298"/>
    <s v="MRIP"/>
    <s v="."/>
    <s v="Deep Water"/>
  </r>
  <r>
    <x v="7"/>
    <s v="Epinephelus nigritus"/>
    <s v="GOM"/>
    <x v="14"/>
    <s v="AL"/>
    <s v="Cbt"/>
    <s v="For-Hire"/>
    <n v="5"/>
    <s v="Ocean&gt;3mi"/>
    <n v="67.701030579999994"/>
    <n v="0"/>
    <n v="68"/>
    <n v="1176.7918380000001"/>
    <n v="1127.303226"/>
    <n v="0"/>
    <s v="MRIP"/>
    <s v="."/>
    <s v="Deep Water"/>
  </r>
  <r>
    <x v="7"/>
    <s v="Epinephelus nigritus"/>
    <s v="GOM"/>
    <x v="14"/>
    <s v="FLW"/>
    <s v="Cbt"/>
    <s v="For-Hire"/>
    <n v="1"/>
    <s v="Ocean&gt;10mi"/>
    <n v="0"/>
    <n v="30.92165464"/>
    <n v="31"/>
    <n v="537.48592110000004"/>
    <n v="514.88257599999997"/>
    <n v="0"/>
    <s v="MRIP"/>
    <s v="."/>
    <s v="Deep Water"/>
  </r>
  <r>
    <x v="7"/>
    <s v="Epinephelus nigritus"/>
    <s v="GOM"/>
    <x v="14"/>
    <s v="FLW"/>
    <s v="Cbt"/>
    <s v="For-Hire"/>
    <n v="3"/>
    <s v="Ocean&gt;10mi"/>
    <n v="69.708143949999993"/>
    <n v="0"/>
    <n v="70"/>
    <n v="1211.6798530000001"/>
    <n v="1160.7240670000001"/>
    <n v="0"/>
    <s v="MRIP"/>
    <s v="."/>
    <s v="Deep Water"/>
  </r>
  <r>
    <x v="7"/>
    <s v="Epinephelus nigritus"/>
    <s v="GOM"/>
    <x v="14"/>
    <s v="FLW"/>
    <s v="Cbt"/>
    <s v="For-Hire"/>
    <n v="5"/>
    <s v="Ocean&gt;10mi"/>
    <n v="17.66161056"/>
    <n v="0"/>
    <n v="18"/>
    <n v="306.99738200000002"/>
    <n v="294.08696429999998"/>
    <n v="42"/>
    <s v="MRIP"/>
    <s v="."/>
    <s v="Deep Water"/>
  </r>
  <r>
    <x v="7"/>
    <s v="Epinephelus nigritus"/>
    <s v="GOM"/>
    <x v="14"/>
    <s v="LA"/>
    <s v="Cbt"/>
    <s v="For-Hire"/>
    <n v="2"/>
    <s v="Ocean&gt;3mi"/>
    <n v="0"/>
    <n v="0"/>
    <n v="0"/>
    <n v="0"/>
    <n v="0"/>
    <n v="28"/>
    <s v="MRIP"/>
    <s v="."/>
    <s v="Deep Water"/>
  </r>
  <r>
    <x v="7"/>
    <s v="Epinephelus nigritus"/>
    <s v="GOM"/>
    <x v="14"/>
    <s v="LA"/>
    <s v="Priv"/>
    <s v="Private"/>
    <n v="2"/>
    <s v="Ocean&lt;=3mi"/>
    <n v="0"/>
    <n v="0"/>
    <n v="0"/>
    <n v="0"/>
    <n v="0"/>
    <n v="5736"/>
    <s v="MRIP"/>
    <s v="."/>
    <s v="Deep Water"/>
  </r>
  <r>
    <x v="7"/>
    <s v="Epinephelus nigritus"/>
    <s v="GOM"/>
    <x v="14"/>
    <s v="LA"/>
    <s v="Priv"/>
    <s v="Private"/>
    <n v="2"/>
    <s v="Ocean&gt;3mi"/>
    <n v="0"/>
    <n v="0"/>
    <n v="0"/>
    <n v="0"/>
    <n v="0"/>
    <n v="1450"/>
    <s v="MRIP"/>
    <s v="."/>
    <s v="Deep Water"/>
  </r>
  <r>
    <x v="7"/>
    <s v="Epinephelus nigritus"/>
    <s v="GOM"/>
    <x v="15"/>
    <s v="FLW"/>
    <s v="Cbt"/>
    <s v="For-Hire"/>
    <n v="3"/>
    <s v="Ocean&lt;=10mi"/>
    <n v="46.784306639999997"/>
    <n v="0"/>
    <n v="47"/>
    <n v="833.33620180000003"/>
    <n v="798.29121729999997"/>
    <n v="22"/>
    <s v="MRIP"/>
    <s v="."/>
    <s v="Deep Water"/>
  </r>
  <r>
    <x v="7"/>
    <s v="Epinephelus nigritus"/>
    <s v="GOM"/>
    <x v="15"/>
    <s v="FLW"/>
    <s v="Cbt"/>
    <s v="For-Hire"/>
    <n v="4"/>
    <s v="Ocean&gt;10mi"/>
    <n v="44.314594149999998"/>
    <n v="0"/>
    <n v="44"/>
    <n v="789.34493689999999"/>
    <n v="756.14995399999998"/>
    <n v="0"/>
    <s v="MRIP"/>
    <s v="."/>
    <s v="Deep Water"/>
  </r>
  <r>
    <x v="7"/>
    <s v="Epinephelus nigritus"/>
    <s v="GOM"/>
    <x v="15"/>
    <s v="FLW"/>
    <s v="Cbt"/>
    <s v="For-Hire"/>
    <n v="5"/>
    <s v="Ocean&gt;10mi"/>
    <n v="97.365492090000004"/>
    <n v="0"/>
    <n v="97"/>
    <n v="1734.3035560000001"/>
    <n v="1661.3694379999999"/>
    <n v="0"/>
    <s v="MRIP"/>
    <s v="."/>
    <s v="Deep Water"/>
  </r>
  <r>
    <x v="7"/>
    <s v="Epinephelus nigritus"/>
    <s v="GOM"/>
    <x v="15"/>
    <s v="FLW"/>
    <s v="Priv"/>
    <s v="Private"/>
    <n v="2"/>
    <s v="Ocean&lt;=10mi"/>
    <n v="4501.2910190000002"/>
    <n v="0"/>
    <n v="4501"/>
    <n v="80178.355330000006"/>
    <n v="76806.547869999995"/>
    <n v="0"/>
    <s v="MRIP"/>
    <s v="."/>
    <s v="Deep Water"/>
  </r>
  <r>
    <x v="7"/>
    <s v="Epinephelus nigritus"/>
    <s v="GOM"/>
    <x v="16"/>
    <s v="AL"/>
    <s v="Cbt"/>
    <s v="For-Hire"/>
    <n v="4"/>
    <s v="Ocean&gt;3mi"/>
    <n v="69.453970870000006"/>
    <n v="0"/>
    <n v="69"/>
    <n v="1193.5981220000001"/>
    <n v="1143.402742"/>
    <n v="0"/>
    <s v="MRIP"/>
    <s v="."/>
    <s v="Deep Water"/>
  </r>
  <r>
    <x v="7"/>
    <s v="Epinephelus nigritus"/>
    <s v="GOM"/>
    <x v="16"/>
    <s v="AL"/>
    <s v="Cbt"/>
    <s v="For-Hire"/>
    <n v="5"/>
    <s v="Ocean&gt;3mi"/>
    <n v="47.7109454"/>
    <n v="0"/>
    <n v="48"/>
    <n v="819.93432670000004"/>
    <n v="785.45294249999995"/>
    <n v="0"/>
    <s v="MRIP"/>
    <s v="."/>
    <s v="Deep Water"/>
  </r>
  <r>
    <x v="7"/>
    <s v="Epinephelus nigritus"/>
    <s v="GOM"/>
    <x v="16"/>
    <s v="FLW"/>
    <s v="Cbt"/>
    <s v="For-Hire"/>
    <n v="2"/>
    <s v="Ocean&gt;10mi"/>
    <n v="32.98985347"/>
    <n v="0"/>
    <n v="33"/>
    <n v="575.53108940000004"/>
    <n v="551.32779900000003"/>
    <n v="0"/>
    <s v="MRIP"/>
    <s v="."/>
    <s v="Deep Water"/>
  </r>
  <r>
    <x v="7"/>
    <s v="Epinephelus nigritus"/>
    <s v="GOM"/>
    <x v="16"/>
    <s v="FLW"/>
    <s v="Cbt"/>
    <s v="For-Hire"/>
    <n v="3"/>
    <s v="Ocean&lt;=10mi"/>
    <n v="53.111177429999998"/>
    <n v="0"/>
    <n v="53"/>
    <n v="926.56167240000002"/>
    <n v="887.5961992"/>
    <n v="91"/>
    <s v="MRIP"/>
    <s v="."/>
    <s v="Deep Water"/>
  </r>
  <r>
    <x v="7"/>
    <s v="Epinephelus nigritus"/>
    <s v="GOM"/>
    <x v="16"/>
    <s v="FLW"/>
    <s v="Cbt"/>
    <s v="For-Hire"/>
    <n v="3"/>
    <s v="Ocean&gt;10mi"/>
    <n v="82.879705200000004"/>
    <n v="0"/>
    <n v="83"/>
    <n v="1445.8944799999999"/>
    <n v="1385.08907"/>
    <n v="0"/>
    <s v="MRIP"/>
    <s v="."/>
    <s v="Deep Water"/>
  </r>
  <r>
    <x v="7"/>
    <s v="Epinephelus nigritus"/>
    <s v="GOM"/>
    <x v="16"/>
    <s v="FLW"/>
    <s v="Cbt"/>
    <s v="For-Hire"/>
    <n v="4"/>
    <s v="Ocean&gt;10mi"/>
    <n v="230.88058190000001"/>
    <n v="0"/>
    <n v="231"/>
    <n v="4027.8733870000001"/>
    <n v="3858.485858"/>
    <n v="0"/>
    <s v="MRIP"/>
    <s v="."/>
    <s v="Deep Water"/>
  </r>
  <r>
    <x v="7"/>
    <s v="Epinephelus nigritus"/>
    <s v="GOM"/>
    <x v="16"/>
    <s v="FLW"/>
    <s v="Cbt"/>
    <s v="For-Hire"/>
    <n v="5"/>
    <s v="Ocean&gt;10mi"/>
    <n v="275.49015270000001"/>
    <n v="0"/>
    <n v="275"/>
    <n v="4806.1185800000003"/>
    <n v="4604.0028549999997"/>
    <n v="0"/>
    <s v="MRIP"/>
    <s v="."/>
    <s v="Deep Water"/>
  </r>
  <r>
    <x v="7"/>
    <s v="Epinephelus nigritus"/>
    <s v="GOM"/>
    <x v="16"/>
    <s v="FLW"/>
    <s v="Cbt"/>
    <s v="For-Hire"/>
    <n v="6"/>
    <s v="Ocean&lt;=10mi"/>
    <n v="6.4733564289999999"/>
    <n v="0"/>
    <n v="6"/>
    <n v="112.9322348"/>
    <n v="108.183001"/>
    <n v="0"/>
    <s v="MRIP"/>
    <s v="."/>
    <s v="Deep Water"/>
  </r>
  <r>
    <x v="7"/>
    <s v="Epinephelus nigritus"/>
    <s v="GOM"/>
    <x v="16"/>
    <s v="FLW"/>
    <s v="Cbt"/>
    <s v="For-Hire"/>
    <n v="6"/>
    <s v="Ocean&gt;10mi"/>
    <n v="27.247991580000001"/>
    <n v="0"/>
    <n v="27"/>
    <n v="475.36028900000002"/>
    <n v="455.36956509999999"/>
    <n v="0"/>
    <s v="MRIP"/>
    <s v="."/>
    <s v="Deep Water"/>
  </r>
  <r>
    <x v="7"/>
    <s v="Epinephelus nigritus"/>
    <s v="GOM"/>
    <x v="16"/>
    <s v="LA"/>
    <s v="Cbt"/>
    <s v="For-Hire"/>
    <n v="2"/>
    <s v="Ocean&gt;3mi"/>
    <n v="13.002124569999999"/>
    <n v="0"/>
    <n v="13"/>
    <n v="223.44743260000001"/>
    <n v="214.05061079999999"/>
    <n v="0"/>
    <s v="MRIP"/>
    <s v="."/>
    <s v="Deep Water"/>
  </r>
  <r>
    <x v="7"/>
    <s v="Epinephelus nigritus"/>
    <s v="GOM"/>
    <x v="16"/>
    <s v="LA"/>
    <s v="Priv"/>
    <s v="Private"/>
    <n v="2"/>
    <s v="Ocean&gt;3mi"/>
    <n v="0"/>
    <n v="2457.7933710000002"/>
    <n v="2458"/>
    <n v="42238.298490000001"/>
    <n v="40462.01599"/>
    <n v="0"/>
    <s v="MRIP"/>
    <s v="."/>
    <s v="Deep Water"/>
  </r>
  <r>
    <x v="7"/>
    <s v="Epinephelus nigritus"/>
    <s v="GOM"/>
    <x v="17"/>
    <s v="AL"/>
    <s v="Cbt"/>
    <s v="For-Hire"/>
    <n v="3"/>
    <s v="Ocean&gt;3mi"/>
    <n v="115.5470389"/>
    <n v="0"/>
    <n v="116"/>
    <n v="2566.1296050000001"/>
    <n v="2458.2140100000001"/>
    <n v="0"/>
    <s v="MRIP"/>
    <s v="."/>
    <s v="Deep Water"/>
  </r>
  <r>
    <x v="7"/>
    <s v="Epinephelus nigritus"/>
    <s v="GOM"/>
    <x v="17"/>
    <s v="AL"/>
    <s v="Priv"/>
    <s v="Private"/>
    <n v="3"/>
    <s v="Ocean&gt;3mi"/>
    <n v="1015.946046"/>
    <n v="0"/>
    <n v="1016"/>
    <n v="22562.665819999998"/>
    <n v="21613.819159999999"/>
    <n v="0"/>
    <s v="MRIP"/>
    <s v="."/>
    <s v="Deep Water"/>
  </r>
  <r>
    <x v="7"/>
    <s v="Epinephelus nigritus"/>
    <s v="GOM"/>
    <x v="17"/>
    <s v="FLW"/>
    <s v="Cbt"/>
    <s v="For-Hire"/>
    <n v="1"/>
    <s v="Ocean&lt;=10mi"/>
    <n v="65.159070220000004"/>
    <n v="0"/>
    <n v="65"/>
    <n v="1587.9629849999999"/>
    <n v="1521.183049"/>
    <n v="0"/>
    <s v="MRIP"/>
    <s v="."/>
    <s v="Deep Water"/>
  </r>
  <r>
    <x v="7"/>
    <s v="Epinephelus nigritus"/>
    <s v="GOM"/>
    <x v="17"/>
    <s v="FLW"/>
    <s v="Cbt"/>
    <s v="For-Hire"/>
    <n v="2"/>
    <s v="Ocean&gt;10mi"/>
    <n v="119.7261731"/>
    <n v="0"/>
    <n v="120"/>
    <n v="2917.7938020000001"/>
    <n v="2795.0893780000001"/>
    <n v="0"/>
    <s v="MRIP"/>
    <s v="."/>
    <s v="Deep Water"/>
  </r>
  <r>
    <x v="7"/>
    <s v="Epinephelus nigritus"/>
    <s v="GOM"/>
    <x v="17"/>
    <s v="FLW"/>
    <s v="Cbt"/>
    <s v="For-Hire"/>
    <n v="3"/>
    <s v="Ocean&gt;10mi"/>
    <n v="62.76014507"/>
    <n v="0"/>
    <n v="63"/>
    <n v="1529.499838"/>
    <n v="1465.1785010000001"/>
    <n v="0"/>
    <s v="MRIP"/>
    <s v="."/>
    <s v="Deep Water"/>
  </r>
  <r>
    <x v="7"/>
    <s v="Epinephelus nigritus"/>
    <s v="GOM"/>
    <x v="17"/>
    <s v="FLW"/>
    <s v="Cbt"/>
    <s v="For-Hire"/>
    <n v="4"/>
    <s v="Ocean&gt;10mi"/>
    <n v="181.60568720000001"/>
    <n v="0"/>
    <n v="182"/>
    <n v="4425.832171"/>
    <n v="4239.7089480000004"/>
    <n v="60"/>
    <s v="MRIP"/>
    <s v="."/>
    <s v="Deep Water"/>
  </r>
  <r>
    <x v="7"/>
    <s v="Epinephelus nigritus"/>
    <s v="GOM"/>
    <x v="17"/>
    <s v="FLW"/>
    <s v="Cbt"/>
    <s v="For-Hire"/>
    <n v="5"/>
    <s v="Ocean&gt;10mi"/>
    <n v="158.1261035"/>
    <n v="0"/>
    <n v="158"/>
    <n v="3853.621584"/>
    <n v="3691.562011"/>
    <n v="20"/>
    <s v="MRIP"/>
    <s v="."/>
    <s v="Deep Water"/>
  </r>
  <r>
    <x v="7"/>
    <s v="Epinephelus nigritus"/>
    <s v="GOM"/>
    <x v="17"/>
    <s v="FLW"/>
    <s v="Cbt"/>
    <s v="For-Hire"/>
    <n v="6"/>
    <s v="Ocean&lt;=10mi"/>
    <n v="0"/>
    <n v="0"/>
    <n v="0"/>
    <n v="0"/>
    <n v="0"/>
    <n v="26"/>
    <s v="MRIP"/>
    <s v="."/>
    <s v="Deep Water"/>
  </r>
  <r>
    <x v="7"/>
    <s v="Epinephelus nigritus"/>
    <s v="GOM"/>
    <x v="17"/>
    <s v="FLW"/>
    <s v="Cbt"/>
    <s v="For-Hire"/>
    <n v="6"/>
    <s v="Ocean&gt;10mi"/>
    <n v="0"/>
    <n v="0"/>
    <n v="0"/>
    <n v="0"/>
    <n v="0"/>
    <n v="31"/>
    <s v="MRIP"/>
    <s v="."/>
    <s v="Deep Water"/>
  </r>
  <r>
    <x v="7"/>
    <s v="Epinephelus nigritus"/>
    <s v="GOM"/>
    <x v="17"/>
    <s v="FLW"/>
    <s v="Shore"/>
    <s v="Private"/>
    <n v="4"/>
    <s v="Ocean&lt;=10mi"/>
    <n v="0"/>
    <n v="0"/>
    <n v="0"/>
    <n v="0"/>
    <n v="0"/>
    <n v="2588"/>
    <s v="MRIP"/>
    <s v="."/>
    <s v="Deep Water"/>
  </r>
  <r>
    <x v="7"/>
    <s v="Epinephelus nigritus"/>
    <s v="GOM"/>
    <x v="17"/>
    <s v="LA"/>
    <s v="Cbt"/>
    <s v="For-Hire"/>
    <n v="4"/>
    <s v="Ocean&gt;3mi"/>
    <n v="42.595645079999997"/>
    <n v="0"/>
    <n v="43"/>
    <n v="945.98656029999995"/>
    <n v="906.20419609999999"/>
    <n v="0"/>
    <s v="MRIP"/>
    <s v="."/>
    <s v="Deep Water"/>
  </r>
  <r>
    <x v="7"/>
    <s v="Epinephelus nigritus"/>
    <s v="GOM"/>
    <x v="17"/>
    <s v="MS"/>
    <s v="Cbt"/>
    <s v="For-Hire"/>
    <n v="4"/>
    <s v="Ocean&gt;3mi"/>
    <n v="32.116561140000002"/>
    <n v="0"/>
    <n v="32"/>
    <n v="713.26153520000003"/>
    <n v="683.26615119999997"/>
    <n v="0"/>
    <s v="MRIP"/>
    <s v="."/>
    <s v="Deep Water"/>
  </r>
  <r>
    <x v="7"/>
    <s v="Epinephelus nigritus"/>
    <s v="GOM"/>
    <x v="18"/>
    <s v="AL"/>
    <s v="Priv"/>
    <s v="Private"/>
    <n v="3"/>
    <s v="Ocean&gt;3mi"/>
    <n v="428.39168969999997"/>
    <n v="0"/>
    <n v="428"/>
    <n v="9372.7451619999993"/>
    <n v="8978.5852680000007"/>
    <n v="0"/>
    <s v="MRIP"/>
    <s v="."/>
    <s v="Deep Water"/>
  </r>
  <r>
    <x v="7"/>
    <s v="Epinephelus nigritus"/>
    <s v="GOM"/>
    <x v="18"/>
    <s v="AL"/>
    <s v="Priv"/>
    <s v="Private"/>
    <n v="4"/>
    <s v="Ocean&gt;3mi"/>
    <n v="0"/>
    <n v="0"/>
    <n v="0"/>
    <n v="0"/>
    <n v="0"/>
    <n v="4286"/>
    <s v="MRIP"/>
    <s v="."/>
    <s v="Deep Water"/>
  </r>
  <r>
    <x v="7"/>
    <s v="Epinephelus nigritus"/>
    <s v="GOM"/>
    <x v="18"/>
    <s v="FLW"/>
    <s v="Cbt"/>
    <s v="For-Hire"/>
    <n v="2"/>
    <s v="Ocean&lt;=10mi"/>
    <n v="25.25439832"/>
    <n v="0"/>
    <n v="25"/>
    <n v="552.53882229999999"/>
    <n v="529.30244500000003"/>
    <n v="48"/>
    <s v="MRIP"/>
    <s v="."/>
    <s v="Deep Water"/>
  </r>
  <r>
    <x v="7"/>
    <s v="Epinephelus nigritus"/>
    <s v="GOM"/>
    <x v="18"/>
    <s v="FLW"/>
    <s v="Cbt"/>
    <s v="For-Hire"/>
    <n v="2"/>
    <s v="Ocean&gt;10mi"/>
    <n v="104.20182990000001"/>
    <n v="0"/>
    <n v="104"/>
    <n v="2279.8229299999998"/>
    <n v="2183.9476289999998"/>
    <n v="0"/>
    <s v="MRIP"/>
    <s v="."/>
    <s v="Deep Water"/>
  </r>
  <r>
    <x v="7"/>
    <s v="Epinephelus nigritus"/>
    <s v="GOM"/>
    <x v="18"/>
    <s v="FLW"/>
    <s v="Cbt"/>
    <s v="For-Hire"/>
    <n v="3"/>
    <s v="Ocean&gt;10mi"/>
    <n v="79.463703859999995"/>
    <n v="0"/>
    <n v="79"/>
    <n v="1738.579585"/>
    <n v="1665.465643"/>
    <n v="0"/>
    <s v="MRIP"/>
    <s v="."/>
    <s v="Deep Water"/>
  </r>
  <r>
    <x v="7"/>
    <s v="Epinephelus nigritus"/>
    <s v="GOM"/>
    <x v="18"/>
    <s v="FLW"/>
    <s v="Cbt"/>
    <s v="For-Hire"/>
    <n v="4"/>
    <s v="Ocean&gt;10mi"/>
    <n v="63.634713990000002"/>
    <n v="0"/>
    <n v="64"/>
    <n v="1392.258468"/>
    <n v="1333.708658"/>
    <n v="49"/>
    <s v="MRIP"/>
    <s v="."/>
    <s v="Deep Water"/>
  </r>
  <r>
    <x v="7"/>
    <s v="Epinephelus nigritus"/>
    <s v="GOM"/>
    <x v="18"/>
    <s v="FLW"/>
    <s v="Cbt"/>
    <s v="For-Hire"/>
    <n v="5"/>
    <s v="Ocean&gt;10mi"/>
    <n v="72.705982239999997"/>
    <n v="0"/>
    <n v="73"/>
    <n v="1590.727971"/>
    <n v="1523.8317569999999"/>
    <n v="23"/>
    <s v="MRIP"/>
    <s v="."/>
    <s v="Deep Water"/>
  </r>
  <r>
    <x v="7"/>
    <s v="Epinephelus nigritus"/>
    <s v="GOM"/>
    <x v="18"/>
    <s v="LA"/>
    <s v="Cbt"/>
    <s v="For-Hire"/>
    <n v="2"/>
    <s v="Ocean&gt;3mi"/>
    <n v="84.11143113"/>
    <n v="0"/>
    <n v="84"/>
    <n v="1840.2668120000001"/>
    <n v="1762.8765330000001"/>
    <n v="0"/>
    <s v="MRIP"/>
    <s v="."/>
    <s v="Deep Water"/>
  </r>
  <r>
    <x v="7"/>
    <s v="Epinephelus nigritus"/>
    <s v="GOM"/>
    <x v="18"/>
    <s v="LA"/>
    <s v="Cbt"/>
    <s v="For-Hire"/>
    <n v="3"/>
    <s v="Ocean&gt;3mi"/>
    <n v="1466.1393330000001"/>
    <n v="0"/>
    <n v="1466"/>
    <n v="32077.53716"/>
    <n v="30728.553650000002"/>
    <n v="0"/>
    <s v="MRIP"/>
    <s v="."/>
    <s v="Deep Water"/>
  </r>
  <r>
    <x v="7"/>
    <s v="Epinephelus nigritus"/>
    <s v="GOM"/>
    <x v="18"/>
    <s v="LA"/>
    <s v="Cbt"/>
    <s v="For-Hire"/>
    <n v="4"/>
    <s v="Ocean&gt;3mi"/>
    <n v="188.56625249999999"/>
    <n v="0"/>
    <n v="189"/>
    <n v="4125.6249209999996"/>
    <n v="3952.126565"/>
    <n v="0"/>
    <s v="MRIP"/>
    <s v="."/>
    <s v="Deep Water"/>
  </r>
  <r>
    <x v="7"/>
    <s v="Epinephelus nigritus"/>
    <s v="GOM"/>
    <x v="18"/>
    <s v="MS"/>
    <s v="Priv"/>
    <s v="Private"/>
    <n v="3"/>
    <s v="Ocean&gt;3mi"/>
    <n v="1516.1980659999999"/>
    <n v="0"/>
    <n v="1516"/>
    <n v="33172.767890000003"/>
    <n v="31777.725729999998"/>
    <n v="0"/>
    <s v="MRIP"/>
    <s v="."/>
    <s v="Deep Water"/>
  </r>
  <r>
    <x v="7"/>
    <s v="Epinephelus nigritus"/>
    <s v="GOM"/>
    <x v="19"/>
    <s v="AL"/>
    <s v="Cbt"/>
    <s v="For-Hire"/>
    <n v="3"/>
    <s v="Ocean&gt;3mi"/>
    <n v="0"/>
    <n v="0"/>
    <n v="0"/>
    <n v="0"/>
    <n v="0"/>
    <n v="30"/>
    <s v="MRIP"/>
    <s v="."/>
    <s v="Deep Water"/>
  </r>
  <r>
    <x v="7"/>
    <s v="Epinephelus nigritus"/>
    <s v="GOM"/>
    <x v="19"/>
    <s v="AL"/>
    <s v="Cbt"/>
    <s v="For-Hire"/>
    <n v="4"/>
    <s v="Ocean&gt;3mi"/>
    <n v="29.28083758"/>
    <n v="0"/>
    <n v="29"/>
    <n v="879.03935509999997"/>
    <n v="842.07237769999995"/>
    <n v="0"/>
    <s v="MRIP"/>
    <s v="."/>
    <s v="Deep Water"/>
  </r>
  <r>
    <x v="7"/>
    <s v="Epinephelus nigritus"/>
    <s v="GOM"/>
    <x v="19"/>
    <s v="FLW"/>
    <s v="Cbt"/>
    <s v="For-Hire"/>
    <n v="1"/>
    <s v="Ocean&gt;10mi"/>
    <n v="0"/>
    <n v="0"/>
    <n v="0"/>
    <n v="0"/>
    <n v="0"/>
    <n v="17"/>
    <s v="MRIP"/>
    <s v="."/>
    <s v="Deep Water"/>
  </r>
  <r>
    <x v="7"/>
    <s v="Epinephelus nigritus"/>
    <s v="GOM"/>
    <x v="19"/>
    <s v="FLW"/>
    <s v="Cbt"/>
    <s v="For-Hire"/>
    <n v="2"/>
    <s v="Ocean&gt;10mi"/>
    <n v="59.031160389999997"/>
    <n v="0"/>
    <n v="59"/>
    <n v="1772.1731150000001"/>
    <n v="1697.6464370000001"/>
    <n v="0"/>
    <s v="MRIP"/>
    <s v="."/>
    <s v="Deep Water"/>
  </r>
  <r>
    <x v="7"/>
    <s v="Epinephelus nigritus"/>
    <s v="GOM"/>
    <x v="19"/>
    <s v="FLW"/>
    <s v="Cbt"/>
    <s v="For-Hire"/>
    <n v="3"/>
    <s v="Ocean&gt;10mi"/>
    <n v="55.428018199999997"/>
    <n v="0"/>
    <n v="55"/>
    <n v="1664.0032659999999"/>
    <n v="1594.025545"/>
    <n v="0"/>
    <s v="MRIP"/>
    <s v="."/>
    <s v="Deep Water"/>
  </r>
  <r>
    <x v="7"/>
    <s v="Epinephelus nigritus"/>
    <s v="GOM"/>
    <x v="19"/>
    <s v="FLW"/>
    <s v="Cbt"/>
    <s v="For-Hire"/>
    <n v="4"/>
    <s v="Ocean&gt;10mi"/>
    <n v="44.419855259999999"/>
    <n v="0"/>
    <n v="44"/>
    <n v="1333.527458"/>
    <n v="1277.4475130000001"/>
    <n v="37"/>
    <s v="MRIP"/>
    <s v="."/>
    <s v="Deep Water"/>
  </r>
  <r>
    <x v="7"/>
    <s v="Epinephelus nigritus"/>
    <s v="GOM"/>
    <x v="19"/>
    <s v="FLW"/>
    <s v="Cbt"/>
    <s v="For-Hire"/>
    <n v="5"/>
    <s v="Ocean&lt;=10mi"/>
    <n v="0"/>
    <n v="0"/>
    <n v="0"/>
    <n v="0"/>
    <n v="0"/>
    <n v="16"/>
    <s v="MRIP"/>
    <s v="."/>
    <s v="Deep Water"/>
  </r>
  <r>
    <x v="7"/>
    <s v="Epinephelus nigritus"/>
    <s v="GOM"/>
    <x v="19"/>
    <s v="FLW"/>
    <s v="Cbt"/>
    <s v="For-Hire"/>
    <n v="5"/>
    <s v="Ocean&gt;10mi"/>
    <n v="46.176796400000001"/>
    <n v="0"/>
    <n v="46"/>
    <n v="1386.2725479999999"/>
    <n v="1327.974469"/>
    <n v="33"/>
    <s v="MRIP"/>
    <s v="."/>
    <s v="Deep Water"/>
  </r>
  <r>
    <x v="7"/>
    <s v="Epinephelus nigritus"/>
    <s v="GOM"/>
    <x v="19"/>
    <s v="FLW"/>
    <s v="Cbt"/>
    <s v="For-Hire"/>
    <n v="6"/>
    <s v="Ocean&gt;10mi"/>
    <n v="0"/>
    <n v="0"/>
    <n v="0"/>
    <n v="0"/>
    <n v="0"/>
    <n v="25"/>
    <s v="MRIP"/>
    <s v="."/>
    <s v="Deep Water"/>
  </r>
  <r>
    <x v="7"/>
    <s v="Epinephelus nigritus"/>
    <s v="GOM"/>
    <x v="19"/>
    <s v="LA"/>
    <s v="Cbt"/>
    <s v="For-Hire"/>
    <n v="2"/>
    <s v="Ocean&gt;3mi"/>
    <n v="207.2236259"/>
    <n v="0"/>
    <n v="207"/>
    <n v="6221.05573"/>
    <n v="5959.4364690000002"/>
    <n v="0"/>
    <s v="MRIP"/>
    <s v="."/>
    <s v="Deep Water"/>
  </r>
  <r>
    <x v="7"/>
    <s v="Epinephelus nigritus"/>
    <s v="GOM"/>
    <x v="19"/>
    <s v="LA"/>
    <s v="Cbt"/>
    <s v="For-Hire"/>
    <n v="3"/>
    <s v="Ocean&gt;3mi"/>
    <n v="318.90862629999998"/>
    <n v="0"/>
    <n v="319"/>
    <n v="9573.9485710000008"/>
    <n v="9171.3273019999997"/>
    <n v="0"/>
    <s v="MRIP"/>
    <s v="."/>
    <s v="Deep Water"/>
  </r>
  <r>
    <x v="7"/>
    <s v="Epinephelus nigritus"/>
    <s v="GOM"/>
    <x v="19"/>
    <s v="LA"/>
    <s v="Cbt"/>
    <s v="For-Hire"/>
    <n v="4"/>
    <s v="Ocean&gt;3mi"/>
    <n v="0"/>
    <n v="0"/>
    <n v="0"/>
    <n v="0"/>
    <n v="0"/>
    <n v="39"/>
    <s v="MRIP"/>
    <s v="."/>
    <s v="Deep Water"/>
  </r>
  <r>
    <x v="7"/>
    <s v="Epinephelus nigritus"/>
    <s v="GOM"/>
    <x v="19"/>
    <s v="LA"/>
    <s v="Priv"/>
    <s v="Private"/>
    <n v="4"/>
    <s v="Ocean&gt;3mi"/>
    <n v="0"/>
    <n v="0"/>
    <n v="0"/>
    <n v="0"/>
    <n v="0"/>
    <n v="587"/>
    <s v="MRIP"/>
    <s v="."/>
    <s v="Deep Water"/>
  </r>
  <r>
    <x v="7"/>
    <s v="Epinephelus nigritus"/>
    <s v="GOM"/>
    <x v="20"/>
    <s v="AL"/>
    <s v="Priv"/>
    <s v="Private"/>
    <n v="3"/>
    <s v="Ocean&gt;3mi"/>
    <n v="0"/>
    <n v="0"/>
    <n v="0"/>
    <n v="0"/>
    <n v="0"/>
    <n v="6901"/>
    <s v="MRIP"/>
    <s v="."/>
    <s v="Deep Water"/>
  </r>
  <r>
    <x v="7"/>
    <s v="Epinephelus nigritus"/>
    <s v="GOM"/>
    <x v="20"/>
    <s v="FLW"/>
    <s v="Cbt"/>
    <s v="For-Hire"/>
    <n v="2"/>
    <s v="Ocean&gt;10mi"/>
    <n v="25.959558439999999"/>
    <n v="0"/>
    <n v="26"/>
    <n v="792.1344186"/>
    <n v="758.82212719999995"/>
    <n v="0"/>
    <s v="MRIP"/>
    <s v="."/>
    <s v="Deep Water"/>
  </r>
  <r>
    <x v="7"/>
    <s v="Epinephelus nigritus"/>
    <s v="GOM"/>
    <x v="20"/>
    <s v="FLW"/>
    <s v="Cbt"/>
    <s v="For-Hire"/>
    <n v="2"/>
    <s v="Ocean&gt;10mi"/>
    <n v="132.37790240000001"/>
    <n v="0"/>
    <n v="132"/>
    <n v="4039.40202"/>
    <n v="3869.5296680000001"/>
    <n v="0"/>
    <s v="MRIP"/>
    <s v="."/>
    <s v="Deep Water"/>
  </r>
  <r>
    <x v="7"/>
    <s v="Epinephelus nigritus"/>
    <s v="GOM"/>
    <x v="20"/>
    <s v="FLW"/>
    <s v="Cbt"/>
    <s v="For-Hire"/>
    <n v="3"/>
    <s v="Ocean&gt;10mi"/>
    <n v="18.164428900000001"/>
    <n v="0"/>
    <n v="18"/>
    <n v="554.27249889999996"/>
    <n v="530.96321379999995"/>
    <n v="0"/>
    <s v="MRIP"/>
    <s v="."/>
    <s v="Deep Water"/>
  </r>
  <r>
    <x v="7"/>
    <s v="Epinephelus nigritus"/>
    <s v="GOM"/>
    <x v="20"/>
    <s v="FLW"/>
    <s v="Cbt"/>
    <s v="For-Hire"/>
    <n v="4"/>
    <s v="Ocean&gt;10mi"/>
    <n v="0"/>
    <n v="0"/>
    <n v="0"/>
    <n v="0"/>
    <n v="0"/>
    <n v="32"/>
    <s v="MRIP"/>
    <s v="."/>
    <s v="Deep Water"/>
  </r>
  <r>
    <x v="7"/>
    <s v="Epinephelus nigritus"/>
    <s v="GOM"/>
    <x v="20"/>
    <s v="FLW"/>
    <s v="Cbt"/>
    <s v="For-Hire"/>
    <n v="4"/>
    <s v="Ocean&gt;10mi"/>
    <n v="40.203320189999999"/>
    <n v="0"/>
    <n v="40"/>
    <n v="1226.7710079999999"/>
    <n v="1175.18058"/>
    <n v="0"/>
    <s v="MRIP"/>
    <s v="."/>
    <s v="Deep Water"/>
  </r>
  <r>
    <x v="7"/>
    <s v="Epinephelus nigritus"/>
    <s v="GOM"/>
    <x v="20"/>
    <s v="FLW"/>
    <s v="Cbt"/>
    <s v="For-Hire"/>
    <n v="5"/>
    <s v="Ocean&gt;10mi"/>
    <n v="10.13010751"/>
    <n v="0"/>
    <n v="10"/>
    <n v="309.11183790000001"/>
    <n v="296.1124992"/>
    <n v="0"/>
    <s v="MRIP"/>
    <s v="."/>
    <s v="Deep Water"/>
  </r>
  <r>
    <x v="7"/>
    <s v="Epinephelus nigritus"/>
    <s v="GOM"/>
    <x v="20"/>
    <s v="FLW"/>
    <s v="Priv"/>
    <s v="Private"/>
    <n v="3"/>
    <s v="Ocean&gt;10mi"/>
    <n v="1531.074899"/>
    <n v="0"/>
    <n v="1531"/>
    <n v="46719.482080000002"/>
    <n v="44754.748610000002"/>
    <n v="0"/>
    <s v="MRIP"/>
    <s v="."/>
    <s v="Deep Water"/>
  </r>
  <r>
    <x v="7"/>
    <s v="Epinephelus nigritus"/>
    <s v="GOM"/>
    <x v="20"/>
    <s v="LA"/>
    <s v="Cbt"/>
    <s v="For-Hire"/>
    <n v="1"/>
    <s v="Ocean&gt;3mi"/>
    <n v="164.86841620000001"/>
    <n v="0"/>
    <n v="165"/>
    <n v="5030.8231299999998"/>
    <n v="4819.2577170000004"/>
    <n v="0"/>
    <s v="MRIP"/>
    <s v="."/>
    <s v="Deep Water"/>
  </r>
  <r>
    <x v="7"/>
    <s v="Epinephelus nigritus"/>
    <s v="GOM"/>
    <x v="20"/>
    <s v="LA"/>
    <s v="Cbt"/>
    <s v="For-Hire"/>
    <n v="2"/>
    <s v="Ocean&gt;3mi"/>
    <n v="64.077839769999997"/>
    <n v="0"/>
    <n v="64"/>
    <n v="1955.282193"/>
    <n v="1873.055075"/>
    <n v="0"/>
    <s v="MRIP"/>
    <s v="."/>
    <s v="Deep Water"/>
  </r>
  <r>
    <x v="7"/>
    <s v="Epinephelus nigritus"/>
    <s v="GOM"/>
    <x v="20"/>
    <s v="LA"/>
    <s v="Cbt"/>
    <s v="For-Hire"/>
    <n v="3"/>
    <s v="Ocean&gt;3mi"/>
    <n v="556.36589370000002"/>
    <n v="0"/>
    <n v="556"/>
    <n v="16977.044310000001"/>
    <n v="16263.09446"/>
    <n v="0"/>
    <s v="MRIP"/>
    <s v="."/>
    <s v="Deep Water"/>
  </r>
  <r>
    <x v="7"/>
    <s v="Epinephelus nigritus"/>
    <s v="GOM"/>
    <x v="20"/>
    <s v="LA"/>
    <s v="Priv"/>
    <s v="Private"/>
    <n v="3"/>
    <s v="Ocean&gt;3mi"/>
    <n v="0"/>
    <n v="0"/>
    <n v="0"/>
    <n v="0"/>
    <n v="0"/>
    <n v="1137"/>
    <s v="MRIP"/>
    <s v="."/>
    <s v="Deep Water"/>
  </r>
  <r>
    <x v="7"/>
    <s v="Epinephelus nigritus"/>
    <s v="GOM"/>
    <x v="21"/>
    <s v="FLW"/>
    <s v="Cbt"/>
    <s v="For-Hire"/>
    <n v="2"/>
    <s v="Ocean&lt;=10mi"/>
    <n v="18.007696159999998"/>
    <n v="0"/>
    <n v="18"/>
    <n v="320.75852359999999"/>
    <n v="307.26939709999999"/>
    <n v="0"/>
    <s v="MRIP"/>
    <s v="."/>
    <s v="Deep Water"/>
  </r>
  <r>
    <x v="7"/>
    <s v="Epinephelus nigritus"/>
    <s v="GOM"/>
    <x v="21"/>
    <s v="FLW"/>
    <s v="Cbt"/>
    <s v="For-Hire"/>
    <n v="2"/>
    <s v="Ocean&gt;10mi"/>
    <n v="24.2044891"/>
    <n v="0"/>
    <n v="24"/>
    <n v="431.1376712"/>
    <n v="413.00667800000002"/>
    <n v="0"/>
    <s v="MRIP"/>
    <s v="."/>
    <s v="Deep Water"/>
  </r>
  <r>
    <x v="7"/>
    <s v="Epinephelus nigritus"/>
    <s v="GOM"/>
    <x v="21"/>
    <s v="FLW"/>
    <s v="Cbt"/>
    <s v="For-Hire"/>
    <n v="3"/>
    <s v="Ocean&lt;=10mi"/>
    <n v="30.752499239999999"/>
    <n v="0"/>
    <n v="31"/>
    <n v="547.77280570000005"/>
    <n v="524.73685769999997"/>
    <n v="0"/>
    <s v="MRIP"/>
    <s v="."/>
    <s v="Deep Water"/>
  </r>
  <r>
    <x v="7"/>
    <s v="Epinephelus nigritus"/>
    <s v="GOM"/>
    <x v="21"/>
    <s v="FLW"/>
    <s v="Cbt"/>
    <s v="For-Hire"/>
    <n v="3"/>
    <s v="Ocean&gt;10mi"/>
    <n v="55.660654110000003"/>
    <n v="0"/>
    <n v="56"/>
    <n v="991.44438419999994"/>
    <n v="949.75034410000001"/>
    <n v="36"/>
    <s v="MRIP"/>
    <s v="."/>
    <s v="Deep Water"/>
  </r>
  <r>
    <x v="7"/>
    <s v="Epinephelus nigritus"/>
    <s v="GOM"/>
    <x v="21"/>
    <s v="FLW"/>
    <s v="Cbt"/>
    <s v="For-Hire"/>
    <n v="4"/>
    <s v="Ocean&lt;=10mi"/>
    <n v="17.272416750000001"/>
    <n v="0"/>
    <n v="17"/>
    <n v="307.66150449999998"/>
    <n v="294.72315789999999"/>
    <n v="0"/>
    <s v="MRIP"/>
    <s v="."/>
    <s v="Deep Water"/>
  </r>
  <r>
    <x v="7"/>
    <s v="Epinephelus nigritus"/>
    <s v="GOM"/>
    <x v="21"/>
    <s v="FLW"/>
    <s v="Cbt"/>
    <s v="For-Hire"/>
    <n v="4"/>
    <s v="Ocean&gt;10mi"/>
    <n v="81.286534869999997"/>
    <n v="0"/>
    <n v="81"/>
    <n v="1447.9003130000001"/>
    <n v="1387.01055"/>
    <n v="0"/>
    <s v="MRIP"/>
    <s v="."/>
    <s v="Deep Water"/>
  </r>
  <r>
    <x v="7"/>
    <s v="Epinephelus nigritus"/>
    <s v="GOM"/>
    <x v="21"/>
    <s v="FLW"/>
    <s v="Priv"/>
    <s v="Private"/>
    <n v="4"/>
    <s v="Inshore"/>
    <n v="0"/>
    <n v="0"/>
    <n v="0"/>
    <n v="0"/>
    <n v="0"/>
    <n v="2658"/>
    <s v="MRIP"/>
    <s v="."/>
    <s v="Deep Water"/>
  </r>
  <r>
    <x v="7"/>
    <s v="Epinephelus nigritus"/>
    <s v="GOM"/>
    <x v="21"/>
    <s v="LA"/>
    <s v="Cbt"/>
    <s v="For-Hire"/>
    <n v="1"/>
    <s v="Ocean&gt;3mi"/>
    <n v="34.935355559999998"/>
    <n v="0"/>
    <n v="35"/>
    <n v="622.27910589999999"/>
    <n v="596.10988210000005"/>
    <n v="0"/>
    <s v="MRIP"/>
    <s v="."/>
    <s v="Deep Water"/>
  </r>
  <r>
    <x v="7"/>
    <s v="Epinephelus nigritus"/>
    <s v="GOM"/>
    <x v="21"/>
    <s v="LA"/>
    <s v="Cbt"/>
    <s v="For-Hire"/>
    <n v="2"/>
    <s v="Ocean&gt;3mi"/>
    <n v="16.00902378"/>
    <n v="0"/>
    <n v="16"/>
    <n v="285.15756729999998"/>
    <n v="273.16559760000001"/>
    <n v="0"/>
    <s v="MRIP"/>
    <s v="."/>
    <s v="Deep Water"/>
  </r>
  <r>
    <x v="7"/>
    <s v="Epinephelus nigritus"/>
    <s v="GOM"/>
    <x v="22"/>
    <s v="FLW"/>
    <s v="Cbt"/>
    <s v="For-Hire"/>
    <n v="2"/>
    <s v="Ocean&lt;=10mi"/>
    <n v="38.519216059999998"/>
    <n v="0"/>
    <n v="39"/>
    <n v="686.11591190000001"/>
    <n v="657.26210549999996"/>
    <n v="0"/>
    <s v="MRIP"/>
    <s v="."/>
    <s v="Deep Water"/>
  </r>
  <r>
    <x v="7"/>
    <s v="Epinephelus nigritus"/>
    <s v="GOM"/>
    <x v="22"/>
    <s v="FLW"/>
    <s v="Cbt"/>
    <s v="For-Hire"/>
    <n v="3"/>
    <s v="Ocean&gt;10mi"/>
    <n v="167.06114070000001"/>
    <n v="0"/>
    <n v="167"/>
    <n v="2975.7435009999999"/>
    <n v="2850.6020709999998"/>
    <n v="0"/>
    <s v="MRIP"/>
    <s v="."/>
    <s v="Deep Water"/>
  </r>
  <r>
    <x v="7"/>
    <s v="Epinephelus nigritus"/>
    <s v="GOM"/>
    <x v="22"/>
    <s v="FLW"/>
    <s v="Cbt"/>
    <s v="For-Hire"/>
    <n v="5"/>
    <s v="Ocean&lt;=10mi"/>
    <n v="21.564464009999998"/>
    <n v="0"/>
    <n v="22"/>
    <n v="384.11274689999999"/>
    <n v="367.95933220000001"/>
    <n v="0"/>
    <s v="MRIP"/>
    <s v="."/>
    <s v="Deep Water"/>
  </r>
  <r>
    <x v="7"/>
    <s v="Epinephelus nigritus"/>
    <s v="GOM"/>
    <x v="22"/>
    <s v="FLW"/>
    <s v="Cbt"/>
    <s v="For-Hire"/>
    <n v="5"/>
    <s v="Ocean&gt;10mi"/>
    <n v="24.986848980000001"/>
    <n v="0"/>
    <n v="25"/>
    <n v="445.07330180000002"/>
    <n v="426.35626189999999"/>
    <n v="0"/>
    <s v="MRIP"/>
    <s v="."/>
    <s v="Deep Water"/>
  </r>
  <r>
    <x v="7"/>
    <s v="Epinephelus nigritus"/>
    <s v="GOM"/>
    <x v="22"/>
    <s v="FLW"/>
    <s v="Cbt"/>
    <s v="For-Hire"/>
    <n v="6"/>
    <s v="Ocean&gt;10mi"/>
    <n v="101.4659037"/>
    <n v="0"/>
    <n v="101"/>
    <n v="1807.341326"/>
    <n v="1731.335689"/>
    <n v="0"/>
    <s v="MRIP"/>
    <s v="."/>
    <s v="Deep Water"/>
  </r>
  <r>
    <x v="7"/>
    <s v="Epinephelus nigritus"/>
    <s v="GOM"/>
    <x v="22"/>
    <s v="LA"/>
    <s v="Priv"/>
    <s v="Private"/>
    <n v="3"/>
    <s v="Ocean&gt;3mi"/>
    <n v="360.7868287"/>
    <n v="0"/>
    <n v="361"/>
    <n v="6426.4439739999998"/>
    <n v="6156.1873489999998"/>
    <n v="0"/>
    <s v="MRIP"/>
    <s v="."/>
    <s v="Deep Water"/>
  </r>
  <r>
    <x v="7"/>
    <s v="Epinephelus nigritus"/>
    <s v="GOM"/>
    <x v="23"/>
    <s v="FLW"/>
    <s v="Cbt"/>
    <s v="For-Hire"/>
    <n v="2"/>
    <s v="Ocean&gt;10mi"/>
    <n v="68.043027080000002"/>
    <n v="0"/>
    <n v="68"/>
    <n v="1212.0029520000001"/>
    <n v="1161.033578"/>
    <n v="0"/>
    <s v="MRIP"/>
    <s v="."/>
    <s v="Deep Water"/>
  </r>
  <r>
    <x v="7"/>
    <s v="Epinephelus nigritus"/>
    <s v="GOM"/>
    <x v="23"/>
    <s v="FLW"/>
    <s v="Cbt"/>
    <s v="For-Hire"/>
    <n v="3"/>
    <s v="Ocean&gt;10mi"/>
    <n v="43.920446669999997"/>
    <n v="0"/>
    <n v="44"/>
    <n v="782.32426299999997"/>
    <n v="749.42452630000003"/>
    <n v="0"/>
    <s v="MRIP"/>
    <s v="."/>
    <s v="Deep Water"/>
  </r>
  <r>
    <x v="7"/>
    <s v="Epinephelus nigritus"/>
    <s v="GOM"/>
    <x v="23"/>
    <s v="FLW"/>
    <s v="Priv"/>
    <s v="Private"/>
    <n v="3"/>
    <s v="Ocean&gt;10mi"/>
    <n v="1886.5417849999999"/>
    <n v="0"/>
    <n v="1887"/>
    <n v="33603.652130000002"/>
    <n v="32190.48964"/>
    <n v="0"/>
    <s v="MRIP"/>
    <s v="."/>
    <s v="Deep Water"/>
  </r>
  <r>
    <x v="7"/>
    <s v="Epinephelus nigritus"/>
    <s v="GOM"/>
    <x v="23"/>
    <s v="LA"/>
    <s v="Cbt"/>
    <s v="For-Hire"/>
    <n v="2"/>
    <s v="Ocean&gt;3mi"/>
    <n v="37.775890189999998"/>
    <n v="0"/>
    <n v="38"/>
    <n v="672.8755668"/>
    <n v="644.57856770000001"/>
    <n v="0"/>
    <s v="MRIP"/>
    <s v="."/>
    <s v="Deep Water"/>
  </r>
  <r>
    <x v="7"/>
    <s v="Epinephelus nigritus"/>
    <s v="GOM"/>
    <x v="23"/>
    <s v="LA"/>
    <s v="Priv"/>
    <s v="Private"/>
    <n v="4"/>
    <s v="Ocean&gt;3mi"/>
    <n v="187.47941639999999"/>
    <n v="0"/>
    <n v="187"/>
    <n v="3339.4399969999999"/>
    <n v="3199.003733"/>
    <n v="0"/>
    <s v="MRIP"/>
    <s v="."/>
    <s v="Deep Water"/>
  </r>
  <r>
    <x v="7"/>
    <s v="Epinephelus nigritus"/>
    <s v="GOM"/>
    <x v="24"/>
    <s v="FLW"/>
    <s v="Cbt"/>
    <s v="For-Hire"/>
    <n v="1"/>
    <s v="Ocean&gt;10mi"/>
    <n v="0"/>
    <n v="0"/>
    <n v="0"/>
    <n v="0"/>
    <n v="0"/>
    <n v="50"/>
    <s v="MRIP"/>
    <s v="."/>
    <s v="Deep Water"/>
  </r>
  <r>
    <x v="7"/>
    <s v="Epinephelus nigritus"/>
    <s v="GOM"/>
    <x v="24"/>
    <s v="FLW"/>
    <s v="Cbt"/>
    <s v="For-Hire"/>
    <n v="3"/>
    <s v="Ocean&gt;10mi"/>
    <n v="24.22765476"/>
    <n v="0"/>
    <n v="24"/>
    <n v="431.55030490000001"/>
    <n v="413.40195890000001"/>
    <n v="0"/>
    <s v="MRIP"/>
    <s v="."/>
    <s v="Deep Water"/>
  </r>
  <r>
    <x v="7"/>
    <s v="Epinephelus nigritus"/>
    <s v="GOM"/>
    <x v="24"/>
    <s v="FLW"/>
    <s v="Cbt"/>
    <s v="For-Hire"/>
    <n v="4"/>
    <s v="Ocean&lt;=10mi"/>
    <n v="13.67834393"/>
    <n v="0"/>
    <n v="14"/>
    <n v="243.64279379999999"/>
    <n v="233.3966796"/>
    <n v="0"/>
    <s v="MRIP"/>
    <s v="."/>
    <s v="Deep Water"/>
  </r>
  <r>
    <x v="7"/>
    <s v="Epinephelus nigritus"/>
    <s v="GOM"/>
    <x v="24"/>
    <s v="FLW"/>
    <s v="Cbt"/>
    <s v="For-Hire"/>
    <n v="4"/>
    <s v="Ocean&gt;10mi"/>
    <n v="26.262386660000001"/>
    <n v="0"/>
    <n v="26"/>
    <n v="467.79356419999999"/>
    <n v="448.12105009999999"/>
    <n v="0"/>
    <s v="MRIP"/>
    <s v="."/>
    <s v="Deep Water"/>
  </r>
  <r>
    <x v="7"/>
    <s v="Epinephelus nigritus"/>
    <s v="GOM"/>
    <x v="24"/>
    <s v="FLW"/>
    <s v="Cbt"/>
    <s v="For-Hire"/>
    <n v="5"/>
    <s v="Ocean&gt;10mi"/>
    <n v="75.235053050000005"/>
    <n v="0"/>
    <n v="75"/>
    <n v="1340.1094909999999"/>
    <n v="1283.752745"/>
    <n v="0"/>
    <s v="MRIP"/>
    <s v="."/>
    <s v="Deep Water"/>
  </r>
  <r>
    <x v="7"/>
    <s v="Epinephelus nigritus"/>
    <s v="GOM"/>
    <x v="26"/>
    <s v="FLW"/>
    <s v="Cbt"/>
    <s v="For-Hire"/>
    <n v="3"/>
    <s v="Ocean&gt;10mi"/>
    <n v="15.17098352"/>
    <n v="0"/>
    <n v="15"/>
    <n v="270.23014110000003"/>
    <n v="258.86592689999998"/>
    <n v="0"/>
    <s v="MRIP"/>
    <s v="."/>
    <s v="Deep Water"/>
  </r>
  <r>
    <x v="7"/>
    <s v="Epinephelus nigritus"/>
    <s v="GOM"/>
    <x v="26"/>
    <s v="FLW"/>
    <s v="Cbt"/>
    <s v="For-Hire"/>
    <n v="4"/>
    <s v="Ocean&gt;10mi"/>
    <n v="32.386631000000001"/>
    <n v="0"/>
    <n v="32"/>
    <n v="576.88045420000003"/>
    <n v="552.62041790000001"/>
    <n v="0"/>
    <s v="MRIP"/>
    <s v="."/>
    <s v="Deep Water"/>
  </r>
  <r>
    <x v="7"/>
    <s v="Epinephelus nigritus"/>
    <s v="GOM"/>
    <x v="26"/>
    <s v="FLW"/>
    <s v="Priv"/>
    <s v="Private"/>
    <n v="2"/>
    <s v="Ocean&lt;=10mi"/>
    <n v="1380.7857120000001"/>
    <n v="0"/>
    <n v="1381"/>
    <n v="24594.972180000001"/>
    <n v="23560.659240000001"/>
    <n v="0"/>
    <s v="MRIP"/>
    <s v="."/>
    <s v="Deep Water"/>
  </r>
  <r>
    <x v="7"/>
    <s v="Epinephelus nigritus"/>
    <s v="GOM"/>
    <x v="27"/>
    <s v="FLW"/>
    <s v="Cbt"/>
    <s v="For-Hire"/>
    <n v="4"/>
    <s v="Ocean&gt;10mi"/>
    <n v="121.51224569999999"/>
    <n v="0"/>
    <n v="122"/>
    <n v="2164.4128260000002"/>
    <n v="2073.3909629999998"/>
    <n v="0"/>
    <s v="MRIP"/>
    <s v="."/>
    <s v="Deep Water"/>
  </r>
  <r>
    <x v="7"/>
    <s v="Epinephelus nigritus"/>
    <s v="GOM"/>
    <x v="27"/>
    <s v="FLW"/>
    <s v="Cbt"/>
    <s v="For-Hire"/>
    <n v="5"/>
    <s v="Ocean&gt;10mi"/>
    <n v="182.13235349999999"/>
    <n v="0"/>
    <n v="182"/>
    <n v="3244.196496"/>
    <n v="3107.7655869999999"/>
    <n v="0"/>
    <s v="MRIP"/>
    <s v="."/>
    <s v="Deep Water"/>
  </r>
  <r>
    <x v="7"/>
    <s v="Epinephelus nigritus"/>
    <s v="GOM"/>
    <x v="27"/>
    <s v="LA"/>
    <s v="Cbt"/>
    <s v="For-Hire"/>
    <n v="2"/>
    <s v="Ocean&gt;3mi"/>
    <n v="130.60918649999999"/>
    <n v="0"/>
    <n v="131"/>
    <n v="2326.4502830000001"/>
    <n v="2228.6141229999998"/>
    <n v="0"/>
    <s v="MRIP"/>
    <s v="."/>
    <s v="Deep Water"/>
  </r>
  <r>
    <x v="7"/>
    <s v="Epinephelus nigritus"/>
    <s v="GOM"/>
    <x v="27"/>
    <s v="LA"/>
    <s v="Priv"/>
    <s v="Private"/>
    <n v="3"/>
    <s v="Ocean&gt;3mi"/>
    <n v="446.14284450000002"/>
    <n v="0"/>
    <n v="446"/>
    <n v="7946.8311100000001"/>
    <n v="7612.6363730000003"/>
    <n v="0"/>
    <s v="MRIP"/>
    <s v="."/>
    <s v="Deep Water"/>
  </r>
  <r>
    <x v="7"/>
    <s v="Epinephelus nigritus"/>
    <s v="GOM"/>
    <x v="28"/>
    <s v="AL"/>
    <s v="Priv"/>
    <s v="Private"/>
    <n v="3"/>
    <s v="Ocean&gt;3mi"/>
    <n v="4043.4825810000002"/>
    <n v="0"/>
    <n v="4043"/>
    <n v="72023.733129999993"/>
    <n v="68994.858829999997"/>
    <n v="0"/>
    <s v="MRIP"/>
    <s v="."/>
    <s v="Deep Water"/>
  </r>
  <r>
    <x v="7"/>
    <s v="Epinephelus nigritus"/>
    <s v="GOM"/>
    <x v="30"/>
    <s v="AL"/>
    <s v="Cbt"/>
    <s v="For-Hire"/>
    <n v="2"/>
    <s v="Ocean&gt;3mi"/>
    <n v="74.289423810000002"/>
    <n v="0"/>
    <n v="74"/>
    <n v="1323.2656569999999"/>
    <n v="1267.61726"/>
    <n v="0"/>
    <s v="MRIP"/>
    <s v="."/>
    <s v="Deep Water"/>
  </r>
  <r>
    <x v="7"/>
    <s v="Epinephelus nigritus"/>
    <s v="GOM"/>
    <x v="30"/>
    <s v="AL"/>
    <s v="Cbt"/>
    <s v="For-Hire"/>
    <n v="4"/>
    <s v="Ocean&gt;3mi"/>
    <n v="181.57604380000001"/>
    <n v="0"/>
    <n v="182"/>
    <n v="3234.2873399999999"/>
    <n v="3098.2731490000001"/>
    <n v="0"/>
    <s v="MRIP"/>
    <s v="."/>
    <s v="Deep Water"/>
  </r>
  <r>
    <x v="7"/>
    <s v="Epinephelus nigritus"/>
    <s v="GOM"/>
    <x v="30"/>
    <s v="FLW"/>
    <s v="Cbt"/>
    <s v="For-Hire"/>
    <n v="5"/>
    <s v="Ocean&gt;10mi"/>
    <n v="95.361652039999996"/>
    <n v="0"/>
    <n v="95"/>
    <n v="1698.6105520000001"/>
    <n v="1627.177461"/>
    <n v="0"/>
    <s v="MRIP"/>
    <s v="."/>
    <s v="Deep Water"/>
  </r>
  <r>
    <x v="7"/>
    <s v="Epinephelus nigritus"/>
    <s v="GOM"/>
    <x v="31"/>
    <s v="MS"/>
    <s v="Priv"/>
    <s v="Private"/>
    <n v="3"/>
    <s v="Ocean&gt;3mi"/>
    <n v="277.09233169999999"/>
    <n v="0"/>
    <n v="277"/>
    <n v="4935.6523129999996"/>
    <n v="4728.0891970000002"/>
    <n v="0"/>
    <s v="MRIP"/>
    <s v="."/>
    <s v="Deep Water"/>
  </r>
  <r>
    <x v="7"/>
    <s v="Epinephelus nigritus"/>
    <s v="GOM"/>
    <x v="32"/>
    <s v="AL"/>
    <s v="Priv"/>
    <s v="Private"/>
    <n v="6"/>
    <s v="Ocean&gt;3mi"/>
    <n v="0"/>
    <n v="685.52300730000002"/>
    <n v="686"/>
    <n v="12210.74288"/>
    <n v="11697.23429"/>
    <n v="0"/>
    <s v="MRIP"/>
    <s v="."/>
    <s v="Deep Water"/>
  </r>
  <r>
    <x v="7"/>
    <s v="Epinephelus nigritus"/>
    <s v="GOM"/>
    <x v="32"/>
    <s v="FLW"/>
    <s v="Priv"/>
    <s v="Private"/>
    <n v="3"/>
    <s v="Ocean&gt;10mi"/>
    <n v="2126.175424"/>
    <n v="0"/>
    <n v="2126"/>
    <n v="37872.078889999997"/>
    <n v="36279.412680000001"/>
    <n v="0"/>
    <s v="MRIP"/>
    <s v="."/>
    <s v="Deep Water"/>
  </r>
  <r>
    <x v="7"/>
    <s v="Epinephelus nigritus"/>
    <s v="GOM"/>
    <x v="33"/>
    <s v="FLW"/>
    <s v="Cbt"/>
    <s v="For-Hire"/>
    <n v="2"/>
    <s v="Ocean&lt;=10mi"/>
    <n v="0"/>
    <n v="0"/>
    <n v="0"/>
    <n v="0"/>
    <n v="0"/>
    <n v="239"/>
    <s v="MRIP"/>
    <s v="."/>
    <s v="Deep Water"/>
  </r>
  <r>
    <x v="7"/>
    <s v="Epinephelus nigritus"/>
    <s v="GOM"/>
    <x v="34"/>
    <s v="FLW"/>
    <s v="Cbt"/>
    <s v="For-Hire"/>
    <n v="2"/>
    <s v="Ocean&lt;=10mi"/>
    <n v="0"/>
    <n v="0"/>
    <n v="0"/>
    <n v="0"/>
    <n v="0"/>
    <n v="67"/>
    <s v="MRIP"/>
    <s v="."/>
    <s v="Deep Water"/>
  </r>
  <r>
    <x v="7"/>
    <s v="Epinephelus nigritus"/>
    <s v="GOM"/>
    <x v="34"/>
    <s v="FLW"/>
    <s v="Priv"/>
    <s v="Private"/>
    <n v="4"/>
    <s v="Ocean&gt;10mi"/>
    <n v="967.69192120000002"/>
    <n v="0"/>
    <n v="968"/>
    <n v="17236.820810000001"/>
    <n v="16511.946360000002"/>
    <n v="0"/>
    <s v="MRIP"/>
    <s v="."/>
    <s v="Deep Water"/>
  </r>
  <r>
    <x v="8"/>
    <s v="Epinephelus flavolimbatus"/>
    <s v="GOM"/>
    <x v="0"/>
    <s v="FLW"/>
    <s v="Priv"/>
    <s v="Private"/>
    <n v="6"/>
    <s v="Ocean&lt;=10mi"/>
    <n v="0"/>
    <n v="0"/>
    <n v="0"/>
    <n v="0"/>
    <n v="0"/>
    <n v="8849"/>
    <s v="MRIP"/>
    <s v="."/>
    <s v="Deep Water"/>
  </r>
  <r>
    <x v="8"/>
    <s v="Epinephelus flavolimbatus"/>
    <s v="GOM"/>
    <x v="1"/>
    <s v="FLW"/>
    <s v="Cbt"/>
    <s v="For-Hire"/>
    <n v="3"/>
    <s v="Ocean&lt;=10mi"/>
    <n v="400.28846490000001"/>
    <n v="0"/>
    <n v="400"/>
    <n v="3714.4801470000002"/>
    <n v="3558.2720060000001"/>
    <n v="0"/>
    <s v="MRIP"/>
    <s v="."/>
    <s v="Deep Water"/>
  </r>
  <r>
    <x v="8"/>
    <s v="Epinephelus flavolimbatus"/>
    <s v="GOM"/>
    <x v="3"/>
    <s v="FLW"/>
    <s v="Priv"/>
    <s v="Private"/>
    <n v="1"/>
    <s v="Ocean&gt;10mi"/>
    <n v="3347.7583760000002"/>
    <n v="0"/>
    <n v="3348"/>
    <n v="31065.551759999998"/>
    <n v="29759.126120000001"/>
    <n v="0"/>
    <s v="MRIP"/>
    <s v="."/>
    <s v="Deep Water"/>
  </r>
  <r>
    <x v="8"/>
    <s v="Epinephelus flavolimbatus"/>
    <s v="GOM"/>
    <x v="5"/>
    <s v="FLW"/>
    <s v="Cbt"/>
    <s v="For-Hire"/>
    <n v="1"/>
    <s v="Ocean&lt;=10mi"/>
    <n v="199.5189785"/>
    <n v="0"/>
    <n v="200"/>
    <n v="1851.438024"/>
    <n v="1773.5779520000001"/>
    <n v="0"/>
    <s v="MRIP"/>
    <s v="."/>
    <s v="Deep Water"/>
  </r>
  <r>
    <x v="8"/>
    <s v="Epinephelus flavolimbatus"/>
    <s v="GOM"/>
    <x v="5"/>
    <s v="FLW"/>
    <s v="Priv"/>
    <s v="Private"/>
    <n v="3"/>
    <s v="Ocean&lt;=10mi"/>
    <n v="0"/>
    <n v="0"/>
    <n v="0"/>
    <n v="0"/>
    <n v="0"/>
    <n v="12768"/>
    <s v="MRIP"/>
    <s v="."/>
    <s v="Deep Water"/>
  </r>
  <r>
    <x v="8"/>
    <s v="Epinephelus flavolimbatus"/>
    <s v="GOM"/>
    <x v="7"/>
    <s v="FLW"/>
    <s v="Cbt"/>
    <s v="For-Hire"/>
    <n v="3"/>
    <s v="Ocean&gt;10mi"/>
    <n v="1450.632533"/>
    <n v="0"/>
    <n v="1451"/>
    <n v="13461.15668"/>
    <n v="12895.063399999999"/>
    <n v="0"/>
    <s v="MRIP"/>
    <s v="."/>
    <s v="Deep Water"/>
  </r>
  <r>
    <x v="8"/>
    <s v="Epinephelus flavolimbatus"/>
    <s v="GOM"/>
    <x v="7"/>
    <s v="FLW"/>
    <s v="Priv"/>
    <s v="Private"/>
    <n v="4"/>
    <s v="Ocean&lt;=10mi"/>
    <n v="1817.8537200000001"/>
    <n v="0"/>
    <n v="1818"/>
    <n v="16868.78875"/>
    <n v="16159.39147"/>
    <n v="0"/>
    <s v="MRIP"/>
    <s v="."/>
    <s v="Deep Water"/>
  </r>
  <r>
    <x v="8"/>
    <s v="Epinephelus flavolimbatus"/>
    <s v="GOM"/>
    <x v="8"/>
    <s v="LA"/>
    <s v="Cbt"/>
    <s v="For-Hire"/>
    <n v="6"/>
    <s v="Ocean&gt;3mi"/>
    <n v="0"/>
    <n v="0"/>
    <n v="0"/>
    <n v="0"/>
    <n v="0"/>
    <n v="41"/>
    <s v="MRIP"/>
    <s v="."/>
    <s v="Deep Water"/>
  </r>
  <r>
    <x v="8"/>
    <s v="Epinephelus flavolimbatus"/>
    <s v="GOM"/>
    <x v="10"/>
    <s v="FLW"/>
    <s v="Priv"/>
    <s v="Private"/>
    <n v="4"/>
    <s v="Ocean&gt;10mi"/>
    <n v="0"/>
    <n v="0"/>
    <n v="0"/>
    <n v="0"/>
    <n v="0"/>
    <n v="1041"/>
    <s v="MRIP"/>
    <s v="."/>
    <s v="Deep Water"/>
  </r>
  <r>
    <x v="8"/>
    <s v="Epinephelus flavolimbatus"/>
    <s v="GOM"/>
    <x v="11"/>
    <s v="FLW"/>
    <s v="Cbt"/>
    <s v="For-Hire"/>
    <n v="5"/>
    <s v="Ocean&gt;10mi"/>
    <n v="307.18987850000002"/>
    <n v="0"/>
    <n v="307"/>
    <n v="2850.571038"/>
    <n v="2730.6935899999999"/>
    <n v="0"/>
    <s v="MRIP"/>
    <s v="."/>
    <s v="Deep Water"/>
  </r>
  <r>
    <x v="8"/>
    <s v="Epinephelus flavolimbatus"/>
    <s v="GOM"/>
    <x v="11"/>
    <s v="FLW"/>
    <s v="Priv"/>
    <s v="Private"/>
    <n v="5"/>
    <s v="Ocean&lt;=10mi"/>
    <n v="0"/>
    <n v="0"/>
    <n v="0"/>
    <n v="0"/>
    <n v="0"/>
    <n v="1516"/>
    <s v="MRIP"/>
    <s v="."/>
    <s v="Deep Water"/>
  </r>
  <r>
    <x v="8"/>
    <s v="Epinephelus flavolimbatus"/>
    <s v="GOM"/>
    <x v="12"/>
    <s v="FLW"/>
    <s v="Cbt"/>
    <s v="For-Hire"/>
    <n v="3"/>
    <s v="Ocean&gt;10mi"/>
    <n v="185.15254139999999"/>
    <n v="0"/>
    <n v="185"/>
    <n v="1718.1245510000001"/>
    <n v="1645.8708220000001"/>
    <n v="0"/>
    <s v="MRIP"/>
    <s v="."/>
    <s v="Deep Water"/>
  </r>
  <r>
    <x v="8"/>
    <s v="Epinephelus flavolimbatus"/>
    <s v="GOM"/>
    <x v="12"/>
    <s v="FLW"/>
    <s v="Cbt"/>
    <s v="For-Hire"/>
    <n v="5"/>
    <s v="Ocean&gt;10mi"/>
    <n v="621.54891829999997"/>
    <n v="0"/>
    <n v="622"/>
    <n v="5767.668369"/>
    <n v="5525.1157860000003"/>
    <n v="0"/>
    <s v="MRIP"/>
    <s v="."/>
    <s v="Deep Water"/>
  </r>
  <r>
    <x v="8"/>
    <s v="Epinephelus flavolimbatus"/>
    <s v="GOM"/>
    <x v="13"/>
    <s v="FLW"/>
    <s v="Cbt"/>
    <s v="For-Hire"/>
    <n v="2"/>
    <s v="Ocean&gt;10mi"/>
    <n v="116.87943869999999"/>
    <n v="0"/>
    <n v="117"/>
    <n v="1084.5837260000001"/>
    <n v="1038.9728190000001"/>
    <n v="0"/>
    <s v="MRIP"/>
    <s v="."/>
    <s v="Deep Water"/>
  </r>
  <r>
    <x v="8"/>
    <s v="Epinephelus flavolimbatus"/>
    <s v="GOM"/>
    <x v="13"/>
    <s v="FLW"/>
    <s v="Cbt"/>
    <s v="For-Hire"/>
    <n v="2"/>
    <s v="Ocean&gt;10mi"/>
    <n v="22.377349509999998"/>
    <n v="0"/>
    <n v="22"/>
    <n v="207.65080130000001"/>
    <n v="198.91828849999999"/>
    <n v="0"/>
    <s v="MRIP"/>
    <s v="."/>
    <s v="Deep Water"/>
  </r>
  <r>
    <x v="8"/>
    <s v="Epinephelus flavolimbatus"/>
    <s v="GOM"/>
    <x v="13"/>
    <s v="FLW"/>
    <s v="Cbt"/>
    <s v="For-Hire"/>
    <n v="5"/>
    <s v="Ocean&gt;10mi"/>
    <n v="262.88360940000001"/>
    <n v="0"/>
    <n v="263"/>
    <n v="2439.430644"/>
    <n v="2336.8432269999998"/>
    <n v="0"/>
    <s v="MRIP"/>
    <s v="."/>
    <s v="Deep Water"/>
  </r>
  <r>
    <x v="8"/>
    <s v="Epinephelus flavolimbatus"/>
    <s v="GOM"/>
    <x v="13"/>
    <s v="FLW"/>
    <s v="Cbt"/>
    <s v="For-Hire"/>
    <n v="6"/>
    <s v="Ocean&gt;10mi"/>
    <n v="25.00888015"/>
    <n v="0"/>
    <n v="25"/>
    <n v="232.0701119"/>
    <n v="222.31067329999999"/>
    <n v="0"/>
    <s v="MRIP"/>
    <s v="."/>
    <s v="Deep Water"/>
  </r>
  <r>
    <x v="8"/>
    <s v="Epinephelus flavolimbatus"/>
    <s v="GOM"/>
    <x v="13"/>
    <s v="LA"/>
    <s v="Cbt"/>
    <s v="For-Hire"/>
    <n v="2"/>
    <s v="Ocean&gt;3mi"/>
    <n v="0"/>
    <n v="0"/>
    <n v="0"/>
    <n v="0"/>
    <n v="0"/>
    <n v="1016"/>
    <s v="MRIP"/>
    <s v="."/>
    <s v="Deep Water"/>
  </r>
  <r>
    <x v="8"/>
    <s v="Epinephelus flavolimbatus"/>
    <s v="GOM"/>
    <x v="14"/>
    <s v="FLW"/>
    <s v="Priv"/>
    <s v="Private"/>
    <n v="1"/>
    <s v="Ocean&lt;=10mi"/>
    <n v="0"/>
    <n v="0"/>
    <n v="0"/>
    <n v="0"/>
    <n v="0"/>
    <n v="10977"/>
    <s v="MRIP"/>
    <s v="."/>
    <s v="Deep Water"/>
  </r>
  <r>
    <x v="8"/>
    <s v="Epinephelus flavolimbatus"/>
    <s v="GOM"/>
    <x v="15"/>
    <s v="AL"/>
    <s v="Cbt"/>
    <s v="For-Hire"/>
    <n v="2"/>
    <s v="Ocean&gt;3mi"/>
    <n v="56.381248890000002"/>
    <n v="0"/>
    <n v="56"/>
    <n v="523.19026899999994"/>
    <n v="501.18811099999999"/>
    <n v="0"/>
    <s v="MRIP"/>
    <s v="."/>
    <s v="Deep Water"/>
  </r>
  <r>
    <x v="8"/>
    <s v="Epinephelus flavolimbatus"/>
    <s v="GOM"/>
    <x v="15"/>
    <s v="FLW"/>
    <s v="Cbt"/>
    <s v="For-Hire"/>
    <n v="1"/>
    <s v="Ocean&gt;10mi"/>
    <n v="0"/>
    <n v="0"/>
    <n v="0"/>
    <n v="0"/>
    <n v="0"/>
    <n v="19"/>
    <s v="MRIP"/>
    <s v="."/>
    <s v="Deep Water"/>
  </r>
  <r>
    <x v="8"/>
    <s v="Epinephelus flavolimbatus"/>
    <s v="GOM"/>
    <x v="15"/>
    <s v="FLW"/>
    <s v="Cbt"/>
    <s v="For-Hire"/>
    <n v="4"/>
    <s v="Ocean&gt;10mi"/>
    <n v="70.933733930000002"/>
    <n v="0"/>
    <n v="71"/>
    <n v="658.23017540000001"/>
    <n v="630.54907109999999"/>
    <n v="0"/>
    <s v="MRIP"/>
    <s v="."/>
    <s v="Deep Water"/>
  </r>
  <r>
    <x v="8"/>
    <s v="Epinephelus flavolimbatus"/>
    <s v="GOM"/>
    <x v="15"/>
    <s v="FLW"/>
    <s v="Cbt"/>
    <s v="For-Hire"/>
    <n v="5"/>
    <s v="Ocean&gt;10mi"/>
    <n v="23.174693730000001"/>
    <n v="0"/>
    <n v="23"/>
    <n v="215.0497637"/>
    <n v="206.00609610000001"/>
    <n v="0"/>
    <s v="MRIP"/>
    <s v="."/>
    <s v="Deep Water"/>
  </r>
  <r>
    <x v="8"/>
    <s v="Epinephelus flavolimbatus"/>
    <s v="GOM"/>
    <x v="16"/>
    <s v="FLW"/>
    <s v="Cbt"/>
    <s v="For-Hire"/>
    <n v="2"/>
    <s v="Ocean&gt;10mi"/>
    <n v="30.92101959"/>
    <n v="0"/>
    <n v="31"/>
    <n v="286.93185899999997"/>
    <n v="274.8652735"/>
    <n v="0"/>
    <s v="MRIP"/>
    <s v="."/>
    <s v="Deep Water"/>
  </r>
  <r>
    <x v="8"/>
    <s v="Epinephelus flavolimbatus"/>
    <s v="GOM"/>
    <x v="16"/>
    <s v="FLW"/>
    <s v="Cbt"/>
    <s v="For-Hire"/>
    <n v="4"/>
    <s v="Ocean&gt;10mi"/>
    <n v="211.8100776"/>
    <n v="0"/>
    <n v="212"/>
    <n v="1965.493381"/>
    <n v="1882.8368439999999"/>
    <n v="0"/>
    <s v="MRIP"/>
    <s v="."/>
    <s v="Deep Water"/>
  </r>
  <r>
    <x v="8"/>
    <s v="Epinephelus flavolimbatus"/>
    <s v="GOM"/>
    <x v="17"/>
    <s v="FLW"/>
    <s v="Cbt"/>
    <s v="For-Hire"/>
    <n v="1"/>
    <s v="Ocean&gt;10mi"/>
    <n v="9.1459322180000004"/>
    <n v="0"/>
    <n v="9"/>
    <n v="84.869754259999993"/>
    <n v="81.300655489999997"/>
    <n v="0"/>
    <s v="MRIP"/>
    <s v="."/>
    <s v="Deep Water"/>
  </r>
  <r>
    <x v="8"/>
    <s v="Epinephelus flavolimbatus"/>
    <s v="GOM"/>
    <x v="17"/>
    <s v="FLW"/>
    <s v="Cbt"/>
    <s v="For-Hire"/>
    <n v="5"/>
    <s v="Ocean&gt;10mi"/>
    <n v="18.007975099999999"/>
    <n v="0"/>
    <n v="18"/>
    <n v="167.10515509999999"/>
    <n v="160.07774219999999"/>
    <n v="0"/>
    <s v="MRIP"/>
    <s v="."/>
    <s v="Deep Water"/>
  </r>
  <r>
    <x v="8"/>
    <s v="Epinephelus flavolimbatus"/>
    <s v="GOM"/>
    <x v="18"/>
    <s v="FLW"/>
    <s v="Cbt"/>
    <s v="For-Hire"/>
    <n v="5"/>
    <s v="Ocean&gt;10mi"/>
    <n v="124.5179093"/>
    <n v="0"/>
    <n v="125"/>
    <n v="1155.4649770000001"/>
    <n v="1106.8732419999999"/>
    <n v="0"/>
    <s v="MRIP"/>
    <s v="."/>
    <s v="Deep Water"/>
  </r>
  <r>
    <x v="8"/>
    <s v="Epinephelus flavolimbatus"/>
    <s v="GOM"/>
    <x v="19"/>
    <s v="AL"/>
    <s v="Priv"/>
    <s v="Private"/>
    <n v="1"/>
    <s v="Ocean&gt;3mi"/>
    <n v="10630.75265"/>
    <n v="0"/>
    <n v="10631"/>
    <n v="100822.4528"/>
    <n v="96582.481830000004"/>
    <n v="0"/>
    <s v="MRIP"/>
    <s v="."/>
    <s v="Deep Water"/>
  </r>
  <r>
    <x v="8"/>
    <s v="Epinephelus flavolimbatus"/>
    <s v="GOM"/>
    <x v="19"/>
    <s v="FLW"/>
    <s v="Cbt"/>
    <s v="For-Hire"/>
    <n v="2"/>
    <s v="Ocean&gt;10mi"/>
    <n v="37.572420639999997"/>
    <n v="0"/>
    <n v="38"/>
    <n v="356.33823230000002"/>
    <n v="341.35284250000001"/>
    <n v="0"/>
    <s v="MRIP"/>
    <s v="."/>
    <s v="Deep Water"/>
  </r>
  <r>
    <x v="8"/>
    <s v="Epinephelus flavolimbatus"/>
    <s v="GOM"/>
    <x v="19"/>
    <s v="FLW"/>
    <s v="Cbt"/>
    <s v="For-Hire"/>
    <n v="5"/>
    <s v="Ocean&gt;10mi"/>
    <n v="61.569425750000001"/>
    <n v="0"/>
    <n v="62"/>
    <n v="583.92671970000004"/>
    <n v="559.37036079999996"/>
    <n v="0"/>
    <s v="MRIP"/>
    <s v="."/>
    <s v="Deep Water"/>
  </r>
  <r>
    <x v="8"/>
    <s v="Epinephelus flavolimbatus"/>
    <s v="GOM"/>
    <x v="19"/>
    <s v="FLW"/>
    <s v="Cbt"/>
    <s v="For-Hire"/>
    <n v="5"/>
    <s v="Ocean&gt;10mi"/>
    <n v="145.21352870000001"/>
    <n v="0"/>
    <n v="145"/>
    <n v="1377.2104979999999"/>
    <n v="1319.2935130000001"/>
    <n v="0"/>
    <s v="MRIP"/>
    <s v="."/>
    <s v="Deep Water"/>
  </r>
  <r>
    <x v="8"/>
    <s v="Epinephelus flavolimbatus"/>
    <s v="GOM"/>
    <x v="19"/>
    <s v="LA"/>
    <s v="Cbt"/>
    <s v="For-Hire"/>
    <n v="1"/>
    <s v="Ocean&gt;3mi"/>
    <n v="676.48138080000001"/>
    <n v="0"/>
    <n v="676"/>
    <n v="6415.774531"/>
    <n v="6145.966598"/>
    <n v="0"/>
    <s v="MRIP"/>
    <s v="."/>
    <s v="Deep Water"/>
  </r>
  <r>
    <x v="8"/>
    <s v="Epinephelus flavolimbatus"/>
    <s v="GOM"/>
    <x v="20"/>
    <s v="FLW"/>
    <s v="Cbt"/>
    <s v="For-Hire"/>
    <n v="3"/>
    <s v="Ocean&gt;10mi"/>
    <n v="63.099774549999999"/>
    <n v="0"/>
    <n v="63"/>
    <n v="585.53488400000003"/>
    <n v="560.91089569999997"/>
    <n v="0"/>
    <s v="MRIP"/>
    <s v="."/>
    <s v="Deep Water"/>
  </r>
  <r>
    <x v="8"/>
    <s v="Epinephelus flavolimbatus"/>
    <s v="GOM"/>
    <x v="20"/>
    <s v="LA"/>
    <s v="Cbt"/>
    <s v="For-Hire"/>
    <n v="1"/>
    <s v="Ocean&gt;3mi"/>
    <n v="203.3794005"/>
    <n v="0"/>
    <n v="203"/>
    <n v="1887.260843"/>
    <n v="1807.894284"/>
    <n v="0"/>
    <s v="MRIP"/>
    <s v="."/>
    <s v="Deep Water"/>
  </r>
  <r>
    <x v="8"/>
    <s v="Epinephelus flavolimbatus"/>
    <s v="GOM"/>
    <x v="21"/>
    <s v="FLW"/>
    <s v="Cbt"/>
    <s v="For-Hire"/>
    <n v="4"/>
    <s v="Ocean&gt;10mi"/>
    <n v="0"/>
    <n v="264.6057677"/>
    <n v="265"/>
    <n v="2455.411427"/>
    <n v="2352.1519560000002"/>
    <n v="0"/>
    <s v="MRIP"/>
    <s v="."/>
    <s v="Deep Water"/>
  </r>
  <r>
    <x v="8"/>
    <s v="Epinephelus flavolimbatus"/>
    <s v="GOM"/>
    <x v="21"/>
    <s v="LA"/>
    <s v="Cbt"/>
    <s v="For-Hire"/>
    <n v="2"/>
    <s v="Ocean&gt;3mi"/>
    <n v="33.869449770000003"/>
    <n v="0"/>
    <n v="34"/>
    <n v="314.29184149999998"/>
    <n v="301.07466369999997"/>
    <n v="0"/>
    <s v="MRIP"/>
    <s v="."/>
    <s v="Deep Water"/>
  </r>
  <r>
    <x v="8"/>
    <s v="Epinephelus flavolimbatus"/>
    <s v="GOM"/>
    <x v="22"/>
    <s v="FLW"/>
    <s v="Cbt"/>
    <s v="For-Hire"/>
    <n v="1"/>
    <s v="Ocean&gt;10mi"/>
    <n v="77.284718960000006"/>
    <n v="0"/>
    <n v="77"/>
    <n v="717.16419380000002"/>
    <n v="687.00468799999999"/>
    <n v="0"/>
    <s v="MRIP"/>
    <s v="."/>
    <s v="Deep Water"/>
  </r>
  <r>
    <x v="8"/>
    <s v="Epinephelus flavolimbatus"/>
    <s v="GOM"/>
    <x v="22"/>
    <s v="FLW"/>
    <s v="Cbt"/>
    <s v="For-Hire"/>
    <n v="3"/>
    <s v="Ocean&gt;10mi"/>
    <n v="42.302777499999998"/>
    <n v="0"/>
    <n v="42"/>
    <n v="392.54897649999998"/>
    <n v="376.04078600000003"/>
    <n v="0"/>
    <s v="MRIP"/>
    <s v="."/>
    <s v="Deep Water"/>
  </r>
  <r>
    <x v="8"/>
    <s v="Epinephelus flavolimbatus"/>
    <s v="GOM"/>
    <x v="23"/>
    <s v="FLW"/>
    <s v="Cbt"/>
    <s v="For-Hire"/>
    <n v="1"/>
    <s v="Ocean&gt;10mi"/>
    <n v="70.456743000000003"/>
    <n v="0"/>
    <n v="70"/>
    <n v="653.80393400000003"/>
    <n v="626.30897019999998"/>
    <n v="0"/>
    <s v="MRIP"/>
    <s v="."/>
    <s v="Deep Water"/>
  </r>
  <r>
    <x v="8"/>
    <s v="Epinephelus flavolimbatus"/>
    <s v="GOM"/>
    <x v="23"/>
    <s v="FLW"/>
    <s v="Cbt"/>
    <s v="For-Hire"/>
    <n v="3"/>
    <s v="Ocean&gt;10mi"/>
    <n v="55.448360909999998"/>
    <n v="0"/>
    <n v="55"/>
    <n v="514.53352729999995"/>
    <n v="492.89541850000001"/>
    <n v="0"/>
    <s v="MRIP"/>
    <s v="."/>
    <s v="Deep Water"/>
  </r>
  <r>
    <x v="8"/>
    <s v="Epinephelus flavolimbatus"/>
    <s v="GOM"/>
    <x v="23"/>
    <s v="LA"/>
    <s v="Cbt"/>
    <s v="For-Hire"/>
    <n v="2"/>
    <s v="Ocean&gt;3mi"/>
    <n v="37.775890189999998"/>
    <n v="0"/>
    <n v="38"/>
    <n v="350.5416879"/>
    <n v="335.80006500000002"/>
    <n v="0"/>
    <s v="MRIP"/>
    <s v="."/>
    <s v="Deep Water"/>
  </r>
  <r>
    <x v="8"/>
    <s v="Epinephelus flavolimbatus"/>
    <s v="GOM"/>
    <x v="23"/>
    <s v="LA"/>
    <s v="Priv"/>
    <s v="Private"/>
    <n v="4"/>
    <s v="Ocean&gt;3mi"/>
    <n v="187.47941639999999"/>
    <n v="0"/>
    <n v="187"/>
    <n v="1739.7168079999999"/>
    <n v="1666.5550410000001"/>
    <n v="0"/>
    <s v="MRIP"/>
    <s v="."/>
    <s v="Deep Water"/>
  </r>
  <r>
    <x v="8"/>
    <s v="Epinephelus flavolimbatus"/>
    <s v="GOM"/>
    <x v="24"/>
    <s v="FLW"/>
    <s v="Cbt"/>
    <s v="For-Hire"/>
    <n v="2"/>
    <s v="Ocean&gt;10mi"/>
    <n v="154.77711500000001"/>
    <n v="0"/>
    <n v="155"/>
    <n v="1436.255529"/>
    <n v="1375.8554730000001"/>
    <n v="0"/>
    <s v="MRIP"/>
    <s v="."/>
    <s v="Deep Water"/>
  </r>
  <r>
    <x v="8"/>
    <s v="Epinephelus flavolimbatus"/>
    <s v="GOM"/>
    <x v="24"/>
    <s v="FLW"/>
    <s v="Priv"/>
    <s v="Private"/>
    <n v="3"/>
    <s v="Ocean&gt;10mi"/>
    <n v="3069.8994819999998"/>
    <n v="0"/>
    <n v="3070"/>
    <n v="28487.15783"/>
    <n v="27289.163550000001"/>
    <n v="0"/>
    <s v="MRIP"/>
    <s v="."/>
    <s v="Deep Water"/>
  </r>
  <r>
    <x v="8"/>
    <s v="Epinephelus flavolimbatus"/>
    <s v="GOM"/>
    <x v="25"/>
    <s v="FLW"/>
    <s v="Cbt"/>
    <s v="For-Hire"/>
    <n v="1"/>
    <s v="Ocean&gt;10mi"/>
    <n v="1032.621122"/>
    <n v="0"/>
    <n v="1033"/>
    <n v="9582.2163079999991"/>
    <n v="9179.2473499999996"/>
    <n v="0"/>
    <s v="MRIP"/>
    <s v="."/>
    <s v="Deep Water"/>
  </r>
  <r>
    <x v="8"/>
    <s v="Epinephelus flavolimbatus"/>
    <s v="GOM"/>
    <x v="25"/>
    <s v="FLW"/>
    <s v="Cbt"/>
    <s v="For-Hire"/>
    <n v="1"/>
    <s v="Ocean&gt;10mi"/>
    <n v="0"/>
    <n v="0"/>
    <n v="0"/>
    <n v="0"/>
    <n v="0"/>
    <n v="38"/>
    <s v="MRIP"/>
    <s v="."/>
    <s v="Deep Water"/>
  </r>
  <r>
    <x v="8"/>
    <s v="Epinephelus flavolimbatus"/>
    <s v="GOM"/>
    <x v="26"/>
    <s v="FLW"/>
    <s v="Cbt"/>
    <s v="For-Hire"/>
    <n v="4"/>
    <s v="Ocean&gt;10mi"/>
    <n v="97.159892990000003"/>
    <n v="0"/>
    <n v="97"/>
    <n v="901.59603689999994"/>
    <n v="863.68046449999997"/>
    <n v="0"/>
    <s v="MRIP"/>
    <s v="."/>
    <s v="Deep Water"/>
  </r>
  <r>
    <x v="8"/>
    <s v="Epinephelus flavolimbatus"/>
    <s v="GOM"/>
    <x v="27"/>
    <s v="AL"/>
    <s v="Cbt"/>
    <s v="For-Hire"/>
    <n v="4"/>
    <s v="Ocean&gt;3mi"/>
    <n v="24.256600590000001"/>
    <n v="0"/>
    <n v="24"/>
    <n v="225.0893274"/>
    <n v="215.62345759999999"/>
    <n v="0"/>
    <s v="MRIP"/>
    <s v="."/>
    <s v="Deep Water"/>
  </r>
  <r>
    <x v="8"/>
    <s v="Epinephelus flavolimbatus"/>
    <s v="GOM"/>
    <x v="27"/>
    <s v="AL"/>
    <s v="Priv"/>
    <s v="Private"/>
    <n v="5"/>
    <s v="Ocean&gt;3mi"/>
    <n v="324.13047999999998"/>
    <n v="0"/>
    <n v="324"/>
    <n v="3007.771491"/>
    <n v="2881.28316"/>
    <n v="0"/>
    <s v="MRIP"/>
    <s v="."/>
    <s v="Deep Water"/>
  </r>
  <r>
    <x v="8"/>
    <s v="Epinephelus flavolimbatus"/>
    <s v="GOM"/>
    <x v="27"/>
    <s v="LA"/>
    <s v="Cbt"/>
    <s v="For-Hire"/>
    <n v="5"/>
    <s v="Ocean&gt;3mi"/>
    <n v="199.35582299999999"/>
    <n v="0"/>
    <n v="199"/>
    <n v="1849.924021"/>
    <n v="1772.1276190000001"/>
    <n v="0"/>
    <s v="MRIP"/>
    <s v="."/>
    <s v="Deep Water"/>
  </r>
  <r>
    <x v="8"/>
    <s v="Epinephelus flavolimbatus"/>
    <s v="GOM"/>
    <x v="28"/>
    <s v="AL"/>
    <s v="Cbt"/>
    <s v="For-Hire"/>
    <n v="3"/>
    <s v="Ocean&gt;3mi"/>
    <n v="35.716934590000001"/>
    <n v="0"/>
    <n v="36"/>
    <n v="331.43559219999997"/>
    <n v="317.497454"/>
    <n v="0"/>
    <s v="MRIP"/>
    <s v="."/>
    <s v="Deep Water"/>
  </r>
  <r>
    <x v="8"/>
    <s v="Epinephelus flavolimbatus"/>
    <s v="GOM"/>
    <x v="28"/>
    <s v="FLW"/>
    <s v="Cbt"/>
    <s v="For-Hire"/>
    <n v="2"/>
    <s v="Ocean&gt;10mi"/>
    <n v="244.24044720000001"/>
    <n v="0"/>
    <n v="244"/>
    <n v="2266.4312660000001"/>
    <n v="2171.1191349999999"/>
    <n v="0"/>
    <s v="MRIP"/>
    <s v="."/>
    <s v="Deep Water"/>
  </r>
  <r>
    <x v="8"/>
    <s v="Epinephelus flavolimbatus"/>
    <s v="GOM"/>
    <x v="29"/>
    <s v="AL"/>
    <s v="Priv"/>
    <s v="Private"/>
    <n v="3"/>
    <s v="Ocean&gt;3mi"/>
    <n v="500.65343180000002"/>
    <n v="0"/>
    <n v="501"/>
    <n v="4645.8176940000003"/>
    <n v="4450.4432360000001"/>
    <n v="0"/>
    <s v="MRIP"/>
    <s v="."/>
    <s v="Deep Water"/>
  </r>
  <r>
    <x v="8"/>
    <s v="Epinephelus flavolimbatus"/>
    <s v="GOM"/>
    <x v="29"/>
    <s v="FLW"/>
    <s v="Cbt"/>
    <s v="For-Hire"/>
    <n v="2"/>
    <s v="Ocean&gt;10mi"/>
    <n v="102.9927023"/>
    <n v="0"/>
    <n v="103"/>
    <n v="955.72163950000004"/>
    <n v="915.52987780000001"/>
    <n v="0"/>
    <s v="MRIP"/>
    <s v="."/>
    <s v="Deep Water"/>
  </r>
  <r>
    <x v="8"/>
    <s v="Epinephelus flavolimbatus"/>
    <s v="GOM"/>
    <x v="29"/>
    <s v="FLW"/>
    <s v="Cbt"/>
    <s v="For-Hire"/>
    <n v="3"/>
    <s v="Ocean&gt;10mi"/>
    <n v="234.97050809999999"/>
    <n v="0"/>
    <n v="235"/>
    <n v="2180.410789"/>
    <n v="2088.7161500000002"/>
    <n v="0"/>
    <s v="MRIP"/>
    <s v="."/>
    <s v="Deep Water"/>
  </r>
  <r>
    <x v="8"/>
    <s v="Epinephelus flavolimbatus"/>
    <s v="GOM"/>
    <x v="30"/>
    <s v="FLW"/>
    <s v="Cbt"/>
    <s v="For-Hire"/>
    <n v="2"/>
    <s v="Ocean&gt;10mi"/>
    <n v="33.79292272"/>
    <n v="0"/>
    <n v="34"/>
    <n v="313.58170810000001"/>
    <n v="300.39439420000002"/>
    <n v="0"/>
    <s v="MRIP"/>
    <s v="."/>
    <s v="Deep Water"/>
  </r>
  <r>
    <x v="8"/>
    <s v="Epinephelus flavolimbatus"/>
    <s v="GOM"/>
    <x v="30"/>
    <s v="FLW"/>
    <s v="Cbt"/>
    <s v="For-Hire"/>
    <n v="3"/>
    <s v="Ocean&gt;10mi"/>
    <n v="199.29751999999999"/>
    <n v="0"/>
    <n v="199"/>
    <n v="1849.382998"/>
    <n v="1771.609348"/>
    <n v="0"/>
    <s v="MRIP"/>
    <s v="."/>
    <s v="Deep Water"/>
  </r>
  <r>
    <x v="8"/>
    <s v="Epinephelus flavolimbatus"/>
    <s v="GOM"/>
    <x v="30"/>
    <s v="FLW"/>
    <s v="Cbt"/>
    <s v="For-Hire"/>
    <n v="5"/>
    <s v="Ocean&gt;10mi"/>
    <n v="138.74927579999999"/>
    <n v="0"/>
    <n v="139"/>
    <n v="1287.5250619999999"/>
    <n v="1233.3796930000001"/>
    <n v="0"/>
    <s v="MRIP"/>
    <s v="."/>
    <s v="Deep Water"/>
  </r>
  <r>
    <x v="8"/>
    <s v="Epinephelus flavolimbatus"/>
    <s v="GOM"/>
    <x v="30"/>
    <s v="FLW"/>
    <s v="Priv"/>
    <s v="Private"/>
    <n v="4"/>
    <s v="Ocean&lt;=10mi"/>
    <n v="1748.828751"/>
    <n v="0"/>
    <n v="1749"/>
    <n v="16228.27097"/>
    <n v="15545.80992"/>
    <n v="0"/>
    <s v="MRIP"/>
    <s v="."/>
    <s v="Deep Water"/>
  </r>
  <r>
    <x v="8"/>
    <s v="Epinephelus flavolimbatus"/>
    <s v="GOM"/>
    <x v="32"/>
    <s v="FLW"/>
    <s v="Cbt"/>
    <s v="For-Hire"/>
    <n v="3"/>
    <s v="Ocean&gt;10mi"/>
    <n v="422.23461559999998"/>
    <n v="0"/>
    <n v="422"/>
    <n v="3918.1296349999998"/>
    <n v="3753.3572519999998"/>
    <n v="352"/>
    <s v="MRIP"/>
    <s v="."/>
    <s v="Deep Water"/>
  </r>
  <r>
    <x v="8"/>
    <s v="Epinephelus flavolimbatus"/>
    <s v="GOM"/>
    <x v="32"/>
    <s v="MS"/>
    <s v="Priv"/>
    <s v="Private"/>
    <n v="5"/>
    <s v="Ocean&gt;3mi"/>
    <n v="3332.7742269999999"/>
    <n v="0"/>
    <n v="3333"/>
    <n v="30926.506219999999"/>
    <n v="29625.92799"/>
    <n v="0"/>
    <s v="MRIP"/>
    <s v="."/>
    <s v="Deep Water"/>
  </r>
  <r>
    <x v="8"/>
    <s v="Epinephelus flavolimbatus"/>
    <s v="GOM"/>
    <x v="33"/>
    <s v="AL"/>
    <s v="Priv"/>
    <s v="Private"/>
    <n v="3"/>
    <s v="Ocean&gt;3mi"/>
    <n v="455.541068"/>
    <n v="1793.375775"/>
    <n v="2249"/>
    <n v="19869.003489999999"/>
    <n v="19033.435669999999"/>
    <n v="0"/>
    <s v="MRIP"/>
    <s v="."/>
    <s v="Deep Water"/>
  </r>
  <r>
    <x v="8"/>
    <s v="Epinephelus flavolimbatus"/>
    <s v="GOM"/>
    <x v="33"/>
    <s v="FLW"/>
    <s v="Cbt"/>
    <s v="For-Hire"/>
    <n v="3"/>
    <s v="Ocean&gt;10mi"/>
    <n v="922.22214020000001"/>
    <n v="0"/>
    <n v="922"/>
    <n v="8392.7644799999998"/>
    <n v="8039.8165339999996"/>
    <n v="0"/>
    <s v="MRIP"/>
    <s v="."/>
    <s v="Deep Water"/>
  </r>
  <r>
    <x v="8"/>
    <s v="Epinephelus flavolimbatus"/>
    <s v="GOM"/>
    <x v="33"/>
    <s v="FLW"/>
    <s v="Cbt"/>
    <s v="For-Hire"/>
    <n v="4"/>
    <s v="Ocean&gt;10mi"/>
    <n v="3038.556294"/>
    <n v="0"/>
    <n v="3039"/>
    <n v="27652.651379999999"/>
    <n v="26489.75129"/>
    <n v="0"/>
    <s v="MRIP"/>
    <s v="."/>
    <s v="Deep Water"/>
  </r>
  <r>
    <x v="8"/>
    <s v="Epinephelus flavolimbatus"/>
    <s v="GOM"/>
    <x v="33"/>
    <s v="FLW"/>
    <s v="Priv"/>
    <s v="Private"/>
    <n v="6"/>
    <s v="Ocean&gt;10mi"/>
    <n v="1400.1510860000001"/>
    <n v="0"/>
    <n v="1400"/>
    <n v="12742.19929"/>
    <n v="12206.34093"/>
    <n v="0"/>
    <s v="MRIP"/>
    <s v="."/>
    <s v="Deep Water"/>
  </r>
  <r>
    <x v="8"/>
    <s v="Epinephelus flavolimbatus"/>
    <s v="GOM"/>
    <x v="34"/>
    <s v="AL"/>
    <s v="Cbt"/>
    <s v="For-Hire"/>
    <n v="3"/>
    <s v="Ocean&gt;3mi"/>
    <n v="294.79390180000001"/>
    <n v="0"/>
    <n v="295"/>
    <n v="2735.542469"/>
    <n v="2620.5024130000002"/>
    <n v="0"/>
    <s v="MRIP"/>
    <s v="."/>
    <s v="Deep Water"/>
  </r>
  <r>
    <x v="8"/>
    <s v="Epinephelus flavolimbatus"/>
    <s v="GOM"/>
    <x v="34"/>
    <s v="AL"/>
    <s v="Priv"/>
    <s v="Private"/>
    <n v="4"/>
    <s v="Ocean&gt;3mi"/>
    <n v="1059.005834"/>
    <n v="0"/>
    <n v="1059"/>
    <n v="9827.0534619999999"/>
    <n v="9413.7881620000007"/>
    <n v="0"/>
    <s v="MRIP"/>
    <s v="."/>
    <s v="Deep Water"/>
  </r>
  <r>
    <x v="8"/>
    <s v="Epinephelus flavolimbatus"/>
    <s v="GOM"/>
    <x v="34"/>
    <s v="FLW"/>
    <s v="Cbt"/>
    <s v="For-Hire"/>
    <n v="5"/>
    <s v="Ocean&gt;10mi"/>
    <n v="785.38388540000005"/>
    <n v="0"/>
    <n v="785"/>
    <n v="7287.9763119999998"/>
    <n v="6981.4889469999998"/>
    <n v="0"/>
    <s v="MRIP"/>
    <s v="."/>
    <s v="Deep Water"/>
  </r>
  <r>
    <x v="8"/>
    <s v="Epinephelus flavolimbatus"/>
    <s v="GOM"/>
    <x v="34"/>
    <s v="FLW"/>
    <s v="Priv"/>
    <s v="Private"/>
    <n v="4"/>
    <s v="Ocean&gt;10mi"/>
    <n v="967.69192120000002"/>
    <n v="0"/>
    <n v="968"/>
    <n v="8979.7052500000009"/>
    <n v="8602.0741930000004"/>
    <n v="0"/>
    <s v="MRIP"/>
    <s v="."/>
    <s v="Deep Water"/>
  </r>
  <r>
    <x v="8"/>
    <s v="Epinephelus flavolimbatus"/>
    <s v="GOM"/>
    <x v="35"/>
    <s v="AL"/>
    <s v="Cbt"/>
    <s v="For-Hire"/>
    <n v="2"/>
    <s v="Ocean&gt;3mi"/>
    <n v="160.5573282"/>
    <n v="0"/>
    <n v="161"/>
    <n v="1489.8930660000001"/>
    <n v="1427.2373459999999"/>
    <n v="0"/>
    <s v="MRIP"/>
    <s v="."/>
    <s v="Deep Water"/>
  </r>
  <r>
    <x v="9"/>
    <s v="Mycteroperca venenosa"/>
    <s v="GOM"/>
    <x v="0"/>
    <s v="FLW"/>
    <s v="Priv"/>
    <s v="Private"/>
    <n v="4"/>
    <s v="Ocean&gt;10mi"/>
    <n v="0"/>
    <n v="0"/>
    <n v="0"/>
    <n v="0"/>
    <n v="0"/>
    <n v="2785"/>
    <s v="MRIP"/>
    <s v="."/>
    <s v="Shallow Water"/>
  </r>
  <r>
    <x v="9"/>
    <s v="Mycteroperca venenosa"/>
    <s v="GOM"/>
    <x v="0"/>
    <s v="FLW"/>
    <s v="Priv"/>
    <s v="Private"/>
    <n v="5"/>
    <s v="Ocean&lt;=10mi"/>
    <n v="0"/>
    <n v="0"/>
    <n v="0"/>
    <n v="0"/>
    <n v="0"/>
    <n v="1737"/>
    <s v="MRIP"/>
    <s v="."/>
    <s v="Shallow Water"/>
  </r>
  <r>
    <x v="9"/>
    <s v="Mycteroperca venenosa"/>
    <s v="GOM"/>
    <x v="0"/>
    <s v="FLW"/>
    <s v="Priv"/>
    <s v="Private"/>
    <n v="5"/>
    <s v="Ocean&gt;10mi"/>
    <n v="0"/>
    <n v="0"/>
    <n v="0"/>
    <n v="0"/>
    <n v="0"/>
    <n v="61007"/>
    <s v="MRIP"/>
    <s v="."/>
    <s v="Shallow Water"/>
  </r>
  <r>
    <x v="9"/>
    <s v="Mycteroperca venenosa"/>
    <s v="GOM"/>
    <x v="1"/>
    <s v="FLW"/>
    <s v="Priv"/>
    <s v="Private"/>
    <n v="1"/>
    <s v="Ocean&lt;=10mi"/>
    <n v="8433.2701319999996"/>
    <n v="0"/>
    <n v="8433"/>
    <n v="54011.43995"/>
    <n v="51740.051679999997"/>
    <n v="0"/>
    <s v="MRIP"/>
    <s v="."/>
    <s v="Shallow Water"/>
  </r>
  <r>
    <x v="9"/>
    <s v="Mycteroperca venenosa"/>
    <s v="GOM"/>
    <x v="2"/>
    <s v="FLW"/>
    <s v="Cbt"/>
    <s v="For-Hire"/>
    <n v="6"/>
    <s v="Ocean&lt;=10mi"/>
    <n v="0"/>
    <n v="0"/>
    <n v="0"/>
    <n v="0"/>
    <n v="0"/>
    <n v="0"/>
    <s v="MRIP"/>
    <s v="."/>
    <s v="Shallow Water"/>
  </r>
  <r>
    <x v="9"/>
    <s v="Mycteroperca venenosa"/>
    <s v="GOM"/>
    <x v="4"/>
    <s v="AL"/>
    <s v="Cbt"/>
    <s v="For-Hire"/>
    <n v="3"/>
    <s v="Ocean&gt;3mi"/>
    <n v="1090.2128170000001"/>
    <n v="0"/>
    <n v="1090"/>
    <n v="6982.3405620000003"/>
    <n v="6688.7063529999996"/>
    <n v="0"/>
    <s v="MRIP"/>
    <s v="."/>
    <s v="Shallow Water"/>
  </r>
  <r>
    <x v="9"/>
    <s v="Mycteroperca venenosa"/>
    <s v="GOM"/>
    <x v="4"/>
    <s v="FLW"/>
    <s v="Cbt"/>
    <s v="For-Hire"/>
    <n v="2"/>
    <s v="Ocean&lt;=10mi"/>
    <n v="0"/>
    <n v="0"/>
    <n v="0"/>
    <n v="0"/>
    <n v="0"/>
    <n v="743"/>
    <s v="MRIP"/>
    <s v="."/>
    <s v="Shallow Water"/>
  </r>
  <r>
    <x v="9"/>
    <s v="Mycteroperca venenosa"/>
    <s v="GOM"/>
    <x v="4"/>
    <s v="LA"/>
    <s v="Priv"/>
    <s v="Private"/>
    <n v="4"/>
    <s v="Ocean&gt;3mi"/>
    <n v="8349.4938550000006"/>
    <n v="0"/>
    <n v="8349"/>
    <n v="53474.889199999998"/>
    <n v="51226.06495"/>
    <n v="0"/>
    <s v="MRIP"/>
    <s v="."/>
    <s v="Shallow Water"/>
  </r>
  <r>
    <x v="9"/>
    <s v="Mycteroperca venenosa"/>
    <s v="GOM"/>
    <x v="5"/>
    <s v="FLW"/>
    <s v="Cbt"/>
    <s v="For-Hire"/>
    <n v="1"/>
    <s v="Ocean&lt;=10mi"/>
    <n v="399.03795700000001"/>
    <n v="0"/>
    <n v="399"/>
    <n v="2555.6651590000001"/>
    <n v="2448.1896339999998"/>
    <n v="0"/>
    <s v="MRIP"/>
    <s v="."/>
    <s v="Shallow Water"/>
  </r>
  <r>
    <x v="9"/>
    <s v="Mycteroperca venenosa"/>
    <s v="GOM"/>
    <x v="7"/>
    <s v="FLW"/>
    <s v="Priv"/>
    <s v="Private"/>
    <n v="5"/>
    <s v="Ocean&gt;10mi"/>
    <n v="0"/>
    <n v="0"/>
    <n v="0"/>
    <n v="0"/>
    <n v="0"/>
    <n v="2443"/>
    <s v="MRIP"/>
    <s v="."/>
    <s v="Shallow Water"/>
  </r>
  <r>
    <x v="9"/>
    <s v="Mycteroperca venenosa"/>
    <s v="GOM"/>
    <x v="8"/>
    <s v="FLW"/>
    <s v="Priv"/>
    <s v="Private"/>
    <n v="3"/>
    <s v="Ocean&gt;10mi"/>
    <n v="4776.5537160000003"/>
    <n v="0"/>
    <n v="4777"/>
    <n v="30591.756239999999"/>
    <n v="29305.255519999999"/>
    <n v="38961"/>
    <s v="MRIP"/>
    <s v="."/>
    <s v="Shallow Water"/>
  </r>
  <r>
    <x v="9"/>
    <s v="Mycteroperca venenosa"/>
    <s v="GOM"/>
    <x v="11"/>
    <s v="FLW"/>
    <s v="Cbt"/>
    <s v="For-Hire"/>
    <n v="1"/>
    <s v="Ocean&gt;10mi"/>
    <n v="279.23419890000002"/>
    <n v="0"/>
    <n v="279"/>
    <n v="1788.3740150000001"/>
    <n v="1713.1660260000001"/>
    <n v="0"/>
    <s v="MRIP"/>
    <s v="."/>
    <s v="Shallow Water"/>
  </r>
  <r>
    <x v="9"/>
    <s v="Mycteroperca venenosa"/>
    <s v="GOM"/>
    <x v="13"/>
    <s v="FLW"/>
    <s v="Priv"/>
    <s v="Private"/>
    <n v="4"/>
    <s v="Ocean&gt;10mi"/>
    <n v="822.89327060000005"/>
    <n v="0"/>
    <n v="823"/>
    <n v="5270.2747300000001"/>
    <n v="5048.6394570000002"/>
    <n v="0"/>
    <s v="MRIP"/>
    <s v="."/>
    <s v="Shallow Water"/>
  </r>
  <r>
    <x v="9"/>
    <s v="Mycteroperca venenosa"/>
    <s v="GOM"/>
    <x v="15"/>
    <s v="FLW"/>
    <s v="Cbt"/>
    <s v="For-Hire"/>
    <n v="1"/>
    <s v="Ocean&gt;10mi"/>
    <n v="0"/>
    <n v="0"/>
    <n v="0"/>
    <n v="0"/>
    <n v="0"/>
    <n v="57"/>
    <s v="MRIP"/>
    <s v="."/>
    <s v="Shallow Water"/>
  </r>
  <r>
    <x v="9"/>
    <s v="Mycteroperca venenosa"/>
    <s v="GOM"/>
    <x v="15"/>
    <s v="FLW"/>
    <s v="Cbt"/>
    <s v="For-Hire"/>
    <n v="2"/>
    <s v="Ocean&gt;10mi"/>
    <n v="30.608355570000001"/>
    <n v="0"/>
    <n v="31"/>
    <n v="196.03325079999999"/>
    <n v="187.7893005"/>
    <n v="32"/>
    <s v="MRIP"/>
    <s v="."/>
    <s v="Shallow Water"/>
  </r>
  <r>
    <x v="9"/>
    <s v="Mycteroperca venenosa"/>
    <s v="GOM"/>
    <x v="15"/>
    <s v="FLW"/>
    <s v="Cbt"/>
    <s v="For-Hire"/>
    <n v="3"/>
    <s v="Ocean&gt;10mi"/>
    <n v="0"/>
    <n v="0"/>
    <n v="0"/>
    <n v="0"/>
    <n v="0"/>
    <n v="30"/>
    <s v="MRIP"/>
    <s v="."/>
    <s v="Shallow Water"/>
  </r>
  <r>
    <x v="9"/>
    <s v="Mycteroperca venenosa"/>
    <s v="GOM"/>
    <x v="16"/>
    <s v="FLW"/>
    <s v="Cbt"/>
    <s v="For-Hire"/>
    <n v="1"/>
    <s v="Ocean&gt;10mi"/>
    <n v="0"/>
    <n v="0"/>
    <n v="0"/>
    <n v="0"/>
    <n v="0"/>
    <n v="117"/>
    <s v="MRIP"/>
    <s v="."/>
    <s v="Shallow Water"/>
  </r>
  <r>
    <x v="9"/>
    <s v="Mycteroperca venenosa"/>
    <s v="GOM"/>
    <x v="16"/>
    <s v="FLW"/>
    <s v="Cbt"/>
    <s v="For-Hire"/>
    <n v="3"/>
    <s v="Ocean&gt;10mi"/>
    <n v="0"/>
    <n v="0"/>
    <n v="0"/>
    <n v="0"/>
    <n v="0"/>
    <n v="67"/>
    <s v="MRIP"/>
    <s v="."/>
    <s v="Shallow Water"/>
  </r>
  <r>
    <x v="9"/>
    <s v="Mycteroperca venenosa"/>
    <s v="GOM"/>
    <x v="16"/>
    <s v="FLW"/>
    <s v="Cbt"/>
    <s v="For-Hire"/>
    <n v="6"/>
    <s v="Ocean&gt;10mi"/>
    <n v="0"/>
    <n v="32.6185616"/>
    <n v="33"/>
    <n v="208.90774909999999"/>
    <n v="200.12237680000001"/>
    <n v="62"/>
    <s v="MRIP"/>
    <s v="."/>
    <s v="Shallow Water"/>
  </r>
  <r>
    <x v="9"/>
    <s v="Mycteroperca venenosa"/>
    <s v="GOM"/>
    <x v="16"/>
    <s v="FLW"/>
    <s v="Priv"/>
    <s v="Private"/>
    <n v="4"/>
    <s v="Ocean&gt;10mi"/>
    <n v="2692.9856679999998"/>
    <n v="0"/>
    <n v="2693"/>
    <n v="17247.40598"/>
    <n v="16522.086380000001"/>
    <n v="0"/>
    <s v="MRIP"/>
    <s v="."/>
    <s v="Shallow Water"/>
  </r>
  <r>
    <x v="9"/>
    <s v="Mycteroperca venenosa"/>
    <s v="GOM"/>
    <x v="17"/>
    <s v="FLW"/>
    <s v="Cbt"/>
    <s v="For-Hire"/>
    <n v="2"/>
    <s v="Ocean&lt;=10mi"/>
    <n v="105.2963877"/>
    <n v="0"/>
    <n v="105"/>
    <n v="674.37772419999999"/>
    <n v="646.01755360000004"/>
    <n v="0"/>
    <s v="MRIP"/>
    <s v="."/>
    <s v="Shallow Water"/>
  </r>
  <r>
    <x v="9"/>
    <s v="Mycteroperca venenosa"/>
    <s v="GOM"/>
    <x v="17"/>
    <s v="FLW"/>
    <s v="Cbt"/>
    <s v="For-Hire"/>
    <n v="2"/>
    <s v="Ocean&gt;10mi"/>
    <n v="68.434757410000003"/>
    <n v="0"/>
    <n v="68"/>
    <n v="438.29495939999998"/>
    <n v="419.86297480000002"/>
    <n v="0"/>
    <s v="MRIP"/>
    <s v="."/>
    <s v="Shallow Water"/>
  </r>
  <r>
    <x v="9"/>
    <s v="Mycteroperca venenosa"/>
    <s v="GOM"/>
    <x v="17"/>
    <s v="FLW"/>
    <s v="Cbt"/>
    <s v="For-Hire"/>
    <n v="4"/>
    <s v="Ocean&gt;10mi"/>
    <n v="32.611360240000003"/>
    <n v="0"/>
    <n v="33"/>
    <n v="208.8616275"/>
    <n v="200.07819470000001"/>
    <n v="0"/>
    <s v="MRIP"/>
    <s v="."/>
    <s v="Shallow Water"/>
  </r>
  <r>
    <x v="9"/>
    <s v="Mycteroperca venenosa"/>
    <s v="GOM"/>
    <x v="17"/>
    <s v="FLW"/>
    <s v="Cbt"/>
    <s v="For-Hire"/>
    <n v="6"/>
    <s v="Ocean&gt;10mi"/>
    <n v="31.914437880000001"/>
    <n v="0"/>
    <n v="32"/>
    <n v="204.39814190000001"/>
    <n v="195.80241580000001"/>
    <n v="0"/>
    <s v="MRIP"/>
    <s v="."/>
    <s v="Shallow Water"/>
  </r>
  <r>
    <x v="9"/>
    <s v="Mycteroperca venenosa"/>
    <s v="GOM"/>
    <x v="17"/>
    <s v="FLW"/>
    <s v="Priv"/>
    <s v="Private"/>
    <n v="1"/>
    <s v="Ocean&gt;10mi"/>
    <n v="0"/>
    <n v="0"/>
    <n v="0"/>
    <n v="0"/>
    <n v="0"/>
    <n v="2849"/>
    <s v="MRIP"/>
    <s v="."/>
    <s v="Shallow Water"/>
  </r>
  <r>
    <x v="9"/>
    <s v="Mycteroperca venenosa"/>
    <s v="GOM"/>
    <x v="19"/>
    <s v="FLW"/>
    <s v="Cbt"/>
    <s v="For-Hire"/>
    <n v="1"/>
    <s v="Ocean&gt;10mi"/>
    <n v="62.46774791"/>
    <n v="0"/>
    <n v="62"/>
    <n v="400.0788498"/>
    <n v="383.25399920000001"/>
    <n v="17"/>
    <s v="MRIP"/>
    <s v="."/>
    <s v="Shallow Water"/>
  </r>
  <r>
    <x v="9"/>
    <s v="Mycteroperca venenosa"/>
    <s v="GOM"/>
    <x v="19"/>
    <s v="FLW"/>
    <s v="Priv"/>
    <s v="Private"/>
    <n v="6"/>
    <s v="Ocean&gt;10mi"/>
    <n v="1035.696578"/>
    <n v="0"/>
    <n v="1036"/>
    <n v="6633.18768"/>
    <n v="6354.2366890000003"/>
    <n v="0"/>
    <s v="MRIP"/>
    <s v="."/>
    <s v="Shallow Water"/>
  </r>
  <r>
    <x v="9"/>
    <s v="Mycteroperca venenosa"/>
    <s v="GOM"/>
    <x v="20"/>
    <s v="FLW"/>
    <s v="Cbt"/>
    <s v="For-Hire"/>
    <n v="2"/>
    <s v="Ocean&gt;10mi"/>
    <n v="24.594673419999999"/>
    <n v="0"/>
    <n v="25"/>
    <n v="157.5182231"/>
    <n v="150.89397750000001"/>
    <n v="0"/>
    <s v="MRIP"/>
    <s v="."/>
    <s v="Shallow Water"/>
  </r>
  <r>
    <x v="9"/>
    <s v="Mycteroperca venenosa"/>
    <s v="GOM"/>
    <x v="23"/>
    <s v="FLW"/>
    <s v="Cbt"/>
    <s v="For-Hire"/>
    <n v="2"/>
    <s v="Ocean&gt;10mi"/>
    <n v="56.590871139999997"/>
    <n v="0"/>
    <n v="57"/>
    <n v="362.44000130000001"/>
    <n v="347.1980087"/>
    <n v="0"/>
    <s v="MRIP"/>
    <s v="."/>
    <s v="Shallow Water"/>
  </r>
  <r>
    <x v="9"/>
    <s v="Mycteroperca venenosa"/>
    <s v="GOM"/>
    <x v="23"/>
    <s v="FLW"/>
    <s v="Cbt"/>
    <s v="For-Hire"/>
    <n v="6"/>
    <s v="Ocean&gt;10mi"/>
    <n v="35.635253769999998"/>
    <n v="0"/>
    <n v="36"/>
    <n v="228.2283549"/>
    <n v="218.63047700000001"/>
    <n v="0"/>
    <s v="MRIP"/>
    <s v="."/>
    <s v="Shallow Water"/>
  </r>
  <r>
    <x v="9"/>
    <s v="Mycteroperca venenosa"/>
    <s v="GOM"/>
    <x v="27"/>
    <s v="FLW"/>
    <s v="Priv"/>
    <s v="Private"/>
    <n v="6"/>
    <s v="Inshore"/>
    <n v="0"/>
    <n v="0"/>
    <n v="0"/>
    <n v="0"/>
    <n v="0"/>
    <n v="11928"/>
    <s v="MRIP"/>
    <s v="."/>
    <s v="Shallow Water"/>
  </r>
  <r>
    <x v="9"/>
    <s v="Mycteroperca venenosa"/>
    <s v="GOM"/>
    <x v="29"/>
    <s v="FLW"/>
    <s v="Priv"/>
    <s v="Private"/>
    <n v="3"/>
    <s v="Ocean&lt;=10mi"/>
    <n v="0"/>
    <n v="0"/>
    <n v="0"/>
    <n v="0"/>
    <n v="0"/>
    <n v="300"/>
    <s v="MRIP"/>
    <s v="."/>
    <s v="Shallow Water"/>
  </r>
  <r>
    <x v="10"/>
    <s v="Mycteroperca interstitialis"/>
    <s v="GOM"/>
    <x v="0"/>
    <s v="FLW"/>
    <s v="Cbt"/>
    <s v="For-Hire"/>
    <n v="5"/>
    <s v="Ocean&gt;10mi"/>
    <n v="1802.3664309999999"/>
    <n v="0"/>
    <n v="1802"/>
    <n v="8784.4751030000007"/>
    <n v="8415.0542220000007"/>
    <n v="779"/>
    <s v="MRIP"/>
    <s v="."/>
    <s v="Shallow Water"/>
  </r>
  <r>
    <x v="10"/>
    <s v="Mycteroperca interstitialis"/>
    <s v="GOM"/>
    <x v="1"/>
    <s v="FLW"/>
    <s v="Cbt"/>
    <s v="For-Hire"/>
    <n v="3"/>
    <s v="Ocean&lt;=10mi"/>
    <n v="155.93140990000001"/>
    <n v="0"/>
    <n v="156"/>
    <n v="759.98729490000005"/>
    <n v="728.02691340000001"/>
    <n v="0"/>
    <s v="MRIP"/>
    <s v="."/>
    <s v="Shallow Water"/>
  </r>
  <r>
    <x v="10"/>
    <s v="Mycteroperca interstitialis"/>
    <s v="GOM"/>
    <x v="1"/>
    <s v="FLW"/>
    <s v="Cbt"/>
    <s v="For-Hire"/>
    <n v="3"/>
    <s v="Ocean&gt;10mi"/>
    <n v="644.3674264"/>
    <n v="0"/>
    <n v="644"/>
    <n v="3140.5542829999999"/>
    <n v="3008.4819259999999"/>
    <n v="0"/>
    <s v="MRIP"/>
    <s v="."/>
    <s v="Shallow Water"/>
  </r>
  <r>
    <x v="10"/>
    <s v="Mycteroperca interstitialis"/>
    <s v="GOM"/>
    <x v="1"/>
    <s v="LA"/>
    <s v="Priv"/>
    <s v="Private"/>
    <n v="1"/>
    <s v="Ocean&gt;3mi"/>
    <n v="6412.0537969999996"/>
    <n v="0"/>
    <n v="6412"/>
    <n v="31251.429220000002"/>
    <n v="29937.186720000002"/>
    <n v="0"/>
    <s v="MRIP"/>
    <s v="."/>
    <s v="Shallow Water"/>
  </r>
  <r>
    <x v="10"/>
    <s v="Mycteroperca interstitialis"/>
    <s v="GOM"/>
    <x v="2"/>
    <s v="FLW"/>
    <s v="Cbt"/>
    <s v="For-Hire"/>
    <n v="3"/>
    <s v="Ocean&gt;10mi"/>
    <n v="946.37335419999999"/>
    <n v="0"/>
    <n v="946"/>
    <n v="4612.4877960000003"/>
    <n v="4418.5149879999999"/>
    <n v="0"/>
    <s v="MRIP"/>
    <s v="."/>
    <s v="Shallow Water"/>
  </r>
  <r>
    <x v="10"/>
    <s v="Mycteroperca interstitialis"/>
    <s v="GOM"/>
    <x v="3"/>
    <s v="FLW"/>
    <s v="Cbt"/>
    <s v="For-Hire"/>
    <n v="5"/>
    <s v="Ocean&gt;10mi"/>
    <n v="679.87237040000002"/>
    <n v="0"/>
    <n v="680"/>
    <n v="3313.6002800000001"/>
    <n v="3174.2506760000001"/>
    <n v="0"/>
    <s v="MRIP"/>
    <s v="."/>
    <s v="Shallow Water"/>
  </r>
  <r>
    <x v="10"/>
    <s v="Mycteroperca interstitialis"/>
    <s v="GOM"/>
    <x v="5"/>
    <s v="FLW"/>
    <s v="Cbt"/>
    <s v="For-Hire"/>
    <n v="5"/>
    <s v="Ocean&lt;=10mi"/>
    <n v="80.096755049999999"/>
    <n v="0"/>
    <n v="80"/>
    <n v="390.38007950000002"/>
    <n v="373.96309939999998"/>
    <n v="0"/>
    <s v="MRIP"/>
    <s v="."/>
    <s v="Shallow Water"/>
  </r>
  <r>
    <x v="10"/>
    <s v="Mycteroperca interstitialis"/>
    <s v="GOM"/>
    <x v="6"/>
    <s v="FLW"/>
    <s v="Priv"/>
    <s v="Private"/>
    <n v="3"/>
    <s v="Ocean&gt;10mi"/>
    <n v="918.79759550000006"/>
    <n v="0"/>
    <n v="919"/>
    <n v="4478.087509"/>
    <n v="4289.7667490000003"/>
    <n v="0"/>
    <s v="MRIP"/>
    <s v="."/>
    <s v="Shallow Water"/>
  </r>
  <r>
    <x v="10"/>
    <s v="Mycteroperca interstitialis"/>
    <s v="GOM"/>
    <x v="6"/>
    <s v="FLW"/>
    <s v="Priv"/>
    <s v="Private"/>
    <n v="4"/>
    <s v="Ocean&lt;=10mi"/>
    <n v="3706.1077989999999"/>
    <n v="0"/>
    <n v="3706"/>
    <n v="18063.037090000002"/>
    <n v="17303.417079999999"/>
    <n v="0"/>
    <s v="MRIP"/>
    <s v="."/>
    <s v="Shallow Water"/>
  </r>
  <r>
    <x v="10"/>
    <s v="Mycteroperca interstitialis"/>
    <s v="GOM"/>
    <x v="6"/>
    <s v="FLW"/>
    <s v="Priv"/>
    <s v="Private"/>
    <n v="4"/>
    <s v="Ocean&gt;10mi"/>
    <n v="2917.5523119999998"/>
    <n v="0"/>
    <n v="2918"/>
    <n v="14219.73091"/>
    <n v="13621.73667"/>
    <n v="0"/>
    <s v="MRIP"/>
    <s v="."/>
    <s v="Shallow Water"/>
  </r>
  <r>
    <x v="10"/>
    <s v="Mycteroperca interstitialis"/>
    <s v="GOM"/>
    <x v="6"/>
    <s v="FLW"/>
    <s v="Priv"/>
    <s v="Private"/>
    <n v="5"/>
    <s v="Ocean&lt;=10mi"/>
    <n v="1533.281244"/>
    <n v="0"/>
    <n v="1533"/>
    <n v="7472.9925499999999"/>
    <n v="7158.7245419999999"/>
    <n v="0"/>
    <s v="MRIP"/>
    <s v="."/>
    <s v="Shallow Water"/>
  </r>
  <r>
    <x v="10"/>
    <s v="Mycteroperca interstitialis"/>
    <s v="GOM"/>
    <x v="7"/>
    <s v="FLW"/>
    <s v="Cbt"/>
    <s v="For-Hire"/>
    <n v="6"/>
    <s v="Ocean&gt;10mi"/>
    <n v="73.630769040000004"/>
    <n v="0"/>
    <n v="74"/>
    <n v="358.86579239999998"/>
    <n v="343.77410900000001"/>
    <n v="0"/>
    <s v="MRIP"/>
    <s v="."/>
    <s v="Shallow Water"/>
  </r>
  <r>
    <x v="10"/>
    <s v="Mycteroperca interstitialis"/>
    <s v="GOM"/>
    <x v="7"/>
    <s v="FLW"/>
    <s v="Priv"/>
    <s v="Private"/>
    <n v="3"/>
    <s v="Ocean&gt;10mi"/>
    <n v="5628.360205"/>
    <n v="0"/>
    <n v="5628"/>
    <n v="27431.819210000001"/>
    <n v="26278.205969999999"/>
    <n v="0"/>
    <s v="MRIP"/>
    <s v="."/>
    <s v="Shallow Water"/>
  </r>
  <r>
    <x v="10"/>
    <s v="Mycteroperca interstitialis"/>
    <s v="GOM"/>
    <x v="7"/>
    <s v="FLW"/>
    <s v="Priv"/>
    <s v="Private"/>
    <n v="6"/>
    <s v="Ocean&lt;=10mi"/>
    <n v="2360.3374560000002"/>
    <n v="0"/>
    <n v="2360"/>
    <n v="11503.945729999999"/>
    <n v="11020.160680000001"/>
    <n v="7712"/>
    <s v="MRIP"/>
    <s v="."/>
    <s v="Shallow Water"/>
  </r>
  <r>
    <x v="10"/>
    <s v="Mycteroperca interstitialis"/>
    <s v="GOM"/>
    <x v="7"/>
    <s v="FLW"/>
    <s v="Priv"/>
    <s v="Private"/>
    <n v="6"/>
    <s v="Ocean&gt;10mi"/>
    <n v="5234.760166"/>
    <n v="0"/>
    <n v="5235"/>
    <n v="25513.469150000001"/>
    <n v="24440.529890000002"/>
    <n v="0"/>
    <s v="MRIP"/>
    <s v="."/>
    <s v="Shallow Water"/>
  </r>
  <r>
    <x v="10"/>
    <s v="Mycteroperca interstitialis"/>
    <s v="GOM"/>
    <x v="8"/>
    <s v="FLW"/>
    <s v="Cbt"/>
    <s v="For-Hire"/>
    <n v="1"/>
    <s v="Ocean&gt;10mi"/>
    <n v="0"/>
    <n v="603.22065239999995"/>
    <n v="603"/>
    <n v="2940.010816"/>
    <n v="2816.3720819999999"/>
    <n v="0"/>
    <s v="MRIP"/>
    <s v="."/>
    <s v="Shallow Water"/>
  </r>
  <r>
    <x v="10"/>
    <s v="Mycteroperca interstitialis"/>
    <s v="GOM"/>
    <x v="8"/>
    <s v="FLW"/>
    <s v="Priv"/>
    <s v="Private"/>
    <n v="1"/>
    <s v="Ocean&lt;=10mi"/>
    <n v="4095.4086349999998"/>
    <n v="1267.327"/>
    <n v="5363"/>
    <n v="26137.20321"/>
    <n v="25038.03354"/>
    <n v="0"/>
    <s v="MRIP"/>
    <s v="."/>
    <s v="Shallow Water"/>
  </r>
  <r>
    <x v="10"/>
    <s v="Mycteroperca interstitialis"/>
    <s v="GOM"/>
    <x v="8"/>
    <s v="FLW"/>
    <s v="Priv"/>
    <s v="Private"/>
    <n v="2"/>
    <s v="Ocean&lt;=10mi"/>
    <n v="6428.532655"/>
    <n v="0"/>
    <n v="6429"/>
    <n v="31331.7448"/>
    <n v="30014.12472"/>
    <n v="0"/>
    <s v="MRIP"/>
    <s v="."/>
    <s v="Shallow Water"/>
  </r>
  <r>
    <x v="10"/>
    <s v="Mycteroperca interstitialis"/>
    <s v="GOM"/>
    <x v="8"/>
    <s v="FLW"/>
    <s v="Shore"/>
    <s v="Private"/>
    <n v="6"/>
    <s v="Inshore"/>
    <n v="0"/>
    <n v="0"/>
    <n v="0"/>
    <n v="0"/>
    <n v="0"/>
    <n v="5022"/>
    <s v="MRIP"/>
    <s v="."/>
    <s v="Shallow Water"/>
  </r>
  <r>
    <x v="10"/>
    <s v="Mycteroperca interstitialis"/>
    <s v="GOM"/>
    <x v="12"/>
    <s v="FLW"/>
    <s v="Cbt"/>
    <s v="For-Hire"/>
    <n v="1"/>
    <s v="Ocean&gt;10mi"/>
    <n v="36.069667520000003"/>
    <n v="0"/>
    <n v="36"/>
    <n v="175.79837860000001"/>
    <n v="168.40538240000001"/>
    <n v="0"/>
    <s v="MRIP"/>
    <s v="."/>
    <s v="Shallow Water"/>
  </r>
  <r>
    <x v="10"/>
    <s v="Mycteroperca interstitialis"/>
    <s v="GOM"/>
    <x v="12"/>
    <s v="FLW"/>
    <s v="Cbt"/>
    <s v="For-Hire"/>
    <n v="3"/>
    <s v="Ocean&gt;10mi"/>
    <n v="203.79474110000001"/>
    <n v="0"/>
    <n v="204"/>
    <n v="993.26629630000002"/>
    <n v="951.49563780000005"/>
    <n v="0"/>
    <s v="MRIP"/>
    <s v="."/>
    <s v="Shallow Water"/>
  </r>
  <r>
    <x v="10"/>
    <s v="Mycteroperca interstitialis"/>
    <s v="GOM"/>
    <x v="13"/>
    <s v="FLW"/>
    <s v="Cbt"/>
    <s v="For-Hire"/>
    <n v="2"/>
    <s v="Ocean&gt;10mi"/>
    <n v="49.764339640000003"/>
    <n v="0"/>
    <n v="50"/>
    <n v="242.54424349999999"/>
    <n v="232.34432749999999"/>
    <n v="0"/>
    <s v="MRIP"/>
    <s v="."/>
    <s v="Shallow Water"/>
  </r>
  <r>
    <x v="10"/>
    <s v="Mycteroperca interstitialis"/>
    <s v="GOM"/>
    <x v="13"/>
    <s v="FLW"/>
    <s v="Cbt"/>
    <s v="For-Hire"/>
    <n v="6"/>
    <s v="Ocean&gt;10mi"/>
    <n v="55.053829870000001"/>
    <n v="0"/>
    <n v="55"/>
    <n v="268.32445919999998"/>
    <n v="257.0403862"/>
    <n v="0"/>
    <s v="MRIP"/>
    <s v="."/>
    <s v="Shallow Water"/>
  </r>
  <r>
    <x v="10"/>
    <s v="Mycteroperca interstitialis"/>
    <s v="GOM"/>
    <x v="14"/>
    <s v="FLW"/>
    <s v="Cbt"/>
    <s v="For-Hire"/>
    <n v="2"/>
    <s v="Ocean&gt;10mi"/>
    <n v="25.987368530000001"/>
    <n v="0"/>
    <n v="26"/>
    <n v="126.65870150000001"/>
    <n v="121.3322172"/>
    <n v="0"/>
    <s v="MRIP"/>
    <s v="."/>
    <s v="Shallow Water"/>
  </r>
  <r>
    <x v="10"/>
    <s v="Mycteroperca interstitialis"/>
    <s v="GOM"/>
    <x v="14"/>
    <s v="FLW"/>
    <s v="Cbt"/>
    <s v="For-Hire"/>
    <n v="3"/>
    <s v="Ocean&gt;10mi"/>
    <n v="235.01701019999999"/>
    <n v="0"/>
    <n v="235"/>
    <n v="1145.439151"/>
    <n v="1097.2690399999999"/>
    <n v="0"/>
    <s v="MRIP"/>
    <s v="."/>
    <s v="Shallow Water"/>
  </r>
  <r>
    <x v="10"/>
    <s v="Mycteroperca interstitialis"/>
    <s v="GOM"/>
    <x v="16"/>
    <s v="FLW"/>
    <s v="Cbt"/>
    <s v="For-Hire"/>
    <n v="4"/>
    <s v="Ocean&gt;10mi"/>
    <n v="0"/>
    <n v="0"/>
    <n v="0"/>
    <n v="0"/>
    <n v="0"/>
    <n v="228"/>
    <s v="MRIP"/>
    <s v="."/>
    <s v="Shallow Water"/>
  </r>
  <r>
    <x v="10"/>
    <s v="Mycteroperca interstitialis"/>
    <s v="GOM"/>
    <x v="18"/>
    <s v="FLW"/>
    <s v="Cbt"/>
    <s v="For-Hire"/>
    <n v="5"/>
    <s v="Ocean&gt;10mi"/>
    <n v="51.288843929999999"/>
    <n v="0"/>
    <n v="51"/>
    <n v="249.9744585"/>
    <n v="239.46207340000001"/>
    <n v="0"/>
    <s v="MRIP"/>
    <s v="."/>
    <s v="Shallow Water"/>
  </r>
  <r>
    <x v="10"/>
    <s v="Mycteroperca interstitialis"/>
    <s v="GOM"/>
    <x v="18"/>
    <s v="FLW"/>
    <s v="Cbt"/>
    <s v="For-Hire"/>
    <n v="6"/>
    <s v="Ocean&gt;10mi"/>
    <n v="335.89055739999998"/>
    <n v="0"/>
    <n v="336"/>
    <n v="1637.0823310000001"/>
    <n v="1568.2367389999999"/>
    <n v="0"/>
    <s v="MRIP"/>
    <s v="."/>
    <s v="Shallow Water"/>
  </r>
  <r>
    <x v="10"/>
    <s v="Mycteroperca interstitialis"/>
    <s v="GOM"/>
    <x v="18"/>
    <s v="LA"/>
    <s v="Cbt"/>
    <s v="For-Hire"/>
    <n v="4"/>
    <s v="Ocean&gt;3mi"/>
    <n v="112.42650449999999"/>
    <n v="0"/>
    <n v="112"/>
    <n v="547.95063459999994"/>
    <n v="524.90720810000005"/>
    <n v="0"/>
    <s v="MRIP"/>
    <s v="."/>
    <s v="Shallow Water"/>
  </r>
  <r>
    <x v="10"/>
    <s v="Mycteroperca interstitialis"/>
    <s v="GOM"/>
    <x v="19"/>
    <s v="AL"/>
    <s v="Cbt"/>
    <s v="For-Hire"/>
    <n v="3"/>
    <s v="Ocean&gt;3mi"/>
    <n v="262.0802731"/>
    <n v="0"/>
    <n v="262"/>
    <n v="1277.3416070000001"/>
    <n v="1223.6244919999999"/>
    <n v="0"/>
    <s v="MRIP"/>
    <s v="."/>
    <s v="Shallow Water"/>
  </r>
  <r>
    <x v="10"/>
    <s v="Mycteroperca interstitialis"/>
    <s v="GOM"/>
    <x v="19"/>
    <s v="FLW"/>
    <s v="Priv"/>
    <s v="Private"/>
    <n v="2"/>
    <s v="Ocean&gt;10mi"/>
    <n v="0"/>
    <n v="0"/>
    <n v="0"/>
    <n v="0"/>
    <n v="0"/>
    <n v="1957"/>
    <s v="MRIP"/>
    <s v="."/>
    <s v="Shallow Water"/>
  </r>
  <r>
    <x v="10"/>
    <s v="Mycteroperca interstitialis"/>
    <s v="GOM"/>
    <x v="22"/>
    <s v="FLW"/>
    <s v="Cbt"/>
    <s v="For-Hire"/>
    <n v="1"/>
    <s v="Ocean&gt;10mi"/>
    <n v="100.6208128"/>
    <n v="0"/>
    <n v="101"/>
    <n v="490.41138910000001"/>
    <n v="469.7877087"/>
    <n v="0"/>
    <s v="MRIP"/>
    <s v="."/>
    <s v="Shallow Water"/>
  </r>
  <r>
    <x v="10"/>
    <s v="Mycteroperca interstitialis"/>
    <s v="GOM"/>
    <x v="22"/>
    <s v="FLW"/>
    <s v="Cbt"/>
    <s v="For-Hire"/>
    <n v="3"/>
    <s v="Ocean&gt;10mi"/>
    <n v="52.443200580000003"/>
    <n v="0"/>
    <n v="52"/>
    <n v="255.600627"/>
    <n v="244.85164"/>
    <n v="0"/>
    <s v="MRIP"/>
    <s v="."/>
    <s v="Shallow Water"/>
  </r>
  <r>
    <x v="10"/>
    <s v="Mycteroperca interstitialis"/>
    <s v="GOM"/>
    <x v="23"/>
    <s v="FLW"/>
    <s v="Priv"/>
    <s v="Private"/>
    <n v="2"/>
    <s v="Ocean&lt;=10mi"/>
    <n v="0"/>
    <n v="0"/>
    <n v="0"/>
    <n v="0"/>
    <n v="0"/>
    <n v="3279"/>
    <s v="MRIP"/>
    <s v="."/>
    <s v="Shallow Water"/>
  </r>
  <r>
    <x v="10"/>
    <s v="Mycteroperca interstitialis"/>
    <s v="GOM"/>
    <x v="26"/>
    <s v="FLW"/>
    <s v="Cbt"/>
    <s v="For-Hire"/>
    <n v="4"/>
    <s v="Ocean&gt;10mi"/>
    <n v="33.840685620000002"/>
    <n v="0"/>
    <n v="34"/>
    <n v="164.934641"/>
    <n v="157.99850660000001"/>
    <n v="0"/>
    <s v="MRIP"/>
    <s v="."/>
    <s v="Shallow Water"/>
  </r>
  <r>
    <x v="10"/>
    <s v="Mycteroperca interstitialis"/>
    <s v="GOM"/>
    <x v="27"/>
    <s v="LA"/>
    <s v="Cbt"/>
    <s v="For-Hire"/>
    <n v="5"/>
    <s v="Ocean&gt;3mi"/>
    <n v="199.35582299999999"/>
    <n v="0"/>
    <n v="199"/>
    <n v="971.6316468"/>
    <n v="930.77080839999996"/>
    <n v="0"/>
    <s v="MRIP"/>
    <s v="."/>
    <s v="Shallow Water"/>
  </r>
  <r>
    <x v="10"/>
    <s v="Mycteroperca interstitialis"/>
    <s v="GOM"/>
    <x v="28"/>
    <s v="AL"/>
    <s v="Cbt"/>
    <s v="For-Hire"/>
    <n v="3"/>
    <s v="Ocean&gt;3mi"/>
    <n v="214.30160749999999"/>
    <n v="0"/>
    <n v="214"/>
    <n v="1044.4752539999999"/>
    <n v="1000.551062"/>
    <n v="0"/>
    <s v="MRIP"/>
    <s v="."/>
    <s v="Shallow Water"/>
  </r>
  <r>
    <x v="10"/>
    <s v="Mycteroperca interstitialis"/>
    <s v="GOM"/>
    <x v="31"/>
    <s v="FLW"/>
    <s v="Cbt"/>
    <s v="For-Hire"/>
    <n v="6"/>
    <s v="Ocean&gt;10mi"/>
    <n v="314.02146859999999"/>
    <n v="0"/>
    <n v="314"/>
    <n v="1530.4955339999999"/>
    <n v="1466.132325"/>
    <n v="0"/>
    <s v="MRIP"/>
    <s v="."/>
    <s v="Shallow Water"/>
  </r>
  <r>
    <x v="10"/>
    <s v="Mycteroperca interstitialis"/>
    <s v="GOM"/>
    <x v="34"/>
    <s v="AL"/>
    <s v="Cbt"/>
    <s v="For-Hire"/>
    <n v="6"/>
    <s v="Ocean&gt;3mi"/>
    <n v="87.564231989999996"/>
    <n v="6.1352177130000003"/>
    <n v="94"/>
    <n v="183.97623419999999"/>
    <n v="176.23932769999999"/>
    <n v="0"/>
    <s v="MRIP"/>
    <s v="."/>
    <s v="Shallow Water"/>
  </r>
  <r>
    <x v="10"/>
    <s v="Mycteroperca interstitialis"/>
    <s v="GOM"/>
    <x v="35"/>
    <s v="FLW"/>
    <s v="Cbt"/>
    <s v="For-Hire"/>
    <n v="1"/>
    <s v="Ocean&gt;10mi"/>
    <n v="0"/>
    <n v="0"/>
    <n v="0"/>
    <n v="0"/>
    <n v="0"/>
    <n v="299"/>
    <s v="MRIP"/>
    <s v="."/>
    <s v="Shallow Water"/>
  </r>
  <r>
    <x v="6"/>
    <s v="Epinephelus drummondhayi"/>
    <s v="GOM"/>
    <x v="0"/>
    <s v="."/>
    <s v="Hbt"/>
    <s v="For-Hire"/>
    <m/>
    <s v="."/>
    <m/>
    <m/>
    <n v="4"/>
    <n v="12.34576"/>
    <n v="11.82657343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5"/>
    <n v="15.4322"/>
    <n v="14.78321678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5"/>
    <n v="15.4322"/>
    <n v="14.78321678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3"/>
    <n v="9.2593200000000007"/>
    <n v="8.8699300700000006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4"/>
    <n v="12.34576"/>
    <n v="11.82657343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4"/>
    <n v="12.34576"/>
    <n v="11.82657343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2"/>
    <n v="3.96828"/>
    <n v="3.8013986009999998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2"/>
    <n v="3.96828"/>
    <n v="3.8013986009999998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41"/>
    <n v="81.349739999999997"/>
    <n v="77.92867133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13"/>
    <n v="25.79382"/>
    <n v="24.70909091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10"/>
    <n v="19.8414"/>
    <n v="19.006993009999999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11"/>
    <n v="21.82554"/>
    <n v="20.907692310000002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10"/>
    <n v="19.8414"/>
    <n v="19.006993009999999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10"/>
    <n v="19.8414"/>
    <n v="19.006993009999999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68"/>
    <n v="144.36602640000001"/>
    <n v="138.2948811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37"/>
    <n v="78.552102599999998"/>
    <n v="75.248685320000007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15"/>
    <n v="31.845447"/>
    <n v="30.506223779999999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3"/>
    <n v="6.3690894"/>
    <n v="6.1012447549999997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3"/>
    <n v="6.3690894"/>
    <n v="6.1012447549999997"/>
    <m/>
    <s v="SRHS"/>
    <s v="EAST GULF"/>
    <s v="Shallow Water"/>
  </r>
  <r>
    <x v="6"/>
    <s v="Epinephelus drummondhayi"/>
    <s v="GOM"/>
    <x v="0"/>
    <s v="."/>
    <s v="Hbt"/>
    <s v="For-Hire"/>
    <m/>
    <s v="."/>
    <m/>
    <m/>
    <n v="18"/>
    <n v="35.71452"/>
    <n v="34.212587409999998"/>
    <m/>
    <s v="SRHS"/>
    <s v="WEST GULF"/>
    <s v="Shallow Water"/>
  </r>
  <r>
    <x v="6"/>
    <s v="Epinephelus drummondhayi"/>
    <s v="GOM"/>
    <x v="0"/>
    <s v="."/>
    <s v="Hbt"/>
    <s v="For-Hire"/>
    <m/>
    <s v="."/>
    <m/>
    <m/>
    <n v="10"/>
    <n v="18.695008000000001"/>
    <n v="17.908811190000002"/>
    <m/>
    <s v="SRHS"/>
    <s v="WEST GULF"/>
    <s v="Shallow Water"/>
  </r>
  <r>
    <x v="6"/>
    <s v="Epinephelus drummondhayi"/>
    <s v="GOM"/>
    <x v="0"/>
    <s v="."/>
    <s v="Hbt"/>
    <s v="For-Hire"/>
    <m/>
    <s v="."/>
    <m/>
    <m/>
    <n v="4"/>
    <n v="7.4780031999999999"/>
    <n v="7.1635244760000001"/>
    <m/>
    <s v="SRHS"/>
    <s v="WEST GULF"/>
    <s v="Shallow Water"/>
  </r>
  <r>
    <x v="6"/>
    <s v="Epinephelus drummondhayi"/>
    <s v="GOM"/>
    <x v="0"/>
    <s v="."/>
    <s v="Hbt"/>
    <s v="For-Hire"/>
    <m/>
    <s v="."/>
    <m/>
    <m/>
    <n v="11"/>
    <n v="20.564508799999999"/>
    <n v="19.69969231"/>
    <m/>
    <s v="SRHS"/>
    <s v="WEST GULF"/>
    <s v="Shallow Water"/>
  </r>
  <r>
    <x v="6"/>
    <s v="Epinephelus drummondhayi"/>
    <s v="GOM"/>
    <x v="0"/>
    <s v="."/>
    <s v="Hbt"/>
    <s v="For-Hire"/>
    <m/>
    <s v="."/>
    <m/>
    <m/>
    <n v="10"/>
    <n v="18.695008000000001"/>
    <n v="17.908811190000002"/>
    <m/>
    <s v="SRHS"/>
    <s v="WEST GULF"/>
    <s v="Shallow Water"/>
  </r>
  <r>
    <x v="6"/>
    <s v="Epinephelus drummondhayi"/>
    <s v="GOM"/>
    <x v="0"/>
    <s v="."/>
    <s v="Hbt"/>
    <s v="For-Hire"/>
    <m/>
    <s v="."/>
    <m/>
    <m/>
    <n v="1"/>
    <n v="1.8695008"/>
    <n v="1.790881119"/>
    <m/>
    <s v="SRHS"/>
    <s v="WEST GULF"/>
    <s v="Shallow Water"/>
  </r>
  <r>
    <x v="6"/>
    <s v="Epinephelus drummondhayi"/>
    <s v="GOM"/>
    <x v="0"/>
    <s v="."/>
    <s v="Hbt"/>
    <s v="For-Hire"/>
    <m/>
    <s v="."/>
    <m/>
    <m/>
    <n v="18"/>
    <n v="33.651014400000001"/>
    <n v="32.23586014"/>
    <m/>
    <s v="SRHS"/>
    <s v="WEST GULF"/>
    <s v="Shallow Water"/>
  </r>
  <r>
    <x v="6"/>
    <s v="Epinephelus drummondhayi"/>
    <s v="GOM"/>
    <x v="1"/>
    <s v="."/>
    <s v="Hbt"/>
    <s v="For-Hire"/>
    <m/>
    <s v="."/>
    <m/>
    <m/>
    <n v="5"/>
    <n v="11.915863"/>
    <n v="11.414755250000001"/>
    <m/>
    <s v="SRHS"/>
    <s v="EAST GULF"/>
    <s v="Shallow Water"/>
  </r>
  <r>
    <x v="6"/>
    <s v="Epinephelus drummondhayi"/>
    <s v="GOM"/>
    <x v="1"/>
    <s v="."/>
    <s v="Hbt"/>
    <s v="For-Hire"/>
    <m/>
    <s v="."/>
    <m/>
    <m/>
    <n v="1"/>
    <n v="2.3831726"/>
    <n v="2.2829510489999998"/>
    <m/>
    <s v="SRHS"/>
    <s v="EAST GULF"/>
    <s v="Shallow Water"/>
  </r>
  <r>
    <x v="6"/>
    <s v="Epinephelus drummondhayi"/>
    <s v="GOM"/>
    <x v="1"/>
    <s v="."/>
    <s v="Hbt"/>
    <s v="For-Hire"/>
    <m/>
    <s v="."/>
    <m/>
    <m/>
    <n v="3"/>
    <n v="7.1495177999999999"/>
    <n v="6.8488531469999998"/>
    <m/>
    <s v="SRHS"/>
    <s v="EAST GULF"/>
    <s v="Shallow Water"/>
  </r>
  <r>
    <x v="6"/>
    <s v="Epinephelus drummondhayi"/>
    <s v="GOM"/>
    <x v="1"/>
    <s v="."/>
    <s v="Hbt"/>
    <s v="For-Hire"/>
    <m/>
    <s v="."/>
    <m/>
    <m/>
    <n v="2"/>
    <n v="4.7663451999999999"/>
    <n v="4.5659020979999996"/>
    <m/>
    <s v="SRHS"/>
    <s v="EAST GULF"/>
    <s v="Shallow Water"/>
  </r>
  <r>
    <x v="6"/>
    <s v="Epinephelus drummondhayi"/>
    <s v="GOM"/>
    <x v="1"/>
    <s v="."/>
    <s v="Hbt"/>
    <s v="For-Hire"/>
    <m/>
    <s v="."/>
    <m/>
    <m/>
    <n v="12"/>
    <n v="29.920831199999999"/>
    <n v="28.66254546"/>
    <m/>
    <s v="SRHS"/>
    <s v="EAST GULF"/>
    <s v="Shallow Water"/>
  </r>
  <r>
    <x v="6"/>
    <s v="Epinephelus drummondhayi"/>
    <s v="GOM"/>
    <x v="1"/>
    <s v="."/>
    <s v="Hbt"/>
    <s v="For-Hire"/>
    <m/>
    <s v="."/>
    <m/>
    <m/>
    <n v="16"/>
    <n v="39.8944416"/>
    <n v="38.21672727"/>
    <m/>
    <s v="SRHS"/>
    <s v="EAST GULF"/>
    <s v="Shallow Water"/>
  </r>
  <r>
    <x v="6"/>
    <s v="Epinephelus drummondhayi"/>
    <s v="GOM"/>
    <x v="1"/>
    <s v="."/>
    <s v="Hbt"/>
    <s v="For-Hire"/>
    <m/>
    <s v="."/>
    <m/>
    <m/>
    <n v="12"/>
    <n v="29.920831199999999"/>
    <n v="28.66254546"/>
    <m/>
    <s v="SRHS"/>
    <s v="EAST GULF"/>
    <s v="Shallow Water"/>
  </r>
  <r>
    <x v="6"/>
    <s v="Epinephelus drummondhayi"/>
    <s v="GOM"/>
    <x v="1"/>
    <s v="."/>
    <s v="Hbt"/>
    <s v="For-Hire"/>
    <m/>
    <s v="."/>
    <m/>
    <m/>
    <n v="4"/>
    <n v="9.9736104000000001"/>
    <n v="9.554181818"/>
    <m/>
    <s v="SRHS"/>
    <s v="EAST GULF"/>
    <s v="Shallow Water"/>
  </r>
  <r>
    <x v="6"/>
    <s v="Epinephelus drummondhayi"/>
    <s v="GOM"/>
    <x v="1"/>
    <s v="."/>
    <s v="Hbt"/>
    <s v="For-Hire"/>
    <m/>
    <s v="."/>
    <m/>
    <m/>
    <n v="8"/>
    <n v="19.9472208"/>
    <n v="19.10836364"/>
    <m/>
    <s v="SRHS"/>
    <s v="EAST GULF"/>
    <s v="Shallow Water"/>
  </r>
  <r>
    <x v="6"/>
    <s v="Epinephelus drummondhayi"/>
    <s v="GOM"/>
    <x v="1"/>
    <s v="."/>
    <s v="Hbt"/>
    <s v="For-Hire"/>
    <m/>
    <s v="."/>
    <m/>
    <m/>
    <n v="8"/>
    <n v="19.9472208"/>
    <n v="19.10836364"/>
    <m/>
    <s v="SRHS"/>
    <s v="EAST GULF"/>
    <s v="Shallow Water"/>
  </r>
  <r>
    <x v="6"/>
    <s v="Epinephelus drummondhayi"/>
    <s v="GOM"/>
    <x v="1"/>
    <s v="."/>
    <s v="Hbt"/>
    <s v="For-Hire"/>
    <m/>
    <s v="."/>
    <m/>
    <m/>
    <n v="8"/>
    <n v="19.9472208"/>
    <n v="19.10836364"/>
    <m/>
    <s v="SRHS"/>
    <s v="EAST GULF"/>
    <s v="Shallow Water"/>
  </r>
  <r>
    <x v="6"/>
    <s v="Epinephelus drummondhayi"/>
    <s v="GOM"/>
    <x v="1"/>
    <s v="."/>
    <s v="Hbt"/>
    <s v="For-Hire"/>
    <m/>
    <s v="."/>
    <m/>
    <m/>
    <n v="9"/>
    <n v="22.4406234"/>
    <n v="21.496909089999999"/>
    <m/>
    <s v="SRHS"/>
    <s v="EAST GULF"/>
    <s v="Shallow Water"/>
  </r>
  <r>
    <x v="6"/>
    <s v="Epinephelus drummondhayi"/>
    <s v="GOM"/>
    <x v="1"/>
    <s v="."/>
    <s v="Hbt"/>
    <s v="For-Hire"/>
    <m/>
    <s v="."/>
    <m/>
    <m/>
    <n v="16"/>
    <n v="39.8944416"/>
    <n v="38.21672727"/>
    <m/>
    <s v="SRHS"/>
    <s v="EAST GULF"/>
    <s v="Shallow Water"/>
  </r>
  <r>
    <x v="6"/>
    <s v="Epinephelus drummondhayi"/>
    <s v="GOM"/>
    <x v="1"/>
    <s v="."/>
    <s v="Hbt"/>
    <s v="For-Hire"/>
    <m/>
    <s v="."/>
    <m/>
    <m/>
    <n v="26"/>
    <n v="61.962487600000003"/>
    <n v="59.35672727"/>
    <m/>
    <s v="SRHS"/>
    <s v="EAST GULF"/>
    <s v="Shallow Water"/>
  </r>
  <r>
    <x v="6"/>
    <s v="Epinephelus drummondhayi"/>
    <s v="GOM"/>
    <x v="1"/>
    <s v="."/>
    <s v="Hbt"/>
    <s v="For-Hire"/>
    <m/>
    <s v="."/>
    <m/>
    <m/>
    <n v="28"/>
    <n v="66.728832800000006"/>
    <n v="63.922629370000003"/>
    <m/>
    <s v="SRHS"/>
    <s v="EAST GULF"/>
    <s v="Shallow Water"/>
  </r>
  <r>
    <x v="6"/>
    <s v="Epinephelus drummondhayi"/>
    <s v="GOM"/>
    <x v="1"/>
    <s v="."/>
    <s v="Hbt"/>
    <s v="For-Hire"/>
    <m/>
    <s v="."/>
    <m/>
    <m/>
    <n v="9"/>
    <n v="21.448553400000002"/>
    <n v="20.546559439999999"/>
    <m/>
    <s v="SRHS"/>
    <s v="EAST GULF"/>
    <s v="Shallow Water"/>
  </r>
  <r>
    <x v="6"/>
    <s v="Epinephelus drummondhayi"/>
    <s v="GOM"/>
    <x v="1"/>
    <s v="."/>
    <s v="Hbt"/>
    <s v="For-Hire"/>
    <m/>
    <s v="."/>
    <m/>
    <m/>
    <n v="12"/>
    <n v="28.5980712"/>
    <n v="27.395412589999999"/>
    <m/>
    <s v="SRHS"/>
    <s v="EAST GULF"/>
    <s v="Shallow Water"/>
  </r>
  <r>
    <x v="6"/>
    <s v="Epinephelus drummondhayi"/>
    <s v="GOM"/>
    <x v="1"/>
    <s v="."/>
    <s v="Hbt"/>
    <s v="For-Hire"/>
    <m/>
    <s v="."/>
    <m/>
    <m/>
    <n v="2"/>
    <n v="4.9779868"/>
    <n v="4.7686433570000002"/>
    <m/>
    <s v="SRHS"/>
    <s v="WEST GULF"/>
    <s v="Shallow Water"/>
  </r>
  <r>
    <x v="6"/>
    <s v="Epinephelus drummondhayi"/>
    <s v="GOM"/>
    <x v="1"/>
    <s v="."/>
    <s v="Hbt"/>
    <s v="For-Hire"/>
    <m/>
    <s v="."/>
    <m/>
    <m/>
    <n v="16"/>
    <n v="29.488729599999999"/>
    <n v="28.248615390000001"/>
    <m/>
    <s v="SRHS"/>
    <s v="WEST GULF"/>
    <s v="Shallow Water"/>
  </r>
  <r>
    <x v="6"/>
    <s v="Epinephelus drummondhayi"/>
    <s v="GOM"/>
    <x v="1"/>
    <s v="."/>
    <s v="Hbt"/>
    <s v="For-Hire"/>
    <m/>
    <s v="."/>
    <m/>
    <m/>
    <n v="2"/>
    <n v="3.6860911999999999"/>
    <n v="3.5310769230000001"/>
    <m/>
    <s v="SRHS"/>
    <s v="WEST GULF"/>
    <s v="Shallow Water"/>
  </r>
  <r>
    <x v="6"/>
    <s v="Epinephelus drummondhayi"/>
    <s v="GOM"/>
    <x v="1"/>
    <s v="."/>
    <s v="Hbt"/>
    <s v="For-Hire"/>
    <m/>
    <s v="."/>
    <m/>
    <m/>
    <n v="3"/>
    <n v="5.5291367999999999"/>
    <n v="5.296615385"/>
    <m/>
    <s v="SRHS"/>
    <s v="WEST GULF"/>
    <s v="Shallow Water"/>
  </r>
  <r>
    <x v="6"/>
    <s v="Epinephelus drummondhayi"/>
    <s v="GOM"/>
    <x v="1"/>
    <s v="."/>
    <s v="Hbt"/>
    <s v="For-Hire"/>
    <m/>
    <s v="."/>
    <m/>
    <m/>
    <n v="12"/>
    <n v="22.116547199999999"/>
    <n v="21.18646154"/>
    <m/>
    <s v="SRHS"/>
    <s v="WEST GULF"/>
    <s v="Shallow Water"/>
  </r>
  <r>
    <x v="6"/>
    <s v="Epinephelus drummondhayi"/>
    <s v="GOM"/>
    <x v="1"/>
    <s v="."/>
    <s v="Hbt"/>
    <s v="For-Hire"/>
    <m/>
    <s v="."/>
    <m/>
    <m/>
    <n v="9"/>
    <n v="16.5874104"/>
    <n v="15.88984615"/>
    <m/>
    <s v="SRHS"/>
    <s v="WEST GULF"/>
    <s v="Shallow Water"/>
  </r>
  <r>
    <x v="6"/>
    <s v="Epinephelus drummondhayi"/>
    <s v="GOM"/>
    <x v="1"/>
    <s v="."/>
    <s v="Hbt"/>
    <s v="For-Hire"/>
    <m/>
    <s v="."/>
    <m/>
    <m/>
    <n v="5"/>
    <n v="9.2152279999999998"/>
    <n v="8.8276923079999996"/>
    <m/>
    <s v="SRHS"/>
    <s v="WEST GULF"/>
    <s v="Shallow Water"/>
  </r>
  <r>
    <x v="6"/>
    <s v="Epinephelus drummondhayi"/>
    <s v="GOM"/>
    <x v="2"/>
    <s v="."/>
    <s v="Hbt"/>
    <s v="For-Hire"/>
    <m/>
    <s v="."/>
    <m/>
    <m/>
    <n v="1"/>
    <n v="3.8514362000000002"/>
    <n v="3.6894685319999998"/>
    <m/>
    <s v="SRHS"/>
    <s v="EAST GULF"/>
    <s v="Shallow Water"/>
  </r>
  <r>
    <x v="6"/>
    <s v="Epinephelus drummondhayi"/>
    <s v="GOM"/>
    <x v="2"/>
    <s v="."/>
    <s v="Hbt"/>
    <s v="For-Hire"/>
    <m/>
    <s v="."/>
    <m/>
    <m/>
    <n v="1"/>
    <n v="3.8514362000000002"/>
    <n v="3.6894685319999998"/>
    <m/>
    <s v="SRHS"/>
    <s v="EAST GULF"/>
    <s v="Shallow Water"/>
  </r>
  <r>
    <x v="6"/>
    <s v="Epinephelus drummondhayi"/>
    <s v="GOM"/>
    <x v="2"/>
    <s v="."/>
    <s v="Hbt"/>
    <s v="For-Hire"/>
    <m/>
    <s v="."/>
    <m/>
    <m/>
    <n v="2"/>
    <n v="7.7028724000000004"/>
    <n v="7.3789370630000004"/>
    <m/>
    <s v="SRHS"/>
    <s v="EAST GULF"/>
    <s v="Shallow Water"/>
  </r>
  <r>
    <x v="6"/>
    <s v="Epinephelus drummondhayi"/>
    <s v="GOM"/>
    <x v="2"/>
    <s v="."/>
    <s v="Hbt"/>
    <s v="For-Hire"/>
    <m/>
    <s v="."/>
    <m/>
    <m/>
    <n v="1"/>
    <n v="3.8514362000000002"/>
    <n v="3.6894685319999998"/>
    <m/>
    <s v="SRHS"/>
    <s v="EAST GULF"/>
    <s v="Shallow Water"/>
  </r>
  <r>
    <x v="6"/>
    <s v="Epinephelus drummondhayi"/>
    <s v="GOM"/>
    <x v="2"/>
    <s v="."/>
    <s v="Hbt"/>
    <s v="For-Hire"/>
    <m/>
    <s v="."/>
    <m/>
    <m/>
    <n v="48"/>
    <n v="184.86893760000001"/>
    <n v="177.09448950000001"/>
    <m/>
    <s v="SRHS"/>
    <s v="EAST GULF"/>
    <s v="Shallow Water"/>
  </r>
  <r>
    <x v="6"/>
    <s v="Epinephelus drummondhayi"/>
    <s v="GOM"/>
    <x v="2"/>
    <s v="."/>
    <s v="Hbt"/>
    <s v="For-Hire"/>
    <m/>
    <s v="."/>
    <m/>
    <m/>
    <n v="20"/>
    <n v="77.028723999999997"/>
    <n v="73.789370629999993"/>
    <m/>
    <s v="SRHS"/>
    <s v="EAST GULF"/>
    <s v="Shallow Water"/>
  </r>
  <r>
    <x v="6"/>
    <s v="Epinephelus drummondhayi"/>
    <s v="GOM"/>
    <x v="2"/>
    <s v="."/>
    <s v="Hbt"/>
    <s v="For-Hire"/>
    <m/>
    <s v="."/>
    <m/>
    <m/>
    <n v="18"/>
    <n v="69.325851599999993"/>
    <n v="66.410433569999995"/>
    <m/>
    <s v="SRHS"/>
    <s v="EAST GULF"/>
    <s v="Shallow Water"/>
  </r>
  <r>
    <x v="6"/>
    <s v="Epinephelus drummondhayi"/>
    <s v="GOM"/>
    <x v="2"/>
    <s v="."/>
    <s v="Hbt"/>
    <s v="For-Hire"/>
    <m/>
    <s v="."/>
    <m/>
    <m/>
    <n v="30"/>
    <n v="115.543086"/>
    <n v="110.6840559"/>
    <m/>
    <s v="SRHS"/>
    <s v="EAST GULF"/>
    <s v="Shallow Water"/>
  </r>
  <r>
    <x v="6"/>
    <s v="Epinephelus drummondhayi"/>
    <s v="GOM"/>
    <x v="2"/>
    <s v="."/>
    <s v="Hbt"/>
    <s v="For-Hire"/>
    <m/>
    <s v="."/>
    <m/>
    <m/>
    <n v="53"/>
    <n v="204.12611860000001"/>
    <n v="195.54183219999999"/>
    <m/>
    <s v="SRHS"/>
    <s v="EAST GULF"/>
    <s v="Shallow Water"/>
  </r>
  <r>
    <x v="6"/>
    <s v="Epinephelus drummondhayi"/>
    <s v="GOM"/>
    <x v="2"/>
    <s v="."/>
    <s v="Hbt"/>
    <s v="For-Hire"/>
    <m/>
    <s v="."/>
    <m/>
    <m/>
    <n v="3"/>
    <n v="5.9325786000000003"/>
    <n v="5.6830909089999997"/>
    <m/>
    <s v="SRHS"/>
    <s v="WEST GULF"/>
    <s v="Shallow Water"/>
  </r>
  <r>
    <x v="6"/>
    <s v="Epinephelus drummondhayi"/>
    <s v="GOM"/>
    <x v="2"/>
    <s v="."/>
    <s v="Hbt"/>
    <s v="For-Hire"/>
    <m/>
    <s v="."/>
    <m/>
    <m/>
    <n v="9"/>
    <n v="17.797735800000002"/>
    <n v="17.049272729999998"/>
    <m/>
    <s v="SRHS"/>
    <s v="WEST GULF"/>
    <s v="Shallow Water"/>
  </r>
  <r>
    <x v="6"/>
    <s v="Epinephelus drummondhayi"/>
    <s v="GOM"/>
    <x v="2"/>
    <s v="."/>
    <s v="Hbt"/>
    <s v="For-Hire"/>
    <m/>
    <s v="."/>
    <m/>
    <m/>
    <n v="2"/>
    <n v="3.9550524"/>
    <n v="3.7887272730000001"/>
    <m/>
    <s v="SRHS"/>
    <s v="WEST GULF"/>
    <s v="Shallow Water"/>
  </r>
  <r>
    <x v="6"/>
    <s v="Epinephelus drummondhayi"/>
    <s v="GOM"/>
    <x v="2"/>
    <s v="."/>
    <s v="Hbt"/>
    <s v="For-Hire"/>
    <m/>
    <s v="."/>
    <m/>
    <m/>
    <n v="6"/>
    <n v="11.865157200000001"/>
    <n v="11.36618182"/>
    <m/>
    <s v="SRHS"/>
    <s v="WEST GULF"/>
    <s v="Shallow Water"/>
  </r>
  <r>
    <x v="6"/>
    <s v="Epinephelus drummondhayi"/>
    <s v="GOM"/>
    <x v="2"/>
    <s v="."/>
    <s v="Hbt"/>
    <s v="For-Hire"/>
    <m/>
    <s v="."/>
    <m/>
    <m/>
    <n v="26"/>
    <n v="51.415681200000002"/>
    <n v="49.253454550000001"/>
    <m/>
    <s v="SRHS"/>
    <s v="WEST GULF"/>
    <s v="Shallow Water"/>
  </r>
  <r>
    <x v="6"/>
    <s v="Epinephelus drummondhayi"/>
    <s v="GOM"/>
    <x v="2"/>
    <s v="."/>
    <s v="Hbt"/>
    <s v="For-Hire"/>
    <m/>
    <s v="."/>
    <m/>
    <m/>
    <n v="2"/>
    <n v="7.7028724000000004"/>
    <n v="7.3789370630000004"/>
    <m/>
    <s v="SRHS"/>
    <s v="WEST GULF"/>
    <s v="Shallow Water"/>
  </r>
  <r>
    <x v="6"/>
    <s v="Epinephelus drummondhayi"/>
    <s v="GOM"/>
    <x v="2"/>
    <s v="."/>
    <s v="Hbt"/>
    <s v="For-Hire"/>
    <m/>
    <s v="."/>
    <m/>
    <m/>
    <n v="1065"/>
    <n v="4101.7795530000003"/>
    <n v="3929.2839859999999"/>
    <m/>
    <s v="SRHS"/>
    <s v="WEST GULF"/>
    <s v="Shallow Water"/>
  </r>
  <r>
    <x v="6"/>
    <s v="Epinephelus drummondhayi"/>
    <s v="GOM"/>
    <x v="3"/>
    <s v="."/>
    <s v="Hbt"/>
    <s v="For-Hire"/>
    <m/>
    <s v="."/>
    <m/>
    <m/>
    <n v="25"/>
    <n v="39.848145000000002"/>
    <n v="38.172377619999999"/>
    <m/>
    <s v="SRHS"/>
    <s v="EAST GULF"/>
    <s v="Shallow Water"/>
  </r>
  <r>
    <x v="6"/>
    <s v="Epinephelus drummondhayi"/>
    <s v="GOM"/>
    <x v="3"/>
    <s v="."/>
    <s v="Hbt"/>
    <s v="For-Hire"/>
    <m/>
    <s v="."/>
    <m/>
    <m/>
    <n v="5"/>
    <n v="7.9696290000000003"/>
    <n v="7.634475525"/>
    <m/>
    <s v="SRHS"/>
    <s v="EAST GULF"/>
    <s v="Shallow Water"/>
  </r>
  <r>
    <x v="6"/>
    <s v="Epinephelus drummondhayi"/>
    <s v="GOM"/>
    <x v="3"/>
    <s v="."/>
    <s v="Hbt"/>
    <s v="For-Hire"/>
    <m/>
    <s v="."/>
    <m/>
    <m/>
    <n v="8"/>
    <n v="12.7514064"/>
    <n v="12.215160839999999"/>
    <m/>
    <s v="SRHS"/>
    <s v="EAST GULF"/>
    <s v="Shallow Water"/>
  </r>
  <r>
    <x v="6"/>
    <s v="Epinephelus drummondhayi"/>
    <s v="GOM"/>
    <x v="3"/>
    <s v="."/>
    <s v="Hbt"/>
    <s v="For-Hire"/>
    <m/>
    <s v="."/>
    <m/>
    <m/>
    <n v="2"/>
    <n v="3.1878516000000001"/>
    <n v="3.0537902099999998"/>
    <m/>
    <s v="SRHS"/>
    <s v="EAST GULF"/>
    <s v="Shallow Water"/>
  </r>
  <r>
    <x v="6"/>
    <s v="Epinephelus drummondhayi"/>
    <s v="GOM"/>
    <x v="3"/>
    <s v="."/>
    <s v="Hbt"/>
    <s v="For-Hire"/>
    <m/>
    <s v="."/>
    <m/>
    <m/>
    <n v="4"/>
    <n v="6.3757032000000002"/>
    <n v="6.1075804199999997"/>
    <m/>
    <s v="SRHS"/>
    <s v="EAST GULF"/>
    <s v="Shallow Water"/>
  </r>
  <r>
    <x v="6"/>
    <s v="Epinephelus drummondhayi"/>
    <s v="GOM"/>
    <x v="3"/>
    <s v="."/>
    <s v="Hbt"/>
    <s v="For-Hire"/>
    <m/>
    <s v="."/>
    <m/>
    <m/>
    <n v="22"/>
    <n v="73.624821600000004"/>
    <n v="70.528615389999999"/>
    <m/>
    <s v="SRHS"/>
    <s v="WEST GULF"/>
    <s v="Shallow Water"/>
  </r>
  <r>
    <x v="6"/>
    <s v="Epinephelus drummondhayi"/>
    <s v="GOM"/>
    <x v="3"/>
    <s v="."/>
    <s v="Hbt"/>
    <s v="For-Hire"/>
    <m/>
    <s v="."/>
    <m/>
    <m/>
    <n v="1"/>
    <n v="3.3465828000000002"/>
    <n v="3.2058461540000001"/>
    <m/>
    <s v="SRHS"/>
    <s v="WEST GULF"/>
    <s v="Shallow Water"/>
  </r>
  <r>
    <x v="6"/>
    <s v="Epinephelus drummondhayi"/>
    <s v="GOM"/>
    <x v="3"/>
    <s v="."/>
    <s v="Hbt"/>
    <s v="For-Hire"/>
    <m/>
    <s v="."/>
    <m/>
    <m/>
    <n v="1"/>
    <n v="3.3465828000000002"/>
    <n v="3.2058461540000001"/>
    <m/>
    <s v="SRHS"/>
    <s v="WEST GULF"/>
    <s v="Shallow Water"/>
  </r>
  <r>
    <x v="6"/>
    <s v="Epinephelus drummondhayi"/>
    <s v="GOM"/>
    <x v="3"/>
    <s v="."/>
    <s v="Hbt"/>
    <s v="For-Hire"/>
    <m/>
    <s v="."/>
    <m/>
    <m/>
    <n v="45"/>
    <n v="150.596226"/>
    <n v="144.26307689999999"/>
    <m/>
    <s v="SRHS"/>
    <s v="WEST GULF"/>
    <s v="Shallow Water"/>
  </r>
  <r>
    <x v="6"/>
    <s v="Epinephelus drummondhayi"/>
    <s v="GOM"/>
    <x v="3"/>
    <s v="."/>
    <s v="Hbt"/>
    <s v="For-Hire"/>
    <m/>
    <s v="."/>
    <m/>
    <m/>
    <n v="4"/>
    <n v="8.6684871999999995"/>
    <n v="8.3039440560000006"/>
    <m/>
    <s v="SRHS"/>
    <s v="EAST GULF"/>
    <s v="Shallow Water"/>
  </r>
  <r>
    <x v="6"/>
    <s v="Epinephelus drummondhayi"/>
    <s v="GOM"/>
    <x v="3"/>
    <s v="."/>
    <s v="Hbt"/>
    <s v="For-Hire"/>
    <m/>
    <s v="."/>
    <m/>
    <m/>
    <n v="6"/>
    <n v="10.4894868"/>
    <n v="10.04836364"/>
    <m/>
    <s v="SRHS"/>
    <s v="EAST GULF"/>
    <s v="Shallow Water"/>
  </r>
  <r>
    <x v="6"/>
    <s v="Epinephelus drummondhayi"/>
    <s v="GOM"/>
    <x v="3"/>
    <s v="."/>
    <s v="Hbt"/>
    <s v="For-Hire"/>
    <m/>
    <s v="."/>
    <m/>
    <m/>
    <n v="12"/>
    <n v="20.9789736"/>
    <n v="20.096727269999999"/>
    <m/>
    <s v="SRHS"/>
    <s v="EAST GULF"/>
    <s v="Shallow Water"/>
  </r>
  <r>
    <x v="6"/>
    <s v="Epinephelus drummondhayi"/>
    <s v="GOM"/>
    <x v="3"/>
    <s v="."/>
    <s v="Hbt"/>
    <s v="For-Hire"/>
    <m/>
    <s v="."/>
    <m/>
    <m/>
    <n v="43"/>
    <n v="75.174655400000006"/>
    <n v="72.013272729999997"/>
    <m/>
    <s v="SRHS"/>
    <s v="EAST GULF"/>
    <s v="Shallow Water"/>
  </r>
  <r>
    <x v="6"/>
    <s v="Epinephelus drummondhayi"/>
    <s v="GOM"/>
    <x v="3"/>
    <s v="."/>
    <s v="Hbt"/>
    <s v="For-Hire"/>
    <m/>
    <s v="."/>
    <m/>
    <m/>
    <n v="3"/>
    <n v="5.2447433999999999"/>
    <n v="5.0241818179999997"/>
    <m/>
    <s v="SRHS"/>
    <s v="EAST GULF"/>
    <s v="Shallow Water"/>
  </r>
  <r>
    <x v="6"/>
    <s v="Epinephelus drummondhayi"/>
    <s v="GOM"/>
    <x v="3"/>
    <s v="."/>
    <s v="Hbt"/>
    <s v="For-Hire"/>
    <m/>
    <s v="."/>
    <m/>
    <m/>
    <n v="1"/>
    <n v="1.7482477999999999"/>
    <n v="1.674727273"/>
    <m/>
    <s v="SRHS"/>
    <s v="EAST GULF"/>
    <s v="Shallow Water"/>
  </r>
  <r>
    <x v="6"/>
    <s v="Epinephelus drummondhayi"/>
    <s v="GOM"/>
    <x v="3"/>
    <s v="."/>
    <s v="Hbt"/>
    <s v="For-Hire"/>
    <m/>
    <s v="."/>
    <m/>
    <m/>
    <n v="1"/>
    <n v="1.7482477999999999"/>
    <n v="1.674727273"/>
    <m/>
    <s v="SRHS"/>
    <s v="EAST GULF"/>
    <s v="Shallow Water"/>
  </r>
  <r>
    <x v="6"/>
    <s v="Epinephelus drummondhayi"/>
    <s v="GOM"/>
    <x v="3"/>
    <s v="."/>
    <s v="Hbt"/>
    <s v="For-Hire"/>
    <m/>
    <s v="."/>
    <m/>
    <m/>
    <n v="1"/>
    <n v="19.135928"/>
    <n v="18.33118881"/>
    <m/>
    <s v="SRHS"/>
    <s v="EAST GULF"/>
    <s v="Shallow Water"/>
  </r>
  <r>
    <x v="6"/>
    <s v="Epinephelus drummondhayi"/>
    <s v="GOM"/>
    <x v="3"/>
    <s v="."/>
    <s v="Hbt"/>
    <s v="For-Hire"/>
    <m/>
    <s v="."/>
    <m/>
    <m/>
    <n v="9"/>
    <n v="172.22335200000001"/>
    <n v="164.9806993"/>
    <m/>
    <s v="SRHS"/>
    <s v="EAST GULF"/>
    <s v="Shallow Water"/>
  </r>
  <r>
    <x v="6"/>
    <s v="Epinephelus drummondhayi"/>
    <s v="GOM"/>
    <x v="3"/>
    <s v="."/>
    <s v="Hbt"/>
    <s v="For-Hire"/>
    <m/>
    <s v="."/>
    <m/>
    <m/>
    <n v="24"/>
    <n v="459.262272"/>
    <n v="439.9485315"/>
    <m/>
    <s v="SRHS"/>
    <s v="EAST GULF"/>
    <s v="Shallow Water"/>
  </r>
  <r>
    <x v="6"/>
    <s v="Epinephelus drummondhayi"/>
    <s v="GOM"/>
    <x v="4"/>
    <s v="."/>
    <s v="Hbt"/>
    <s v="For-Hire"/>
    <m/>
    <s v="."/>
    <m/>
    <m/>
    <n v="1"/>
    <n v="2.2046000000000001"/>
    <n v="2.1118881119999999"/>
    <m/>
    <s v="SRHS"/>
    <s v="EAST GULF"/>
    <s v="Shallow Water"/>
  </r>
  <r>
    <x v="6"/>
    <s v="Epinephelus drummondhayi"/>
    <s v="GOM"/>
    <x v="4"/>
    <s v="."/>
    <s v="Hbt"/>
    <s v="For-Hire"/>
    <m/>
    <s v="."/>
    <m/>
    <m/>
    <n v="4"/>
    <n v="7.6499620000000004"/>
    <n v="7.3282517479999996"/>
    <m/>
    <s v="SRHS"/>
    <s v="EAST GULF"/>
    <s v="Shallow Water"/>
  </r>
  <r>
    <x v="6"/>
    <s v="Epinephelus drummondhayi"/>
    <s v="GOM"/>
    <x v="4"/>
    <s v="."/>
    <s v="Hbt"/>
    <s v="For-Hire"/>
    <m/>
    <s v="."/>
    <m/>
    <m/>
    <n v="20"/>
    <n v="38.227764000000001"/>
    <n v="36.620139860000002"/>
    <m/>
    <s v="SRHS"/>
    <s v="EAST GULF"/>
    <s v="Shallow Water"/>
  </r>
  <r>
    <x v="6"/>
    <s v="Epinephelus drummondhayi"/>
    <s v="GOM"/>
    <x v="4"/>
    <s v="."/>
    <s v="Hbt"/>
    <s v="For-Hire"/>
    <m/>
    <s v="."/>
    <m/>
    <m/>
    <n v="20"/>
    <n v="38.227764000000001"/>
    <n v="36.620139860000002"/>
    <m/>
    <s v="SRHS"/>
    <s v="EAST GULF"/>
    <s v="Shallow Water"/>
  </r>
  <r>
    <x v="6"/>
    <s v="Epinephelus drummondhayi"/>
    <s v="GOM"/>
    <x v="4"/>
    <s v="."/>
    <s v="Hbt"/>
    <s v="For-Hire"/>
    <m/>
    <s v="."/>
    <m/>
    <m/>
    <n v="17"/>
    <n v="32.495804"/>
    <n v="31.129230769999999"/>
    <m/>
    <s v="SRHS"/>
    <s v="EAST GULF"/>
    <s v="Shallow Water"/>
  </r>
  <r>
    <x v="6"/>
    <s v="Epinephelus drummondhayi"/>
    <s v="GOM"/>
    <x v="4"/>
    <s v="."/>
    <s v="Hbt"/>
    <s v="For-Hire"/>
    <m/>
    <s v="."/>
    <m/>
    <m/>
    <n v="10"/>
    <n v="21.759402000000001"/>
    <n v="20.844335659999999"/>
    <m/>
    <s v="SRHS"/>
    <s v="EAST GULF"/>
    <s v="Shallow Water"/>
  </r>
  <r>
    <x v="6"/>
    <s v="Epinephelus drummondhayi"/>
    <s v="GOM"/>
    <x v="4"/>
    <s v="."/>
    <s v="Hbt"/>
    <s v="For-Hire"/>
    <m/>
    <s v="."/>
    <m/>
    <m/>
    <n v="9"/>
    <n v="19.554801999999999"/>
    <n v="18.73244755"/>
    <m/>
    <s v="SRHS"/>
    <s v="EAST GULF"/>
    <s v="Shallow Water"/>
  </r>
  <r>
    <x v="6"/>
    <s v="Epinephelus drummondhayi"/>
    <s v="GOM"/>
    <x v="4"/>
    <s v="."/>
    <s v="Hbt"/>
    <s v="For-Hire"/>
    <m/>
    <s v="."/>
    <m/>
    <m/>
    <n v="14"/>
    <n v="30.423480000000001"/>
    <n v="29.144055940000001"/>
    <m/>
    <s v="SRHS"/>
    <s v="EAST GULF"/>
    <s v="Shallow Water"/>
  </r>
  <r>
    <x v="6"/>
    <s v="Epinephelus drummondhayi"/>
    <s v="GOM"/>
    <x v="4"/>
    <s v="."/>
    <s v="Hbt"/>
    <s v="For-Hire"/>
    <m/>
    <s v="."/>
    <m/>
    <m/>
    <n v="1"/>
    <n v="2.1825540000000001"/>
    <n v="2.0907692309999999"/>
    <m/>
    <s v="SRHS"/>
    <s v="EAST GULF"/>
    <s v="Shallow Water"/>
  </r>
  <r>
    <x v="6"/>
    <s v="Epinephelus drummondhayi"/>
    <s v="GOM"/>
    <x v="4"/>
    <s v="."/>
    <s v="Hbt"/>
    <s v="For-Hire"/>
    <m/>
    <s v="."/>
    <m/>
    <m/>
    <n v="3"/>
    <n v="6.5476619999999999"/>
    <n v="6.272307692"/>
    <m/>
    <s v="SRHS"/>
    <s v="EAST GULF"/>
    <s v="Shallow Water"/>
  </r>
  <r>
    <x v="6"/>
    <s v="Epinephelus drummondhayi"/>
    <s v="GOM"/>
    <x v="4"/>
    <s v="."/>
    <s v="Hbt"/>
    <s v="For-Hire"/>
    <m/>
    <s v="."/>
    <m/>
    <m/>
    <n v="6"/>
    <n v="7.0988119999999997"/>
    <n v="6.8002797199999998"/>
    <m/>
    <s v="SRHS"/>
    <s v="WEST GULF"/>
    <s v="Shallow Water"/>
  </r>
  <r>
    <x v="6"/>
    <s v="Epinephelus drummondhayi"/>
    <s v="GOM"/>
    <x v="4"/>
    <s v="."/>
    <s v="Hbt"/>
    <s v="For-Hire"/>
    <m/>
    <s v="."/>
    <m/>
    <m/>
    <n v="1"/>
    <n v="1.1904840000000001"/>
    <n v="1.1404195800000001"/>
    <m/>
    <s v="SRHS"/>
    <s v="WEST GULF"/>
    <s v="Shallow Water"/>
  </r>
  <r>
    <x v="6"/>
    <s v="Epinephelus drummondhayi"/>
    <s v="GOM"/>
    <x v="4"/>
    <s v="."/>
    <s v="Hbt"/>
    <s v="For-Hire"/>
    <m/>
    <s v="."/>
    <m/>
    <m/>
    <n v="3"/>
    <n v="3.5494059999999998"/>
    <n v="3.4001398599999999"/>
    <m/>
    <s v="SRHS"/>
    <s v="WEST GULF"/>
    <s v="Shallow Water"/>
  </r>
  <r>
    <x v="6"/>
    <s v="Epinephelus drummondhayi"/>
    <s v="GOM"/>
    <x v="4"/>
    <s v="."/>
    <s v="Hbt"/>
    <s v="For-Hire"/>
    <m/>
    <s v="."/>
    <m/>
    <m/>
    <n v="5"/>
    <n v="5.9303739999999996"/>
    <n v="5.6809790209999997"/>
    <m/>
    <s v="SRHS"/>
    <s v="WEST GULF"/>
    <s v="Shallow Water"/>
  </r>
  <r>
    <x v="6"/>
    <s v="Epinephelus drummondhayi"/>
    <s v="GOM"/>
    <x v="4"/>
    <s v="."/>
    <s v="Hbt"/>
    <s v="For-Hire"/>
    <m/>
    <s v="."/>
    <m/>
    <m/>
    <n v="2"/>
    <n v="2.4691519999999998"/>
    <n v="2.365314685"/>
    <m/>
    <s v="SRHS"/>
    <s v="WEST GULF"/>
    <s v="Shallow Water"/>
  </r>
  <r>
    <x v="6"/>
    <s v="Epinephelus drummondhayi"/>
    <s v="GOM"/>
    <x v="4"/>
    <s v="."/>
    <s v="Hbt"/>
    <s v="For-Hire"/>
    <m/>
    <s v="."/>
    <m/>
    <m/>
    <n v="12"/>
    <n v="14.770820000000001"/>
    <n v="14.14965035"/>
    <m/>
    <s v="SRHS"/>
    <s v="WEST GULF"/>
    <s v="Shallow Water"/>
  </r>
  <r>
    <x v="6"/>
    <s v="Epinephelus drummondhayi"/>
    <s v="GOM"/>
    <x v="5"/>
    <s v="."/>
    <s v="Hbt"/>
    <s v="For-Hire"/>
    <m/>
    <s v="."/>
    <m/>
    <m/>
    <n v="1"/>
    <n v="1.6314040000000001"/>
    <n v="1.5627972029999999"/>
    <m/>
    <s v="SRHS"/>
    <s v="EAST GULF"/>
    <s v="Shallow Water"/>
  </r>
  <r>
    <x v="6"/>
    <s v="Epinephelus drummondhayi"/>
    <s v="GOM"/>
    <x v="5"/>
    <s v="."/>
    <s v="Hbt"/>
    <s v="For-Hire"/>
    <m/>
    <s v="."/>
    <m/>
    <m/>
    <n v="1"/>
    <n v="1.6314040000000001"/>
    <n v="1.5627972029999999"/>
    <m/>
    <s v="SRHS"/>
    <s v="EAST GULF"/>
    <s v="Shallow Water"/>
  </r>
  <r>
    <x v="6"/>
    <s v="Epinephelus drummondhayi"/>
    <s v="GOM"/>
    <x v="5"/>
    <s v="."/>
    <s v="Hbt"/>
    <s v="For-Hire"/>
    <m/>
    <s v="."/>
    <m/>
    <m/>
    <n v="20"/>
    <n v="32.451712000000001"/>
    <n v="31.08699301"/>
    <m/>
    <s v="SRHS"/>
    <s v="EAST GULF"/>
    <s v="Shallow Water"/>
  </r>
  <r>
    <x v="6"/>
    <s v="Epinephelus drummondhayi"/>
    <s v="GOM"/>
    <x v="5"/>
    <s v="."/>
    <s v="Hbt"/>
    <s v="For-Hire"/>
    <m/>
    <s v="."/>
    <m/>
    <m/>
    <n v="1"/>
    <n v="3.4832679999999998"/>
    <n v="3.3367832169999998"/>
    <m/>
    <s v="SRHS"/>
    <s v="EAST GULF"/>
    <s v="Shallow Water"/>
  </r>
  <r>
    <x v="6"/>
    <s v="Epinephelus drummondhayi"/>
    <s v="GOM"/>
    <x v="5"/>
    <s v="."/>
    <s v="Hbt"/>
    <s v="For-Hire"/>
    <m/>
    <s v="."/>
    <m/>
    <m/>
    <n v="1"/>
    <n v="3.3289460000000002"/>
    <n v="3.1889510489999999"/>
    <m/>
    <s v="SRHS"/>
    <s v="EAST GULF"/>
    <s v="Shallow Water"/>
  </r>
  <r>
    <x v="6"/>
    <s v="Epinephelus drummondhayi"/>
    <s v="GOM"/>
    <x v="5"/>
    <s v="."/>
    <s v="Hbt"/>
    <s v="For-Hire"/>
    <m/>
    <s v="."/>
    <m/>
    <m/>
    <n v="2"/>
    <n v="6.6578920000000004"/>
    <n v="6.3779020979999999"/>
    <m/>
    <s v="SRHS"/>
    <s v="EAST GULF"/>
    <s v="Shallow Water"/>
  </r>
  <r>
    <x v="6"/>
    <s v="Epinephelus drummondhayi"/>
    <s v="GOM"/>
    <x v="5"/>
    <s v="."/>
    <s v="Hbt"/>
    <s v="For-Hire"/>
    <m/>
    <s v="."/>
    <m/>
    <m/>
    <n v="1"/>
    <n v="3.3289460000000002"/>
    <n v="3.1889510489999999"/>
    <m/>
    <s v="SRHS"/>
    <s v="EAST GULF"/>
    <s v="Shallow Water"/>
  </r>
  <r>
    <x v="6"/>
    <s v="Epinephelus drummondhayi"/>
    <s v="GOM"/>
    <x v="5"/>
    <s v="."/>
    <s v="Hbt"/>
    <s v="For-Hire"/>
    <m/>
    <s v="."/>
    <m/>
    <m/>
    <n v="6"/>
    <n v="19.995722000000001"/>
    <n v="19.15482518"/>
    <m/>
    <s v="SRHS"/>
    <s v="EAST GULF"/>
    <s v="Shallow Water"/>
  </r>
  <r>
    <x v="6"/>
    <s v="Epinephelus drummondhayi"/>
    <s v="GOM"/>
    <x v="5"/>
    <s v="."/>
    <s v="Hbt"/>
    <s v="For-Hire"/>
    <m/>
    <s v="."/>
    <m/>
    <m/>
    <n v="8"/>
    <n v="26.675660000000001"/>
    <n v="25.553846149999998"/>
    <m/>
    <s v="SRHS"/>
    <s v="EAST GULF"/>
    <s v="Shallow Water"/>
  </r>
  <r>
    <x v="6"/>
    <s v="Epinephelus drummondhayi"/>
    <s v="GOM"/>
    <x v="5"/>
    <s v="."/>
    <s v="Hbt"/>
    <s v="For-Hire"/>
    <m/>
    <s v="."/>
    <m/>
    <m/>
    <n v="2"/>
    <n v="3.1084860000000001"/>
    <n v="2.977762238"/>
    <m/>
    <s v="SRHS"/>
    <s v="WEST GULF"/>
    <s v="Shallow Water"/>
  </r>
  <r>
    <x v="6"/>
    <s v="Epinephelus drummondhayi"/>
    <s v="GOM"/>
    <x v="5"/>
    <s v="."/>
    <s v="Hbt"/>
    <s v="For-Hire"/>
    <m/>
    <s v="."/>
    <m/>
    <m/>
    <n v="9"/>
    <n v="13.955118000000001"/>
    <n v="13.368251750000001"/>
    <m/>
    <s v="SRHS"/>
    <s v="WEST GULF"/>
    <s v="Shallow Water"/>
  </r>
  <r>
    <x v="6"/>
    <s v="Epinephelus drummondhayi"/>
    <s v="GOM"/>
    <x v="5"/>
    <s v="."/>
    <s v="Hbt"/>
    <s v="For-Hire"/>
    <m/>
    <s v="."/>
    <m/>
    <m/>
    <n v="32"/>
    <n v="49.581454000000001"/>
    <n v="47.496363639999998"/>
    <m/>
    <s v="SRHS"/>
    <s v="WEST GULF"/>
    <s v="Shallow Water"/>
  </r>
  <r>
    <x v="6"/>
    <s v="Epinephelus drummondhayi"/>
    <s v="GOM"/>
    <x v="5"/>
    <s v="."/>
    <s v="Hbt"/>
    <s v="For-Hire"/>
    <m/>
    <s v="."/>
    <m/>
    <m/>
    <n v="4"/>
    <n v="6.2169720000000002"/>
    <n v="5.9555244759999999"/>
    <m/>
    <s v="SRHS"/>
    <s v="WEST GULF"/>
    <s v="Shallow Water"/>
  </r>
  <r>
    <x v="6"/>
    <s v="Epinephelus drummondhayi"/>
    <s v="GOM"/>
    <x v="5"/>
    <s v="."/>
    <s v="Hbt"/>
    <s v="For-Hire"/>
    <m/>
    <s v="."/>
    <m/>
    <m/>
    <n v="7"/>
    <n v="11.309597999999999"/>
    <n v="10.83398601"/>
    <m/>
    <s v="SRHS"/>
    <s v="WEST GULF"/>
    <s v="Shallow Water"/>
  </r>
  <r>
    <x v="6"/>
    <s v="Epinephelus drummondhayi"/>
    <s v="GOM"/>
    <x v="6"/>
    <s v="."/>
    <s v="Hbt"/>
    <s v="For-Hire"/>
    <m/>
    <s v="."/>
    <m/>
    <m/>
    <n v="2"/>
    <n v="6.3492480000000002"/>
    <n v="6.0822377620000001"/>
    <m/>
    <s v="SRHS"/>
    <s v="EAST GULF"/>
    <s v="Shallow Water"/>
  </r>
  <r>
    <x v="6"/>
    <s v="Epinephelus drummondhayi"/>
    <s v="GOM"/>
    <x v="6"/>
    <s v="."/>
    <s v="Hbt"/>
    <s v="For-Hire"/>
    <m/>
    <s v="."/>
    <m/>
    <m/>
    <n v="4"/>
    <n v="12.698496"/>
    <n v="12.16447552"/>
    <m/>
    <s v="SRHS"/>
    <s v="EAST GULF"/>
    <s v="Shallow Water"/>
  </r>
  <r>
    <x v="6"/>
    <s v="Epinephelus drummondhayi"/>
    <s v="GOM"/>
    <x v="6"/>
    <s v="."/>
    <s v="Hbt"/>
    <s v="For-Hire"/>
    <m/>
    <s v="."/>
    <m/>
    <m/>
    <n v="9"/>
    <n v="28.549569999999999"/>
    <n v="27.34895105"/>
    <m/>
    <s v="SRHS"/>
    <s v="EAST GULF"/>
    <s v="Shallow Water"/>
  </r>
  <r>
    <x v="6"/>
    <s v="Epinephelus drummondhayi"/>
    <s v="GOM"/>
    <x v="6"/>
    <s v="."/>
    <s v="Hbt"/>
    <s v="For-Hire"/>
    <m/>
    <s v="."/>
    <m/>
    <m/>
    <n v="2"/>
    <n v="6.3492480000000002"/>
    <n v="6.0822377620000001"/>
    <m/>
    <s v="SRHS"/>
    <s v="EAST GULF"/>
    <s v="Shallow Water"/>
  </r>
  <r>
    <x v="6"/>
    <s v="Epinephelus drummondhayi"/>
    <s v="GOM"/>
    <x v="6"/>
    <s v="."/>
    <s v="Hbt"/>
    <s v="For-Hire"/>
    <m/>
    <s v="."/>
    <m/>
    <m/>
    <n v="4"/>
    <n v="12.698496"/>
    <n v="12.16447552"/>
    <m/>
    <s v="SRHS"/>
    <s v="EAST GULF"/>
    <s v="Shallow Water"/>
  </r>
  <r>
    <x v="6"/>
    <s v="Epinephelus drummondhayi"/>
    <s v="GOM"/>
    <x v="6"/>
    <s v="."/>
    <s v="Hbt"/>
    <s v="For-Hire"/>
    <m/>
    <s v="."/>
    <m/>
    <m/>
    <n v="5"/>
    <n v="15.87312"/>
    <n v="15.20559441"/>
    <m/>
    <s v="SRHS"/>
    <s v="EAST GULF"/>
    <s v="Shallow Water"/>
  </r>
  <r>
    <x v="6"/>
    <s v="Epinephelus drummondhayi"/>
    <s v="GOM"/>
    <x v="6"/>
    <s v="."/>
    <s v="Hbt"/>
    <s v="For-Hire"/>
    <m/>
    <s v="."/>
    <m/>
    <m/>
    <n v="14"/>
    <n v="30.070744000000001"/>
    <n v="28.806153850000001"/>
    <m/>
    <s v="SRHS"/>
    <s v="WEST GULF"/>
    <s v="Shallow Water"/>
  </r>
  <r>
    <x v="6"/>
    <s v="Epinephelus drummondhayi"/>
    <s v="GOM"/>
    <x v="6"/>
    <s v="."/>
    <s v="Hbt"/>
    <s v="For-Hire"/>
    <m/>
    <s v="."/>
    <m/>
    <m/>
    <n v="6"/>
    <n v="11.111184"/>
    <n v="10.64391608"/>
    <m/>
    <s v="SRHS"/>
    <s v="WEST GULF"/>
    <s v="Shallow Water"/>
  </r>
  <r>
    <x v="6"/>
    <s v="Epinephelus drummondhayi"/>
    <s v="GOM"/>
    <x v="7"/>
    <s v="."/>
    <s v="Hbt"/>
    <s v="For-Hire"/>
    <m/>
    <s v="."/>
    <m/>
    <m/>
    <n v="1"/>
    <n v="2.7998419999999999"/>
    <n v="2.6820979020000002"/>
    <m/>
    <s v="SRHS"/>
    <s v="EAST GULF"/>
    <s v="Shallow Water"/>
  </r>
  <r>
    <x v="6"/>
    <s v="Epinephelus drummondhayi"/>
    <s v="GOM"/>
    <x v="7"/>
    <s v="."/>
    <s v="Hbt"/>
    <s v="For-Hire"/>
    <m/>
    <s v="."/>
    <m/>
    <m/>
    <n v="4"/>
    <n v="11.199368"/>
    <n v="10.728391609999999"/>
    <m/>
    <s v="SRHS"/>
    <s v="EAST GULF"/>
    <s v="Shallow Water"/>
  </r>
  <r>
    <x v="6"/>
    <s v="Epinephelus drummondhayi"/>
    <s v="GOM"/>
    <x v="7"/>
    <s v="."/>
    <s v="Hbt"/>
    <s v="For-Hire"/>
    <m/>
    <s v="."/>
    <m/>
    <m/>
    <n v="16"/>
    <n v="44.797471999999999"/>
    <n v="42.913566430000003"/>
    <m/>
    <s v="SRHS"/>
    <s v="EAST GULF"/>
    <s v="Shallow Water"/>
  </r>
  <r>
    <x v="6"/>
    <s v="Epinephelus drummondhayi"/>
    <s v="GOM"/>
    <x v="7"/>
    <s v="."/>
    <s v="Hbt"/>
    <s v="For-Hire"/>
    <m/>
    <s v="."/>
    <m/>
    <m/>
    <n v="18"/>
    <n v="50.397156000000003"/>
    <n v="48.277762240000001"/>
    <m/>
    <s v="SRHS"/>
    <s v="EAST GULF"/>
    <s v="Shallow Water"/>
  </r>
  <r>
    <x v="6"/>
    <s v="Epinephelus drummondhayi"/>
    <s v="GOM"/>
    <x v="7"/>
    <s v="."/>
    <s v="Hbt"/>
    <s v="For-Hire"/>
    <m/>
    <s v="."/>
    <m/>
    <m/>
    <n v="16"/>
    <n v="44.797471999999999"/>
    <n v="42.913566430000003"/>
    <m/>
    <s v="SRHS"/>
    <s v="EAST GULF"/>
    <s v="Shallow Water"/>
  </r>
  <r>
    <x v="6"/>
    <s v="Epinephelus drummondhayi"/>
    <s v="GOM"/>
    <x v="7"/>
    <s v="."/>
    <s v="Hbt"/>
    <s v="For-Hire"/>
    <m/>
    <s v="."/>
    <m/>
    <m/>
    <n v="39"/>
    <n v="109.193838"/>
    <n v="104.6018182"/>
    <m/>
    <s v="SRHS"/>
    <s v="EAST GULF"/>
    <s v="Shallow Water"/>
  </r>
  <r>
    <x v="6"/>
    <s v="Epinephelus drummondhayi"/>
    <s v="GOM"/>
    <x v="7"/>
    <s v="."/>
    <s v="Hbt"/>
    <s v="For-Hire"/>
    <m/>
    <s v="."/>
    <m/>
    <m/>
    <n v="12"/>
    <n v="33.598103999999999"/>
    <n v="32.185174830000001"/>
    <m/>
    <s v="SRHS"/>
    <s v="EAST GULF"/>
    <s v="Shallow Water"/>
  </r>
  <r>
    <x v="6"/>
    <s v="Epinephelus drummondhayi"/>
    <s v="GOM"/>
    <x v="7"/>
    <s v="."/>
    <s v="Hbt"/>
    <s v="For-Hire"/>
    <m/>
    <s v="."/>
    <m/>
    <m/>
    <n v="3"/>
    <n v="5.3571780000000002"/>
    <n v="5.1318881120000004"/>
    <m/>
    <s v="SRHS"/>
    <s v="EAST GULF"/>
    <s v="Shallow Water"/>
  </r>
  <r>
    <x v="6"/>
    <s v="Epinephelus drummondhayi"/>
    <s v="GOM"/>
    <x v="7"/>
    <s v="."/>
    <s v="Hbt"/>
    <s v="For-Hire"/>
    <m/>
    <s v="."/>
    <m/>
    <m/>
    <n v="3"/>
    <n v="5.3571780000000002"/>
    <n v="5.1318881120000004"/>
    <m/>
    <s v="SRHS"/>
    <s v="EAST GULF"/>
    <s v="Shallow Water"/>
  </r>
  <r>
    <x v="6"/>
    <s v="Epinephelus drummondhayi"/>
    <s v="GOM"/>
    <x v="7"/>
    <s v="."/>
    <s v="Hbt"/>
    <s v="For-Hire"/>
    <m/>
    <s v="."/>
    <m/>
    <m/>
    <n v="2"/>
    <n v="3.5714519999999998"/>
    <n v="3.4212587409999999"/>
    <m/>
    <s v="SRHS"/>
    <s v="EAST GULF"/>
    <s v="Shallow Water"/>
  </r>
  <r>
    <x v="6"/>
    <s v="Epinephelus drummondhayi"/>
    <s v="GOM"/>
    <x v="7"/>
    <s v="."/>
    <s v="Hbt"/>
    <s v="For-Hire"/>
    <m/>
    <s v="."/>
    <m/>
    <m/>
    <n v="4"/>
    <n v="7.1429039999999997"/>
    <n v="6.842517483"/>
    <m/>
    <s v="SRHS"/>
    <s v="EAST GULF"/>
    <s v="Shallow Water"/>
  </r>
  <r>
    <x v="6"/>
    <s v="Epinephelus drummondhayi"/>
    <s v="GOM"/>
    <x v="7"/>
    <s v="."/>
    <s v="Hbt"/>
    <s v="For-Hire"/>
    <m/>
    <s v="."/>
    <m/>
    <m/>
    <n v="18"/>
    <n v="32.098976"/>
    <n v="30.74909091"/>
    <m/>
    <s v="SRHS"/>
    <s v="WEST GULF"/>
    <s v="Shallow Water"/>
  </r>
  <r>
    <x v="6"/>
    <s v="Epinephelus drummondhayi"/>
    <s v="GOM"/>
    <x v="7"/>
    <s v="."/>
    <s v="Hbt"/>
    <s v="For-Hire"/>
    <m/>
    <s v="."/>
    <m/>
    <m/>
    <n v="1"/>
    <n v="1.7857259999999999"/>
    <n v="1.710629371"/>
    <m/>
    <s v="SRHS"/>
    <s v="WEST GULF"/>
    <s v="Shallow Water"/>
  </r>
  <r>
    <x v="6"/>
    <s v="Epinephelus drummondhayi"/>
    <s v="GOM"/>
    <x v="7"/>
    <s v="."/>
    <s v="Hbt"/>
    <s v="For-Hire"/>
    <m/>
    <s v="."/>
    <m/>
    <m/>
    <n v="12"/>
    <n v="21.406666000000001"/>
    <n v="20.506433569999999"/>
    <m/>
    <s v="SRHS"/>
    <s v="WEST GULF"/>
    <s v="Shallow Water"/>
  </r>
  <r>
    <x v="6"/>
    <s v="Epinephelus drummondhayi"/>
    <s v="GOM"/>
    <x v="7"/>
    <s v="."/>
    <s v="Hbt"/>
    <s v="For-Hire"/>
    <m/>
    <s v="."/>
    <m/>
    <m/>
    <n v="3"/>
    <n v="5.3571780000000002"/>
    <n v="5.1318881120000004"/>
    <m/>
    <s v="SRHS"/>
    <s v="WEST GULF"/>
    <s v="Shallow Water"/>
  </r>
  <r>
    <x v="6"/>
    <s v="Epinephelus drummondhayi"/>
    <s v="GOM"/>
    <x v="7"/>
    <s v="."/>
    <s v="Hbt"/>
    <s v="For-Hire"/>
    <m/>
    <s v="."/>
    <m/>
    <m/>
    <n v="3"/>
    <n v="5.3571780000000002"/>
    <n v="5.1318881120000004"/>
    <m/>
    <s v="SRHS"/>
    <s v="WEST GULF"/>
    <s v="Shallow Water"/>
  </r>
  <r>
    <x v="6"/>
    <s v="Epinephelus drummondhayi"/>
    <s v="GOM"/>
    <x v="7"/>
    <s v="."/>
    <s v="Hbt"/>
    <s v="For-Hire"/>
    <m/>
    <s v="."/>
    <m/>
    <m/>
    <n v="6"/>
    <n v="10.714356"/>
    <n v="10.26377622"/>
    <m/>
    <s v="SRHS"/>
    <s v="WEST GULF"/>
    <s v="Shallow Water"/>
  </r>
  <r>
    <x v="6"/>
    <s v="Epinephelus drummondhayi"/>
    <s v="GOM"/>
    <x v="7"/>
    <s v="."/>
    <s v="Hbt"/>
    <s v="For-Hire"/>
    <m/>
    <s v="."/>
    <m/>
    <m/>
    <n v="14"/>
    <n v="24.978117999999998"/>
    <n v="23.927692310000001"/>
    <m/>
    <s v="SRHS"/>
    <s v="WEST GULF"/>
    <s v="Shallow Water"/>
  </r>
  <r>
    <x v="6"/>
    <s v="Epinephelus drummondhayi"/>
    <s v="GOM"/>
    <x v="7"/>
    <s v="."/>
    <s v="Hbt"/>
    <s v="For-Hire"/>
    <m/>
    <s v="."/>
    <m/>
    <m/>
    <n v="2"/>
    <n v="3.5714519999999998"/>
    <n v="3.4212587409999999"/>
    <m/>
    <s v="SRHS"/>
    <s v="WEST GULF"/>
    <s v="Shallow Water"/>
  </r>
  <r>
    <x v="6"/>
    <s v="Epinephelus drummondhayi"/>
    <s v="GOM"/>
    <x v="7"/>
    <s v="."/>
    <s v="Hbt"/>
    <s v="For-Hire"/>
    <m/>
    <s v="."/>
    <m/>
    <m/>
    <n v="3"/>
    <n v="5.3571780000000002"/>
    <n v="5.1318881120000004"/>
    <m/>
    <s v="SRHS"/>
    <s v="WEST GULF"/>
    <s v="Shallow Water"/>
  </r>
  <r>
    <x v="6"/>
    <s v="Epinephelus drummondhayi"/>
    <s v="GOM"/>
    <x v="7"/>
    <s v="."/>
    <s v="Hbt"/>
    <s v="For-Hire"/>
    <m/>
    <s v="."/>
    <m/>
    <m/>
    <n v="7"/>
    <n v="12.500082000000001"/>
    <n v="11.97440559"/>
    <m/>
    <s v="SRHS"/>
    <s v="WEST GULF"/>
    <s v="Shallow Water"/>
  </r>
  <r>
    <x v="6"/>
    <s v="Epinephelus drummondhayi"/>
    <s v="GOM"/>
    <x v="8"/>
    <s v="."/>
    <s v="Hbt"/>
    <s v="For-Hire"/>
    <m/>
    <s v="."/>
    <m/>
    <m/>
    <n v="2"/>
    <n v="2.954164"/>
    <n v="2.8299300700000001"/>
    <m/>
    <s v="SRHS"/>
    <s v="EAST GULF"/>
    <s v="Shallow Water"/>
  </r>
  <r>
    <x v="6"/>
    <s v="Epinephelus drummondhayi"/>
    <s v="GOM"/>
    <x v="8"/>
    <s v="."/>
    <s v="Hbt"/>
    <s v="For-Hire"/>
    <m/>
    <s v="."/>
    <m/>
    <m/>
    <n v="7"/>
    <n v="10.339574000000001"/>
    <n v="9.9047552450000005"/>
    <m/>
    <s v="SRHS"/>
    <s v="EAST GULF"/>
    <s v="Shallow Water"/>
  </r>
  <r>
    <x v="6"/>
    <s v="Epinephelus drummondhayi"/>
    <s v="GOM"/>
    <x v="8"/>
    <s v="."/>
    <s v="Hbt"/>
    <s v="For-Hire"/>
    <m/>
    <s v="."/>
    <m/>
    <m/>
    <n v="1"/>
    <n v="3.5494059999999998"/>
    <n v="3.4001398599999999"/>
    <m/>
    <s v="SRHS"/>
    <s v="EAST GULF"/>
    <s v="Shallow Water"/>
  </r>
  <r>
    <x v="6"/>
    <s v="Epinephelus drummondhayi"/>
    <s v="GOM"/>
    <x v="8"/>
    <s v="."/>
    <s v="Hbt"/>
    <s v="For-Hire"/>
    <m/>
    <s v="."/>
    <m/>
    <m/>
    <n v="1"/>
    <n v="3.5494059999999998"/>
    <n v="3.4001398599999999"/>
    <m/>
    <s v="SRHS"/>
    <s v="EAST GULF"/>
    <s v="Shallow Water"/>
  </r>
  <r>
    <x v="6"/>
    <s v="Epinephelus drummondhayi"/>
    <s v="GOM"/>
    <x v="8"/>
    <s v="."/>
    <s v="Hbt"/>
    <s v="For-Hire"/>
    <m/>
    <s v="."/>
    <m/>
    <m/>
    <n v="3"/>
    <n v="10.626172"/>
    <n v="10.179300700000001"/>
    <m/>
    <s v="SRHS"/>
    <s v="EAST GULF"/>
    <s v="Shallow Water"/>
  </r>
  <r>
    <x v="6"/>
    <s v="Epinephelus drummondhayi"/>
    <s v="GOM"/>
    <x v="8"/>
    <s v="."/>
    <s v="Hbt"/>
    <s v="For-Hire"/>
    <m/>
    <s v="."/>
    <m/>
    <m/>
    <n v="2"/>
    <n v="7.0767660000000001"/>
    <n v="6.7791608390000002"/>
    <m/>
    <s v="SRHS"/>
    <s v="EAST GULF"/>
    <s v="Shallow Water"/>
  </r>
  <r>
    <x v="6"/>
    <s v="Epinephelus drummondhayi"/>
    <s v="GOM"/>
    <x v="8"/>
    <s v="."/>
    <s v="Hbt"/>
    <s v="For-Hire"/>
    <m/>
    <s v="."/>
    <m/>
    <m/>
    <n v="8"/>
    <n v="28.32911"/>
    <n v="27.137762240000001"/>
    <m/>
    <s v="SRHS"/>
    <s v="EAST GULF"/>
    <s v="Shallow Water"/>
  </r>
  <r>
    <x v="6"/>
    <s v="Epinephelus drummondhayi"/>
    <s v="GOM"/>
    <x v="8"/>
    <s v="."/>
    <s v="Hbt"/>
    <s v="For-Hire"/>
    <m/>
    <s v="."/>
    <m/>
    <m/>
    <n v="3"/>
    <n v="10.626172"/>
    <n v="10.179300700000001"/>
    <m/>
    <s v="SRHS"/>
    <s v="WEST GULF"/>
    <s v="Shallow Water"/>
  </r>
  <r>
    <x v="6"/>
    <s v="Epinephelus drummondhayi"/>
    <s v="GOM"/>
    <x v="8"/>
    <s v="."/>
    <s v="Hbt"/>
    <s v="For-Hire"/>
    <m/>
    <s v="."/>
    <m/>
    <m/>
    <n v="1"/>
    <n v="2.932118"/>
    <n v="2.808811189"/>
    <m/>
    <s v="SRHS"/>
    <s v="WEST GULF"/>
    <s v="Shallow Water"/>
  </r>
  <r>
    <x v="6"/>
    <s v="Epinephelus drummondhayi"/>
    <s v="GOM"/>
    <x v="8"/>
    <s v="."/>
    <s v="Hbt"/>
    <s v="For-Hire"/>
    <m/>
    <s v="."/>
    <m/>
    <m/>
    <n v="5"/>
    <n v="14.660589999999999"/>
    <n v="14.04405594"/>
    <m/>
    <s v="SRHS"/>
    <s v="WEST GULF"/>
    <s v="Shallow Water"/>
  </r>
  <r>
    <x v="6"/>
    <s v="Epinephelus drummondhayi"/>
    <s v="GOM"/>
    <x v="8"/>
    <s v="."/>
    <s v="Hbt"/>
    <s v="For-Hire"/>
    <m/>
    <s v="."/>
    <m/>
    <m/>
    <n v="4"/>
    <n v="11.728472"/>
    <n v="11.23524476"/>
    <m/>
    <s v="SRHS"/>
    <s v="WEST GULF"/>
    <s v="Shallow Water"/>
  </r>
  <r>
    <x v="6"/>
    <s v="Epinephelus drummondhayi"/>
    <s v="GOM"/>
    <x v="8"/>
    <s v="."/>
    <s v="Hbt"/>
    <s v="For-Hire"/>
    <m/>
    <s v="."/>
    <m/>
    <m/>
    <n v="3"/>
    <n v="8.7963539999999991"/>
    <n v="8.426433566"/>
    <m/>
    <s v="SRHS"/>
    <s v="WEST GULF"/>
    <s v="Shallow Water"/>
  </r>
  <r>
    <x v="6"/>
    <s v="Epinephelus drummondhayi"/>
    <s v="GOM"/>
    <x v="8"/>
    <s v="."/>
    <s v="Hbt"/>
    <s v="For-Hire"/>
    <m/>
    <s v="."/>
    <m/>
    <m/>
    <n v="1"/>
    <n v="2.932118"/>
    <n v="2.808811189"/>
    <m/>
    <s v="SRHS"/>
    <s v="WEST GULF"/>
    <s v="Shallow Water"/>
  </r>
  <r>
    <x v="6"/>
    <s v="Epinephelus drummondhayi"/>
    <s v="GOM"/>
    <x v="9"/>
    <s v="."/>
    <s v="Hbt"/>
    <s v="For-Hire"/>
    <m/>
    <s v="."/>
    <m/>
    <m/>
    <n v="7"/>
    <n v="35.758611999999999"/>
    <n v="34.254825179999997"/>
    <m/>
    <s v="SRHS"/>
    <s v="EAST GULF"/>
    <s v="Shallow Water"/>
  </r>
  <r>
    <x v="6"/>
    <s v="Epinephelus drummondhayi"/>
    <s v="GOM"/>
    <x v="9"/>
    <s v="."/>
    <s v="Hbt"/>
    <s v="For-Hire"/>
    <m/>
    <s v="."/>
    <m/>
    <m/>
    <n v="2"/>
    <n v="10.229343999999999"/>
    <n v="9.7991608390000007"/>
    <m/>
    <s v="SRHS"/>
    <s v="EAST GULF"/>
    <s v="Shallow Water"/>
  </r>
  <r>
    <x v="6"/>
    <s v="Epinephelus drummondhayi"/>
    <s v="GOM"/>
    <x v="9"/>
    <s v="."/>
    <s v="Hbt"/>
    <s v="For-Hire"/>
    <m/>
    <s v="."/>
    <m/>
    <m/>
    <n v="3"/>
    <n v="15.344016"/>
    <n v="14.69874126"/>
    <m/>
    <s v="SRHS"/>
    <s v="EAST GULF"/>
    <s v="Shallow Water"/>
  </r>
  <r>
    <x v="6"/>
    <s v="Epinephelus drummondhayi"/>
    <s v="GOM"/>
    <x v="9"/>
    <s v="."/>
    <s v="Hbt"/>
    <s v="For-Hire"/>
    <m/>
    <s v="."/>
    <m/>
    <m/>
    <n v="5"/>
    <n v="23.721495999999998"/>
    <n v="22.723916079999999"/>
    <m/>
    <s v="SRHS"/>
    <s v="EAST GULF"/>
    <s v="Shallow Water"/>
  </r>
  <r>
    <x v="6"/>
    <s v="Epinephelus drummondhayi"/>
    <s v="GOM"/>
    <x v="9"/>
    <s v="."/>
    <s v="Hbt"/>
    <s v="For-Hire"/>
    <m/>
    <s v="."/>
    <m/>
    <m/>
    <n v="1"/>
    <n v="4.7398899999999999"/>
    <n v="4.5405594410000001"/>
    <m/>
    <s v="SRHS"/>
    <s v="EAST GULF"/>
    <s v="Shallow Water"/>
  </r>
  <r>
    <x v="6"/>
    <s v="Epinephelus drummondhayi"/>
    <s v="GOM"/>
    <x v="9"/>
    <s v="."/>
    <s v="Hbt"/>
    <s v="For-Hire"/>
    <m/>
    <s v="."/>
    <m/>
    <m/>
    <n v="1"/>
    <n v="4.7398899999999999"/>
    <n v="4.5405594410000001"/>
    <m/>
    <s v="SRHS"/>
    <s v="EAST GULF"/>
    <s v="Shallow Water"/>
  </r>
  <r>
    <x v="6"/>
    <s v="Epinephelus drummondhayi"/>
    <s v="GOM"/>
    <x v="9"/>
    <s v="."/>
    <s v="Hbt"/>
    <s v="For-Hire"/>
    <m/>
    <s v="."/>
    <m/>
    <m/>
    <n v="1"/>
    <n v="5.1146719999999997"/>
    <n v="4.8995804200000004"/>
    <m/>
    <s v="SRHS"/>
    <s v="WEST GULF"/>
    <s v="Shallow Water"/>
  </r>
  <r>
    <x v="6"/>
    <s v="Epinephelus drummondhayi"/>
    <s v="GOM"/>
    <x v="9"/>
    <s v="."/>
    <s v="Hbt"/>
    <s v="For-Hire"/>
    <m/>
    <s v="."/>
    <m/>
    <m/>
    <n v="1"/>
    <n v="4.7398899999999999"/>
    <n v="4.5405594410000001"/>
    <m/>
    <s v="SRHS"/>
    <s v="WEST GULF"/>
    <s v="Shallow Water"/>
  </r>
  <r>
    <x v="6"/>
    <s v="Epinephelus drummondhayi"/>
    <s v="GOM"/>
    <x v="9"/>
    <s v="."/>
    <s v="Hbt"/>
    <s v="For-Hire"/>
    <m/>
    <s v="."/>
    <m/>
    <m/>
    <n v="3"/>
    <n v="15.344016"/>
    <n v="14.69874126"/>
    <m/>
    <s v="SRHS"/>
    <s v="WEST GULF"/>
    <s v="Shallow Water"/>
  </r>
  <r>
    <x v="6"/>
    <s v="Epinephelus drummondhayi"/>
    <s v="GOM"/>
    <x v="9"/>
    <s v="."/>
    <s v="Hbt"/>
    <s v="For-Hire"/>
    <m/>
    <s v="."/>
    <m/>
    <m/>
    <n v="8"/>
    <n v="37.963211999999999"/>
    <n v="36.36671329"/>
    <m/>
    <s v="SRHS"/>
    <s v="WEST GULF"/>
    <s v="Shallow Water"/>
  </r>
  <r>
    <x v="6"/>
    <s v="Epinephelus drummondhayi"/>
    <s v="GOM"/>
    <x v="10"/>
    <s v="."/>
    <s v="Hbt"/>
    <s v="For-Hire"/>
    <m/>
    <s v="."/>
    <m/>
    <m/>
    <n v="2"/>
    <n v="8.4877099999999999"/>
    <n v="8.1307692310000004"/>
    <m/>
    <s v="SRHS"/>
    <s v="EAST GULF"/>
    <s v="Shallow Water"/>
  </r>
  <r>
    <x v="6"/>
    <s v="Epinephelus drummondhayi"/>
    <s v="GOM"/>
    <x v="10"/>
    <s v="."/>
    <s v="Hbt"/>
    <s v="For-Hire"/>
    <m/>
    <s v="."/>
    <m/>
    <m/>
    <n v="2"/>
    <n v="7.5617780000000003"/>
    <n v="7.2437762240000003"/>
    <m/>
    <s v="SRHS"/>
    <s v="EAST GULF"/>
    <s v="Shallow Water"/>
  </r>
  <r>
    <x v="6"/>
    <s v="Epinephelus drummondhayi"/>
    <s v="GOM"/>
    <x v="10"/>
    <s v="."/>
    <s v="Hbt"/>
    <s v="For-Hire"/>
    <m/>
    <s v="."/>
    <m/>
    <m/>
    <n v="15"/>
    <n v="56.65822"/>
    <n v="54.275524480000001"/>
    <m/>
    <s v="SRHS"/>
    <s v="EAST GULF"/>
    <s v="Shallow Water"/>
  </r>
  <r>
    <x v="6"/>
    <s v="Epinephelus drummondhayi"/>
    <s v="GOM"/>
    <x v="10"/>
    <s v="."/>
    <s v="Hbt"/>
    <s v="For-Hire"/>
    <m/>
    <s v="."/>
    <m/>
    <m/>
    <n v="7"/>
    <n v="26.433153999999998"/>
    <n v="25.321538459999999"/>
    <m/>
    <s v="SRHS"/>
    <s v="EAST GULF"/>
    <s v="Shallow Water"/>
  </r>
  <r>
    <x v="6"/>
    <s v="Epinephelus drummondhayi"/>
    <s v="GOM"/>
    <x v="10"/>
    <s v="."/>
    <s v="Hbt"/>
    <s v="For-Hire"/>
    <m/>
    <s v="."/>
    <m/>
    <m/>
    <n v="5"/>
    <n v="21.208252000000002"/>
    <n v="20.316363639999999"/>
    <m/>
    <s v="SRHS"/>
    <s v="EAST GULF"/>
    <s v="Shallow Water"/>
  </r>
  <r>
    <x v="6"/>
    <s v="Epinephelus drummondhayi"/>
    <s v="GOM"/>
    <x v="10"/>
    <s v="."/>
    <s v="Hbt"/>
    <s v="For-Hire"/>
    <m/>
    <s v="."/>
    <m/>
    <m/>
    <n v="3"/>
    <n v="12.720542"/>
    <n v="12.18559441"/>
    <m/>
    <s v="SRHS"/>
    <s v="EAST GULF"/>
    <s v="Shallow Water"/>
  </r>
  <r>
    <x v="6"/>
    <s v="Epinephelus drummondhayi"/>
    <s v="GOM"/>
    <x v="10"/>
    <s v="."/>
    <s v="Hbt"/>
    <s v="For-Hire"/>
    <m/>
    <s v="."/>
    <m/>
    <m/>
    <n v="1"/>
    <n v="3.7698659999999999"/>
    <n v="3.6113286709999999"/>
    <m/>
    <s v="SRHS"/>
    <s v="WEST GULF"/>
    <s v="Shallow Water"/>
  </r>
  <r>
    <x v="6"/>
    <s v="Epinephelus drummondhayi"/>
    <s v="GOM"/>
    <x v="10"/>
    <s v="."/>
    <s v="Hbt"/>
    <s v="For-Hire"/>
    <m/>
    <s v="."/>
    <m/>
    <m/>
    <n v="2"/>
    <n v="7.5617780000000003"/>
    <n v="7.2437762240000003"/>
    <m/>
    <s v="SRHS"/>
    <s v="WEST GULF"/>
    <s v="Shallow Water"/>
  </r>
  <r>
    <x v="6"/>
    <s v="Epinephelus drummondhayi"/>
    <s v="GOM"/>
    <x v="10"/>
    <s v="."/>
    <s v="Hbt"/>
    <s v="For-Hire"/>
    <m/>
    <s v="."/>
    <m/>
    <m/>
    <n v="2"/>
    <n v="7.5617780000000003"/>
    <n v="7.2437762240000003"/>
    <m/>
    <s v="SRHS"/>
    <s v="WEST GULF"/>
    <s v="Shallow Water"/>
  </r>
  <r>
    <x v="6"/>
    <s v="Epinephelus drummondhayi"/>
    <s v="GOM"/>
    <x v="10"/>
    <s v="."/>
    <s v="Hbt"/>
    <s v="For-Hire"/>
    <m/>
    <s v="."/>
    <m/>
    <m/>
    <n v="1"/>
    <n v="4.2328320000000001"/>
    <n v="4.0548251750000004"/>
    <m/>
    <s v="SRHS"/>
    <s v="WEST GULF"/>
    <s v="Shallow Water"/>
  </r>
  <r>
    <x v="6"/>
    <s v="Epinephelus drummondhayi"/>
    <s v="GOM"/>
    <x v="10"/>
    <s v="."/>
    <s v="Hbt"/>
    <s v="For-Hire"/>
    <m/>
    <s v="."/>
    <m/>
    <m/>
    <n v="1"/>
    <n v="4.2328320000000001"/>
    <n v="4.0548251750000004"/>
    <m/>
    <s v="SRHS"/>
    <s v="WEST GULF"/>
    <s v="Shallow Water"/>
  </r>
  <r>
    <x v="6"/>
    <s v="Epinephelus drummondhayi"/>
    <s v="GOM"/>
    <x v="10"/>
    <s v="."/>
    <s v="Hbt"/>
    <s v="For-Hire"/>
    <m/>
    <s v="."/>
    <m/>
    <m/>
    <n v="10"/>
    <n v="37.764797999999999"/>
    <n v="36.17664336"/>
    <m/>
    <s v="SRHS"/>
    <s v="WEST GULF"/>
    <s v="Shallow Water"/>
  </r>
  <r>
    <x v="6"/>
    <s v="Epinephelus drummondhayi"/>
    <s v="GOM"/>
    <x v="10"/>
    <s v="."/>
    <s v="Hbt"/>
    <s v="For-Hire"/>
    <m/>
    <s v="."/>
    <m/>
    <m/>
    <n v="6"/>
    <n v="25.441084"/>
    <n v="24.37118881"/>
    <m/>
    <s v="SRHS"/>
    <s v="WEST GULF"/>
    <s v="Shallow Water"/>
  </r>
  <r>
    <x v="6"/>
    <s v="Epinephelus drummondhayi"/>
    <s v="GOM"/>
    <x v="11"/>
    <s v="."/>
    <s v="Hbt"/>
    <s v="For-Hire"/>
    <m/>
    <s v="."/>
    <m/>
    <m/>
    <n v="4"/>
    <n v="7.2310879999999997"/>
    <n v="6.9269930070000001"/>
    <m/>
    <s v="SRHS"/>
    <s v="EAST GULF"/>
    <s v="Shallow Water"/>
  </r>
  <r>
    <x v="6"/>
    <s v="Epinephelus drummondhayi"/>
    <s v="GOM"/>
    <x v="11"/>
    <s v="."/>
    <s v="Hbt"/>
    <s v="For-Hire"/>
    <m/>
    <s v="."/>
    <m/>
    <m/>
    <n v="2"/>
    <n v="3.5053139999999998"/>
    <n v="3.3579020979999998"/>
    <m/>
    <s v="SRHS"/>
    <s v="EAST GULF"/>
    <s v="Shallow Water"/>
  </r>
  <r>
    <x v="6"/>
    <s v="Epinephelus drummondhayi"/>
    <s v="GOM"/>
    <x v="11"/>
    <s v="."/>
    <s v="Hbt"/>
    <s v="For-Hire"/>
    <m/>
    <s v="."/>
    <m/>
    <m/>
    <n v="6"/>
    <n v="10.868677999999999"/>
    <n v="10.41160839"/>
    <m/>
    <s v="SRHS"/>
    <s v="EAST GULF"/>
    <s v="Shallow Water"/>
  </r>
  <r>
    <x v="6"/>
    <s v="Epinephelus drummondhayi"/>
    <s v="GOM"/>
    <x v="11"/>
    <s v="."/>
    <s v="Hbt"/>
    <s v="For-Hire"/>
    <m/>
    <s v="."/>
    <m/>
    <m/>
    <n v="2"/>
    <n v="3.6155439999999999"/>
    <n v="3.4634965040000001"/>
    <m/>
    <s v="SRHS"/>
    <s v="EAST GULF"/>
    <s v="Shallow Water"/>
  </r>
  <r>
    <x v="6"/>
    <s v="Epinephelus drummondhayi"/>
    <s v="GOM"/>
    <x v="11"/>
    <s v="."/>
    <s v="Hbt"/>
    <s v="For-Hire"/>
    <m/>
    <s v="."/>
    <m/>
    <m/>
    <n v="2"/>
    <n v="3.6155439999999999"/>
    <n v="3.4634965040000001"/>
    <m/>
    <s v="SRHS"/>
    <s v="EAST GULF"/>
    <s v="Shallow Water"/>
  </r>
  <r>
    <x v="6"/>
    <s v="Epinephelus drummondhayi"/>
    <s v="GOM"/>
    <x v="11"/>
    <s v="."/>
    <s v="Hbt"/>
    <s v="For-Hire"/>
    <m/>
    <s v="."/>
    <m/>
    <m/>
    <n v="3"/>
    <n v="5.4233159999999998"/>
    <n v="5.195244755"/>
    <m/>
    <s v="SRHS"/>
    <s v="EAST GULF"/>
    <s v="Shallow Water"/>
  </r>
  <r>
    <x v="6"/>
    <s v="Epinephelus drummondhayi"/>
    <s v="GOM"/>
    <x v="11"/>
    <s v="."/>
    <s v="Hbt"/>
    <s v="For-Hire"/>
    <m/>
    <s v="."/>
    <m/>
    <m/>
    <n v="2"/>
    <n v="3.6155439999999999"/>
    <n v="3.4634965040000001"/>
    <m/>
    <s v="SRHS"/>
    <s v="EAST GULF"/>
    <s v="Shallow Water"/>
  </r>
  <r>
    <x v="6"/>
    <s v="Epinephelus drummondhayi"/>
    <s v="GOM"/>
    <x v="11"/>
    <s v="."/>
    <s v="Hbt"/>
    <s v="For-Hire"/>
    <m/>
    <s v="."/>
    <m/>
    <m/>
    <n v="1"/>
    <n v="1.8077719999999999"/>
    <n v="1.731748252"/>
    <m/>
    <s v="SRHS"/>
    <s v="EAST GULF"/>
    <s v="Shallow Water"/>
  </r>
  <r>
    <x v="6"/>
    <s v="Epinephelus drummondhayi"/>
    <s v="GOM"/>
    <x v="11"/>
    <s v="."/>
    <s v="Hbt"/>
    <s v="For-Hire"/>
    <m/>
    <s v="."/>
    <m/>
    <m/>
    <n v="1"/>
    <n v="1.7416339999999999"/>
    <n v="1.6683916080000001"/>
    <m/>
    <s v="SRHS"/>
    <s v="EAST GULF"/>
    <s v="Shallow Water"/>
  </r>
  <r>
    <x v="6"/>
    <s v="Epinephelus drummondhayi"/>
    <s v="GOM"/>
    <x v="11"/>
    <s v="."/>
    <s v="Hbt"/>
    <s v="For-Hire"/>
    <m/>
    <s v="."/>
    <m/>
    <m/>
    <n v="1"/>
    <n v="1.7416339999999999"/>
    <n v="1.6683916080000001"/>
    <m/>
    <s v="SRHS"/>
    <s v="WEST GULF"/>
    <s v="Shallow Water"/>
  </r>
  <r>
    <x v="6"/>
    <s v="Epinephelus drummondhayi"/>
    <s v="GOM"/>
    <x v="12"/>
    <s v="."/>
    <s v="Hbt"/>
    <s v="For-Hire"/>
    <m/>
    <s v="."/>
    <m/>
    <m/>
    <n v="2"/>
    <n v="3.2407620000000001"/>
    <n v="3.1044755249999998"/>
    <m/>
    <s v="SRHS"/>
    <s v="EAST GULF"/>
    <s v="Shallow Water"/>
  </r>
  <r>
    <x v="6"/>
    <s v="Epinephelus drummondhayi"/>
    <s v="GOM"/>
    <x v="12"/>
    <s v="."/>
    <s v="Hbt"/>
    <s v="For-Hire"/>
    <m/>
    <s v="."/>
    <m/>
    <m/>
    <n v="1"/>
    <n v="1.6093580000000001"/>
    <n v="1.5416783220000001"/>
    <m/>
    <s v="SRHS"/>
    <s v="EAST GULF"/>
    <s v="Shallow Water"/>
  </r>
  <r>
    <x v="6"/>
    <s v="Epinephelus drummondhayi"/>
    <s v="GOM"/>
    <x v="12"/>
    <s v="."/>
    <s v="Hbt"/>
    <s v="For-Hire"/>
    <m/>
    <s v="."/>
    <m/>
    <m/>
    <n v="1"/>
    <n v="1.6093580000000001"/>
    <n v="1.5416783220000001"/>
    <m/>
    <s v="SRHS"/>
    <s v="EAST GULF"/>
    <s v="Shallow Water"/>
  </r>
  <r>
    <x v="6"/>
    <s v="Epinephelus drummondhayi"/>
    <s v="GOM"/>
    <x v="12"/>
    <s v="."/>
    <s v="Hbt"/>
    <s v="For-Hire"/>
    <m/>
    <s v="."/>
    <m/>
    <m/>
    <n v="3"/>
    <n v="4.8501200000000004"/>
    <n v="4.6461538459999998"/>
    <m/>
    <s v="SRHS"/>
    <s v="EAST GULF"/>
    <s v="Shallow Water"/>
  </r>
  <r>
    <x v="6"/>
    <s v="Epinephelus drummondhayi"/>
    <s v="GOM"/>
    <x v="12"/>
    <s v="."/>
    <s v="Hbt"/>
    <s v="For-Hire"/>
    <m/>
    <s v="."/>
    <m/>
    <m/>
    <n v="7"/>
    <n v="11.948931999999999"/>
    <n v="11.44643357"/>
    <m/>
    <s v="SRHS"/>
    <s v="EAST GULF"/>
    <s v="Shallow Water"/>
  </r>
  <r>
    <x v="6"/>
    <s v="Epinephelus drummondhayi"/>
    <s v="GOM"/>
    <x v="12"/>
    <s v="."/>
    <s v="Hbt"/>
    <s v="For-Hire"/>
    <m/>
    <s v="."/>
    <m/>
    <m/>
    <n v="6"/>
    <n v="9.2813660000000002"/>
    <n v="8.8910489510000001"/>
    <m/>
    <s v="SRHS"/>
    <s v="EAST GULF"/>
    <s v="Shallow Water"/>
  </r>
  <r>
    <x v="6"/>
    <s v="Epinephelus drummondhayi"/>
    <s v="GOM"/>
    <x v="12"/>
    <s v="."/>
    <s v="Hbt"/>
    <s v="For-Hire"/>
    <m/>
    <s v="."/>
    <m/>
    <m/>
    <n v="1"/>
    <n v="1.7195879999999999"/>
    <n v="1.647272727"/>
    <m/>
    <s v="SRHS"/>
    <s v="EAST GULF"/>
    <s v="Shallow Water"/>
  </r>
  <r>
    <x v="6"/>
    <s v="Epinephelus drummondhayi"/>
    <s v="GOM"/>
    <x v="12"/>
    <s v="."/>
    <s v="Hbt"/>
    <s v="For-Hire"/>
    <m/>
    <s v="."/>
    <m/>
    <m/>
    <n v="2"/>
    <n v="3.2187160000000001"/>
    <n v="3.0833566430000001"/>
    <m/>
    <s v="SRHS"/>
    <s v="WEST GULF"/>
    <s v="Shallow Water"/>
  </r>
  <r>
    <x v="6"/>
    <s v="Epinephelus drummondhayi"/>
    <s v="GOM"/>
    <x v="12"/>
    <s v="."/>
    <s v="Hbt"/>
    <s v="For-Hire"/>
    <m/>
    <s v="."/>
    <m/>
    <m/>
    <n v="1"/>
    <n v="1.6093580000000001"/>
    <n v="1.5416783220000001"/>
    <m/>
    <s v="SRHS"/>
    <s v="WEST GULF"/>
    <s v="Shallow Water"/>
  </r>
  <r>
    <x v="6"/>
    <s v="Epinephelus drummondhayi"/>
    <s v="GOM"/>
    <x v="12"/>
    <s v="."/>
    <s v="Hbt"/>
    <s v="For-Hire"/>
    <m/>
    <s v="."/>
    <m/>
    <m/>
    <n v="1"/>
    <n v="1.6093580000000001"/>
    <n v="1.5416783220000001"/>
    <m/>
    <s v="SRHS"/>
    <s v="WEST GULF"/>
    <s v="Shallow Water"/>
  </r>
  <r>
    <x v="6"/>
    <s v="Epinephelus drummondhayi"/>
    <s v="GOM"/>
    <x v="12"/>
    <s v="."/>
    <s v="Hbt"/>
    <s v="For-Hire"/>
    <m/>
    <s v="."/>
    <m/>
    <m/>
    <n v="2"/>
    <n v="3.0864400000000001"/>
    <n v="2.9566433569999999"/>
    <m/>
    <s v="SRHS"/>
    <s v="WEST GULF"/>
    <s v="Shallow Water"/>
  </r>
  <r>
    <x v="6"/>
    <s v="Epinephelus drummondhayi"/>
    <s v="GOM"/>
    <x v="12"/>
    <s v="."/>
    <s v="Hbt"/>
    <s v="For-Hire"/>
    <m/>
    <s v="."/>
    <m/>
    <m/>
    <n v="3"/>
    <n v="4.96035"/>
    <n v="4.7517482519999996"/>
    <m/>
    <s v="SRHS"/>
    <s v="WEST GULF"/>
    <s v="Shallow Water"/>
  </r>
  <r>
    <x v="6"/>
    <s v="Epinephelus drummondhayi"/>
    <s v="GOM"/>
    <x v="12"/>
    <s v="."/>
    <s v="Hbt"/>
    <s v="For-Hire"/>
    <m/>
    <s v="."/>
    <m/>
    <m/>
    <n v="1"/>
    <n v="1.6093580000000001"/>
    <n v="1.5416783220000001"/>
    <m/>
    <s v="SRHS"/>
    <s v="WEST GULF"/>
    <s v="Shallow Water"/>
  </r>
  <r>
    <x v="6"/>
    <s v="Epinephelus drummondhayi"/>
    <s v="GOM"/>
    <x v="12"/>
    <s v="."/>
    <s v="Hbt"/>
    <s v="For-Hire"/>
    <m/>
    <s v="."/>
    <m/>
    <m/>
    <n v="5"/>
    <n v="8.2672500000000007"/>
    <n v="7.91958042"/>
    <m/>
    <s v="SRHS"/>
    <s v="WEST GULF"/>
    <s v="Shallow Water"/>
  </r>
  <r>
    <x v="6"/>
    <s v="Epinephelus drummondhayi"/>
    <s v="GOM"/>
    <x v="12"/>
    <s v="."/>
    <s v="Hbt"/>
    <s v="For-Hire"/>
    <m/>
    <s v="."/>
    <m/>
    <m/>
    <n v="1"/>
    <n v="1.7195879999999999"/>
    <n v="1.647272727"/>
    <m/>
    <s v="SRHS"/>
    <s v="WEST GULF"/>
    <s v="Shallow Water"/>
  </r>
  <r>
    <x v="6"/>
    <s v="Epinephelus drummondhayi"/>
    <s v="GOM"/>
    <x v="13"/>
    <s v="."/>
    <s v="Hbt"/>
    <s v="For-Hire"/>
    <m/>
    <s v="."/>
    <m/>
    <m/>
    <n v="15"/>
    <n v="12.544174"/>
    <n v="12.01664336"/>
    <m/>
    <s v="SRHS"/>
    <s v="EAST GULF"/>
    <s v="Shallow Water"/>
  </r>
  <r>
    <x v="6"/>
    <s v="Epinephelus drummondhayi"/>
    <s v="GOM"/>
    <x v="13"/>
    <s v="."/>
    <s v="Hbt"/>
    <s v="For-Hire"/>
    <m/>
    <s v="."/>
    <m/>
    <m/>
    <n v="8"/>
    <n v="6.6799379999999999"/>
    <n v="6.3990209790000003"/>
    <m/>
    <s v="SRHS"/>
    <s v="EAST GULF"/>
    <s v="Shallow Water"/>
  </r>
  <r>
    <x v="6"/>
    <s v="Epinephelus drummondhayi"/>
    <s v="GOM"/>
    <x v="13"/>
    <s v="."/>
    <s v="Hbt"/>
    <s v="For-Hire"/>
    <m/>
    <s v="."/>
    <m/>
    <m/>
    <n v="2"/>
    <n v="1.851864"/>
    <n v="1.7739860140000001"/>
    <m/>
    <s v="SRHS"/>
    <s v="EAST GULF"/>
    <s v="Shallow Water"/>
  </r>
  <r>
    <x v="6"/>
    <s v="Epinephelus drummondhayi"/>
    <s v="GOM"/>
    <x v="13"/>
    <s v="."/>
    <s v="Hbt"/>
    <s v="For-Hire"/>
    <m/>
    <s v="."/>
    <m/>
    <m/>
    <n v="5"/>
    <n v="4.1887400000000001"/>
    <n v="4.0125874130000003"/>
    <m/>
    <s v="SRHS"/>
    <s v="EAST GULF"/>
    <s v="Shallow Water"/>
  </r>
  <r>
    <x v="6"/>
    <s v="Epinephelus drummondhayi"/>
    <s v="GOM"/>
    <x v="13"/>
    <s v="."/>
    <s v="Hbt"/>
    <s v="For-Hire"/>
    <m/>
    <s v="."/>
    <m/>
    <m/>
    <n v="1"/>
    <n v="0.92593199999999998"/>
    <n v="0.88699300700000006"/>
    <m/>
    <s v="SRHS"/>
    <s v="EAST GULF"/>
    <s v="Shallow Water"/>
  </r>
  <r>
    <x v="6"/>
    <s v="Epinephelus drummondhayi"/>
    <s v="GOM"/>
    <x v="13"/>
    <s v="."/>
    <s v="Hbt"/>
    <s v="For-Hire"/>
    <m/>
    <s v="."/>
    <m/>
    <m/>
    <n v="1"/>
    <n v="0.92593199999999998"/>
    <n v="0.88699300700000006"/>
    <m/>
    <s v="SRHS"/>
    <s v="EAST GULF"/>
    <s v="Shallow Water"/>
  </r>
  <r>
    <x v="6"/>
    <s v="Epinephelus drummondhayi"/>
    <s v="GOM"/>
    <x v="13"/>
    <s v="."/>
    <s v="Hbt"/>
    <s v="For-Hire"/>
    <m/>
    <s v="."/>
    <m/>
    <m/>
    <n v="1"/>
    <n v="0.92593199999999998"/>
    <n v="0.88699300700000006"/>
    <m/>
    <s v="SRHS"/>
    <s v="EAST GULF"/>
    <s v="Shallow Water"/>
  </r>
  <r>
    <x v="6"/>
    <s v="Epinephelus drummondhayi"/>
    <s v="GOM"/>
    <x v="13"/>
    <s v="."/>
    <s v="Hbt"/>
    <s v="For-Hire"/>
    <m/>
    <s v="."/>
    <m/>
    <m/>
    <n v="5"/>
    <n v="3.902142"/>
    <n v="3.7380419580000002"/>
    <m/>
    <s v="SRHS"/>
    <s v="EAST GULF"/>
    <s v="Shallow Water"/>
  </r>
  <r>
    <x v="6"/>
    <s v="Epinephelus drummondhayi"/>
    <s v="GOM"/>
    <x v="13"/>
    <s v="."/>
    <s v="Hbt"/>
    <s v="For-Hire"/>
    <m/>
    <s v="."/>
    <m/>
    <m/>
    <n v="6"/>
    <n v="5.0264879999999996"/>
    <n v="4.8151048950000002"/>
    <m/>
    <s v="SRHS"/>
    <s v="EAST GULF"/>
    <s v="Shallow Water"/>
  </r>
  <r>
    <x v="6"/>
    <s v="Epinephelus drummondhayi"/>
    <s v="GOM"/>
    <x v="13"/>
    <s v="."/>
    <s v="Hbt"/>
    <s v="For-Hire"/>
    <m/>
    <s v="."/>
    <m/>
    <m/>
    <n v="4"/>
    <n v="3.3509920000000002"/>
    <n v="3.21006993"/>
    <m/>
    <s v="SRHS"/>
    <s v="EAST GULF"/>
    <s v="Shallow Water"/>
  </r>
  <r>
    <x v="6"/>
    <s v="Epinephelus drummondhayi"/>
    <s v="GOM"/>
    <x v="13"/>
    <s v="."/>
    <s v="Hbt"/>
    <s v="For-Hire"/>
    <m/>
    <s v="."/>
    <m/>
    <m/>
    <n v="4"/>
    <n v="3.3509920000000002"/>
    <n v="3.21006993"/>
    <m/>
    <s v="SRHS"/>
    <s v="EAST GULF"/>
    <s v="Shallow Water"/>
  </r>
  <r>
    <x v="6"/>
    <s v="Epinephelus drummondhayi"/>
    <s v="GOM"/>
    <x v="13"/>
    <s v="."/>
    <s v="Hbt"/>
    <s v="For-Hire"/>
    <m/>
    <s v="."/>
    <m/>
    <m/>
    <n v="3"/>
    <n v="2.5132439999999998"/>
    <n v="2.4075524480000001"/>
    <m/>
    <s v="SRHS"/>
    <s v="EAST GULF"/>
    <s v="Shallow Water"/>
  </r>
  <r>
    <x v="6"/>
    <s v="Epinephelus drummondhayi"/>
    <s v="GOM"/>
    <x v="13"/>
    <s v="."/>
    <s v="Hbt"/>
    <s v="For-Hire"/>
    <m/>
    <s v="."/>
    <m/>
    <m/>
    <n v="1"/>
    <n v="0.83774800000000005"/>
    <n v="0.80251748300000003"/>
    <m/>
    <s v="SRHS"/>
    <s v="EAST GULF"/>
    <s v="Shallow Water"/>
  </r>
  <r>
    <x v="6"/>
    <s v="Epinephelus drummondhayi"/>
    <s v="GOM"/>
    <x v="13"/>
    <s v="."/>
    <s v="Hbt"/>
    <s v="For-Hire"/>
    <m/>
    <s v="."/>
    <m/>
    <m/>
    <n v="2"/>
    <n v="1.6754960000000001"/>
    <n v="1.605034965"/>
    <m/>
    <s v="SRHS"/>
    <s v="EAST GULF"/>
    <s v="Shallow Water"/>
  </r>
  <r>
    <x v="6"/>
    <s v="Epinephelus drummondhayi"/>
    <s v="GOM"/>
    <x v="13"/>
    <s v="."/>
    <s v="Hbt"/>
    <s v="For-Hire"/>
    <m/>
    <s v="."/>
    <m/>
    <m/>
    <n v="1"/>
    <n v="0.83774800000000005"/>
    <n v="0.80251748300000003"/>
    <m/>
    <s v="SRHS"/>
    <s v="WEST GULF"/>
    <s v="Shallow Water"/>
  </r>
  <r>
    <x v="6"/>
    <s v="Epinephelus drummondhayi"/>
    <s v="GOM"/>
    <x v="13"/>
    <s v="."/>
    <s v="Hbt"/>
    <s v="For-Hire"/>
    <m/>
    <s v="."/>
    <m/>
    <m/>
    <n v="7"/>
    <n v="5.8421900000000004"/>
    <n v="5.5965034969999996"/>
    <m/>
    <s v="SRHS"/>
    <s v="WEST GULF"/>
    <s v="Shallow Water"/>
  </r>
  <r>
    <x v="6"/>
    <s v="Epinephelus drummondhayi"/>
    <s v="GOM"/>
    <x v="13"/>
    <s v="."/>
    <s v="Hbt"/>
    <s v="For-Hire"/>
    <m/>
    <s v="."/>
    <m/>
    <m/>
    <n v="7"/>
    <n v="5.8421900000000004"/>
    <n v="5.5965034969999996"/>
    <m/>
    <s v="SRHS"/>
    <s v="WEST GULF"/>
    <s v="Shallow Water"/>
  </r>
  <r>
    <x v="6"/>
    <s v="Epinephelus drummondhayi"/>
    <s v="GOM"/>
    <x v="13"/>
    <s v="."/>
    <s v="Hbt"/>
    <s v="For-Hire"/>
    <m/>
    <s v="."/>
    <m/>
    <m/>
    <n v="6"/>
    <n v="5.0044420000000001"/>
    <n v="4.7939860139999997"/>
    <m/>
    <s v="SRHS"/>
    <s v="WEST GULF"/>
    <s v="Shallow Water"/>
  </r>
  <r>
    <x v="6"/>
    <s v="Epinephelus drummondhayi"/>
    <s v="GOM"/>
    <x v="13"/>
    <s v="."/>
    <s v="Hbt"/>
    <s v="For-Hire"/>
    <m/>
    <s v="."/>
    <m/>
    <m/>
    <n v="1"/>
    <n v="0.83774800000000005"/>
    <n v="0.80251748300000003"/>
    <m/>
    <s v="SRHS"/>
    <s v="WEST GULF"/>
    <s v="Shallow Water"/>
  </r>
  <r>
    <x v="6"/>
    <s v="Epinephelus drummondhayi"/>
    <s v="GOM"/>
    <x v="13"/>
    <s v="."/>
    <s v="Hbt"/>
    <s v="For-Hire"/>
    <m/>
    <s v="."/>
    <m/>
    <m/>
    <n v="1"/>
    <n v="0.83774800000000005"/>
    <n v="0.80251748300000003"/>
    <m/>
    <s v="SRHS"/>
    <s v="WEST GULF"/>
    <s v="Shallow Water"/>
  </r>
  <r>
    <x v="6"/>
    <s v="Epinephelus drummondhayi"/>
    <s v="GOM"/>
    <x v="13"/>
    <s v="."/>
    <s v="Hbt"/>
    <s v="For-Hire"/>
    <m/>
    <s v="."/>
    <m/>
    <m/>
    <n v="4"/>
    <n v="3.3509920000000002"/>
    <n v="3.21006993"/>
    <m/>
    <s v="SRHS"/>
    <s v="WEST GULF"/>
    <s v="Shallow Water"/>
  </r>
  <r>
    <x v="6"/>
    <s v="Epinephelus drummondhayi"/>
    <s v="GOM"/>
    <x v="14"/>
    <s v="."/>
    <s v="Hbt"/>
    <s v="For-Hire"/>
    <m/>
    <s v="."/>
    <m/>
    <m/>
    <n v="1"/>
    <n v="1.3227599999999999"/>
    <n v="1.2671328669999999"/>
    <m/>
    <s v="SRHS"/>
    <s v="EAST GULF"/>
    <s v="Shallow Water"/>
  </r>
  <r>
    <x v="6"/>
    <s v="Epinephelus drummondhayi"/>
    <s v="GOM"/>
    <x v="14"/>
    <s v="."/>
    <s v="Hbt"/>
    <s v="For-Hire"/>
    <m/>
    <s v="."/>
    <m/>
    <m/>
    <n v="2"/>
    <n v="2.6455199999999999"/>
    <n v="2.5342657339999999"/>
    <m/>
    <s v="SRHS"/>
    <s v="EAST GULF"/>
    <s v="Shallow Water"/>
  </r>
  <r>
    <x v="6"/>
    <s v="Epinephelus drummondhayi"/>
    <s v="GOM"/>
    <x v="14"/>
    <s v="."/>
    <s v="Hbt"/>
    <s v="For-Hire"/>
    <m/>
    <s v="."/>
    <m/>
    <m/>
    <n v="3"/>
    <n v="3.96828"/>
    <n v="3.8013986009999998"/>
    <m/>
    <s v="SRHS"/>
    <s v="EAST GULF"/>
    <s v="Shallow Water"/>
  </r>
  <r>
    <x v="6"/>
    <s v="Epinephelus drummondhayi"/>
    <s v="GOM"/>
    <x v="14"/>
    <s v="."/>
    <s v="Hbt"/>
    <s v="For-Hire"/>
    <m/>
    <s v="."/>
    <m/>
    <m/>
    <n v="2"/>
    <n v="2.6675659999999999"/>
    <n v="2.5553846149999999"/>
    <m/>
    <s v="SRHS"/>
    <s v="EAST GULF"/>
    <s v="Shallow Water"/>
  </r>
  <r>
    <x v="6"/>
    <s v="Epinephelus drummondhayi"/>
    <s v="GOM"/>
    <x v="14"/>
    <s v="."/>
    <s v="Hbt"/>
    <s v="For-Hire"/>
    <m/>
    <s v="."/>
    <m/>
    <m/>
    <n v="3"/>
    <n v="3.990326"/>
    <n v="3.8225174829999999"/>
    <m/>
    <s v="SRHS"/>
    <s v="EAST GULF"/>
    <s v="Shallow Water"/>
  </r>
  <r>
    <x v="6"/>
    <s v="Epinephelus drummondhayi"/>
    <s v="GOM"/>
    <x v="14"/>
    <s v="."/>
    <s v="Hbt"/>
    <s v="For-Hire"/>
    <m/>
    <s v="."/>
    <m/>
    <m/>
    <n v="12"/>
    <n v="15.961304"/>
    <n v="15.29006993"/>
    <m/>
    <s v="SRHS"/>
    <s v="EAST GULF"/>
    <s v="Shallow Water"/>
  </r>
  <r>
    <x v="6"/>
    <s v="Epinephelus drummondhayi"/>
    <s v="GOM"/>
    <x v="14"/>
    <s v="."/>
    <s v="Hbt"/>
    <s v="For-Hire"/>
    <m/>
    <s v="."/>
    <m/>
    <m/>
    <n v="3"/>
    <n v="3.990326"/>
    <n v="3.8225174829999999"/>
    <m/>
    <s v="SRHS"/>
    <s v="EAST GULF"/>
    <s v="Shallow Water"/>
  </r>
  <r>
    <x v="6"/>
    <s v="Epinephelus drummondhayi"/>
    <s v="GOM"/>
    <x v="14"/>
    <s v="."/>
    <s v="Hbt"/>
    <s v="For-Hire"/>
    <m/>
    <s v="."/>
    <m/>
    <m/>
    <n v="4"/>
    <n v="5.3351319999999998"/>
    <n v="5.1107692309999999"/>
    <m/>
    <s v="SRHS"/>
    <s v="EAST GULF"/>
    <s v="Shallow Water"/>
  </r>
  <r>
    <x v="6"/>
    <s v="Epinephelus drummondhayi"/>
    <s v="GOM"/>
    <x v="14"/>
    <s v="."/>
    <s v="Hbt"/>
    <s v="For-Hire"/>
    <m/>
    <s v="."/>
    <m/>
    <m/>
    <n v="1"/>
    <n v="1.3227599999999999"/>
    <n v="1.2671328669999999"/>
    <m/>
    <s v="SRHS"/>
    <s v="EAST GULF"/>
    <s v="Shallow Water"/>
  </r>
  <r>
    <x v="6"/>
    <s v="Epinephelus drummondhayi"/>
    <s v="GOM"/>
    <x v="14"/>
    <s v="."/>
    <s v="Hbt"/>
    <s v="For-Hire"/>
    <m/>
    <s v="."/>
    <m/>
    <m/>
    <n v="1"/>
    <n v="1.3227599999999999"/>
    <n v="1.2671328669999999"/>
    <m/>
    <s v="SRHS"/>
    <s v="EAST GULF"/>
    <s v="Shallow Water"/>
  </r>
  <r>
    <x v="6"/>
    <s v="Epinephelus drummondhayi"/>
    <s v="GOM"/>
    <x v="14"/>
    <s v="."/>
    <s v="Hbt"/>
    <s v="For-Hire"/>
    <m/>
    <s v="."/>
    <m/>
    <m/>
    <n v="2"/>
    <n v="2.6675659999999999"/>
    <n v="2.5553846149999999"/>
    <m/>
    <s v="SRHS"/>
    <s v="WEST GULF"/>
    <s v="Shallow Water"/>
  </r>
  <r>
    <x v="6"/>
    <s v="Epinephelus drummondhayi"/>
    <s v="GOM"/>
    <x v="14"/>
    <s v="."/>
    <s v="Hbt"/>
    <s v="For-Hire"/>
    <m/>
    <s v="."/>
    <m/>
    <m/>
    <n v="1"/>
    <n v="1.3227599999999999"/>
    <n v="1.2671328669999999"/>
    <m/>
    <s v="SRHS"/>
    <s v="WEST GULF"/>
    <s v="Shallow Water"/>
  </r>
  <r>
    <x v="6"/>
    <s v="Epinephelus drummondhayi"/>
    <s v="GOM"/>
    <x v="14"/>
    <s v="."/>
    <s v="Hbt"/>
    <s v="For-Hire"/>
    <m/>
    <s v="."/>
    <m/>
    <m/>
    <n v="1"/>
    <n v="1.3227599999999999"/>
    <n v="1.2671328669999999"/>
    <m/>
    <s v="SRHS"/>
    <s v="WEST GULF"/>
    <s v="Shallow Water"/>
  </r>
  <r>
    <x v="6"/>
    <s v="Epinephelus drummondhayi"/>
    <s v="GOM"/>
    <x v="14"/>
    <s v="."/>
    <s v="Hbt"/>
    <s v="For-Hire"/>
    <m/>
    <s v="."/>
    <m/>
    <m/>
    <n v="1"/>
    <n v="1.3227599999999999"/>
    <n v="1.2671328669999999"/>
    <m/>
    <s v="SRHS"/>
    <s v="WEST GULF"/>
    <s v="Shallow Water"/>
  </r>
  <r>
    <x v="6"/>
    <s v="Epinephelus drummondhayi"/>
    <s v="GOM"/>
    <x v="14"/>
    <s v="."/>
    <s v="Hbt"/>
    <s v="For-Hire"/>
    <m/>
    <s v="."/>
    <m/>
    <m/>
    <n v="2"/>
    <n v="2.6675659999999999"/>
    <n v="2.5553846149999999"/>
    <m/>
    <s v="SRHS"/>
    <s v="WEST GULF"/>
    <s v="Shallow Water"/>
  </r>
  <r>
    <x v="6"/>
    <s v="Epinephelus drummondhayi"/>
    <s v="GOM"/>
    <x v="14"/>
    <s v="."/>
    <s v="Hbt"/>
    <s v="For-Hire"/>
    <m/>
    <s v="."/>
    <m/>
    <m/>
    <n v="1"/>
    <n v="1.3227599999999999"/>
    <n v="1.2671328669999999"/>
    <m/>
    <s v="SRHS"/>
    <s v="WEST GULF"/>
    <s v="Shallow Water"/>
  </r>
  <r>
    <x v="6"/>
    <s v="Epinephelus drummondhayi"/>
    <s v="GOM"/>
    <x v="15"/>
    <s v="."/>
    <s v="Hbt"/>
    <s v="For-Hire"/>
    <m/>
    <s v="."/>
    <m/>
    <m/>
    <n v="1"/>
    <n v="1.2125300000000001"/>
    <n v="1.161538462"/>
    <m/>
    <s v="SRHS"/>
    <s v="EAST GULF"/>
    <s v="Shallow Water"/>
  </r>
  <r>
    <x v="6"/>
    <s v="Epinephelus drummondhayi"/>
    <s v="GOM"/>
    <x v="15"/>
    <s v="."/>
    <s v="Hbt"/>
    <s v="For-Hire"/>
    <m/>
    <s v="."/>
    <m/>
    <m/>
    <n v="1"/>
    <n v="1.2125300000000001"/>
    <n v="1.161538462"/>
    <m/>
    <s v="SRHS"/>
    <s v="EAST GULF"/>
    <s v="Shallow Water"/>
  </r>
  <r>
    <x v="6"/>
    <s v="Epinephelus drummondhayi"/>
    <s v="GOM"/>
    <x v="15"/>
    <s v="."/>
    <s v="Hbt"/>
    <s v="For-Hire"/>
    <m/>
    <s v="."/>
    <m/>
    <m/>
    <n v="1"/>
    <n v="1.2125300000000001"/>
    <n v="1.161538462"/>
    <m/>
    <s v="SRHS"/>
    <s v="EAST GULF"/>
    <s v="Shallow Water"/>
  </r>
  <r>
    <x v="6"/>
    <s v="Epinephelus drummondhayi"/>
    <s v="GOM"/>
    <x v="15"/>
    <s v="."/>
    <s v="Hbt"/>
    <s v="For-Hire"/>
    <m/>
    <s v="."/>
    <m/>
    <m/>
    <n v="18"/>
    <n v="21.979862000000001"/>
    <n v="21.055524479999999"/>
    <m/>
    <s v="SRHS"/>
    <s v="EAST GULF"/>
    <s v="Shallow Water"/>
  </r>
  <r>
    <x v="6"/>
    <s v="Epinephelus drummondhayi"/>
    <s v="GOM"/>
    <x v="15"/>
    <s v="."/>
    <s v="Hbt"/>
    <s v="For-Hire"/>
    <m/>
    <s v="."/>
    <m/>
    <m/>
    <n v="3"/>
    <n v="3.6596359999999999"/>
    <n v="3.5057342660000002"/>
    <m/>
    <s v="SRHS"/>
    <s v="EAST GULF"/>
    <s v="Shallow Water"/>
  </r>
  <r>
    <x v="6"/>
    <s v="Epinephelus drummondhayi"/>
    <s v="GOM"/>
    <x v="15"/>
    <s v="."/>
    <s v="Hbt"/>
    <s v="For-Hire"/>
    <m/>
    <s v="."/>
    <m/>
    <m/>
    <n v="5"/>
    <n v="6.1067419999999997"/>
    <n v="5.8499300700000001"/>
    <m/>
    <s v="SRHS"/>
    <s v="EAST GULF"/>
    <s v="Shallow Water"/>
  </r>
  <r>
    <x v="6"/>
    <s v="Epinephelus drummondhayi"/>
    <s v="GOM"/>
    <x v="15"/>
    <s v="."/>
    <s v="Hbt"/>
    <s v="For-Hire"/>
    <m/>
    <s v="."/>
    <m/>
    <m/>
    <n v="15"/>
    <n v="18.320226000000002"/>
    <n v="17.549790210000001"/>
    <m/>
    <s v="SRHS"/>
    <s v="EAST GULF"/>
    <s v="Shallow Water"/>
  </r>
  <r>
    <x v="6"/>
    <s v="Epinephelus drummondhayi"/>
    <s v="GOM"/>
    <x v="15"/>
    <s v="."/>
    <s v="Hbt"/>
    <s v="For-Hire"/>
    <m/>
    <s v="."/>
    <m/>
    <m/>
    <n v="4"/>
    <n v="4.8501200000000004"/>
    <n v="4.6461538459999998"/>
    <m/>
    <s v="SRHS"/>
    <s v="EAST GULF"/>
    <s v="Shallow Water"/>
  </r>
  <r>
    <x v="6"/>
    <s v="Epinephelus drummondhayi"/>
    <s v="GOM"/>
    <x v="15"/>
    <s v="."/>
    <s v="Hbt"/>
    <s v="For-Hire"/>
    <m/>
    <s v="."/>
    <m/>
    <m/>
    <n v="7"/>
    <n v="8.5318020000000008"/>
    <n v="8.1730069929999996"/>
    <m/>
    <s v="SRHS"/>
    <s v="EAST GULF"/>
    <s v="Shallow Water"/>
  </r>
  <r>
    <x v="6"/>
    <s v="Epinephelus drummondhayi"/>
    <s v="GOM"/>
    <x v="15"/>
    <s v="."/>
    <s v="Hbt"/>
    <s v="For-Hire"/>
    <m/>
    <s v="."/>
    <m/>
    <m/>
    <n v="11"/>
    <n v="13.426014"/>
    <n v="12.861398599999999"/>
    <m/>
    <s v="SRHS"/>
    <s v="EAST GULF"/>
    <s v="Shallow Water"/>
  </r>
  <r>
    <x v="6"/>
    <s v="Epinephelus drummondhayi"/>
    <s v="GOM"/>
    <x v="15"/>
    <s v="."/>
    <s v="Hbt"/>
    <s v="For-Hire"/>
    <m/>
    <s v="."/>
    <m/>
    <m/>
    <n v="10"/>
    <n v="12.191438"/>
    <n v="11.678741260000001"/>
    <m/>
    <s v="SRHS"/>
    <s v="EAST GULF"/>
    <s v="Shallow Water"/>
  </r>
  <r>
    <x v="6"/>
    <s v="Epinephelus drummondhayi"/>
    <s v="GOM"/>
    <x v="15"/>
    <s v="."/>
    <s v="Hbt"/>
    <s v="For-Hire"/>
    <m/>
    <s v="."/>
    <m/>
    <m/>
    <n v="6"/>
    <n v="7.3192719999999998"/>
    <n v="7.0114685320000003"/>
    <m/>
    <s v="SRHS"/>
    <s v="EAST GULF"/>
    <s v="Shallow Water"/>
  </r>
  <r>
    <x v="6"/>
    <s v="Epinephelus drummondhayi"/>
    <s v="GOM"/>
    <x v="15"/>
    <s v="."/>
    <s v="Hbt"/>
    <s v="For-Hire"/>
    <m/>
    <s v="."/>
    <m/>
    <m/>
    <n v="2"/>
    <n v="2.4250600000000002"/>
    <n v="2.3230769229999999"/>
    <m/>
    <s v="SRHS"/>
    <s v="EAST GULF"/>
    <s v="Shallow Water"/>
  </r>
  <r>
    <x v="6"/>
    <s v="Epinephelus drummondhayi"/>
    <s v="GOM"/>
    <x v="15"/>
    <s v="."/>
    <s v="Hbt"/>
    <s v="For-Hire"/>
    <m/>
    <s v="."/>
    <m/>
    <m/>
    <n v="1"/>
    <n v="1.2125300000000001"/>
    <n v="1.161538462"/>
    <m/>
    <s v="SRHS"/>
    <s v="EAST GULF"/>
    <s v="Shallow Water"/>
  </r>
  <r>
    <x v="6"/>
    <s v="Epinephelus drummondhayi"/>
    <s v="GOM"/>
    <x v="15"/>
    <s v="."/>
    <s v="Hbt"/>
    <s v="For-Hire"/>
    <m/>
    <s v="."/>
    <m/>
    <m/>
    <n v="1"/>
    <n v="1.2125300000000001"/>
    <n v="1.161538462"/>
    <m/>
    <s v="SRHS"/>
    <s v="WEST GULF"/>
    <s v="Shallow Water"/>
  </r>
  <r>
    <x v="6"/>
    <s v="Epinephelus drummondhayi"/>
    <s v="GOM"/>
    <x v="15"/>
    <s v="."/>
    <s v="Hbt"/>
    <s v="For-Hire"/>
    <m/>
    <s v="."/>
    <m/>
    <m/>
    <n v="1"/>
    <n v="1.2125300000000001"/>
    <n v="1.161538462"/>
    <m/>
    <s v="SRHS"/>
    <s v="WEST GULF"/>
    <s v="Shallow Water"/>
  </r>
  <r>
    <x v="6"/>
    <s v="Epinephelus drummondhayi"/>
    <s v="GOM"/>
    <x v="15"/>
    <s v="."/>
    <s v="Hbt"/>
    <s v="For-Hire"/>
    <m/>
    <s v="."/>
    <m/>
    <m/>
    <n v="1"/>
    <n v="1.2125300000000001"/>
    <n v="1.161538462"/>
    <m/>
    <s v="SRHS"/>
    <s v="WEST GULF"/>
    <s v="Shallow Water"/>
  </r>
  <r>
    <x v="6"/>
    <s v="Epinephelus drummondhayi"/>
    <s v="GOM"/>
    <x v="16"/>
    <s v="."/>
    <s v="Hbt"/>
    <s v="For-Hire"/>
    <m/>
    <s v="."/>
    <m/>
    <m/>
    <n v="1"/>
    <n v="3.1746240000000001"/>
    <n v="3.0411188810000001"/>
    <m/>
    <s v="SRHS"/>
    <s v="EAST GULF"/>
    <s v="Shallow Water"/>
  </r>
  <r>
    <x v="6"/>
    <s v="Epinephelus drummondhayi"/>
    <s v="GOM"/>
    <x v="16"/>
    <s v="."/>
    <s v="Hbt"/>
    <s v="For-Hire"/>
    <m/>
    <s v="."/>
    <m/>
    <m/>
    <n v="2"/>
    <n v="6.3272019999999998"/>
    <n v="6.0611188809999996"/>
    <m/>
    <s v="SRHS"/>
    <s v="EAST GULF"/>
    <s v="Shallow Water"/>
  </r>
  <r>
    <x v="6"/>
    <s v="Epinephelus drummondhayi"/>
    <s v="GOM"/>
    <x v="16"/>
    <s v="."/>
    <s v="Hbt"/>
    <s v="For-Hire"/>
    <m/>
    <s v="."/>
    <m/>
    <m/>
    <n v="1"/>
    <n v="3.1746240000000001"/>
    <n v="3.0411188810000001"/>
    <m/>
    <s v="SRHS"/>
    <s v="EAST GULF"/>
    <s v="Shallow Water"/>
  </r>
  <r>
    <x v="6"/>
    <s v="Epinephelus drummondhayi"/>
    <s v="GOM"/>
    <x v="16"/>
    <s v="."/>
    <s v="Hbt"/>
    <s v="For-Hire"/>
    <m/>
    <s v="."/>
    <m/>
    <m/>
    <n v="1"/>
    <n v="3.1746240000000001"/>
    <n v="3.0411188810000001"/>
    <m/>
    <s v="SRHS"/>
    <s v="EAST GULF"/>
    <s v="Shallow Water"/>
  </r>
  <r>
    <x v="6"/>
    <s v="Epinephelus drummondhayi"/>
    <s v="GOM"/>
    <x v="16"/>
    <s v="."/>
    <s v="Hbt"/>
    <s v="For-Hire"/>
    <m/>
    <s v="."/>
    <m/>
    <m/>
    <n v="3"/>
    <n v="9.5018259999999994"/>
    <n v="9.1022377619999997"/>
    <m/>
    <s v="SRHS"/>
    <s v="EAST GULF"/>
    <s v="Shallow Water"/>
  </r>
  <r>
    <x v="6"/>
    <s v="Epinephelus drummondhayi"/>
    <s v="GOM"/>
    <x v="16"/>
    <s v="."/>
    <s v="Hbt"/>
    <s v="For-Hire"/>
    <m/>
    <s v="."/>
    <m/>
    <m/>
    <n v="7"/>
    <n v="22.156230000000001"/>
    <n v="21.224475519999999"/>
    <m/>
    <s v="SRHS"/>
    <s v="EAST GULF"/>
    <s v="Shallow Water"/>
  </r>
  <r>
    <x v="6"/>
    <s v="Epinephelus drummondhayi"/>
    <s v="GOM"/>
    <x v="16"/>
    <s v="."/>
    <s v="Hbt"/>
    <s v="For-Hire"/>
    <m/>
    <s v="."/>
    <m/>
    <m/>
    <n v="9"/>
    <n v="28.505478"/>
    <n v="27.306713290000001"/>
    <m/>
    <s v="SRHS"/>
    <s v="EAST GULF"/>
    <s v="Shallow Water"/>
  </r>
  <r>
    <x v="6"/>
    <s v="Epinephelus drummondhayi"/>
    <s v="GOM"/>
    <x v="16"/>
    <s v="."/>
    <s v="Hbt"/>
    <s v="For-Hire"/>
    <m/>
    <s v="."/>
    <m/>
    <m/>
    <n v="6"/>
    <n v="19.025697999999998"/>
    <n v="18.225594409999999"/>
    <m/>
    <s v="SRHS"/>
    <s v="EAST GULF"/>
    <s v="Shallow Water"/>
  </r>
  <r>
    <x v="6"/>
    <s v="Epinephelus drummondhayi"/>
    <s v="GOM"/>
    <x v="16"/>
    <s v="."/>
    <s v="Hbt"/>
    <s v="For-Hire"/>
    <m/>
    <s v="."/>
    <m/>
    <m/>
    <n v="15"/>
    <n v="47.509129999999999"/>
    <n v="45.51118881"/>
    <m/>
    <s v="SRHS"/>
    <s v="EAST GULF"/>
    <s v="Shallow Water"/>
  </r>
  <r>
    <x v="6"/>
    <s v="Epinephelus drummondhayi"/>
    <s v="GOM"/>
    <x v="16"/>
    <s v="."/>
    <s v="Hbt"/>
    <s v="For-Hire"/>
    <m/>
    <s v="."/>
    <m/>
    <m/>
    <n v="13"/>
    <n v="41.181927999999999"/>
    <n v="39.450069929999998"/>
    <m/>
    <s v="SRHS"/>
    <s v="EAST GULF"/>
    <s v="Shallow Water"/>
  </r>
  <r>
    <x v="6"/>
    <s v="Epinephelus drummondhayi"/>
    <s v="GOM"/>
    <x v="16"/>
    <s v="."/>
    <s v="Hbt"/>
    <s v="For-Hire"/>
    <m/>
    <s v="."/>
    <m/>
    <m/>
    <n v="10"/>
    <n v="31.680102000000002"/>
    <n v="30.34783217"/>
    <m/>
    <s v="SRHS"/>
    <s v="EAST GULF"/>
    <s v="Shallow Water"/>
  </r>
  <r>
    <x v="6"/>
    <s v="Epinephelus drummondhayi"/>
    <s v="GOM"/>
    <x v="16"/>
    <s v="."/>
    <s v="Hbt"/>
    <s v="For-Hire"/>
    <m/>
    <s v="."/>
    <m/>
    <m/>
    <n v="4"/>
    <n v="12.676450000000001"/>
    <n v="12.14335664"/>
    <m/>
    <s v="SRHS"/>
    <s v="EAST GULF"/>
    <s v="Shallow Water"/>
  </r>
  <r>
    <x v="6"/>
    <s v="Epinephelus drummondhayi"/>
    <s v="GOM"/>
    <x v="16"/>
    <s v="."/>
    <s v="Hbt"/>
    <s v="For-Hire"/>
    <m/>
    <s v="."/>
    <m/>
    <m/>
    <n v="6"/>
    <n v="19.003651999999999"/>
    <n v="18.204475519999999"/>
    <m/>
    <s v="SRHS"/>
    <s v="EAST GULF"/>
    <s v="Shallow Water"/>
  </r>
  <r>
    <x v="6"/>
    <s v="Epinephelus drummondhayi"/>
    <s v="GOM"/>
    <x v="16"/>
    <s v="."/>
    <s v="Hbt"/>
    <s v="For-Hire"/>
    <m/>
    <s v="."/>
    <m/>
    <m/>
    <n v="6"/>
    <n v="17.879306"/>
    <n v="17.127412589999999"/>
    <m/>
    <s v="SRHS"/>
    <s v="WEST GULF"/>
    <s v="Shallow Water"/>
  </r>
  <r>
    <x v="6"/>
    <s v="Epinephelus drummondhayi"/>
    <s v="GOM"/>
    <x v="16"/>
    <s v="."/>
    <s v="Hbt"/>
    <s v="For-Hire"/>
    <m/>
    <s v="."/>
    <m/>
    <m/>
    <n v="2"/>
    <n v="5.95242"/>
    <n v="5.7020979020000002"/>
    <m/>
    <s v="SRHS"/>
    <s v="WEST GULF"/>
    <s v="Shallow Water"/>
  </r>
  <r>
    <x v="6"/>
    <s v="Epinephelus drummondhayi"/>
    <s v="GOM"/>
    <x v="16"/>
    <s v="."/>
    <s v="Hbt"/>
    <s v="For-Hire"/>
    <m/>
    <s v="."/>
    <m/>
    <m/>
    <n v="1"/>
    <n v="2.97621"/>
    <n v="2.8510489510000001"/>
    <m/>
    <s v="SRHS"/>
    <s v="WEST GULF"/>
    <s v="Shallow Water"/>
  </r>
  <r>
    <x v="6"/>
    <s v="Epinephelus drummondhayi"/>
    <s v="GOM"/>
    <x v="17"/>
    <s v="."/>
    <s v="Hbt"/>
    <s v="For-Hire"/>
    <m/>
    <s v="."/>
    <m/>
    <m/>
    <n v="4"/>
    <n v="17.195879999999999"/>
    <n v="16.47272727"/>
    <m/>
    <s v="SRHS"/>
    <s v="EAST GULF"/>
    <s v="Shallow Water"/>
  </r>
  <r>
    <x v="6"/>
    <s v="Epinephelus drummondhayi"/>
    <s v="GOM"/>
    <x v="17"/>
    <s v="."/>
    <s v="Hbt"/>
    <s v="For-Hire"/>
    <m/>
    <s v="."/>
    <m/>
    <m/>
    <n v="1"/>
    <n v="4.2989699999999997"/>
    <n v="4.118181818"/>
    <m/>
    <s v="SRHS"/>
    <s v="EAST GULF"/>
    <s v="Shallow Water"/>
  </r>
  <r>
    <x v="6"/>
    <s v="Epinephelus drummondhayi"/>
    <s v="GOM"/>
    <x v="17"/>
    <s v="."/>
    <s v="Hbt"/>
    <s v="For-Hire"/>
    <m/>
    <s v="."/>
    <m/>
    <m/>
    <n v="2"/>
    <n v="8.5979399999999995"/>
    <n v="8.2363636360000001"/>
    <m/>
    <s v="SRHS"/>
    <s v="EAST GULF"/>
    <s v="Shallow Water"/>
  </r>
  <r>
    <x v="6"/>
    <s v="Epinephelus drummondhayi"/>
    <s v="GOM"/>
    <x v="17"/>
    <s v="."/>
    <s v="Hbt"/>
    <s v="For-Hire"/>
    <m/>
    <s v="."/>
    <m/>
    <m/>
    <n v="1"/>
    <n v="4.2989699999999997"/>
    <n v="4.118181818"/>
    <m/>
    <s v="SRHS"/>
    <s v="EAST GULF"/>
    <s v="Shallow Water"/>
  </r>
  <r>
    <x v="6"/>
    <s v="Epinephelus drummondhayi"/>
    <s v="GOM"/>
    <x v="17"/>
    <s v="."/>
    <s v="Hbt"/>
    <s v="For-Hire"/>
    <m/>
    <s v="."/>
    <m/>
    <m/>
    <n v="3"/>
    <n v="12.89691"/>
    <n v="12.354545460000001"/>
    <m/>
    <s v="SRHS"/>
    <s v="EAST GULF"/>
    <s v="Shallow Water"/>
  </r>
  <r>
    <x v="6"/>
    <s v="Epinephelus drummondhayi"/>
    <s v="GOM"/>
    <x v="17"/>
    <s v="."/>
    <s v="Hbt"/>
    <s v="For-Hire"/>
    <m/>
    <s v="."/>
    <m/>
    <m/>
    <n v="1"/>
    <n v="4.2989699999999997"/>
    <n v="4.118181818"/>
    <m/>
    <s v="SRHS"/>
    <s v="EAST GULF"/>
    <s v="Shallow Water"/>
  </r>
  <r>
    <x v="6"/>
    <s v="Epinephelus drummondhayi"/>
    <s v="GOM"/>
    <x v="17"/>
    <s v="."/>
    <s v="Hbt"/>
    <s v="For-Hire"/>
    <m/>
    <s v="."/>
    <m/>
    <m/>
    <n v="3"/>
    <n v="12.89691"/>
    <n v="12.354545460000001"/>
    <m/>
    <s v="SRHS"/>
    <s v="EAST GULF"/>
    <s v="Shallow Water"/>
  </r>
  <r>
    <x v="6"/>
    <s v="Epinephelus drummondhayi"/>
    <s v="GOM"/>
    <x v="17"/>
    <s v="."/>
    <s v="Hbt"/>
    <s v="For-Hire"/>
    <m/>
    <s v="."/>
    <m/>
    <m/>
    <n v="4"/>
    <n v="17.195879999999999"/>
    <n v="16.47272727"/>
    <m/>
    <s v="SRHS"/>
    <s v="EAST GULF"/>
    <s v="Shallow Water"/>
  </r>
  <r>
    <x v="6"/>
    <s v="Epinephelus drummondhayi"/>
    <s v="GOM"/>
    <x v="17"/>
    <s v="."/>
    <s v="Hbt"/>
    <s v="For-Hire"/>
    <m/>
    <s v="."/>
    <m/>
    <m/>
    <n v="1"/>
    <n v="4.2989699999999997"/>
    <n v="4.118181818"/>
    <m/>
    <s v="SRHS"/>
    <s v="EAST GULF"/>
    <s v="Shallow Water"/>
  </r>
  <r>
    <x v="6"/>
    <s v="Epinephelus drummondhayi"/>
    <s v="GOM"/>
    <x v="17"/>
    <s v="."/>
    <s v="Hbt"/>
    <s v="For-Hire"/>
    <m/>
    <s v="."/>
    <m/>
    <m/>
    <n v="2"/>
    <n v="8.5979399999999995"/>
    <n v="8.2363636360000001"/>
    <m/>
    <s v="SRHS"/>
    <s v="EAST GULF"/>
    <s v="Shallow Water"/>
  </r>
  <r>
    <x v="6"/>
    <s v="Epinephelus drummondhayi"/>
    <s v="GOM"/>
    <x v="17"/>
    <s v="."/>
    <s v="Hbt"/>
    <s v="For-Hire"/>
    <m/>
    <s v="."/>
    <m/>
    <m/>
    <n v="1"/>
    <n v="4.2989699999999997"/>
    <n v="4.118181818"/>
    <m/>
    <s v="SRHS"/>
    <s v="WEST GULF"/>
    <s v="Shallow Water"/>
  </r>
  <r>
    <x v="6"/>
    <s v="Epinephelus drummondhayi"/>
    <s v="GOM"/>
    <x v="17"/>
    <s v="."/>
    <s v="Hbt"/>
    <s v="For-Hire"/>
    <m/>
    <s v="."/>
    <m/>
    <m/>
    <n v="3"/>
    <n v="12.89691"/>
    <n v="12.354545460000001"/>
    <m/>
    <s v="SRHS"/>
    <s v="WEST GULF"/>
    <s v="Shallow Water"/>
  </r>
  <r>
    <x v="6"/>
    <s v="Epinephelus drummondhayi"/>
    <s v="GOM"/>
    <x v="17"/>
    <s v="."/>
    <s v="Hbt"/>
    <s v="For-Hire"/>
    <m/>
    <s v="."/>
    <m/>
    <m/>
    <n v="1"/>
    <n v="4.2989699999999997"/>
    <n v="4.118181818"/>
    <m/>
    <s v="SRHS"/>
    <s v="WEST GULF"/>
    <s v="Shallow Water"/>
  </r>
  <r>
    <x v="6"/>
    <s v="Epinephelus drummondhayi"/>
    <s v="GOM"/>
    <x v="18"/>
    <s v="."/>
    <s v="Hbt"/>
    <s v="For-Hire"/>
    <m/>
    <s v="."/>
    <m/>
    <m/>
    <n v="1"/>
    <n v="1.3007139999999999"/>
    <n v="1.2460139859999999"/>
    <m/>
    <s v="SRHS"/>
    <s v="EAST GULF"/>
    <s v="Shallow Water"/>
  </r>
  <r>
    <x v="6"/>
    <s v="Epinephelus drummondhayi"/>
    <s v="GOM"/>
    <x v="18"/>
    <s v="."/>
    <s v="Hbt"/>
    <s v="For-Hire"/>
    <m/>
    <s v="."/>
    <m/>
    <m/>
    <n v="4"/>
    <n v="5.2249020000000002"/>
    <n v="5.0051748250000001"/>
    <m/>
    <s v="SRHS"/>
    <s v="EAST GULF"/>
    <s v="Shallow Water"/>
  </r>
  <r>
    <x v="6"/>
    <s v="Epinephelus drummondhayi"/>
    <s v="GOM"/>
    <x v="18"/>
    <s v="."/>
    <s v="Hbt"/>
    <s v="For-Hire"/>
    <m/>
    <s v="."/>
    <m/>
    <m/>
    <n v="2"/>
    <n v="2.6014279999999999"/>
    <n v="2.4920279719999998"/>
    <m/>
    <s v="SRHS"/>
    <s v="EAST GULF"/>
    <s v="Shallow Water"/>
  </r>
  <r>
    <x v="6"/>
    <s v="Epinephelus drummondhayi"/>
    <s v="GOM"/>
    <x v="18"/>
    <s v="."/>
    <s v="Hbt"/>
    <s v="For-Hire"/>
    <m/>
    <s v="."/>
    <m/>
    <m/>
    <n v="5"/>
    <n v="6.5256160000000003"/>
    <n v="6.2511888109999996"/>
    <m/>
    <s v="SRHS"/>
    <s v="EAST GULF"/>
    <s v="Shallow Water"/>
  </r>
  <r>
    <x v="6"/>
    <s v="Epinephelus drummondhayi"/>
    <s v="GOM"/>
    <x v="18"/>
    <s v="."/>
    <s v="Hbt"/>
    <s v="For-Hire"/>
    <m/>
    <s v="."/>
    <m/>
    <m/>
    <n v="2"/>
    <n v="2.6014279999999999"/>
    <n v="2.4920279719999998"/>
    <m/>
    <s v="SRHS"/>
    <s v="EAST GULF"/>
    <s v="Shallow Water"/>
  </r>
  <r>
    <x v="6"/>
    <s v="Epinephelus drummondhayi"/>
    <s v="GOM"/>
    <x v="18"/>
    <s v="."/>
    <s v="Hbt"/>
    <s v="For-Hire"/>
    <m/>
    <s v="."/>
    <m/>
    <m/>
    <n v="2"/>
    <n v="2.6014279999999999"/>
    <n v="2.4920279719999998"/>
    <m/>
    <s v="SRHS"/>
    <s v="EAST GULF"/>
    <s v="Shallow Water"/>
  </r>
  <r>
    <x v="6"/>
    <s v="Epinephelus drummondhayi"/>
    <s v="GOM"/>
    <x v="18"/>
    <s v="."/>
    <s v="Hbt"/>
    <s v="For-Hire"/>
    <m/>
    <s v="."/>
    <m/>
    <m/>
    <n v="4"/>
    <n v="5.2249020000000002"/>
    <n v="5.0051748250000001"/>
    <m/>
    <s v="SRHS"/>
    <s v="EAST GULF"/>
    <s v="Shallow Water"/>
  </r>
  <r>
    <x v="6"/>
    <s v="Epinephelus drummondhayi"/>
    <s v="GOM"/>
    <x v="18"/>
    <s v="."/>
    <s v="Hbt"/>
    <s v="For-Hire"/>
    <m/>
    <s v="."/>
    <m/>
    <m/>
    <n v="90"/>
    <n v="117.461088"/>
    <n v="112.5213986"/>
    <m/>
    <s v="SRHS"/>
    <s v="EAST GULF"/>
    <s v="Shallow Water"/>
  </r>
  <r>
    <x v="6"/>
    <s v="Epinephelus drummondhayi"/>
    <s v="GOM"/>
    <x v="18"/>
    <s v="."/>
    <s v="Hbt"/>
    <s v="For-Hire"/>
    <m/>
    <s v="."/>
    <m/>
    <m/>
    <n v="1"/>
    <n v="1.7195879999999999"/>
    <n v="1.647272727"/>
    <m/>
    <s v="SRHS"/>
    <s v="EAST GULF"/>
    <s v="Shallow Water"/>
  </r>
  <r>
    <x v="6"/>
    <s v="Epinephelus drummondhayi"/>
    <s v="GOM"/>
    <x v="18"/>
    <s v="."/>
    <s v="Hbt"/>
    <s v="For-Hire"/>
    <m/>
    <s v="."/>
    <m/>
    <m/>
    <n v="1"/>
    <n v="1.7195879999999999"/>
    <n v="1.647272727"/>
    <m/>
    <s v="SRHS"/>
    <s v="EAST GULF"/>
    <s v="Shallow Water"/>
  </r>
  <r>
    <x v="6"/>
    <s v="Epinephelus drummondhayi"/>
    <s v="GOM"/>
    <x v="18"/>
    <s v="."/>
    <s v="Hbt"/>
    <s v="For-Hire"/>
    <m/>
    <s v="."/>
    <m/>
    <m/>
    <n v="1"/>
    <n v="1.7195879999999999"/>
    <n v="1.647272727"/>
    <m/>
    <s v="SRHS"/>
    <s v="EAST GULF"/>
    <s v="Shallow Water"/>
  </r>
  <r>
    <x v="6"/>
    <s v="Epinephelus drummondhayi"/>
    <s v="GOM"/>
    <x v="18"/>
    <s v="."/>
    <s v="Hbt"/>
    <s v="For-Hire"/>
    <m/>
    <s v="."/>
    <m/>
    <m/>
    <n v="2"/>
    <n v="3.4391759999999998"/>
    <n v="3.2945454550000002"/>
    <m/>
    <s v="SRHS"/>
    <s v="EAST GULF"/>
    <s v="Shallow Water"/>
  </r>
  <r>
    <x v="6"/>
    <s v="Epinephelus drummondhayi"/>
    <s v="GOM"/>
    <x v="18"/>
    <s v="."/>
    <s v="Hbt"/>
    <s v="For-Hire"/>
    <m/>
    <s v="."/>
    <m/>
    <m/>
    <n v="1"/>
    <n v="1.7195879999999999"/>
    <n v="1.647272727"/>
    <m/>
    <s v="SRHS"/>
    <s v="EAST GULF"/>
    <s v="Shallow Water"/>
  </r>
  <r>
    <x v="6"/>
    <s v="Epinephelus drummondhayi"/>
    <s v="GOM"/>
    <x v="18"/>
    <s v="."/>
    <s v="Hbt"/>
    <s v="For-Hire"/>
    <m/>
    <s v="."/>
    <m/>
    <m/>
    <n v="6"/>
    <n v="10.339574000000001"/>
    <n v="9.9047552450000005"/>
    <m/>
    <s v="SRHS"/>
    <s v="WEST GULF"/>
    <s v="Shallow Water"/>
  </r>
  <r>
    <x v="6"/>
    <s v="Epinephelus drummondhayi"/>
    <s v="GOM"/>
    <x v="18"/>
    <s v="."/>
    <s v="Hbt"/>
    <s v="For-Hire"/>
    <m/>
    <s v="."/>
    <m/>
    <m/>
    <n v="8"/>
    <n v="13.77875"/>
    <n v="13.1993007"/>
    <m/>
    <s v="SRHS"/>
    <s v="WEST GULF"/>
    <s v="Shallow Water"/>
  </r>
  <r>
    <x v="6"/>
    <s v="Epinephelus drummondhayi"/>
    <s v="GOM"/>
    <x v="18"/>
    <s v="."/>
    <s v="Hbt"/>
    <s v="For-Hire"/>
    <m/>
    <s v="."/>
    <m/>
    <m/>
    <n v="1"/>
    <n v="1.7195879999999999"/>
    <n v="1.647272727"/>
    <m/>
    <s v="SRHS"/>
    <s v="WEST GULF"/>
    <s v="Shallow Water"/>
  </r>
  <r>
    <x v="6"/>
    <s v="Epinephelus drummondhayi"/>
    <s v="GOM"/>
    <x v="18"/>
    <s v="."/>
    <s v="Hbt"/>
    <s v="For-Hire"/>
    <m/>
    <s v="."/>
    <m/>
    <m/>
    <n v="2"/>
    <n v="3.4391759999999998"/>
    <n v="3.2945454550000002"/>
    <m/>
    <s v="SRHS"/>
    <s v="WEST GULF"/>
    <s v="Shallow Water"/>
  </r>
  <r>
    <x v="6"/>
    <s v="Epinephelus drummondhayi"/>
    <s v="GOM"/>
    <x v="18"/>
    <s v="."/>
    <s v="Hbt"/>
    <s v="For-Hire"/>
    <m/>
    <s v="."/>
    <m/>
    <m/>
    <n v="7"/>
    <n v="12.059162000000001"/>
    <n v="11.552027969999999"/>
    <m/>
    <s v="SRHS"/>
    <s v="WEST GULF"/>
    <s v="Shallow Water"/>
  </r>
  <r>
    <x v="6"/>
    <s v="Epinephelus drummondhayi"/>
    <s v="GOM"/>
    <x v="18"/>
    <s v="."/>
    <s v="Hbt"/>
    <s v="For-Hire"/>
    <m/>
    <s v="."/>
    <m/>
    <m/>
    <n v="1"/>
    <n v="1.7195879999999999"/>
    <n v="1.647272727"/>
    <m/>
    <s v="SRHS"/>
    <s v="WEST GULF"/>
    <s v="Shallow Water"/>
  </r>
  <r>
    <x v="6"/>
    <s v="Epinephelus drummondhayi"/>
    <s v="GOM"/>
    <x v="18"/>
    <s v="."/>
    <s v="Hbt"/>
    <s v="For-Hire"/>
    <m/>
    <s v="."/>
    <m/>
    <m/>
    <n v="1"/>
    <n v="1.7195879999999999"/>
    <n v="1.647272727"/>
    <m/>
    <s v="SRHS"/>
    <s v="WEST GULF"/>
    <s v="Shallow Water"/>
  </r>
  <r>
    <x v="6"/>
    <s v="Epinephelus drummondhayi"/>
    <s v="GOM"/>
    <x v="19"/>
    <s v="."/>
    <s v="Hbt"/>
    <s v="For-Hire"/>
    <m/>
    <s v="."/>
    <m/>
    <m/>
    <n v="27"/>
    <n v="33.818564000000002"/>
    <n v="32.396363639999997"/>
    <m/>
    <s v="SRHS"/>
    <s v="EAST GULF"/>
    <s v="Shallow Water"/>
  </r>
  <r>
    <x v="6"/>
    <s v="Epinephelus drummondhayi"/>
    <s v="GOM"/>
    <x v="19"/>
    <s v="."/>
    <s v="Hbt"/>
    <s v="For-Hire"/>
    <m/>
    <s v="."/>
    <m/>
    <m/>
    <n v="7"/>
    <n v="8.7743079999999996"/>
    <n v="8.4053146850000005"/>
    <m/>
    <s v="SRHS"/>
    <s v="EAST GULF"/>
    <s v="Shallow Water"/>
  </r>
  <r>
    <x v="6"/>
    <s v="Epinephelus drummondhayi"/>
    <s v="GOM"/>
    <x v="19"/>
    <s v="."/>
    <s v="Hbt"/>
    <s v="For-Hire"/>
    <m/>
    <s v="."/>
    <m/>
    <m/>
    <n v="1"/>
    <n v="1.2566219999999999"/>
    <n v="1.2037762240000001"/>
    <m/>
    <s v="SRHS"/>
    <s v="EAST GULF"/>
    <s v="Shallow Water"/>
  </r>
  <r>
    <x v="6"/>
    <s v="Epinephelus drummondhayi"/>
    <s v="GOM"/>
    <x v="19"/>
    <s v="."/>
    <s v="Hbt"/>
    <s v="For-Hire"/>
    <m/>
    <s v="."/>
    <m/>
    <m/>
    <n v="20"/>
    <n v="10.008884"/>
    <n v="9.5879720279999994"/>
    <m/>
    <s v="SRHS"/>
    <s v="EAST GULF"/>
    <s v="Shallow Water"/>
  </r>
  <r>
    <x v="6"/>
    <s v="Epinephelus drummondhayi"/>
    <s v="GOM"/>
    <x v="19"/>
    <s v="."/>
    <s v="Hbt"/>
    <s v="For-Hire"/>
    <m/>
    <s v="."/>
    <m/>
    <m/>
    <n v="8"/>
    <n v="4.012372"/>
    <n v="3.843636364"/>
    <m/>
    <s v="SRHS"/>
    <s v="EAST GULF"/>
    <s v="Shallow Water"/>
  </r>
  <r>
    <x v="6"/>
    <s v="Epinephelus drummondhayi"/>
    <s v="GOM"/>
    <x v="19"/>
    <s v="."/>
    <s v="Hbt"/>
    <s v="For-Hire"/>
    <m/>
    <s v="."/>
    <m/>
    <m/>
    <n v="2"/>
    <n v="0.99207000000000001"/>
    <n v="0.95034965000000005"/>
    <m/>
    <s v="SRHS"/>
    <s v="EAST GULF"/>
    <s v="Shallow Water"/>
  </r>
  <r>
    <x v="6"/>
    <s v="Epinephelus drummondhayi"/>
    <s v="GOM"/>
    <x v="19"/>
    <s v="."/>
    <s v="Hbt"/>
    <s v="For-Hire"/>
    <m/>
    <s v="."/>
    <m/>
    <m/>
    <n v="1"/>
    <n v="0.50705800000000001"/>
    <n v="0.48573426600000003"/>
    <m/>
    <s v="SRHS"/>
    <s v="EAST GULF"/>
    <s v="Shallow Water"/>
  </r>
  <r>
    <x v="6"/>
    <s v="Epinephelus drummondhayi"/>
    <s v="GOM"/>
    <x v="19"/>
    <s v="."/>
    <s v="Hbt"/>
    <s v="For-Hire"/>
    <m/>
    <s v="."/>
    <m/>
    <m/>
    <n v="5"/>
    <n v="2.5132439999999998"/>
    <n v="2.4075524480000001"/>
    <m/>
    <s v="SRHS"/>
    <s v="EAST GULF"/>
    <s v="Shallow Water"/>
  </r>
  <r>
    <x v="6"/>
    <s v="Epinephelus drummondhayi"/>
    <s v="GOM"/>
    <x v="19"/>
    <s v="."/>
    <s v="Hbt"/>
    <s v="For-Hire"/>
    <m/>
    <s v="."/>
    <m/>
    <m/>
    <n v="3"/>
    <n v="8.2011120000000002"/>
    <n v="7.8562237760000002"/>
    <m/>
    <s v="SRHS"/>
    <s v="EAST GULF"/>
    <s v="Shallow Water"/>
  </r>
  <r>
    <x v="6"/>
    <s v="Epinephelus drummondhayi"/>
    <s v="GOM"/>
    <x v="19"/>
    <s v="."/>
    <s v="Hbt"/>
    <s v="For-Hire"/>
    <m/>
    <s v="."/>
    <m/>
    <m/>
    <n v="2"/>
    <n v="5.4894540000000003"/>
    <n v="5.2586013989999998"/>
    <m/>
    <s v="SRHS"/>
    <s v="EAST GULF"/>
    <s v="Shallow Water"/>
  </r>
  <r>
    <x v="6"/>
    <s v="Epinephelus drummondhayi"/>
    <s v="GOM"/>
    <x v="19"/>
    <s v="."/>
    <s v="Hbt"/>
    <s v="For-Hire"/>
    <m/>
    <s v="."/>
    <m/>
    <m/>
    <n v="2"/>
    <n v="5.4674079999999998"/>
    <n v="5.2374825180000002"/>
    <m/>
    <s v="SRHS"/>
    <s v="EAST GULF"/>
    <s v="Shallow Water"/>
  </r>
  <r>
    <x v="6"/>
    <s v="Epinephelus drummondhayi"/>
    <s v="GOM"/>
    <x v="19"/>
    <s v="."/>
    <s v="Hbt"/>
    <s v="For-Hire"/>
    <m/>
    <s v="."/>
    <m/>
    <m/>
    <n v="2"/>
    <n v="5.4894540000000003"/>
    <n v="5.2586013989999998"/>
    <m/>
    <s v="SRHS"/>
    <s v="EAST GULF"/>
    <s v="Shallow Water"/>
  </r>
  <r>
    <x v="6"/>
    <s v="Epinephelus drummondhayi"/>
    <s v="GOM"/>
    <x v="19"/>
    <s v="."/>
    <s v="Hbt"/>
    <s v="For-Hire"/>
    <m/>
    <s v="."/>
    <m/>
    <m/>
    <n v="1"/>
    <n v="2.7337039999999999"/>
    <n v="2.6187412590000001"/>
    <m/>
    <s v="SRHS"/>
    <s v="EAST GULF"/>
    <s v="Shallow Water"/>
  </r>
  <r>
    <x v="6"/>
    <s v="Epinephelus drummondhayi"/>
    <s v="GOM"/>
    <x v="19"/>
    <s v="."/>
    <s v="Hbt"/>
    <s v="For-Hire"/>
    <m/>
    <s v="."/>
    <m/>
    <m/>
    <n v="1"/>
    <n v="2.7337039999999999"/>
    <n v="2.6187412590000001"/>
    <m/>
    <s v="SRHS"/>
    <s v="EAST GULF"/>
    <s v="Shallow Water"/>
  </r>
  <r>
    <x v="6"/>
    <s v="Epinephelus drummondhayi"/>
    <s v="GOM"/>
    <x v="19"/>
    <s v="."/>
    <s v="Hbt"/>
    <s v="For-Hire"/>
    <m/>
    <s v="."/>
    <m/>
    <m/>
    <n v="1"/>
    <n v="2.7337039999999999"/>
    <n v="2.6187412590000001"/>
    <m/>
    <s v="SRHS"/>
    <s v="WEST GULF"/>
    <s v="Shallow Water"/>
  </r>
  <r>
    <x v="6"/>
    <s v="Epinephelus drummondhayi"/>
    <s v="GOM"/>
    <x v="19"/>
    <s v="."/>
    <s v="Hbt"/>
    <s v="For-Hire"/>
    <m/>
    <s v="."/>
    <m/>
    <m/>
    <n v="1"/>
    <n v="2.7337039999999999"/>
    <n v="2.6187412590000001"/>
    <m/>
    <s v="SRHS"/>
    <s v="WEST GULF"/>
    <s v="Shallow Water"/>
  </r>
  <r>
    <x v="6"/>
    <s v="Epinephelus drummondhayi"/>
    <s v="GOM"/>
    <x v="19"/>
    <s v="."/>
    <s v="Hbt"/>
    <s v="For-Hire"/>
    <m/>
    <s v="."/>
    <m/>
    <m/>
    <n v="1"/>
    <n v="2.7337039999999999"/>
    <n v="2.6187412590000001"/>
    <m/>
    <s v="SRHS"/>
    <s v="WEST GULF"/>
    <s v="Shallow Water"/>
  </r>
  <r>
    <x v="6"/>
    <s v="Epinephelus drummondhayi"/>
    <s v="GOM"/>
    <x v="19"/>
    <s v="."/>
    <s v="Hbt"/>
    <s v="For-Hire"/>
    <m/>
    <s v="."/>
    <m/>
    <m/>
    <n v="1"/>
    <n v="2.7337039999999999"/>
    <n v="2.6187412590000001"/>
    <m/>
    <s v="SRHS"/>
    <s v="WEST GULF"/>
    <s v="Shallow Water"/>
  </r>
  <r>
    <x v="6"/>
    <s v="Epinephelus drummondhayi"/>
    <s v="GOM"/>
    <x v="20"/>
    <s v="."/>
    <s v="Hbt"/>
    <s v="For-Hire"/>
    <m/>
    <s v="."/>
    <m/>
    <m/>
    <n v="1"/>
    <n v="2.2266460000000001"/>
    <n v="2.133006993"/>
    <m/>
    <s v="SRHS"/>
    <s v="EAST GULF"/>
    <s v="Shallow Water"/>
  </r>
  <r>
    <x v="6"/>
    <s v="Epinephelus drummondhayi"/>
    <s v="GOM"/>
    <x v="20"/>
    <s v="."/>
    <s v="Hbt"/>
    <s v="For-Hire"/>
    <m/>
    <s v="."/>
    <m/>
    <m/>
    <n v="1"/>
    <n v="2.2266460000000001"/>
    <n v="2.133006993"/>
    <m/>
    <s v="SRHS"/>
    <s v="EAST GULF"/>
    <s v="Shallow Water"/>
  </r>
  <r>
    <x v="6"/>
    <s v="Epinephelus drummondhayi"/>
    <s v="GOM"/>
    <x v="20"/>
    <s v="."/>
    <s v="Hbt"/>
    <s v="For-Hire"/>
    <m/>
    <s v="."/>
    <m/>
    <m/>
    <n v="2"/>
    <n v="4.4532920000000003"/>
    <n v="4.2660139859999999"/>
    <m/>
    <s v="SRHS"/>
    <s v="EAST GULF"/>
    <s v="Shallow Water"/>
  </r>
  <r>
    <x v="6"/>
    <s v="Epinephelus drummondhayi"/>
    <s v="GOM"/>
    <x v="20"/>
    <s v="."/>
    <s v="Hbt"/>
    <s v="For-Hire"/>
    <m/>
    <s v="."/>
    <m/>
    <m/>
    <n v="3"/>
    <n v="6.7019840000000004"/>
    <n v="6.4201398599999999"/>
    <m/>
    <s v="SRHS"/>
    <s v="EAST GULF"/>
    <s v="Shallow Water"/>
  </r>
  <r>
    <x v="6"/>
    <s v="Epinephelus drummondhayi"/>
    <s v="GOM"/>
    <x v="20"/>
    <s v="."/>
    <s v="Hbt"/>
    <s v="For-Hire"/>
    <m/>
    <s v="."/>
    <m/>
    <m/>
    <n v="21"/>
    <n v="46.913888"/>
    <n v="44.94097902"/>
    <m/>
    <s v="SRHS"/>
    <s v="EAST GULF"/>
    <s v="Shallow Water"/>
  </r>
  <r>
    <x v="6"/>
    <s v="Epinephelus drummondhayi"/>
    <s v="GOM"/>
    <x v="20"/>
    <s v="."/>
    <s v="Hbt"/>
    <s v="For-Hire"/>
    <m/>
    <s v="."/>
    <m/>
    <m/>
    <n v="6"/>
    <n v="13.403968000000001"/>
    <n v="12.84027972"/>
    <m/>
    <s v="SRHS"/>
    <s v="EAST GULF"/>
    <s v="Shallow Water"/>
  </r>
  <r>
    <x v="6"/>
    <s v="Epinephelus drummondhayi"/>
    <s v="GOM"/>
    <x v="20"/>
    <s v="."/>
    <s v="Hbt"/>
    <s v="For-Hire"/>
    <m/>
    <s v="."/>
    <m/>
    <m/>
    <n v="2"/>
    <n v="4.4532920000000003"/>
    <n v="4.2660139859999999"/>
    <m/>
    <s v="SRHS"/>
    <s v="EAST GULF"/>
    <s v="Shallow Water"/>
  </r>
  <r>
    <x v="6"/>
    <s v="Epinephelus drummondhayi"/>
    <s v="GOM"/>
    <x v="20"/>
    <s v="."/>
    <s v="Hbt"/>
    <s v="For-Hire"/>
    <m/>
    <s v="."/>
    <m/>
    <m/>
    <n v="3"/>
    <n v="6.7019840000000004"/>
    <n v="6.4201398599999999"/>
    <m/>
    <s v="SRHS"/>
    <s v="EAST GULF"/>
    <s v="Shallow Water"/>
  </r>
  <r>
    <x v="6"/>
    <s v="Epinephelus drummondhayi"/>
    <s v="GOM"/>
    <x v="20"/>
    <s v="."/>
    <s v="Hbt"/>
    <s v="For-Hire"/>
    <m/>
    <s v="."/>
    <m/>
    <m/>
    <n v="4"/>
    <n v="8.9286300000000001"/>
    <n v="8.5531468529999994"/>
    <m/>
    <s v="SRHS"/>
    <s v="EAST GULF"/>
    <s v="Shallow Water"/>
  </r>
  <r>
    <x v="6"/>
    <s v="Epinephelus drummondhayi"/>
    <s v="GOM"/>
    <x v="20"/>
    <s v="."/>
    <s v="Hbt"/>
    <s v="For-Hire"/>
    <m/>
    <s v="."/>
    <m/>
    <m/>
    <n v="1"/>
    <n v="2.2266460000000001"/>
    <n v="2.133006993"/>
    <m/>
    <s v="SRHS"/>
    <s v="WEST GULF"/>
    <s v="Shallow Water"/>
  </r>
  <r>
    <x v="6"/>
    <s v="Epinephelus drummondhayi"/>
    <s v="GOM"/>
    <x v="20"/>
    <s v="."/>
    <s v="Hbt"/>
    <s v="For-Hire"/>
    <m/>
    <s v="."/>
    <m/>
    <m/>
    <n v="1"/>
    <n v="2.2266460000000001"/>
    <n v="2.133006993"/>
    <m/>
    <s v="SRHS"/>
    <s v="WEST GULF"/>
    <s v="Shallow Water"/>
  </r>
  <r>
    <x v="6"/>
    <s v="Epinephelus drummondhayi"/>
    <s v="GOM"/>
    <x v="20"/>
    <s v="."/>
    <s v="Hbt"/>
    <s v="For-Hire"/>
    <m/>
    <s v="."/>
    <m/>
    <m/>
    <n v="2"/>
    <n v="4.4753379999999998"/>
    <n v="4.2871328670000004"/>
    <m/>
    <s v="SRHS"/>
    <s v="WEST GULF"/>
    <s v="Shallow Water"/>
  </r>
  <r>
    <x v="6"/>
    <s v="Epinephelus drummondhayi"/>
    <s v="GOM"/>
    <x v="20"/>
    <s v="."/>
    <s v="Hbt"/>
    <s v="For-Hire"/>
    <m/>
    <s v="."/>
    <m/>
    <m/>
    <n v="2"/>
    <n v="4.4753379999999998"/>
    <n v="4.2871328670000004"/>
    <m/>
    <s v="SRHS"/>
    <s v="WEST GULF"/>
    <s v="Shallow Water"/>
  </r>
  <r>
    <x v="6"/>
    <s v="Epinephelus drummondhayi"/>
    <s v="GOM"/>
    <x v="21"/>
    <s v="."/>
    <s v="Hbt"/>
    <s v="For-Hire"/>
    <m/>
    <s v="."/>
    <m/>
    <m/>
    <n v="3"/>
    <n v="8.7103745999999997"/>
    <n v="8.3440699299999999"/>
    <m/>
    <s v="SRHS"/>
    <s v="EAST GULF"/>
    <s v="Shallow Water"/>
  </r>
  <r>
    <x v="6"/>
    <s v="Epinephelus drummondhayi"/>
    <s v="GOM"/>
    <x v="21"/>
    <s v="."/>
    <s v="Hbt"/>
    <s v="For-Hire"/>
    <m/>
    <s v="."/>
    <m/>
    <m/>
    <n v="3"/>
    <n v="3.8514362000000002"/>
    <n v="3.6894685319999998"/>
    <m/>
    <s v="SRHS"/>
    <s v="EAST GULF"/>
    <s v="Shallow Water"/>
  </r>
  <r>
    <x v="6"/>
    <s v="Epinephelus drummondhayi"/>
    <s v="GOM"/>
    <x v="21"/>
    <s v="."/>
    <s v="Hbt"/>
    <s v="For-Hire"/>
    <m/>
    <s v="."/>
    <m/>
    <m/>
    <n v="1"/>
    <n v="1.7019512000000001"/>
    <n v="1.6303776219999999"/>
    <m/>
    <s v="SRHS"/>
    <s v="EAST GULF"/>
    <s v="Shallow Water"/>
  </r>
  <r>
    <x v="6"/>
    <s v="Epinephelus drummondhayi"/>
    <s v="GOM"/>
    <x v="21"/>
    <s v="."/>
    <s v="Hbt"/>
    <s v="For-Hire"/>
    <m/>
    <s v="."/>
    <m/>
    <m/>
    <n v="2"/>
    <n v="5.2447433999999999"/>
    <n v="5.0241818179999997"/>
    <m/>
    <s v="SRHS"/>
    <s v="EAST GULF"/>
    <s v="Shallow Water"/>
  </r>
  <r>
    <x v="6"/>
    <s v="Epinephelus drummondhayi"/>
    <s v="GOM"/>
    <x v="21"/>
    <s v="."/>
    <s v="Hbt"/>
    <s v="For-Hire"/>
    <m/>
    <s v="."/>
    <m/>
    <m/>
    <n v="2"/>
    <n v="8.5295974000000001"/>
    <n v="8.1708951049999996"/>
    <m/>
    <s v="SRHS"/>
    <s v="EAST GULF"/>
    <s v="Shallow Water"/>
  </r>
  <r>
    <x v="6"/>
    <s v="Epinephelus drummondhayi"/>
    <s v="GOM"/>
    <x v="21"/>
    <s v="."/>
    <s v="Hbt"/>
    <s v="For-Hire"/>
    <m/>
    <s v="."/>
    <m/>
    <m/>
    <n v="5"/>
    <n v="22.257641599999999"/>
    <n v="21.321622380000001"/>
    <m/>
    <s v="SRHS"/>
    <s v="EAST GULF"/>
    <s v="Shallow Water"/>
  </r>
  <r>
    <x v="6"/>
    <s v="Epinephelus drummondhayi"/>
    <s v="GOM"/>
    <x v="21"/>
    <s v="."/>
    <s v="Hbt"/>
    <s v="For-Hire"/>
    <m/>
    <s v="."/>
    <m/>
    <m/>
    <n v="11"/>
    <n v="31.940244799999999"/>
    <n v="30.597034969999999"/>
    <m/>
    <s v="SRHS"/>
    <s v="EAST GULF"/>
    <s v="Shallow Water"/>
  </r>
  <r>
    <x v="6"/>
    <s v="Epinephelus drummondhayi"/>
    <s v="GOM"/>
    <x v="21"/>
    <s v="."/>
    <s v="Hbt"/>
    <s v="For-Hire"/>
    <m/>
    <s v="."/>
    <m/>
    <m/>
    <n v="22"/>
    <n v="28.2453352"/>
    <n v="27.057510489999999"/>
    <m/>
    <s v="SRHS"/>
    <s v="EAST GULF"/>
    <s v="Shallow Water"/>
  </r>
  <r>
    <x v="6"/>
    <s v="Epinephelus drummondhayi"/>
    <s v="GOM"/>
    <x v="21"/>
    <s v="."/>
    <s v="Hbt"/>
    <s v="For-Hire"/>
    <m/>
    <s v="."/>
    <m/>
    <m/>
    <n v="1"/>
    <n v="1.2830771999999999"/>
    <n v="1.229118881"/>
    <m/>
    <s v="SRHS"/>
    <s v="EAST GULF"/>
    <s v="Shallow Water"/>
  </r>
  <r>
    <x v="6"/>
    <s v="Epinephelus drummondhayi"/>
    <s v="GOM"/>
    <x v="21"/>
    <s v="."/>
    <s v="Hbt"/>
    <s v="For-Hire"/>
    <m/>
    <s v="."/>
    <m/>
    <m/>
    <n v="5"/>
    <n v="8.5141652000000008"/>
    <n v="8.1561118879999999"/>
    <m/>
    <s v="SRHS"/>
    <s v="EAST GULF"/>
    <s v="Shallow Water"/>
  </r>
  <r>
    <x v="6"/>
    <s v="Epinephelus drummondhayi"/>
    <s v="GOM"/>
    <x v="21"/>
    <s v="."/>
    <s v="Hbt"/>
    <s v="For-Hire"/>
    <m/>
    <s v="."/>
    <m/>
    <m/>
    <n v="9"/>
    <n v="23.600242999999999"/>
    <n v="22.60776224"/>
    <m/>
    <s v="SRHS"/>
    <s v="EAST GULF"/>
    <s v="Shallow Water"/>
  </r>
  <r>
    <x v="6"/>
    <s v="Epinephelus drummondhayi"/>
    <s v="GOM"/>
    <x v="21"/>
    <s v="."/>
    <s v="Hbt"/>
    <s v="For-Hire"/>
    <m/>
    <s v="."/>
    <m/>
    <m/>
    <n v="3"/>
    <n v="14.4357208"/>
    <n v="13.828643359999999"/>
    <m/>
    <s v="SRHS"/>
    <s v="EAST GULF"/>
    <s v="Shallow Water"/>
  </r>
  <r>
    <x v="6"/>
    <s v="Epinephelus drummondhayi"/>
    <s v="GOM"/>
    <x v="21"/>
    <s v="."/>
    <s v="Hbt"/>
    <s v="For-Hire"/>
    <m/>
    <s v="."/>
    <m/>
    <m/>
    <n v="10"/>
    <n v="42.643577800000003"/>
    <n v="40.850251749999998"/>
    <m/>
    <s v="SRHS"/>
    <s v="EAST GULF"/>
    <s v="Shallow Water"/>
  </r>
  <r>
    <x v="6"/>
    <s v="Epinephelus drummondhayi"/>
    <s v="GOM"/>
    <x v="21"/>
    <s v="."/>
    <s v="Hbt"/>
    <s v="For-Hire"/>
    <m/>
    <s v="."/>
    <m/>
    <m/>
    <n v="3"/>
    <n v="13.3554668"/>
    <n v="12.793818180000001"/>
    <m/>
    <s v="SRHS"/>
    <s v="EAST GULF"/>
    <s v="Shallow Water"/>
  </r>
  <r>
    <x v="6"/>
    <s v="Epinephelus drummondhayi"/>
    <s v="GOM"/>
    <x v="21"/>
    <s v="."/>
    <s v="Hbt"/>
    <s v="For-Hire"/>
    <m/>
    <s v="."/>
    <m/>
    <m/>
    <n v="2"/>
    <n v="5.2447433999999999"/>
    <n v="5.0241818179999997"/>
    <m/>
    <s v="SRHS"/>
    <s v="WEST GULF"/>
    <s v="Shallow Water"/>
  </r>
  <r>
    <x v="6"/>
    <s v="Epinephelus drummondhayi"/>
    <s v="GOM"/>
    <x v="21"/>
    <s v="."/>
    <s v="Hbt"/>
    <s v="For-Hire"/>
    <m/>
    <s v="."/>
    <m/>
    <m/>
    <n v="1"/>
    <n v="4.2636963999999997"/>
    <n v="4.0843916079999998"/>
    <m/>
    <s v="SRHS"/>
    <s v="WEST GULF"/>
    <s v="Shallow Water"/>
  </r>
  <r>
    <x v="6"/>
    <s v="Epinephelus drummondhayi"/>
    <s v="GOM"/>
    <x v="21"/>
    <s v="."/>
    <s v="Hbt"/>
    <s v="For-Hire"/>
    <m/>
    <s v="."/>
    <m/>
    <m/>
    <n v="100"/>
    <n v="529.10400000000004"/>
    <n v="506.85314690000001"/>
    <m/>
    <s v="SRHS"/>
    <s v="WEST GULF"/>
    <s v="Shallow Water"/>
  </r>
  <r>
    <x v="6"/>
    <s v="Epinephelus drummondhayi"/>
    <s v="GOM"/>
    <x v="22"/>
    <s v="."/>
    <s v="Hbt"/>
    <s v="For-Hire"/>
    <m/>
    <s v="."/>
    <m/>
    <m/>
    <n v="1"/>
    <n v="2.2112137999999999"/>
    <n v="2.1182237759999998"/>
    <m/>
    <s v="SRHS"/>
    <s v="EAST GULF"/>
    <s v="Shallow Water"/>
  </r>
  <r>
    <x v="6"/>
    <s v="Epinephelus drummondhayi"/>
    <s v="GOM"/>
    <x v="22"/>
    <s v="."/>
    <s v="Hbt"/>
    <s v="For-Hire"/>
    <m/>
    <s v="."/>
    <m/>
    <m/>
    <n v="5"/>
    <n v="11.056069000000001"/>
    <n v="10.59111888"/>
    <m/>
    <s v="SRHS"/>
    <s v="EAST GULF"/>
    <s v="Shallow Water"/>
  </r>
  <r>
    <x v="6"/>
    <s v="Epinephelus drummondhayi"/>
    <s v="GOM"/>
    <x v="22"/>
    <s v="."/>
    <s v="Hbt"/>
    <s v="For-Hire"/>
    <m/>
    <s v="."/>
    <m/>
    <m/>
    <n v="1"/>
    <n v="2.2112137999999999"/>
    <n v="2.1182237759999998"/>
    <m/>
    <s v="SRHS"/>
    <s v="EAST GULF"/>
    <s v="Shallow Water"/>
  </r>
  <r>
    <x v="6"/>
    <s v="Epinephelus drummondhayi"/>
    <s v="GOM"/>
    <x v="22"/>
    <s v="."/>
    <s v="Hbt"/>
    <s v="For-Hire"/>
    <m/>
    <s v="."/>
    <m/>
    <m/>
    <n v="2"/>
    <n v="4.7376854000000002"/>
    <n v="4.5384475520000001"/>
    <m/>
    <s v="SRHS"/>
    <s v="EAST GULF"/>
    <s v="Shallow Water"/>
  </r>
  <r>
    <x v="6"/>
    <s v="Epinephelus drummondhayi"/>
    <s v="GOM"/>
    <x v="22"/>
    <s v="."/>
    <s v="Hbt"/>
    <s v="For-Hire"/>
    <m/>
    <s v="."/>
    <m/>
    <m/>
    <n v="5"/>
    <n v="11.056069000000001"/>
    <n v="10.59111888"/>
    <m/>
    <s v="SRHS"/>
    <s v="EAST GULF"/>
    <s v="Shallow Water"/>
  </r>
  <r>
    <x v="6"/>
    <s v="Epinephelus drummondhayi"/>
    <s v="GOM"/>
    <x v="22"/>
    <s v="."/>
    <s v="Hbt"/>
    <s v="For-Hire"/>
    <m/>
    <s v="."/>
    <m/>
    <m/>
    <n v="3"/>
    <n v="6.6336414000000001"/>
    <n v="6.3546713290000003"/>
    <m/>
    <s v="SRHS"/>
    <s v="EAST GULF"/>
    <s v="Shallow Water"/>
  </r>
  <r>
    <x v="6"/>
    <s v="Epinephelus drummondhayi"/>
    <s v="GOM"/>
    <x v="22"/>
    <s v="."/>
    <s v="Hbt"/>
    <s v="For-Hire"/>
    <m/>
    <s v="."/>
    <m/>
    <m/>
    <n v="2"/>
    <n v="4.4224275999999998"/>
    <n v="4.2364475519999996"/>
    <m/>
    <s v="SRHS"/>
    <s v="EAST GULF"/>
    <s v="Shallow Water"/>
  </r>
  <r>
    <x v="6"/>
    <s v="Epinephelus drummondhayi"/>
    <s v="GOM"/>
    <x v="22"/>
    <s v="."/>
    <s v="Hbt"/>
    <s v="For-Hire"/>
    <m/>
    <s v="."/>
    <m/>
    <m/>
    <n v="2"/>
    <n v="4.4863609999999996"/>
    <n v="4.2976923080000002"/>
    <m/>
    <s v="SRHS"/>
    <s v="EAST GULF"/>
    <s v="Shallow Water"/>
  </r>
  <r>
    <x v="6"/>
    <s v="Epinephelus drummondhayi"/>
    <s v="GOM"/>
    <x v="22"/>
    <s v="."/>
    <s v="Hbt"/>
    <s v="For-Hire"/>
    <m/>
    <s v="."/>
    <m/>
    <m/>
    <n v="3"/>
    <n v="6.8386692"/>
    <n v="6.5510769230000001"/>
    <m/>
    <s v="SRHS"/>
    <s v="EAST GULF"/>
    <s v="Shallow Water"/>
  </r>
  <r>
    <x v="6"/>
    <s v="Epinephelus drummondhayi"/>
    <s v="GOM"/>
    <x v="22"/>
    <s v="."/>
    <s v="Hbt"/>
    <s v="For-Hire"/>
    <m/>
    <s v="."/>
    <m/>
    <m/>
    <n v="4"/>
    <n v="9.2835705999999991"/>
    <n v="8.8931608390000001"/>
    <m/>
    <s v="SRHS"/>
    <s v="EAST GULF"/>
    <s v="Shallow Water"/>
  </r>
  <r>
    <x v="6"/>
    <s v="Epinephelus drummondhayi"/>
    <s v="GOM"/>
    <x v="22"/>
    <s v="."/>
    <s v="Hbt"/>
    <s v="For-Hire"/>
    <m/>
    <s v="."/>
    <m/>
    <m/>
    <n v="1"/>
    <n v="2.369945"/>
    <n v="2.27027972"/>
    <m/>
    <s v="SRHS"/>
    <s v="EAST GULF"/>
    <s v="Shallow Water"/>
  </r>
  <r>
    <x v="6"/>
    <s v="Epinephelus drummondhayi"/>
    <s v="GOM"/>
    <x v="22"/>
    <s v="."/>
    <s v="Hbt"/>
    <s v="For-Hire"/>
    <m/>
    <s v="."/>
    <m/>
    <m/>
    <n v="3"/>
    <n v="6.7306438000000002"/>
    <n v="6.4475944060000003"/>
    <m/>
    <s v="SRHS"/>
    <s v="EAST GULF"/>
    <s v="Shallow Water"/>
  </r>
  <r>
    <x v="6"/>
    <s v="Epinephelus drummondhayi"/>
    <s v="GOM"/>
    <x v="22"/>
    <s v="."/>
    <s v="Hbt"/>
    <s v="For-Hire"/>
    <m/>
    <s v="."/>
    <m/>
    <m/>
    <n v="1"/>
    <n v="2.2795564000000001"/>
    <n v="2.1836923079999999"/>
    <m/>
    <s v="SRHS"/>
    <s v="EAST GULF"/>
    <s v="Shallow Water"/>
  </r>
  <r>
    <x v="6"/>
    <s v="Epinephelus drummondhayi"/>
    <s v="GOM"/>
    <x v="22"/>
    <s v="."/>
    <s v="Hbt"/>
    <s v="For-Hire"/>
    <m/>
    <s v="."/>
    <m/>
    <m/>
    <n v="1"/>
    <n v="2.2112137999999999"/>
    <n v="2.1182237759999998"/>
    <m/>
    <s v="SRHS"/>
    <s v="WEST GULF"/>
    <s v="Shallow Water"/>
  </r>
  <r>
    <x v="6"/>
    <s v="Epinephelus drummondhayi"/>
    <s v="GOM"/>
    <x v="22"/>
    <s v="."/>
    <s v="Hbt"/>
    <s v="For-Hire"/>
    <m/>
    <s v="."/>
    <m/>
    <m/>
    <n v="2"/>
    <n v="4.4224275999999998"/>
    <n v="4.2364475519999996"/>
    <m/>
    <s v="SRHS"/>
    <s v="WEST GULF"/>
    <s v="Shallow Water"/>
  </r>
  <r>
    <x v="6"/>
    <s v="Epinephelus drummondhayi"/>
    <s v="GOM"/>
    <x v="22"/>
    <s v="."/>
    <s v="Hbt"/>
    <s v="For-Hire"/>
    <m/>
    <s v="."/>
    <m/>
    <m/>
    <n v="1"/>
    <n v="2.2442828000000001"/>
    <n v="2.1499020980000001"/>
    <m/>
    <s v="SRHS"/>
    <s v="WEST GULF"/>
    <s v="Shallow Water"/>
  </r>
  <r>
    <x v="6"/>
    <s v="Epinephelus drummondhayi"/>
    <s v="GOM"/>
    <x v="22"/>
    <s v="."/>
    <s v="Hbt"/>
    <s v="For-Hire"/>
    <m/>
    <s v="."/>
    <m/>
    <m/>
    <n v="4"/>
    <n v="9.2835705999999991"/>
    <n v="8.8931608390000001"/>
    <m/>
    <s v="SRHS"/>
    <s v="WEST GULF"/>
    <s v="Shallow Water"/>
  </r>
  <r>
    <x v="6"/>
    <s v="Epinephelus drummondhayi"/>
    <s v="GOM"/>
    <x v="22"/>
    <s v="."/>
    <s v="Hbt"/>
    <s v="For-Hire"/>
    <m/>
    <s v="."/>
    <m/>
    <m/>
    <n v="1"/>
    <n v="2.2795564000000001"/>
    <n v="2.1836923079999999"/>
    <m/>
    <s v="SRHS"/>
    <s v="WEST GULF"/>
    <s v="Shallow Water"/>
  </r>
  <r>
    <x v="6"/>
    <s v="Epinephelus drummondhayi"/>
    <s v="GOM"/>
    <x v="22"/>
    <s v="."/>
    <s v="Hbt"/>
    <s v="For-Hire"/>
    <m/>
    <s v="."/>
    <m/>
    <m/>
    <n v="1"/>
    <n v="2.3214437999999999"/>
    <n v="2.223818182"/>
    <m/>
    <s v="SRHS"/>
    <s v="WEST GULF"/>
    <s v="Shallow Water"/>
  </r>
  <r>
    <x v="6"/>
    <s v="Epinephelus drummondhayi"/>
    <s v="GOM"/>
    <x v="23"/>
    <s v="."/>
    <s v="Hbt"/>
    <s v="For-Hire"/>
    <m/>
    <s v="."/>
    <m/>
    <m/>
    <n v="2"/>
    <n v="1.6314040000000001"/>
    <n v="1.5627972029999999"/>
    <m/>
    <s v="SRHS"/>
    <s v="EAST GULF"/>
    <s v="Shallow Water"/>
  </r>
  <r>
    <x v="6"/>
    <s v="Epinephelus drummondhayi"/>
    <s v="GOM"/>
    <x v="23"/>
    <s v="."/>
    <s v="Hbt"/>
    <s v="For-Hire"/>
    <m/>
    <s v="."/>
    <m/>
    <m/>
    <n v="4"/>
    <n v="4.9030303999999996"/>
    <n v="4.6968391609999998"/>
    <m/>
    <s v="SRHS"/>
    <s v="EAST GULF"/>
    <s v="Shallow Water"/>
  </r>
  <r>
    <x v="6"/>
    <s v="Epinephelus drummondhayi"/>
    <s v="GOM"/>
    <x v="23"/>
    <s v="."/>
    <s v="Hbt"/>
    <s v="For-Hire"/>
    <m/>
    <s v="."/>
    <m/>
    <m/>
    <n v="1"/>
    <n v="1.2389851999999999"/>
    <n v="1.1868811189999999"/>
    <m/>
    <s v="SRHS"/>
    <s v="EAST GULF"/>
    <s v="Shallow Water"/>
  </r>
  <r>
    <x v="6"/>
    <s v="Epinephelus drummondhayi"/>
    <s v="GOM"/>
    <x v="23"/>
    <s v="."/>
    <s v="Hbt"/>
    <s v="For-Hire"/>
    <m/>
    <s v="."/>
    <m/>
    <m/>
    <n v="2"/>
    <n v="2.0723240000000001"/>
    <n v="1.9851748250000001"/>
    <m/>
    <s v="SRHS"/>
    <s v="EAST GULF"/>
    <s v="Shallow Water"/>
  </r>
  <r>
    <x v="6"/>
    <s v="Epinephelus drummondhayi"/>
    <s v="GOM"/>
    <x v="23"/>
    <s v="."/>
    <s v="Hbt"/>
    <s v="For-Hire"/>
    <m/>
    <s v="."/>
    <m/>
    <m/>
    <n v="4"/>
    <n v="3.5957026000000001"/>
    <n v="3.444489511"/>
    <m/>
    <s v="SRHS"/>
    <s v="EAST GULF"/>
    <s v="Shallow Water"/>
  </r>
  <r>
    <x v="6"/>
    <s v="Epinephelus drummondhayi"/>
    <s v="GOM"/>
    <x v="23"/>
    <s v="."/>
    <s v="Hbt"/>
    <s v="For-Hire"/>
    <m/>
    <s v="."/>
    <m/>
    <m/>
    <n v="1"/>
    <n v="0.9744332"/>
    <n v="0.933454546"/>
    <m/>
    <s v="SRHS"/>
    <s v="EAST GULF"/>
    <s v="Shallow Water"/>
  </r>
  <r>
    <x v="6"/>
    <s v="Epinephelus drummondhayi"/>
    <s v="GOM"/>
    <x v="23"/>
    <s v="."/>
    <s v="Hbt"/>
    <s v="For-Hire"/>
    <m/>
    <s v="."/>
    <m/>
    <m/>
    <n v="1"/>
    <n v="0.9744332"/>
    <n v="0.933454546"/>
    <m/>
    <s v="SRHS"/>
    <s v="EAST GULF"/>
    <s v="Shallow Water"/>
  </r>
  <r>
    <x v="6"/>
    <s v="Epinephelus drummondhayi"/>
    <s v="GOM"/>
    <x v="23"/>
    <s v="."/>
    <s v="Hbt"/>
    <s v="For-Hire"/>
    <m/>
    <s v="."/>
    <m/>
    <m/>
    <n v="13"/>
    <n v="15.9370534"/>
    <n v="15.26683916"/>
    <m/>
    <s v="SRHS"/>
    <s v="EAST GULF"/>
    <s v="Shallow Water"/>
  </r>
  <r>
    <x v="6"/>
    <s v="Epinephelus drummondhayi"/>
    <s v="GOM"/>
    <x v="23"/>
    <s v="."/>
    <s v="Hbt"/>
    <s v="For-Hire"/>
    <m/>
    <s v="."/>
    <m/>
    <m/>
    <n v="7"/>
    <n v="8.6773056000000004"/>
    <n v="8.3123916080000004"/>
    <m/>
    <s v="SRHS"/>
    <s v="EAST GULF"/>
    <s v="Shallow Water"/>
  </r>
  <r>
    <x v="6"/>
    <s v="Epinephelus drummondhayi"/>
    <s v="GOM"/>
    <x v="23"/>
    <s v="."/>
    <s v="Hbt"/>
    <s v="For-Hire"/>
    <m/>
    <s v="."/>
    <m/>
    <m/>
    <n v="7"/>
    <n v="9.3849821999999996"/>
    <n v="8.990307692"/>
    <m/>
    <s v="SRHS"/>
    <s v="EAST GULF"/>
    <s v="Shallow Water"/>
  </r>
  <r>
    <x v="6"/>
    <s v="Epinephelus drummondhayi"/>
    <s v="GOM"/>
    <x v="23"/>
    <s v="."/>
    <s v="Hbt"/>
    <s v="For-Hire"/>
    <m/>
    <s v="."/>
    <m/>
    <m/>
    <n v="1"/>
    <n v="1.4638544"/>
    <n v="1.402293706"/>
    <m/>
    <s v="SRHS"/>
    <s v="EAST GULF"/>
    <s v="Shallow Water"/>
  </r>
  <r>
    <x v="6"/>
    <s v="Epinephelus drummondhayi"/>
    <s v="GOM"/>
    <x v="23"/>
    <s v="."/>
    <s v="Hbt"/>
    <s v="For-Hire"/>
    <m/>
    <s v="."/>
    <m/>
    <m/>
    <n v="6"/>
    <n v="9.6363065999999993"/>
    <n v="9.2310629370000008"/>
    <m/>
    <s v="SRHS"/>
    <s v="EAST GULF"/>
    <s v="Shallow Water"/>
  </r>
  <r>
    <x v="6"/>
    <s v="Epinephelus drummondhayi"/>
    <s v="GOM"/>
    <x v="23"/>
    <s v="."/>
    <s v="Hbt"/>
    <s v="For-Hire"/>
    <m/>
    <s v="."/>
    <m/>
    <m/>
    <n v="10"/>
    <n v="10.36162"/>
    <n v="9.9258741260000001"/>
    <m/>
    <s v="SRHS"/>
    <s v="EAST GULF"/>
    <s v="Shallow Water"/>
  </r>
  <r>
    <x v="6"/>
    <s v="Epinephelus drummondhayi"/>
    <s v="GOM"/>
    <x v="23"/>
    <s v="."/>
    <s v="Hbt"/>
    <s v="For-Hire"/>
    <m/>
    <s v="."/>
    <m/>
    <m/>
    <n v="1"/>
    <n v="0.81570200000000004"/>
    <n v="0.78139860100000003"/>
    <m/>
    <s v="SRHS"/>
    <s v="EAST GULF"/>
    <s v="Shallow Water"/>
  </r>
  <r>
    <x v="6"/>
    <s v="Epinephelus drummondhayi"/>
    <s v="GOM"/>
    <x v="23"/>
    <s v="."/>
    <s v="Hbt"/>
    <s v="For-Hire"/>
    <m/>
    <s v="."/>
    <m/>
    <m/>
    <n v="1"/>
    <n v="1.4638544"/>
    <n v="1.402293706"/>
    <m/>
    <s v="SRHS"/>
    <s v="WEST GULF"/>
    <s v="Shallow Water"/>
  </r>
  <r>
    <x v="6"/>
    <s v="Epinephelus drummondhayi"/>
    <s v="GOM"/>
    <x v="23"/>
    <s v="."/>
    <s v="Hbt"/>
    <s v="For-Hire"/>
    <m/>
    <s v="."/>
    <m/>
    <m/>
    <n v="4"/>
    <n v="5.3637918000000004"/>
    <n v="5.1382237760000002"/>
    <m/>
    <s v="SRHS"/>
    <s v="WEST GULF"/>
    <s v="Shallow Water"/>
  </r>
  <r>
    <x v="6"/>
    <s v="Epinephelus drummondhayi"/>
    <s v="GOM"/>
    <x v="23"/>
    <s v="."/>
    <s v="Hbt"/>
    <s v="For-Hire"/>
    <m/>
    <s v="."/>
    <m/>
    <m/>
    <n v="3"/>
    <n v="2.4471059999999998"/>
    <n v="2.3441958039999999"/>
    <m/>
    <s v="SRHS"/>
    <s v="WEST GULF"/>
    <s v="Shallow Water"/>
  </r>
  <r>
    <x v="6"/>
    <s v="Epinephelus drummondhayi"/>
    <s v="GOM"/>
    <x v="23"/>
    <s v="."/>
    <s v="Hbt"/>
    <s v="For-Hire"/>
    <m/>
    <s v="."/>
    <m/>
    <m/>
    <n v="1"/>
    <n v="0.81570200000000004"/>
    <n v="0.78139860100000003"/>
    <m/>
    <s v="SRHS"/>
    <s v="WEST GULF"/>
    <s v="Shallow Water"/>
  </r>
  <r>
    <x v="6"/>
    <s v="Epinephelus drummondhayi"/>
    <s v="GOM"/>
    <x v="23"/>
    <s v="."/>
    <s v="Hbt"/>
    <s v="For-Hire"/>
    <m/>
    <s v="."/>
    <m/>
    <m/>
    <n v="2"/>
    <n v="2.480175"/>
    <n v="2.3758741259999998"/>
    <m/>
    <s v="SRHS"/>
    <s v="WEST GULF"/>
    <s v="Shallow Water"/>
  </r>
  <r>
    <x v="6"/>
    <s v="Epinephelus drummondhayi"/>
    <s v="GOM"/>
    <x v="23"/>
    <s v="."/>
    <s v="Hbt"/>
    <s v="For-Hire"/>
    <m/>
    <s v="."/>
    <m/>
    <m/>
    <n v="2"/>
    <n v="2.6807935999999999"/>
    <n v="2.5680559440000001"/>
    <m/>
    <s v="SRHS"/>
    <s v="WEST GULF"/>
    <s v="Shallow Water"/>
  </r>
  <r>
    <x v="6"/>
    <s v="Epinephelus drummondhayi"/>
    <s v="GOM"/>
    <x v="24"/>
    <s v="."/>
    <s v="Hbt"/>
    <s v="For-Hire"/>
    <m/>
    <s v="."/>
    <m/>
    <m/>
    <n v="1"/>
    <n v="1.2389851999999999"/>
    <n v="1.1868811189999999"/>
    <m/>
    <s v="SRHS"/>
    <s v="EAST GULF"/>
    <s v="Shallow Water"/>
  </r>
  <r>
    <x v="6"/>
    <s v="Epinephelus drummondhayi"/>
    <s v="GOM"/>
    <x v="24"/>
    <s v="."/>
    <s v="Hbt"/>
    <s v="For-Hire"/>
    <m/>
    <s v="."/>
    <m/>
    <m/>
    <n v="6"/>
    <n v="8.7831264000000004"/>
    <n v="8.4137622380000003"/>
    <m/>
    <s v="SRHS"/>
    <s v="EAST GULF"/>
    <s v="Shallow Water"/>
  </r>
  <r>
    <x v="6"/>
    <s v="Epinephelus drummondhayi"/>
    <s v="GOM"/>
    <x v="24"/>
    <s v="."/>
    <s v="Hbt"/>
    <s v="For-Hire"/>
    <m/>
    <s v="."/>
    <m/>
    <m/>
    <n v="13"/>
    <n v="20.8797666"/>
    <n v="20.001692309999999"/>
    <m/>
    <s v="SRHS"/>
    <s v="EAST GULF"/>
    <s v="Shallow Water"/>
  </r>
  <r>
    <x v="6"/>
    <s v="Epinephelus drummondhayi"/>
    <s v="GOM"/>
    <x v="24"/>
    <s v="."/>
    <s v="Hbt"/>
    <s v="For-Hire"/>
    <m/>
    <s v="."/>
    <m/>
    <m/>
    <n v="1"/>
    <n v="0.81570200000000004"/>
    <n v="0.78139860100000003"/>
    <m/>
    <s v="SRHS"/>
    <s v="EAST GULF"/>
    <s v="Shallow Water"/>
  </r>
  <r>
    <x v="6"/>
    <s v="Epinephelus drummondhayi"/>
    <s v="GOM"/>
    <x v="24"/>
    <s v="."/>
    <s v="Hbt"/>
    <s v="For-Hire"/>
    <m/>
    <s v="."/>
    <m/>
    <m/>
    <n v="1"/>
    <n v="0.89947679999999997"/>
    <n v="0.86165035000000001"/>
    <m/>
    <s v="SRHS"/>
    <s v="EAST GULF"/>
    <s v="Shallow Water"/>
  </r>
  <r>
    <x v="6"/>
    <s v="Epinephelus drummondhayi"/>
    <s v="GOM"/>
    <x v="24"/>
    <s v="."/>
    <s v="Hbt"/>
    <s v="For-Hire"/>
    <m/>
    <s v="."/>
    <m/>
    <m/>
    <n v="2"/>
    <n v="1.9488664"/>
    <n v="1.8669090909999999"/>
    <m/>
    <s v="SRHS"/>
    <s v="EAST GULF"/>
    <s v="Shallow Water"/>
  </r>
  <r>
    <x v="6"/>
    <s v="Epinephelus drummondhayi"/>
    <s v="GOM"/>
    <x v="24"/>
    <s v="."/>
    <s v="Hbt"/>
    <s v="For-Hire"/>
    <m/>
    <s v="."/>
    <m/>
    <m/>
    <n v="1"/>
    <n v="0.9744332"/>
    <n v="0.933454546"/>
    <m/>
    <s v="SRHS"/>
    <s v="EAST GULF"/>
    <s v="Shallow Water"/>
  </r>
  <r>
    <x v="6"/>
    <s v="Epinephelus drummondhayi"/>
    <s v="GOM"/>
    <x v="24"/>
    <s v="."/>
    <s v="Hbt"/>
    <s v="For-Hire"/>
    <m/>
    <s v="."/>
    <m/>
    <m/>
    <n v="4"/>
    <n v="4.9030303999999996"/>
    <n v="4.6968391609999998"/>
    <m/>
    <s v="SRHS"/>
    <s v="EAST GULF"/>
    <s v="Shallow Water"/>
  </r>
  <r>
    <x v="6"/>
    <s v="Epinephelus drummondhayi"/>
    <s v="GOM"/>
    <x v="24"/>
    <s v="."/>
    <s v="Hbt"/>
    <s v="For-Hire"/>
    <m/>
    <s v="."/>
    <m/>
    <m/>
    <n v="2"/>
    <n v="2.6807935999999999"/>
    <n v="2.5680559440000001"/>
    <m/>
    <s v="SRHS"/>
    <s v="EAST GULF"/>
    <s v="Shallow Water"/>
  </r>
  <r>
    <x v="6"/>
    <s v="Epinephelus drummondhayi"/>
    <s v="GOM"/>
    <x v="24"/>
    <s v="."/>
    <s v="Hbt"/>
    <s v="For-Hire"/>
    <m/>
    <s v="."/>
    <m/>
    <m/>
    <n v="8"/>
    <n v="11.7108352"/>
    <n v="11.21834965"/>
    <m/>
    <s v="SRHS"/>
    <s v="EAST GULF"/>
    <s v="Shallow Water"/>
  </r>
  <r>
    <x v="6"/>
    <s v="Epinephelus drummondhayi"/>
    <s v="GOM"/>
    <x v="24"/>
    <s v="."/>
    <s v="Hbt"/>
    <s v="For-Hire"/>
    <m/>
    <s v="."/>
    <m/>
    <m/>
    <n v="3"/>
    <n v="4.8192556"/>
    <n v="4.6165874130000004"/>
    <m/>
    <s v="SRHS"/>
    <s v="EAST GULF"/>
    <s v="Shallow Water"/>
  </r>
  <r>
    <x v="6"/>
    <s v="Epinephelus drummondhayi"/>
    <s v="GOM"/>
    <x v="24"/>
    <s v="."/>
    <s v="Hbt"/>
    <s v="For-Hire"/>
    <m/>
    <s v="."/>
    <m/>
    <m/>
    <n v="2"/>
    <n v="2.0723240000000001"/>
    <n v="1.9851748250000001"/>
    <m/>
    <s v="SRHS"/>
    <s v="EAST GULF"/>
    <s v="Shallow Water"/>
  </r>
  <r>
    <x v="6"/>
    <s v="Epinephelus drummondhayi"/>
    <s v="GOM"/>
    <x v="24"/>
    <s v="."/>
    <s v="Hbt"/>
    <s v="For-Hire"/>
    <m/>
    <s v="."/>
    <m/>
    <m/>
    <n v="1"/>
    <n v="0.9744332"/>
    <n v="0.933454546"/>
    <m/>
    <s v="SRHS"/>
    <s v="WEST GULF"/>
    <s v="Shallow Water"/>
  </r>
  <r>
    <x v="6"/>
    <s v="Epinephelus drummondhayi"/>
    <s v="GOM"/>
    <x v="24"/>
    <s v="."/>
    <s v="Hbt"/>
    <s v="For-Hire"/>
    <m/>
    <s v="."/>
    <m/>
    <m/>
    <n v="1"/>
    <n v="1.2389851999999999"/>
    <n v="1.1868811189999999"/>
    <m/>
    <s v="SRHS"/>
    <s v="WEST GULF"/>
    <s v="Shallow Water"/>
  </r>
  <r>
    <x v="6"/>
    <s v="Epinephelus drummondhayi"/>
    <s v="GOM"/>
    <x v="24"/>
    <s v="."/>
    <s v="Hbt"/>
    <s v="For-Hire"/>
    <m/>
    <s v="."/>
    <m/>
    <m/>
    <n v="2"/>
    <n v="2.9277088"/>
    <n v="2.8045874130000001"/>
    <m/>
    <s v="SRHS"/>
    <s v="WEST GULF"/>
    <s v="Shallow Water"/>
  </r>
  <r>
    <x v="6"/>
    <s v="Epinephelus drummondhayi"/>
    <s v="GOM"/>
    <x v="24"/>
    <s v="."/>
    <s v="Hbt"/>
    <s v="For-Hire"/>
    <m/>
    <s v="."/>
    <m/>
    <m/>
    <n v="3"/>
    <n v="3.1084860000000001"/>
    <n v="2.977762238"/>
    <m/>
    <s v="SRHS"/>
    <s v="WEST GULF"/>
    <s v="Shallow Water"/>
  </r>
  <r>
    <x v="6"/>
    <s v="Epinephelus drummondhayi"/>
    <s v="GOM"/>
    <x v="25"/>
    <s v="."/>
    <s v="Hbt"/>
    <s v="For-Hire"/>
    <m/>
    <s v="."/>
    <m/>
    <m/>
    <n v="1"/>
    <n v="1.1904840000000001"/>
    <n v="1.1404195800000001"/>
    <m/>
    <s v="SRHS"/>
    <s v="EAST GULF"/>
    <s v="Shallow Water"/>
  </r>
  <r>
    <x v="6"/>
    <s v="Epinephelus drummondhayi"/>
    <s v="GOM"/>
    <x v="25"/>
    <s v="."/>
    <s v="Hbt"/>
    <s v="For-Hire"/>
    <m/>
    <s v="."/>
    <m/>
    <m/>
    <n v="1"/>
    <n v="1.0317528"/>
    <n v="0.98836363599999999"/>
    <m/>
    <s v="SRHS"/>
    <s v="EAST GULF"/>
    <s v="Shallow Water"/>
  </r>
  <r>
    <x v="6"/>
    <s v="Epinephelus drummondhayi"/>
    <s v="GOM"/>
    <x v="25"/>
    <s v="."/>
    <s v="Hbt"/>
    <s v="For-Hire"/>
    <m/>
    <s v="."/>
    <m/>
    <m/>
    <n v="1"/>
    <n v="1.2169392000000001"/>
    <n v="1.1657622379999999"/>
    <m/>
    <s v="SRHS"/>
    <s v="EAST GULF"/>
    <s v="Shallow Water"/>
  </r>
  <r>
    <x v="6"/>
    <s v="Epinephelus drummondhayi"/>
    <s v="GOM"/>
    <x v="25"/>
    <s v="."/>
    <s v="Hbt"/>
    <s v="For-Hire"/>
    <m/>
    <s v="."/>
    <m/>
    <m/>
    <n v="3"/>
    <n v="4.1578755999999997"/>
    <n v="3.983020979"/>
    <m/>
    <s v="SRHS"/>
    <s v="EAST GULF"/>
    <s v="Shallow Water"/>
  </r>
  <r>
    <x v="6"/>
    <s v="Epinephelus drummondhayi"/>
    <s v="GOM"/>
    <x v="25"/>
    <s v="."/>
    <s v="Hbt"/>
    <s v="For-Hire"/>
    <m/>
    <s v="."/>
    <m/>
    <m/>
    <n v="5"/>
    <n v="5.1565593999999999"/>
    <n v="4.9397062939999996"/>
    <m/>
    <s v="SRHS"/>
    <s v="EAST GULF"/>
    <s v="Shallow Water"/>
  </r>
  <r>
    <x v="6"/>
    <s v="Epinephelus drummondhayi"/>
    <s v="GOM"/>
    <x v="25"/>
    <s v="."/>
    <s v="Hbt"/>
    <s v="For-Hire"/>
    <m/>
    <s v="."/>
    <m/>
    <m/>
    <n v="12"/>
    <n v="14.285807999999999"/>
    <n v="13.68503497"/>
    <m/>
    <s v="SRHS"/>
    <s v="EAST GULF"/>
    <s v="Shallow Water"/>
  </r>
  <r>
    <x v="6"/>
    <s v="Epinephelus drummondhayi"/>
    <s v="GOM"/>
    <x v="25"/>
    <s v="."/>
    <s v="Hbt"/>
    <s v="For-Hire"/>
    <m/>
    <s v="."/>
    <m/>
    <m/>
    <n v="2"/>
    <n v="2.1406665999999999"/>
    <n v="2.0506433570000002"/>
    <m/>
    <s v="SRHS"/>
    <s v="EAST GULF"/>
    <s v="Shallow Water"/>
  </r>
  <r>
    <x v="6"/>
    <s v="Epinephelus drummondhayi"/>
    <s v="GOM"/>
    <x v="25"/>
    <s v="."/>
    <s v="Hbt"/>
    <s v="For-Hire"/>
    <m/>
    <s v="."/>
    <m/>
    <m/>
    <n v="3"/>
    <n v="2.050278"/>
    <n v="1.9640559440000001"/>
    <m/>
    <s v="SRHS"/>
    <s v="EAST GULF"/>
    <s v="Shallow Water"/>
  </r>
  <r>
    <x v="6"/>
    <s v="Epinephelus drummondhayi"/>
    <s v="GOM"/>
    <x v="25"/>
    <s v="."/>
    <s v="Hbt"/>
    <s v="For-Hire"/>
    <m/>
    <s v="."/>
    <m/>
    <m/>
    <n v="15"/>
    <n v="7.6058700000000004"/>
    <n v="7.2860139860000004"/>
    <m/>
    <s v="SRHS"/>
    <s v="EAST GULF"/>
    <s v="Shallow Water"/>
  </r>
  <r>
    <x v="6"/>
    <s v="Epinephelus drummondhayi"/>
    <s v="GOM"/>
    <x v="25"/>
    <s v="."/>
    <s v="Hbt"/>
    <s v="For-Hire"/>
    <m/>
    <s v="."/>
    <m/>
    <m/>
    <n v="44"/>
    <n v="34.327826600000002"/>
    <n v="32.88420979"/>
    <m/>
    <s v="SRHS"/>
    <s v="EAST GULF"/>
    <s v="Shallow Water"/>
  </r>
  <r>
    <x v="6"/>
    <s v="Epinephelus drummondhayi"/>
    <s v="GOM"/>
    <x v="25"/>
    <s v="."/>
    <s v="Hbt"/>
    <s v="For-Hire"/>
    <m/>
    <s v="."/>
    <m/>
    <m/>
    <n v="4"/>
    <n v="4.1248066000000003"/>
    <n v="3.9513426570000001"/>
    <m/>
    <s v="SRHS"/>
    <s v="EAST GULF"/>
    <s v="Shallow Water"/>
  </r>
  <r>
    <x v="6"/>
    <s v="Epinephelus drummondhayi"/>
    <s v="GOM"/>
    <x v="25"/>
    <s v="."/>
    <s v="Hbt"/>
    <s v="For-Hire"/>
    <m/>
    <s v="."/>
    <m/>
    <m/>
    <n v="1"/>
    <n v="1.1904840000000001"/>
    <n v="1.1404195800000001"/>
    <m/>
    <s v="SRHS"/>
    <s v="EAST GULF"/>
    <s v="Shallow Water"/>
  </r>
  <r>
    <x v="6"/>
    <s v="Epinephelus drummondhayi"/>
    <s v="GOM"/>
    <x v="25"/>
    <s v="."/>
    <s v="Hbt"/>
    <s v="For-Hire"/>
    <m/>
    <s v="."/>
    <m/>
    <m/>
    <n v="2"/>
    <n v="2.1406665999999999"/>
    <n v="2.0506433570000002"/>
    <m/>
    <s v="SRHS"/>
    <s v="EAST GULF"/>
    <s v="Shallow Water"/>
  </r>
  <r>
    <x v="6"/>
    <s v="Epinephelus drummondhayi"/>
    <s v="GOM"/>
    <x v="25"/>
    <s v="."/>
    <s v="Hbt"/>
    <s v="For-Hire"/>
    <m/>
    <s v="."/>
    <m/>
    <m/>
    <n v="2"/>
    <n v="2.4338784000000002"/>
    <n v="2.3315244759999998"/>
    <m/>
    <s v="SRHS"/>
    <s v="EAST GULF"/>
    <s v="Shallow Water"/>
  </r>
  <r>
    <x v="6"/>
    <s v="Epinephelus drummondhayi"/>
    <s v="GOM"/>
    <x v="25"/>
    <s v="."/>
    <s v="Hbt"/>
    <s v="For-Hire"/>
    <m/>
    <s v="."/>
    <m/>
    <m/>
    <n v="4"/>
    <n v="5.5423644000000003"/>
    <n v="5.3092867129999997"/>
    <m/>
    <s v="SRHS"/>
    <s v="EAST GULF"/>
    <s v="Shallow Water"/>
  </r>
  <r>
    <x v="6"/>
    <s v="Epinephelus drummondhayi"/>
    <s v="GOM"/>
    <x v="25"/>
    <s v="."/>
    <s v="Hbt"/>
    <s v="For-Hire"/>
    <m/>
    <s v="."/>
    <m/>
    <m/>
    <n v="1"/>
    <n v="0.68342599999999998"/>
    <n v="0.65468531500000005"/>
    <m/>
    <s v="SRHS"/>
    <s v="EAST GULF"/>
    <s v="Shallow Water"/>
  </r>
  <r>
    <x v="6"/>
    <s v="Epinephelus drummondhayi"/>
    <s v="GOM"/>
    <x v="25"/>
    <s v="."/>
    <s v="Hbt"/>
    <s v="For-Hire"/>
    <m/>
    <s v="."/>
    <m/>
    <m/>
    <n v="1"/>
    <n v="0.50705800000000001"/>
    <n v="0.48573426600000003"/>
    <m/>
    <s v="SRHS"/>
    <s v="EAST GULF"/>
    <s v="Shallow Water"/>
  </r>
  <r>
    <x v="6"/>
    <s v="Epinephelus drummondhayi"/>
    <s v="GOM"/>
    <x v="25"/>
    <s v="."/>
    <s v="Hbt"/>
    <s v="For-Hire"/>
    <m/>
    <s v="."/>
    <m/>
    <m/>
    <n v="1"/>
    <n v="1.1904840000000001"/>
    <n v="1.1404195800000001"/>
    <m/>
    <s v="SRHS"/>
    <s v="WEST GULF"/>
    <s v="Shallow Water"/>
  </r>
  <r>
    <x v="6"/>
    <s v="Epinephelus drummondhayi"/>
    <s v="GOM"/>
    <x v="25"/>
    <s v="."/>
    <s v="Hbt"/>
    <s v="For-Hire"/>
    <m/>
    <s v="."/>
    <m/>
    <m/>
    <n v="2"/>
    <n v="1.5608568"/>
    <n v="1.495216783"/>
    <m/>
    <s v="SRHS"/>
    <s v="WEST GULF"/>
    <s v="Shallow Water"/>
  </r>
  <r>
    <x v="6"/>
    <s v="Epinephelus drummondhayi"/>
    <s v="GOM"/>
    <x v="25"/>
    <s v="."/>
    <s v="Hbt"/>
    <s v="For-Hire"/>
    <m/>
    <s v="."/>
    <m/>
    <m/>
    <n v="4"/>
    <n v="4.1248066000000003"/>
    <n v="3.9513426570000001"/>
    <m/>
    <s v="SRHS"/>
    <s v="WEST GULF"/>
    <s v="Shallow Water"/>
  </r>
  <r>
    <x v="6"/>
    <s v="Epinephelus drummondhayi"/>
    <s v="GOM"/>
    <x v="25"/>
    <s v="."/>
    <s v="Hbt"/>
    <s v="For-Hire"/>
    <m/>
    <s v="."/>
    <m/>
    <m/>
    <n v="1"/>
    <n v="1.1904840000000001"/>
    <n v="1.1404195800000001"/>
    <m/>
    <s v="SRHS"/>
    <s v="WEST GULF"/>
    <s v="Shallow Water"/>
  </r>
  <r>
    <x v="6"/>
    <s v="Epinephelus drummondhayi"/>
    <s v="GOM"/>
    <x v="25"/>
    <s v="."/>
    <s v="Hbt"/>
    <s v="For-Hire"/>
    <m/>
    <s v="."/>
    <m/>
    <m/>
    <n v="1"/>
    <n v="1.3866934"/>
    <n v="1.3283776220000001"/>
    <m/>
    <s v="SRHS"/>
    <s v="WEST GULF"/>
    <s v="Shallow Water"/>
  </r>
  <r>
    <x v="6"/>
    <s v="Epinephelus drummondhayi"/>
    <s v="GOM"/>
    <x v="25"/>
    <s v="."/>
    <s v="Hbt"/>
    <s v="For-Hire"/>
    <m/>
    <s v="."/>
    <m/>
    <m/>
    <n v="3"/>
    <n v="3.5714519999999998"/>
    <n v="3.4212587409999999"/>
    <m/>
    <s v="SRHS"/>
    <s v="WEST GULF"/>
    <s v="Shallow Water"/>
  </r>
  <r>
    <x v="6"/>
    <s v="Epinephelus drummondhayi"/>
    <s v="GOM"/>
    <x v="25"/>
    <s v="."/>
    <s v="Hbt"/>
    <s v="For-Hire"/>
    <m/>
    <s v="."/>
    <m/>
    <m/>
    <n v="1"/>
    <n v="1.2169392000000001"/>
    <n v="1.1657622379999999"/>
    <m/>
    <s v="SRHS"/>
    <s v="WEST GULF"/>
    <s v="Shallow Water"/>
  </r>
  <r>
    <x v="6"/>
    <s v="Epinephelus drummondhayi"/>
    <s v="GOM"/>
    <x v="25"/>
    <s v="."/>
    <s v="Hbt"/>
    <s v="For-Hire"/>
    <m/>
    <s v="."/>
    <m/>
    <m/>
    <n v="2"/>
    <n v="2.3809680000000002"/>
    <n v="2.2808391609999998"/>
    <m/>
    <s v="SRHS"/>
    <s v="WEST GULF"/>
    <s v="Shallow Water"/>
  </r>
  <r>
    <x v="6"/>
    <s v="Epinephelus drummondhayi"/>
    <s v="GOM"/>
    <x v="26"/>
    <s v="."/>
    <s v="Hbt"/>
    <s v="For-Hire"/>
    <m/>
    <s v="."/>
    <m/>
    <m/>
    <n v="3"/>
    <n v="2.1075976000000001"/>
    <n v="2.0189650349999999"/>
    <m/>
    <s v="SRHS"/>
    <s v="EAST GULF"/>
    <s v="Shallow Water"/>
  </r>
  <r>
    <x v="6"/>
    <s v="Epinephelus drummondhayi"/>
    <s v="GOM"/>
    <x v="26"/>
    <s v="."/>
    <s v="Hbt"/>
    <s v="For-Hire"/>
    <m/>
    <s v="."/>
    <m/>
    <m/>
    <n v="6"/>
    <n v="2.6785890000000001"/>
    <n v="2.5659440560000002"/>
    <m/>
    <s v="SRHS"/>
    <s v="EAST GULF"/>
    <s v="Shallow Water"/>
  </r>
  <r>
    <x v="6"/>
    <s v="Epinephelus drummondhayi"/>
    <s v="GOM"/>
    <x v="26"/>
    <s v="."/>
    <s v="Hbt"/>
    <s v="For-Hire"/>
    <m/>
    <s v="."/>
    <m/>
    <m/>
    <n v="1"/>
    <n v="0.56217300000000003"/>
    <n v="0.53853146900000004"/>
    <m/>
    <s v="SRHS"/>
    <s v="EAST GULF"/>
    <s v="Shallow Water"/>
  </r>
  <r>
    <x v="6"/>
    <s v="Epinephelus drummondhayi"/>
    <s v="GOM"/>
    <x v="26"/>
    <s v="."/>
    <s v="Hbt"/>
    <s v="For-Hire"/>
    <m/>
    <s v="."/>
    <m/>
    <m/>
    <n v="1"/>
    <n v="0.56217300000000003"/>
    <n v="0.53853146900000004"/>
    <m/>
    <s v="SRHS"/>
    <s v="EAST GULF"/>
    <s v="Shallow Water"/>
  </r>
  <r>
    <x v="6"/>
    <s v="Epinephelus drummondhayi"/>
    <s v="GOM"/>
    <x v="26"/>
    <s v="."/>
    <s v="Hbt"/>
    <s v="For-Hire"/>
    <m/>
    <s v="."/>
    <m/>
    <m/>
    <n v="4"/>
    <n v="2.8108650000000002"/>
    <n v="2.692657343"/>
    <m/>
    <s v="SRHS"/>
    <s v="EAST GULF"/>
    <s v="Shallow Water"/>
  </r>
  <r>
    <x v="6"/>
    <s v="Epinephelus drummondhayi"/>
    <s v="GOM"/>
    <x v="26"/>
    <s v="."/>
    <s v="Hbt"/>
    <s v="For-Hire"/>
    <m/>
    <s v="."/>
    <m/>
    <m/>
    <n v="4"/>
    <n v="1.8055673999999999"/>
    <n v="1.7296363640000001"/>
    <m/>
    <s v="SRHS"/>
    <s v="EAST GULF"/>
    <s v="Shallow Water"/>
  </r>
  <r>
    <x v="6"/>
    <s v="Epinephelus drummondhayi"/>
    <s v="GOM"/>
    <x v="26"/>
    <s v="."/>
    <s v="Hbt"/>
    <s v="For-Hire"/>
    <m/>
    <s v="."/>
    <m/>
    <m/>
    <n v="4"/>
    <n v="1.8276133999999999"/>
    <n v="1.7507552449999999"/>
    <m/>
    <s v="SRHS"/>
    <s v="EAST GULF"/>
    <s v="Shallow Water"/>
  </r>
  <r>
    <x v="6"/>
    <s v="Epinephelus drummondhayi"/>
    <s v="GOM"/>
    <x v="26"/>
    <s v="."/>
    <s v="Hbt"/>
    <s v="For-Hire"/>
    <m/>
    <s v="."/>
    <m/>
    <m/>
    <n v="2"/>
    <n v="0.92593199999999998"/>
    <n v="0.88699300700000006"/>
    <m/>
    <s v="SRHS"/>
    <s v="EAST GULF"/>
    <s v="Shallow Water"/>
  </r>
  <r>
    <x v="6"/>
    <s v="Epinephelus drummondhayi"/>
    <s v="GOM"/>
    <x v="26"/>
    <s v="."/>
    <s v="Hbt"/>
    <s v="For-Hire"/>
    <m/>
    <s v="."/>
    <m/>
    <m/>
    <n v="2"/>
    <n v="0.89286299999999996"/>
    <n v="0.85531468499999996"/>
    <m/>
    <s v="SRHS"/>
    <s v="EAST GULF"/>
    <s v="Shallow Water"/>
  </r>
  <r>
    <x v="6"/>
    <s v="Epinephelus drummondhayi"/>
    <s v="GOM"/>
    <x v="26"/>
    <s v="."/>
    <s v="Hbt"/>
    <s v="For-Hire"/>
    <m/>
    <s v="."/>
    <m/>
    <m/>
    <n v="4"/>
    <n v="1.7857259999999999"/>
    <n v="1.710629371"/>
    <m/>
    <s v="SRHS"/>
    <s v="EAST GULF"/>
    <s v="Shallow Water"/>
  </r>
  <r>
    <x v="6"/>
    <s v="Epinephelus drummondhayi"/>
    <s v="GOM"/>
    <x v="26"/>
    <s v="."/>
    <s v="Hbt"/>
    <s v="For-Hire"/>
    <m/>
    <s v="."/>
    <m/>
    <m/>
    <n v="1"/>
    <n v="0.59965120000000005"/>
    <n v="0.57443356599999995"/>
    <m/>
    <s v="SRHS"/>
    <s v="EAST GULF"/>
    <s v="Shallow Water"/>
  </r>
  <r>
    <x v="6"/>
    <s v="Epinephelus drummondhayi"/>
    <s v="GOM"/>
    <x v="26"/>
    <s v="."/>
    <s v="Hbt"/>
    <s v="For-Hire"/>
    <m/>
    <s v="."/>
    <m/>
    <m/>
    <n v="2"/>
    <n v="1.1265506000000001"/>
    <n v="1.0791748249999999"/>
    <m/>
    <s v="SRHS"/>
    <s v="EAST GULF"/>
    <s v="Shallow Water"/>
  </r>
  <r>
    <x v="6"/>
    <s v="Epinephelus drummondhayi"/>
    <s v="GOM"/>
    <x v="26"/>
    <s v="."/>
    <s v="Hbt"/>
    <s v="For-Hire"/>
    <m/>
    <s v="."/>
    <m/>
    <m/>
    <n v="1"/>
    <n v="0.70326739999999999"/>
    <n v="0.67369230800000002"/>
    <m/>
    <s v="SRHS"/>
    <s v="EAST GULF"/>
    <s v="Shallow Water"/>
  </r>
  <r>
    <x v="6"/>
    <s v="Epinephelus drummondhayi"/>
    <s v="GOM"/>
    <x v="26"/>
    <s v="."/>
    <s v="Hbt"/>
    <s v="For-Hire"/>
    <m/>
    <s v="."/>
    <m/>
    <m/>
    <n v="7"/>
    <n v="3.1591917999999999"/>
    <n v="3.0263356639999999"/>
    <m/>
    <s v="SRHS"/>
    <s v="EAST GULF"/>
    <s v="Shallow Water"/>
  </r>
  <r>
    <x v="6"/>
    <s v="Epinephelus drummondhayi"/>
    <s v="GOM"/>
    <x v="26"/>
    <s v="."/>
    <s v="Hbt"/>
    <s v="For-Hire"/>
    <m/>
    <s v="."/>
    <m/>
    <m/>
    <n v="9"/>
    <n v="4.1093744000000001"/>
    <n v="3.936559441"/>
    <m/>
    <s v="SRHS"/>
    <s v="EAST GULF"/>
    <s v="Shallow Water"/>
  </r>
  <r>
    <x v="6"/>
    <s v="Epinephelus drummondhayi"/>
    <s v="GOM"/>
    <x v="26"/>
    <s v="."/>
    <s v="Hbt"/>
    <s v="For-Hire"/>
    <m/>
    <s v="."/>
    <m/>
    <m/>
    <n v="4"/>
    <n v="1.851864"/>
    <n v="1.7739860140000001"/>
    <m/>
    <s v="SRHS"/>
    <s v="EAST GULF"/>
    <s v="Shallow Water"/>
  </r>
  <r>
    <x v="6"/>
    <s v="Epinephelus drummondhayi"/>
    <s v="GOM"/>
    <x v="26"/>
    <s v="."/>
    <s v="Hbt"/>
    <s v="For-Hire"/>
    <m/>
    <s v="."/>
    <m/>
    <m/>
    <n v="5"/>
    <n v="2.2332597999999999"/>
    <n v="2.1393426569999998"/>
    <m/>
    <s v="SRHS"/>
    <s v="EAST GULF"/>
    <s v="Shallow Water"/>
  </r>
  <r>
    <x v="6"/>
    <s v="Epinephelus drummondhayi"/>
    <s v="GOM"/>
    <x v="26"/>
    <s v="."/>
    <s v="Hbt"/>
    <s v="For-Hire"/>
    <m/>
    <s v="."/>
    <m/>
    <m/>
    <n v="2"/>
    <n v="0.89286299999999996"/>
    <n v="0.85531468499999996"/>
    <m/>
    <s v="SRHS"/>
    <s v="EAST GULF"/>
    <s v="Shallow Water"/>
  </r>
  <r>
    <x v="6"/>
    <s v="Epinephelus drummondhayi"/>
    <s v="GOM"/>
    <x v="26"/>
    <s v="."/>
    <s v="Hbt"/>
    <s v="For-Hire"/>
    <m/>
    <s v="."/>
    <m/>
    <m/>
    <n v="2"/>
    <n v="1.7526569999999999"/>
    <n v="1.6789510489999999"/>
    <m/>
    <s v="SRHS"/>
    <s v="WEST GULF"/>
    <s v="Shallow Water"/>
  </r>
  <r>
    <x v="6"/>
    <s v="Epinephelus drummondhayi"/>
    <s v="GOM"/>
    <x v="26"/>
    <s v="."/>
    <s v="Hbt"/>
    <s v="For-Hire"/>
    <m/>
    <s v="."/>
    <m/>
    <m/>
    <n v="1"/>
    <n v="0.79365600000000003"/>
    <n v="0.76027971999999999"/>
    <m/>
    <s v="SRHS"/>
    <s v="WEST GULF"/>
    <s v="Shallow Water"/>
  </r>
  <r>
    <x v="6"/>
    <s v="Epinephelus drummondhayi"/>
    <s v="GOM"/>
    <x v="26"/>
    <s v="."/>
    <s v="Hbt"/>
    <s v="For-Hire"/>
    <m/>
    <s v="."/>
    <m/>
    <m/>
    <n v="1"/>
    <n v="0.89727219999999996"/>
    <n v="0.85953846199999995"/>
    <m/>
    <s v="SRHS"/>
    <s v="WEST GULF"/>
    <s v="Shallow Water"/>
  </r>
  <r>
    <x v="6"/>
    <s v="Epinephelus drummondhayi"/>
    <s v="GOM"/>
    <x v="27"/>
    <s v="."/>
    <s v="Hbt"/>
    <s v="For-Hire"/>
    <m/>
    <s v="."/>
    <m/>
    <m/>
    <n v="6"/>
    <n v="3.8051396"/>
    <n v="3.6451188810000001"/>
    <m/>
    <s v="SRHS"/>
    <s v="EAST GULF"/>
    <s v="Shallow Water"/>
  </r>
  <r>
    <x v="6"/>
    <s v="Epinephelus drummondhayi"/>
    <s v="GOM"/>
    <x v="27"/>
    <s v="."/>
    <s v="Hbt"/>
    <s v="For-Hire"/>
    <m/>
    <s v="."/>
    <m/>
    <m/>
    <n v="3"/>
    <n v="2.1075976000000001"/>
    <n v="2.0189650349999999"/>
    <m/>
    <s v="SRHS"/>
    <s v="EAST GULF"/>
    <s v="Shallow Water"/>
  </r>
  <r>
    <x v="6"/>
    <s v="Epinephelus drummondhayi"/>
    <s v="GOM"/>
    <x v="27"/>
    <s v="."/>
    <s v="Hbt"/>
    <s v="For-Hire"/>
    <m/>
    <s v="."/>
    <m/>
    <m/>
    <n v="5"/>
    <n v="2.2553057999999999"/>
    <n v="2.1604615389999999"/>
    <m/>
    <s v="SRHS"/>
    <s v="EAST GULF"/>
    <s v="Shallow Water"/>
  </r>
  <r>
    <x v="6"/>
    <s v="Epinephelus drummondhayi"/>
    <s v="GOM"/>
    <x v="27"/>
    <s v="."/>
    <s v="Hbt"/>
    <s v="For-Hire"/>
    <m/>
    <s v="."/>
    <m/>
    <m/>
    <n v="3"/>
    <n v="1.3690566"/>
    <n v="1.311482518"/>
    <m/>
    <s v="SRHS"/>
    <s v="EAST GULF"/>
    <s v="Shallow Water"/>
  </r>
  <r>
    <x v="6"/>
    <s v="Epinephelus drummondhayi"/>
    <s v="GOM"/>
    <x v="27"/>
    <s v="."/>
    <s v="Hbt"/>
    <s v="For-Hire"/>
    <m/>
    <s v="."/>
    <m/>
    <m/>
    <n v="5"/>
    <n v="2.3148300000000002"/>
    <n v="2.2174825180000002"/>
    <m/>
    <s v="SRHS"/>
    <s v="EAST GULF"/>
    <s v="Shallow Water"/>
  </r>
  <r>
    <x v="6"/>
    <s v="Epinephelus drummondhayi"/>
    <s v="GOM"/>
    <x v="27"/>
    <s v="."/>
    <s v="Hbt"/>
    <s v="For-Hire"/>
    <m/>
    <s v="."/>
    <m/>
    <m/>
    <n v="1"/>
    <n v="0.45194299999999998"/>
    <n v="0.43293706300000001"/>
    <m/>
    <s v="SRHS"/>
    <s v="EAST GULF"/>
    <s v="Shallow Water"/>
  </r>
  <r>
    <x v="6"/>
    <s v="Epinephelus drummondhayi"/>
    <s v="GOM"/>
    <x v="27"/>
    <s v="."/>
    <s v="Hbt"/>
    <s v="For-Hire"/>
    <m/>
    <s v="."/>
    <m/>
    <m/>
    <n v="2"/>
    <n v="1.1882794000000001"/>
    <n v="1.1383076919999999"/>
    <m/>
    <s v="SRHS"/>
    <s v="EAST GULF"/>
    <s v="Shallow Water"/>
  </r>
  <r>
    <x v="6"/>
    <s v="Epinephelus drummondhayi"/>
    <s v="GOM"/>
    <x v="27"/>
    <s v="."/>
    <s v="Hbt"/>
    <s v="For-Hire"/>
    <m/>
    <s v="."/>
    <m/>
    <m/>
    <n v="4"/>
    <n v="2.5374946"/>
    <n v="2.4307832170000001"/>
    <m/>
    <s v="SRHS"/>
    <s v="EAST GULF"/>
    <s v="Shallow Water"/>
  </r>
  <r>
    <x v="6"/>
    <s v="Epinephelus drummondhayi"/>
    <s v="GOM"/>
    <x v="27"/>
    <s v="."/>
    <s v="Hbt"/>
    <s v="For-Hire"/>
    <m/>
    <s v="."/>
    <m/>
    <m/>
    <n v="10"/>
    <n v="7.0282647999999996"/>
    <n v="6.7326993010000002"/>
    <m/>
    <s v="SRHS"/>
    <s v="EAST GULF"/>
    <s v="Shallow Water"/>
  </r>
  <r>
    <x v="6"/>
    <s v="Epinephelus drummondhayi"/>
    <s v="GOM"/>
    <x v="27"/>
    <s v="."/>
    <s v="Hbt"/>
    <s v="For-Hire"/>
    <m/>
    <s v="."/>
    <m/>
    <m/>
    <n v="6"/>
    <n v="2.7072487999999999"/>
    <n v="2.5933986010000001"/>
    <m/>
    <s v="SRHS"/>
    <s v="EAST GULF"/>
    <s v="Shallow Water"/>
  </r>
  <r>
    <x v="6"/>
    <s v="Epinephelus drummondhayi"/>
    <s v="GOM"/>
    <x v="27"/>
    <s v="."/>
    <s v="Hbt"/>
    <s v="For-Hire"/>
    <m/>
    <s v="."/>
    <m/>
    <m/>
    <n v="5"/>
    <n v="2.2839656000000002"/>
    <n v="2.1879160839999998"/>
    <m/>
    <s v="SRHS"/>
    <s v="EAST GULF"/>
    <s v="Shallow Water"/>
  </r>
  <r>
    <x v="6"/>
    <s v="Epinephelus drummondhayi"/>
    <s v="GOM"/>
    <x v="27"/>
    <s v="."/>
    <s v="Hbt"/>
    <s v="For-Hire"/>
    <m/>
    <s v="."/>
    <m/>
    <m/>
    <n v="1"/>
    <n v="0.91049979999999997"/>
    <n v="0.87220978999999998"/>
    <m/>
    <s v="SRHS"/>
    <s v="WEST GULF"/>
    <s v="Shallow Water"/>
  </r>
  <r>
    <x v="6"/>
    <s v="Epinephelus drummondhayi"/>
    <s v="GOM"/>
    <x v="27"/>
    <s v="."/>
    <s v="Hbt"/>
    <s v="For-Hire"/>
    <m/>
    <s v="."/>
    <m/>
    <m/>
    <n v="2"/>
    <n v="1.7526569999999999"/>
    <n v="1.6789510489999999"/>
    <m/>
    <s v="SRHS"/>
    <s v="WEST GULF"/>
    <s v="Shallow Water"/>
  </r>
  <r>
    <x v="6"/>
    <s v="Epinephelus drummondhayi"/>
    <s v="GOM"/>
    <x v="27"/>
    <s v="."/>
    <s v="Hbt"/>
    <s v="For-Hire"/>
    <m/>
    <s v="."/>
    <m/>
    <m/>
    <n v="1"/>
    <n v="0.87743079999999996"/>
    <n v="0.84053146899999998"/>
    <m/>
    <s v="SRHS"/>
    <s v="WEST GULF"/>
    <s v="Shallow Water"/>
  </r>
  <r>
    <x v="6"/>
    <s v="Epinephelus drummondhayi"/>
    <s v="GOM"/>
    <x v="27"/>
    <s v="."/>
    <s v="Hbt"/>
    <s v="For-Hire"/>
    <m/>
    <s v="."/>
    <m/>
    <m/>
    <n v="1"/>
    <n v="0.87743079999999996"/>
    <n v="0.84053146899999998"/>
    <m/>
    <s v="SRHS"/>
    <s v="WEST GULF"/>
    <s v="Shallow Water"/>
  </r>
  <r>
    <x v="6"/>
    <s v="Epinephelus drummondhayi"/>
    <s v="GOM"/>
    <x v="27"/>
    <s v="."/>
    <s v="Hbt"/>
    <s v="For-Hire"/>
    <m/>
    <s v="."/>
    <m/>
    <m/>
    <n v="2"/>
    <n v="1.1882794000000001"/>
    <n v="1.1383076919999999"/>
    <m/>
    <s v="SRHS"/>
    <s v="EAST GULF"/>
    <s v="Shallow Water"/>
  </r>
  <r>
    <x v="6"/>
    <s v="Epinephelus drummondhayi"/>
    <s v="GOM"/>
    <x v="27"/>
    <s v="."/>
    <s v="Hbt"/>
    <s v="For-Hire"/>
    <m/>
    <s v="."/>
    <m/>
    <m/>
    <n v="1"/>
    <n v="0.59303740000000005"/>
    <n v="0.56809790199999999"/>
    <m/>
    <s v="SRHS"/>
    <s v="EAST GULF"/>
    <s v="Shallow Water"/>
  </r>
  <r>
    <x v="6"/>
    <s v="Epinephelus drummondhayi"/>
    <s v="GOM"/>
    <x v="27"/>
    <s v="."/>
    <s v="Hbt"/>
    <s v="For-Hire"/>
    <m/>
    <s v="."/>
    <m/>
    <m/>
    <n v="2"/>
    <n v="1.2676449999999999"/>
    <n v="1.214335664"/>
    <m/>
    <s v="SRHS"/>
    <s v="EAST GULF"/>
    <s v="Shallow Water"/>
  </r>
  <r>
    <x v="6"/>
    <s v="Epinephelus drummondhayi"/>
    <s v="GOM"/>
    <x v="27"/>
    <s v="."/>
    <s v="Hbt"/>
    <s v="For-Hire"/>
    <m/>
    <s v="."/>
    <m/>
    <m/>
    <n v="2"/>
    <n v="1.4065348"/>
    <n v="1.347384615"/>
    <m/>
    <s v="SRHS"/>
    <s v="EAST GULF"/>
    <s v="Shallow Water"/>
  </r>
  <r>
    <x v="6"/>
    <s v="Epinephelus drummondhayi"/>
    <s v="GOM"/>
    <x v="27"/>
    <s v="."/>
    <s v="Hbt"/>
    <s v="For-Hire"/>
    <m/>
    <s v="."/>
    <m/>
    <m/>
    <n v="13"/>
    <n v="5.8664405999999998"/>
    <n v="5.619734266"/>
    <m/>
    <s v="SRHS"/>
    <s v="EAST GULF"/>
    <s v="Shallow Water"/>
  </r>
  <r>
    <x v="6"/>
    <s v="Epinephelus drummondhayi"/>
    <s v="GOM"/>
    <x v="27"/>
    <s v="."/>
    <s v="Hbt"/>
    <s v="For-Hire"/>
    <m/>
    <s v="."/>
    <m/>
    <m/>
    <n v="3"/>
    <n v="1.3690566"/>
    <n v="1.311482518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1"/>
    <n v="0.59303740000000005"/>
    <n v="0.56809790199999999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3"/>
    <n v="1.7813167999999999"/>
    <n v="1.706405594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2"/>
    <n v="1.2676449999999999"/>
    <n v="1.214335664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2"/>
    <n v="1.4065348"/>
    <n v="1.347384615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2"/>
    <n v="0.91270439999999997"/>
    <n v="0.87432167800000005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3"/>
    <n v="1.388898"/>
    <n v="1.3304895109999999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3"/>
    <n v="1.3403967999999999"/>
    <n v="1.2840279720000001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3"/>
    <n v="1.3381921999999999"/>
    <n v="1.2819160839999999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2"/>
    <n v="0.90168139999999997"/>
    <n v="0.86376223799999996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1"/>
    <n v="0.59303740000000005"/>
    <n v="0.56809790199999999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2"/>
    <n v="1.1882794000000001"/>
    <n v="1.1383076919999999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1"/>
    <n v="0.59303740000000005"/>
    <n v="0.56809790199999999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3"/>
    <n v="1.7813167999999999"/>
    <n v="1.706405594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6"/>
    <n v="3.8051396"/>
    <n v="3.6451188810000001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14"/>
    <n v="9.8391298000000003"/>
    <n v="9.4253566430000006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12"/>
    <n v="5.4144975999999998"/>
    <n v="5.1867972030000002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7"/>
    <n v="3.1966700000000001"/>
    <n v="3.0622377620000001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3"/>
    <n v="1.388898"/>
    <n v="1.3304895109999999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2"/>
    <n v="0.89286299999999996"/>
    <n v="0.85531468499999996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2"/>
    <n v="0.89286299999999996"/>
    <n v="0.85531468499999996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3"/>
    <n v="2.6300878000000001"/>
    <n v="2.5194825179999998"/>
    <m/>
    <s v="SRHS"/>
    <s v="WEST GULF"/>
    <s v="Shallow Water"/>
  </r>
  <r>
    <x v="6"/>
    <s v="Epinephelus drummondhayi"/>
    <s v="GOM"/>
    <x v="28"/>
    <s v="."/>
    <s v="Hbt"/>
    <s v="For-Hire"/>
    <m/>
    <s v="."/>
    <m/>
    <m/>
    <n v="1"/>
    <n v="0.85318020000000006"/>
    <n v="0.81730069900000002"/>
    <m/>
    <s v="SRHS"/>
    <s v="WEST GULF"/>
    <s v="Shallow Water"/>
  </r>
  <r>
    <x v="6"/>
    <s v="Epinephelus drummondhayi"/>
    <s v="GOM"/>
    <x v="28"/>
    <s v="."/>
    <s v="Hbt"/>
    <s v="For-Hire"/>
    <m/>
    <s v="."/>
    <m/>
    <m/>
    <n v="4"/>
    <n v="2.8108650000000002"/>
    <n v="2.692657343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1"/>
    <n v="0.45194299999999998"/>
    <n v="0.43293706300000001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1"/>
    <n v="0.46296599999999999"/>
    <n v="0.44349650400000001"/>
    <m/>
    <s v="SRHS"/>
    <s v="EAST GULF"/>
    <s v="Shallow Water"/>
  </r>
  <r>
    <x v="6"/>
    <s v="Epinephelus drummondhayi"/>
    <s v="GOM"/>
    <x v="28"/>
    <s v="."/>
    <s v="Hbt"/>
    <s v="For-Hire"/>
    <m/>
    <s v="."/>
    <m/>
    <m/>
    <n v="6"/>
    <n v="2.6785890000000001"/>
    <n v="2.5659440560000002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1"/>
    <n v="4.3364482000000004"/>
    <n v="4.1540839160000003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1"/>
    <n v="4.3364482000000004"/>
    <n v="4.1540839160000003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3"/>
    <n v="13.00714"/>
    <n v="12.46013986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4"/>
    <n v="17.343588199999999"/>
    <n v="16.61422378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2"/>
    <n v="8.9572897999999999"/>
    <n v="8.5806013990000007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4"/>
    <n v="16.887236000000001"/>
    <n v="16.177062939999999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1"/>
    <n v="4.2218090000000004"/>
    <n v="4.0442657339999997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1"/>
    <n v="4.2218090000000004"/>
    <n v="4.0442657339999997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1"/>
    <n v="4.2218090000000004"/>
    <n v="4.0442657339999997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1"/>
    <n v="4.3364482000000004"/>
    <n v="4.1540839160000003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3"/>
    <n v="13.00714"/>
    <n v="12.46013986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7"/>
    <n v="30.350728199999999"/>
    <n v="29.074363640000001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8"/>
    <n v="35.824750000000002"/>
    <n v="34.31818182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4"/>
    <n v="16.887236000000001"/>
    <n v="16.177062939999999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1"/>
    <n v="4.2218090000000004"/>
    <n v="4.0442657339999997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4"/>
    <n v="16.887236000000001"/>
    <n v="16.177062939999999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1"/>
    <n v="4.2218090000000004"/>
    <n v="4.0442657339999997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1"/>
    <n v="0.82452040000000004"/>
    <n v="0.78984615400000002"/>
    <m/>
    <s v="SRHS"/>
    <s v="WEST GULF"/>
    <s v="Shallow Water"/>
  </r>
  <r>
    <x v="6"/>
    <s v="Epinephelus drummondhayi"/>
    <s v="GOM"/>
    <x v="29"/>
    <s v="."/>
    <s v="Hbt"/>
    <s v="For-Hire"/>
    <m/>
    <s v="."/>
    <m/>
    <m/>
    <n v="1"/>
    <n v="4.3364482000000004"/>
    <n v="4.1540839160000003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2"/>
    <n v="8.4436180000000007"/>
    <n v="8.0885314689999994"/>
    <m/>
    <s v="SRHS"/>
    <s v="EAST GULF"/>
    <s v="Shallow Water"/>
  </r>
  <r>
    <x v="6"/>
    <s v="Epinephelus drummondhayi"/>
    <s v="GOM"/>
    <x v="29"/>
    <s v="."/>
    <s v="Hbt"/>
    <s v="For-Hire"/>
    <m/>
    <s v="."/>
    <m/>
    <m/>
    <n v="2"/>
    <n v="8.4436180000000007"/>
    <n v="8.0885314689999994"/>
    <m/>
    <s v="SRHS"/>
    <s v="EAST GULF"/>
    <s v="Shallow Water"/>
  </r>
  <r>
    <x v="6"/>
    <s v="Epinephelus drummondhayi"/>
    <s v="GOM"/>
    <x v="30"/>
    <s v="."/>
    <s v="Hbt"/>
    <s v="For-Hire"/>
    <m/>
    <s v="."/>
    <m/>
    <m/>
    <n v="1"/>
    <n v="4.5150208000000003"/>
    <n v="4.3251468529999997"/>
    <m/>
    <s v="SRHS"/>
    <s v="EAST GULF"/>
    <s v="Shallow Water"/>
  </r>
  <r>
    <x v="6"/>
    <s v="Epinephelus drummondhayi"/>
    <s v="GOM"/>
    <x v="30"/>
    <s v="."/>
    <s v="Hbt"/>
    <s v="For-Hire"/>
    <m/>
    <s v="."/>
    <m/>
    <m/>
    <n v="6"/>
    <n v="27.092329400000001"/>
    <n v="25.95299301"/>
    <m/>
    <s v="SRHS"/>
    <s v="EAST GULF"/>
    <s v="Shallow Water"/>
  </r>
  <r>
    <x v="6"/>
    <s v="Epinephelus drummondhayi"/>
    <s v="GOM"/>
    <x v="30"/>
    <s v="."/>
    <s v="Hbt"/>
    <s v="For-Hire"/>
    <m/>
    <s v="."/>
    <m/>
    <m/>
    <n v="2"/>
    <n v="8.0842682000000003"/>
    <n v="7.7442937059999997"/>
    <m/>
    <s v="SRHS"/>
    <s v="EAST GULF"/>
    <s v="Shallow Water"/>
  </r>
  <r>
    <x v="6"/>
    <s v="Epinephelus drummondhayi"/>
    <s v="GOM"/>
    <x v="30"/>
    <s v="."/>
    <s v="Hbt"/>
    <s v="For-Hire"/>
    <m/>
    <s v="."/>
    <m/>
    <m/>
    <n v="5"/>
    <n v="18.769964399999999"/>
    <n v="17.980615390000001"/>
    <m/>
    <s v="SRHS"/>
    <s v="EAST GULF"/>
    <s v="Shallow Water"/>
  </r>
  <r>
    <x v="6"/>
    <s v="Epinephelus drummondhayi"/>
    <s v="GOM"/>
    <x v="30"/>
    <s v="."/>
    <s v="Hbt"/>
    <s v="For-Hire"/>
    <m/>
    <s v="."/>
    <m/>
    <m/>
    <n v="2"/>
    <n v="8.0842682000000003"/>
    <n v="7.7442937059999997"/>
    <m/>
    <s v="SRHS"/>
    <s v="EAST GULF"/>
    <s v="Shallow Water"/>
  </r>
  <r>
    <x v="6"/>
    <s v="Epinephelus drummondhayi"/>
    <s v="GOM"/>
    <x v="30"/>
    <s v="."/>
    <s v="Hbt"/>
    <s v="For-Hire"/>
    <m/>
    <s v="."/>
    <m/>
    <m/>
    <n v="1"/>
    <n v="4.5150208000000003"/>
    <n v="4.3251468529999997"/>
    <m/>
    <s v="SRHS"/>
    <s v="EAST GULF"/>
    <s v="Shallow Water"/>
  </r>
  <r>
    <x v="6"/>
    <s v="Epinephelus drummondhayi"/>
    <s v="GOM"/>
    <x v="30"/>
    <s v="."/>
    <s v="Hbt"/>
    <s v="For-Hire"/>
    <m/>
    <s v="."/>
    <m/>
    <m/>
    <n v="2"/>
    <n v="9.0300416000000006"/>
    <n v="8.6502937059999994"/>
    <m/>
    <s v="SRHS"/>
    <s v="EAST GULF"/>
    <s v="Shallow Water"/>
  </r>
  <r>
    <x v="6"/>
    <s v="Epinephelus drummondhayi"/>
    <s v="GOM"/>
    <x v="30"/>
    <s v="."/>
    <s v="Hbt"/>
    <s v="For-Hire"/>
    <m/>
    <s v="."/>
    <m/>
    <m/>
    <n v="6"/>
    <n v="27.092329400000001"/>
    <n v="25.95299301"/>
    <m/>
    <s v="SRHS"/>
    <s v="EAST GULF"/>
    <s v="Shallow Water"/>
  </r>
  <r>
    <x v="6"/>
    <s v="Epinephelus drummondhayi"/>
    <s v="GOM"/>
    <x v="30"/>
    <s v="."/>
    <s v="Hbt"/>
    <s v="For-Hire"/>
    <m/>
    <s v="."/>
    <m/>
    <m/>
    <n v="5"/>
    <n v="21.468394799999999"/>
    <n v="20.565566430000001"/>
    <m/>
    <s v="SRHS"/>
    <s v="EAST GULF"/>
    <s v="Shallow Water"/>
  </r>
  <r>
    <x v="6"/>
    <s v="Epinephelus drummondhayi"/>
    <s v="GOM"/>
    <x v="30"/>
    <s v="."/>
    <s v="Hbt"/>
    <s v="For-Hire"/>
    <m/>
    <s v="."/>
    <m/>
    <m/>
    <n v="7"/>
    <n v="28.291631800000001"/>
    <n v="27.101860139999999"/>
    <m/>
    <s v="SRHS"/>
    <s v="EAST GULF"/>
    <s v="Shallow Water"/>
  </r>
  <r>
    <x v="6"/>
    <s v="Epinephelus drummondhayi"/>
    <s v="GOM"/>
    <x v="30"/>
    <s v="."/>
    <s v="Hbt"/>
    <s v="For-Hire"/>
    <m/>
    <s v="."/>
    <m/>
    <m/>
    <n v="7"/>
    <n v="26.278832000000001"/>
    <n v="25.173706289999998"/>
    <m/>
    <s v="SRHS"/>
    <s v="EAST GULF"/>
    <s v="Shallow Water"/>
  </r>
  <r>
    <x v="6"/>
    <s v="Epinephelus drummondhayi"/>
    <s v="GOM"/>
    <x v="30"/>
    <s v="."/>
    <s v="Hbt"/>
    <s v="For-Hire"/>
    <m/>
    <s v="."/>
    <m/>
    <m/>
    <n v="7"/>
    <n v="23.955183600000002"/>
    <n v="22.947776220000002"/>
    <m/>
    <s v="SRHS"/>
    <s v="EAST GULF"/>
    <s v="Shallow Water"/>
  </r>
  <r>
    <x v="6"/>
    <s v="Epinephelus drummondhayi"/>
    <s v="GOM"/>
    <x v="30"/>
    <s v="."/>
    <s v="Hbt"/>
    <s v="For-Hire"/>
    <m/>
    <s v="."/>
    <m/>
    <m/>
    <n v="1"/>
    <n v="4.2945608000000002"/>
    <n v="4.1139580420000001"/>
    <m/>
    <s v="SRHS"/>
    <s v="EAST GULF"/>
    <s v="Shallow Water"/>
  </r>
  <r>
    <x v="6"/>
    <s v="Epinephelus drummondhayi"/>
    <s v="GOM"/>
    <x v="30"/>
    <s v="."/>
    <s v="Hbt"/>
    <s v="For-Hire"/>
    <m/>
    <s v="."/>
    <m/>
    <m/>
    <n v="3"/>
    <n v="2.5749727999999998"/>
    <n v="2.4666853149999999"/>
    <m/>
    <s v="SRHS"/>
    <s v="WEST GULF"/>
    <s v="Shallow Water"/>
  </r>
  <r>
    <x v="6"/>
    <s v="Epinephelus drummondhayi"/>
    <s v="GOM"/>
    <x v="30"/>
    <s v="."/>
    <s v="Hbt"/>
    <s v="For-Hire"/>
    <m/>
    <s v="."/>
    <m/>
    <m/>
    <n v="2"/>
    <n v="1.6512454000000001"/>
    <n v="1.581804196"/>
    <m/>
    <s v="SRHS"/>
    <s v="WEST GULF"/>
    <s v="Shallow Water"/>
  </r>
  <r>
    <x v="6"/>
    <s v="Epinephelus drummondhayi"/>
    <s v="GOM"/>
    <x v="30"/>
    <s v="."/>
    <s v="Hbt"/>
    <s v="For-Hire"/>
    <m/>
    <s v="."/>
    <m/>
    <m/>
    <n v="2"/>
    <n v="1.7173833999999999"/>
    <n v="1.6451608390000001"/>
    <m/>
    <s v="SRHS"/>
    <s v="WEST GULF"/>
    <s v="Shallow Water"/>
  </r>
  <r>
    <x v="6"/>
    <s v="Epinephelus drummondhayi"/>
    <s v="GOM"/>
    <x v="30"/>
    <s v="."/>
    <s v="Hbt"/>
    <s v="For-Hire"/>
    <m/>
    <s v="."/>
    <m/>
    <m/>
    <n v="1"/>
    <n v="0.79365600000000003"/>
    <n v="0.76027971999999999"/>
    <m/>
    <s v="SRHS"/>
    <s v="WEST GULF"/>
    <s v="Shallow Water"/>
  </r>
  <r>
    <x v="6"/>
    <s v="Epinephelus drummondhayi"/>
    <s v="GOM"/>
    <x v="30"/>
    <s v="."/>
    <s v="Hbt"/>
    <s v="For-Hire"/>
    <m/>
    <s v="."/>
    <m/>
    <m/>
    <n v="2"/>
    <n v="8.5869169999999997"/>
    <n v="8.2258041960000003"/>
    <m/>
    <s v="SRHS"/>
    <s v="EAST GULF"/>
    <s v="Shallow Water"/>
  </r>
  <r>
    <x v="6"/>
    <s v="Epinephelus drummondhayi"/>
    <s v="GOM"/>
    <x v="30"/>
    <s v="."/>
    <s v="Hbt"/>
    <s v="For-Hire"/>
    <m/>
    <s v="."/>
    <m/>
    <m/>
    <n v="4"/>
    <n v="16.166331799999998"/>
    <n v="15.486475520000001"/>
    <m/>
    <s v="SRHS"/>
    <s v="EAST GULF"/>
    <s v="Shallow Water"/>
  </r>
  <r>
    <x v="6"/>
    <s v="Epinephelus drummondhayi"/>
    <s v="GOM"/>
    <x v="30"/>
    <s v="."/>
    <s v="Hbt"/>
    <s v="For-Hire"/>
    <m/>
    <s v="."/>
    <m/>
    <m/>
    <n v="1"/>
    <n v="3.7544338000000002"/>
    <n v="3.5965454549999998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2"/>
    <n v="12.407488799999999"/>
    <n v="11.88570629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5"/>
    <n v="31.016517400000001"/>
    <n v="29.71215385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5"/>
    <n v="28.556183799999999"/>
    <n v="27.355286710000001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5"/>
    <n v="27.081306399999999"/>
    <n v="25.942433569999999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3"/>
    <n v="17.098877600000002"/>
    <n v="16.379804199999999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2"/>
    <n v="9.7950377999999994"/>
    <n v="9.3831188809999997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1"/>
    <n v="5.820144"/>
    <n v="5.5753846149999999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1"/>
    <n v="5.820144"/>
    <n v="5.5753846149999999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1"/>
    <n v="6.2037443999999997"/>
    <n v="5.9428531470000001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1"/>
    <n v="6.2037443999999997"/>
    <n v="5.9428531470000001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1"/>
    <n v="6.2037443999999997"/>
    <n v="5.9428531470000001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4"/>
    <n v="22.844065199999999"/>
    <n v="21.883384620000001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2"/>
    <n v="10.833404399999999"/>
    <n v="10.37781818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1"/>
    <n v="5.6988909999999997"/>
    <n v="5.4592307690000004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1"/>
    <n v="4.8964166000000002"/>
    <n v="4.6905034969999999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1"/>
    <n v="5.820144"/>
    <n v="5.5753846149999999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1"/>
    <n v="5.1675823999999997"/>
    <n v="4.9502657340000003"/>
    <m/>
    <s v="SRHS"/>
    <s v="WEST GULF"/>
    <s v="Shallow Water"/>
  </r>
  <r>
    <x v="6"/>
    <s v="Epinephelus drummondhayi"/>
    <s v="GOM"/>
    <x v="31"/>
    <s v="."/>
    <s v="Hbt"/>
    <s v="For-Hire"/>
    <m/>
    <s v="."/>
    <m/>
    <m/>
    <n v="1"/>
    <n v="4.8964166000000002"/>
    <n v="4.6905034969999999"/>
    <m/>
    <s v="SRHS"/>
    <s v="WEST GULF"/>
    <s v="Shallow Water"/>
  </r>
  <r>
    <x v="6"/>
    <s v="Epinephelus drummondhayi"/>
    <s v="GOM"/>
    <x v="31"/>
    <s v="."/>
    <s v="Hbt"/>
    <s v="For-Hire"/>
    <m/>
    <s v="."/>
    <m/>
    <m/>
    <n v="1"/>
    <n v="5.820144"/>
    <n v="5.5753846149999999"/>
    <m/>
    <s v="SRHS"/>
    <s v="WEST GULF"/>
    <s v="Shallow Water"/>
  </r>
  <r>
    <x v="6"/>
    <s v="Epinephelus drummondhayi"/>
    <s v="GOM"/>
    <x v="31"/>
    <s v="."/>
    <s v="Hbt"/>
    <s v="For-Hire"/>
    <m/>
    <s v="."/>
    <m/>
    <m/>
    <n v="2"/>
    <n v="12.407488799999999"/>
    <n v="11.88570629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4"/>
    <n v="24.814977599999999"/>
    <n v="23.771412590000001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3"/>
    <n v="18.611233200000001"/>
    <n v="17.828559439999999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3"/>
    <n v="17.134151200000002"/>
    <n v="16.413594410000002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1"/>
    <n v="5.4167021999999996"/>
    <n v="5.1889090910000002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2"/>
    <n v="11.3999866"/>
    <n v="10.920573429999999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1"/>
    <n v="4.8964166000000002"/>
    <n v="4.6905034969999999"/>
    <m/>
    <s v="SRHS"/>
    <s v="EAST GULF"/>
    <s v="Shallow Water"/>
  </r>
  <r>
    <x v="6"/>
    <s v="Epinephelus drummondhayi"/>
    <s v="GOM"/>
    <x v="31"/>
    <s v="."/>
    <s v="Hbt"/>
    <s v="For-Hire"/>
    <m/>
    <s v="."/>
    <m/>
    <m/>
    <n v="1"/>
    <n v="5.820144"/>
    <n v="5.5753846149999999"/>
    <m/>
    <s v="SRHS"/>
    <s v="EAST GULF"/>
    <s v="Shallow Water"/>
  </r>
  <r>
    <x v="6"/>
    <s v="Epinephelus drummondhayi"/>
    <s v="GOM"/>
    <x v="32"/>
    <s v="."/>
    <s v="Hbt"/>
    <s v="For-Hire"/>
    <m/>
    <s v="."/>
    <m/>
    <m/>
    <n v="1"/>
    <n v="6.5123883999999999"/>
    <n v="6.2385174829999999"/>
    <m/>
    <s v="SRHS"/>
    <s v="EAST GULF"/>
    <s v="Shallow Water"/>
  </r>
  <r>
    <x v="6"/>
    <s v="Epinephelus drummondhayi"/>
    <s v="GOM"/>
    <x v="32"/>
    <s v="."/>
    <s v="Hbt"/>
    <s v="For-Hire"/>
    <m/>
    <s v="."/>
    <m/>
    <m/>
    <n v="2"/>
    <n v="12.6566086"/>
    <n v="12.124349649999999"/>
    <m/>
    <s v="SRHS"/>
    <s v="EAST GULF"/>
    <s v="Shallow Water"/>
  </r>
  <r>
    <x v="6"/>
    <s v="Epinephelus drummondhayi"/>
    <s v="GOM"/>
    <x v="32"/>
    <s v="."/>
    <s v="Hbt"/>
    <s v="For-Hire"/>
    <m/>
    <s v="."/>
    <m/>
    <m/>
    <n v="4"/>
    <n v="20.665920400000001"/>
    <n v="19.796839160000001"/>
    <m/>
    <s v="SRHS"/>
    <s v="EAST GULF"/>
    <s v="Shallow Water"/>
  </r>
  <r>
    <x v="6"/>
    <s v="Epinephelus drummondhayi"/>
    <s v="GOM"/>
    <x v="32"/>
    <s v="."/>
    <s v="Hbt"/>
    <s v="For-Hire"/>
    <m/>
    <s v="."/>
    <m/>
    <m/>
    <n v="2"/>
    <n v="11.640288"/>
    <n v="11.15076923"/>
    <m/>
    <s v="SRHS"/>
    <s v="EAST GULF"/>
    <s v="Shallow Water"/>
  </r>
  <r>
    <x v="6"/>
    <s v="Epinephelus drummondhayi"/>
    <s v="GOM"/>
    <x v="32"/>
    <s v="."/>
    <s v="Hbt"/>
    <s v="For-Hire"/>
    <m/>
    <s v="."/>
    <m/>
    <m/>
    <n v="2"/>
    <n v="12.6566086"/>
    <n v="12.124349649999999"/>
    <m/>
    <s v="SRHS"/>
    <s v="EAST GULF"/>
    <s v="Shallow Water"/>
  </r>
  <r>
    <x v="6"/>
    <s v="Epinephelus drummondhayi"/>
    <s v="GOM"/>
    <x v="32"/>
    <s v="."/>
    <s v="Hbt"/>
    <s v="For-Hire"/>
    <m/>
    <s v="."/>
    <m/>
    <m/>
    <n v="1"/>
    <n v="5.1675823999999997"/>
    <n v="4.9502657340000003"/>
    <m/>
    <s v="SRHS"/>
    <s v="EAST GULF"/>
    <s v="Shallow Water"/>
  </r>
  <r>
    <x v="6"/>
    <s v="Epinephelus drummondhayi"/>
    <s v="GOM"/>
    <x v="32"/>
    <s v="."/>
    <s v="Hbt"/>
    <s v="For-Hire"/>
    <m/>
    <s v="."/>
    <m/>
    <m/>
    <n v="1"/>
    <n v="6.6204137999999997"/>
    <n v="6.3419999999999996"/>
    <m/>
    <s v="SRHS"/>
    <s v="EAST GULF"/>
    <s v="Shallow Water"/>
  </r>
  <r>
    <x v="6"/>
    <s v="Epinephelus drummondhayi"/>
    <s v="GOM"/>
    <x v="32"/>
    <s v="."/>
    <s v="Hbt"/>
    <s v="For-Hire"/>
    <m/>
    <s v="."/>
    <m/>
    <m/>
    <n v="1"/>
    <n v="6.5123883999999999"/>
    <n v="6.2385174829999999"/>
    <m/>
    <s v="SRHS"/>
    <s v="EAST GULF"/>
    <s v="Shallow Water"/>
  </r>
  <r>
    <x v="6"/>
    <s v="Epinephelus drummondhayi"/>
    <s v="GOM"/>
    <x v="32"/>
    <s v="."/>
    <s v="Hbt"/>
    <s v="For-Hire"/>
    <m/>
    <s v="."/>
    <m/>
    <m/>
    <n v="1"/>
    <n v="6.3294066000000004"/>
    <n v="6.0632307689999996"/>
    <m/>
    <s v="SRHS"/>
    <s v="EAST GULF"/>
    <s v="Shallow Water"/>
  </r>
  <r>
    <x v="6"/>
    <s v="Epinephelus drummondhayi"/>
    <s v="GOM"/>
    <x v="32"/>
    <s v="."/>
    <s v="Hbt"/>
    <s v="For-Hire"/>
    <m/>
    <s v="."/>
    <m/>
    <m/>
    <n v="4"/>
    <n v="21.666808799999998"/>
    <n v="20.75563636"/>
    <m/>
    <s v="SRHS"/>
    <s v="EAST GULF"/>
    <s v="Shallow Water"/>
  </r>
  <r>
    <x v="6"/>
    <s v="Epinephelus drummondhayi"/>
    <s v="GOM"/>
    <x v="32"/>
    <s v="."/>
    <s v="Hbt"/>
    <s v="For-Hire"/>
    <m/>
    <s v="."/>
    <m/>
    <m/>
    <n v="1"/>
    <n v="5.6988909999999997"/>
    <n v="5.4592307690000004"/>
    <m/>
    <s v="SRHS"/>
    <s v="EAST GULF"/>
    <s v="Shallow Water"/>
  </r>
  <r>
    <x v="6"/>
    <s v="Epinephelus drummondhayi"/>
    <s v="GOM"/>
    <x v="33"/>
    <s v="."/>
    <s v="Hbt"/>
    <s v="For-Hire"/>
    <m/>
    <s v="."/>
    <m/>
    <m/>
    <n v="1"/>
    <n v="7.4515479999999998"/>
    <n v="7.1381818179999996"/>
    <m/>
    <s v="SRHS"/>
    <s v="EAST GULF"/>
    <s v="Shallow Water"/>
  </r>
  <r>
    <x v="6"/>
    <s v="Epinephelus drummondhayi"/>
    <s v="GOM"/>
    <x v="33"/>
    <s v="."/>
    <s v="Hbt"/>
    <s v="For-Hire"/>
    <m/>
    <s v="."/>
    <m/>
    <m/>
    <n v="1"/>
    <n v="7.2354972000000002"/>
    <n v="6.931216783"/>
    <m/>
    <s v="SRHS"/>
    <s v="EAST GULF"/>
    <s v="Shallow Water"/>
  </r>
  <r>
    <x v="6"/>
    <s v="Epinephelus drummondhayi"/>
    <s v="GOM"/>
    <x v="33"/>
    <s v="."/>
    <s v="Hbt"/>
    <s v="For-Hire"/>
    <m/>
    <s v="."/>
    <m/>
    <m/>
    <n v="2"/>
    <n v="15.8554832"/>
    <n v="15.1886993"/>
    <m/>
    <s v="SRHS"/>
    <s v="EAST GULF"/>
    <s v="Shallow Water"/>
  </r>
  <r>
    <x v="6"/>
    <s v="Epinephelus drummondhayi"/>
    <s v="GOM"/>
    <x v="33"/>
    <s v="."/>
    <s v="Hbt"/>
    <s v="For-Hire"/>
    <m/>
    <s v="."/>
    <m/>
    <m/>
    <n v="2"/>
    <n v="14.431311600000001"/>
    <n v="13.824419580000001"/>
    <m/>
    <s v="SRHS"/>
    <s v="EAST GULF"/>
    <s v="Shallow Water"/>
  </r>
  <r>
    <x v="6"/>
    <s v="Epinephelus drummondhayi"/>
    <s v="GOM"/>
    <x v="33"/>
    <s v="."/>
    <s v="Hbt"/>
    <s v="For-Hire"/>
    <m/>
    <s v="."/>
    <m/>
    <m/>
    <n v="1"/>
    <n v="7.6190975999999999"/>
    <n v="7.2986853150000002"/>
    <m/>
    <s v="SRHS"/>
    <s v="EAST GULF"/>
    <s v="Shallow Water"/>
  </r>
  <r>
    <x v="6"/>
    <s v="Epinephelus drummondhayi"/>
    <s v="GOM"/>
    <x v="33"/>
    <s v="."/>
    <s v="Hbt"/>
    <s v="For-Hire"/>
    <m/>
    <s v="."/>
    <m/>
    <m/>
    <n v="3"/>
    <n v="20.579941000000002"/>
    <n v="19.714475520000001"/>
    <m/>
    <s v="SRHS"/>
    <s v="EAST GULF"/>
    <s v="Shallow Water"/>
  </r>
  <r>
    <x v="6"/>
    <s v="Epinephelus drummondhayi"/>
    <s v="GOM"/>
    <x v="33"/>
    <s v="."/>
    <s v="Hbt"/>
    <s v="For-Hire"/>
    <m/>
    <s v="."/>
    <m/>
    <m/>
    <n v="1"/>
    <n v="7.2354972000000002"/>
    <n v="6.931216783"/>
    <m/>
    <s v="SRHS"/>
    <s v="EAST GULF"/>
    <s v="Shallow Water"/>
  </r>
  <r>
    <x v="6"/>
    <s v="Epinephelus drummondhayi"/>
    <s v="GOM"/>
    <x v="33"/>
    <s v="."/>
    <s v="Hbt"/>
    <s v="For-Hire"/>
    <m/>
    <s v="."/>
    <m/>
    <m/>
    <n v="2"/>
    <n v="13.721430399999999"/>
    <n v="13.14439161"/>
    <m/>
    <s v="SRHS"/>
    <s v="EAST GULF"/>
    <s v="Shallow Water"/>
  </r>
  <r>
    <x v="6"/>
    <s v="Epinephelus drummondhayi"/>
    <s v="GOM"/>
    <x v="33"/>
    <s v="."/>
    <s v="Hbt"/>
    <s v="For-Hire"/>
    <m/>
    <s v="."/>
    <m/>
    <m/>
    <n v="3"/>
    <n v="21.646967400000001"/>
    <n v="20.736629369999999"/>
    <m/>
    <s v="SRHS"/>
    <s v="EAST GULF"/>
    <s v="Shallow Water"/>
  </r>
  <r>
    <x v="6"/>
    <s v="Epinephelus drummondhayi"/>
    <s v="GOM"/>
    <x v="33"/>
    <s v="."/>
    <s v="Hbt"/>
    <s v="For-Hire"/>
    <m/>
    <s v="."/>
    <m/>
    <m/>
    <n v="1"/>
    <n v="6.8607151999999996"/>
    <n v="6.5721958039999997"/>
    <m/>
    <s v="SRHS"/>
    <s v="EAST GULF"/>
    <s v="Shallow Water"/>
  </r>
  <r>
    <x v="6"/>
    <s v="Epinephelus drummondhayi"/>
    <s v="GOM"/>
    <x v="33"/>
    <s v="."/>
    <s v="Hbt"/>
    <s v="For-Hire"/>
    <m/>
    <s v="."/>
    <m/>
    <m/>
    <n v="1"/>
    <n v="4.4687241999999996"/>
    <n v="4.2807972029999997"/>
    <m/>
    <s v="SRHS"/>
    <s v="WEST GULF"/>
    <s v="Shallow Water"/>
  </r>
  <r>
    <x v="6"/>
    <s v="Epinephelus drummondhayi"/>
    <s v="GOM"/>
    <x v="33"/>
    <s v="."/>
    <s v="Hbt"/>
    <s v="For-Hire"/>
    <m/>
    <s v="."/>
    <m/>
    <m/>
    <n v="1"/>
    <n v="7.2354972000000002"/>
    <n v="6.931216783"/>
    <m/>
    <s v="SRHS"/>
    <s v="EAST GULF"/>
    <s v="Shallow Water"/>
  </r>
  <r>
    <x v="6"/>
    <s v="Epinephelus drummondhayi"/>
    <s v="GOM"/>
    <x v="33"/>
    <s v="."/>
    <s v="Hbt"/>
    <s v="For-Hire"/>
    <m/>
    <s v="."/>
    <m/>
    <m/>
    <n v="1"/>
    <n v="6.8607151999999996"/>
    <n v="6.5721958039999997"/>
    <m/>
    <s v="SRHS"/>
    <s v="EAST GULF"/>
    <s v="Shallow Water"/>
  </r>
  <r>
    <x v="6"/>
    <s v="Epinephelus drummondhayi"/>
    <s v="GOM"/>
    <x v="33"/>
    <s v="."/>
    <s v="Hbt"/>
    <s v="For-Hire"/>
    <m/>
    <s v="."/>
    <m/>
    <m/>
    <n v="4"/>
    <n v="30.4763904"/>
    <n v="29.194741260000001"/>
    <m/>
    <s v="SRHS"/>
    <s v="EAST GULF"/>
    <s v="Shallow Water"/>
  </r>
  <r>
    <x v="6"/>
    <s v="Epinephelus drummondhayi"/>
    <s v="GOM"/>
    <x v="33"/>
    <s v="."/>
    <s v="Hbt"/>
    <s v="For-Hire"/>
    <m/>
    <s v="."/>
    <m/>
    <m/>
    <n v="1"/>
    <n v="4.4687241999999996"/>
    <n v="4.2807972029999997"/>
    <m/>
    <s v="SRHS"/>
    <s v="EAST GULF"/>
    <s v="Shallow Water"/>
  </r>
  <r>
    <x v="6"/>
    <s v="Epinephelus drummondhayi"/>
    <s v="GOM"/>
    <x v="33"/>
    <s v="."/>
    <s v="Hbt"/>
    <s v="For-Hire"/>
    <m/>
    <s v="."/>
    <m/>
    <m/>
    <n v="1"/>
    <n v="6.8607151999999996"/>
    <n v="6.5721958039999997"/>
    <m/>
    <s v="SRHS"/>
    <s v="EAST GULF"/>
    <s v="Shallow Water"/>
  </r>
  <r>
    <x v="6"/>
    <s v="Epinephelus drummondhayi"/>
    <s v="GOM"/>
    <x v="34"/>
    <s v="."/>
    <s v="Hbt"/>
    <s v="For-Hire"/>
    <m/>
    <s v="."/>
    <m/>
    <m/>
    <n v="4"/>
    <n v="31.7109664"/>
    <n v="30.377398599999999"/>
    <m/>
    <s v="SRHS"/>
    <s v="EAST GULF"/>
    <s v="Shallow Water"/>
  </r>
  <r>
    <x v="6"/>
    <s v="Epinephelus drummondhayi"/>
    <s v="GOM"/>
    <x v="34"/>
    <s v="."/>
    <s v="Hbt"/>
    <s v="For-Hire"/>
    <m/>
    <s v="."/>
    <m/>
    <m/>
    <n v="3"/>
    <n v="22.8572928"/>
    <n v="21.89605594"/>
    <m/>
    <s v="SRHS"/>
    <s v="EAST GULF"/>
    <s v="Shallow Water"/>
  </r>
  <r>
    <x v="6"/>
    <s v="Epinephelus drummondhayi"/>
    <s v="GOM"/>
    <x v="34"/>
    <s v="."/>
    <s v="Hbt"/>
    <s v="For-Hire"/>
    <m/>
    <s v="."/>
    <m/>
    <m/>
    <n v="2"/>
    <n v="8.9374483999999992"/>
    <n v="8.5615944059999993"/>
    <m/>
    <s v="SRHS"/>
    <s v="EAST GULF"/>
    <s v="Shallow Water"/>
  </r>
  <r>
    <x v="6"/>
    <s v="Epinephelus drummondhayi"/>
    <s v="GOM"/>
    <x v="34"/>
    <s v="."/>
    <s v="Hbt"/>
    <s v="For-Hire"/>
    <m/>
    <s v="."/>
    <m/>
    <m/>
    <n v="4"/>
    <n v="27.440656199999999"/>
    <n v="26.286671330000001"/>
    <m/>
    <s v="SRHS"/>
    <s v="EAST GULF"/>
    <s v="Shallow Water"/>
  </r>
  <r>
    <x v="6"/>
    <s v="Epinephelus drummondhayi"/>
    <s v="GOM"/>
    <x v="34"/>
    <s v="."/>
    <s v="Hbt"/>
    <s v="For-Hire"/>
    <m/>
    <s v="."/>
    <m/>
    <m/>
    <n v="11"/>
    <n v="79.374418399999996"/>
    <n v="76.03641958"/>
    <m/>
    <s v="SRHS"/>
    <s v="EAST GULF"/>
    <s v="Shallow Water"/>
  </r>
  <r>
    <x v="6"/>
    <s v="Epinephelus drummondhayi"/>
    <s v="GOM"/>
    <x v="34"/>
    <s v="."/>
    <s v="Hbt"/>
    <s v="For-Hire"/>
    <m/>
    <s v="."/>
    <m/>
    <m/>
    <n v="1"/>
    <n v="7.3435226"/>
    <n v="7.0346993009999998"/>
    <m/>
    <s v="SRHS"/>
    <s v="EAST GULF"/>
    <s v="Shallow Water"/>
  </r>
  <r>
    <x v="6"/>
    <s v="Epinephelus drummondhayi"/>
    <s v="GOM"/>
    <x v="34"/>
    <s v="."/>
    <s v="Hbt"/>
    <s v="For-Hire"/>
    <m/>
    <s v="."/>
    <m/>
    <m/>
    <n v="3"/>
    <n v="23.783224799999999"/>
    <n v="22.783048950000001"/>
    <m/>
    <s v="SRHS"/>
    <s v="EAST GULF"/>
    <s v="Shallow Water"/>
  </r>
  <r>
    <x v="6"/>
    <s v="Epinephelus drummondhayi"/>
    <s v="GOM"/>
    <x v="34"/>
    <s v="."/>
    <s v="Hbt"/>
    <s v="For-Hire"/>
    <m/>
    <s v="."/>
    <m/>
    <m/>
    <n v="4"/>
    <n v="30.4763904"/>
    <n v="29.194741260000001"/>
    <m/>
    <s v="SRHS"/>
    <s v="EAST GULF"/>
    <s v="Shallow Water"/>
  </r>
  <r>
    <x v="6"/>
    <s v="Epinephelus drummondhayi"/>
    <s v="GOM"/>
    <x v="35"/>
    <s v="."/>
    <s v="Hbt"/>
    <s v="For-Hire"/>
    <m/>
    <s v="."/>
    <m/>
    <m/>
    <n v="3"/>
    <n v="22.354644"/>
    <n v="21.414545459999999"/>
    <m/>
    <s v="SRHS"/>
    <s v="EAST GULF"/>
    <s v="Shallow Water"/>
  </r>
  <r>
    <x v="6"/>
    <s v="Epinephelus drummondhayi"/>
    <s v="GOM"/>
    <x v="35"/>
    <s v="."/>
    <s v="Hbt"/>
    <s v="For-Hire"/>
    <m/>
    <s v="."/>
    <m/>
    <m/>
    <n v="1"/>
    <n v="7.2354972000000002"/>
    <n v="6.931216783"/>
    <m/>
    <s v="SRHS"/>
    <s v="EAST GULF"/>
    <s v="Shallow Water"/>
  </r>
  <r>
    <x v="6"/>
    <s v="Epinephelus drummondhayi"/>
    <s v="GOM"/>
    <x v="35"/>
    <s v="."/>
    <s v="Hbt"/>
    <s v="For-Hire"/>
    <m/>
    <s v="."/>
    <m/>
    <m/>
    <n v="3"/>
    <n v="13.4061726"/>
    <n v="12.84239161"/>
    <m/>
    <s v="SRHS"/>
    <s v="EAST GULF"/>
    <s v="Shallow Water"/>
  </r>
  <r>
    <x v="6"/>
    <s v="Epinephelus drummondhayi"/>
    <s v="GOM"/>
    <x v="35"/>
    <s v="."/>
    <s v="Hbt"/>
    <s v="For-Hire"/>
    <m/>
    <s v="."/>
    <m/>
    <m/>
    <n v="1"/>
    <n v="7.2354972000000002"/>
    <n v="6.931216783"/>
    <m/>
    <s v="SRHS"/>
    <s v="EAST GULF"/>
    <s v="Shallow Water"/>
  </r>
  <r>
    <x v="6"/>
    <s v="Epinephelus drummondhayi"/>
    <s v="GOM"/>
    <x v="35"/>
    <s v="."/>
    <s v="Hbt"/>
    <s v="For-Hire"/>
    <m/>
    <s v="."/>
    <m/>
    <m/>
    <n v="1"/>
    <n v="6.8607151999999996"/>
    <n v="6.5721958039999997"/>
    <m/>
    <s v="SRHS"/>
    <s v="EAST GULF"/>
    <s v="Shallow Water"/>
  </r>
  <r>
    <x v="6"/>
    <s v="Epinephelus drummondhayi"/>
    <s v="GOM"/>
    <x v="35"/>
    <s v="."/>
    <s v="Hbt"/>
    <s v="For-Hire"/>
    <m/>
    <s v="."/>
    <m/>
    <m/>
    <n v="1"/>
    <n v="7.2156558000000004"/>
    <n v="6.9122097900000004"/>
    <m/>
    <s v="SRHS"/>
    <s v="EAST GULF"/>
    <s v="Shallow Water"/>
  </r>
  <r>
    <x v="6"/>
    <s v="Epinephelus drummondhayi"/>
    <s v="GOM"/>
    <x v="35"/>
    <s v="."/>
    <s v="Hbt"/>
    <s v="For-Hire"/>
    <m/>
    <s v="."/>
    <m/>
    <m/>
    <n v="3"/>
    <n v="22.8572928"/>
    <n v="21.89605594"/>
    <m/>
    <s v="SRHS"/>
    <s v="EAST GULF"/>
    <s v="Shallow Water"/>
  </r>
  <r>
    <x v="6"/>
    <s v="Epinephelus drummondhayi"/>
    <s v="GOM"/>
    <x v="35"/>
    <s v="."/>
    <s v="Hbt"/>
    <s v="For-Hire"/>
    <m/>
    <s v="."/>
    <m/>
    <m/>
    <n v="1"/>
    <n v="6.8607151999999996"/>
    <n v="6.5721958039999997"/>
    <m/>
    <s v="SRHS"/>
    <s v="EAST GULF"/>
    <s v="Shallow Water"/>
  </r>
  <r>
    <x v="6"/>
    <s v="Epinephelus drummondhayi"/>
    <s v="GOM"/>
    <x v="35"/>
    <s v="."/>
    <s v="Hbt"/>
    <s v="For-Hire"/>
    <m/>
    <s v="."/>
    <m/>
    <m/>
    <n v="2"/>
    <n v="12.2619852"/>
    <n v="11.746321679999999"/>
    <m/>
    <s v="SRHS"/>
    <s v="EAST GULF"/>
    <s v="Shallow Water"/>
  </r>
  <r>
    <x v="6"/>
    <s v="Epinephelus drummondhayi"/>
    <s v="GOM"/>
    <x v="35"/>
    <s v="."/>
    <s v="Hbt"/>
    <s v="For-Hire"/>
    <m/>
    <s v="."/>
    <m/>
    <m/>
    <n v="1"/>
    <n v="6.8607151999999996"/>
    <n v="6.5721958039999997"/>
    <m/>
    <s v="SRHS"/>
    <s v="WEST GULF"/>
    <s v="Shallow Water"/>
  </r>
  <r>
    <x v="6"/>
    <s v="Epinephelus drummondhayi"/>
    <s v="GOM"/>
    <x v="35"/>
    <s v="."/>
    <s v="Hbt"/>
    <s v="For-Hire"/>
    <m/>
    <s v="."/>
    <m/>
    <m/>
    <n v="2"/>
    <n v="15.2381952"/>
    <n v="14.59737063"/>
    <m/>
    <s v="SRHS"/>
    <s v="WEST GULF"/>
    <s v="Shallow Water"/>
  </r>
  <r>
    <x v="6"/>
    <s v="Epinephelus drummondhayi"/>
    <s v="GOM"/>
    <x v="35"/>
    <s v="."/>
    <s v="Hbt"/>
    <s v="For-Hire"/>
    <m/>
    <s v="."/>
    <m/>
    <m/>
    <n v="1"/>
    <n v="7.3435226"/>
    <n v="7.0346993009999998"/>
    <m/>
    <s v="SRHS"/>
    <s v="EAST GULF"/>
    <s v="Shallow Water"/>
  </r>
  <r>
    <x v="6"/>
    <s v="Epinephelus drummondhayi"/>
    <s v="GOM"/>
    <x v="35"/>
    <s v="."/>
    <s v="Hbt"/>
    <s v="For-Hire"/>
    <m/>
    <s v="."/>
    <m/>
    <m/>
    <n v="1"/>
    <n v="7.3435226"/>
    <n v="7.0346993009999998"/>
    <m/>
    <s v="SRHS"/>
    <s v="EAST GULF"/>
    <s v="Shallow Water"/>
  </r>
  <r>
    <x v="6"/>
    <s v="Epinephelus drummondhayi"/>
    <s v="GOM"/>
    <x v="35"/>
    <s v="."/>
    <s v="Hbt"/>
    <s v="For-Hire"/>
    <m/>
    <s v="."/>
    <m/>
    <m/>
    <n v="1"/>
    <n v="7.9277416000000001"/>
    <n v="7.5943496499999998"/>
    <m/>
    <s v="SRHS"/>
    <s v="EAST GULF"/>
    <s v="Shallow Water"/>
  </r>
  <r>
    <x v="6"/>
    <s v="Epinephelus drummondhayi"/>
    <s v="GOM"/>
    <x v="35"/>
    <s v="."/>
    <s v="Hbt"/>
    <s v="For-Hire"/>
    <m/>
    <s v="."/>
    <m/>
    <m/>
    <n v="4"/>
    <n v="27.440656199999999"/>
    <n v="26.286671330000001"/>
    <m/>
    <s v="SRHS"/>
    <s v="EAST GULF"/>
    <s v="Shallow Water"/>
  </r>
  <r>
    <x v="6"/>
    <s v="Epinephelus drummondhayi"/>
    <s v="GOM"/>
    <x v="35"/>
    <s v="."/>
    <s v="Hbt"/>
    <s v="For-Hire"/>
    <m/>
    <s v="."/>
    <m/>
    <m/>
    <n v="9"/>
    <n v="64.943106799999995"/>
    <n v="62.212000000000003"/>
    <m/>
    <s v="SRHS"/>
    <s v="EAST GULF"/>
    <s v="Shallow Water"/>
  </r>
  <r>
    <x v="6"/>
    <s v="Epinephelus drummondhayi"/>
    <s v="GOM"/>
    <x v="35"/>
    <s v="."/>
    <s v="Hbt"/>
    <s v="For-Hire"/>
    <m/>
    <s v="."/>
    <m/>
    <m/>
    <n v="1"/>
    <n v="7.6190975999999999"/>
    <n v="7.2986853150000002"/>
    <m/>
    <s v="SRHS"/>
    <s v="EAST GULF"/>
    <s v="Shallow Water"/>
  </r>
  <r>
    <x v="6"/>
    <s v="Epinephelus drummondhayi"/>
    <s v="GOM"/>
    <x v="35"/>
    <s v="."/>
    <s v="Hbt"/>
    <s v="For-Hire"/>
    <m/>
    <s v="."/>
    <m/>
    <m/>
    <n v="2"/>
    <n v="13.721430399999999"/>
    <n v="13.14439161"/>
    <m/>
    <s v="SRHS"/>
    <s v="EAST GULF"/>
    <s v="Shallow Water"/>
  </r>
  <r>
    <x v="5"/>
    <s v="Epinephelus niveatus"/>
    <s v="GOM"/>
    <x v="0"/>
    <s v="."/>
    <s v="Hbt"/>
    <s v="For-Hire"/>
    <m/>
    <s v="."/>
    <m/>
    <m/>
    <n v="17"/>
    <n v="83.876211600000005"/>
    <n v="80.348895110000001"/>
    <m/>
    <s v="SRHS"/>
    <s v="EAST GULF"/>
    <s v="Deep Water"/>
  </r>
  <r>
    <x v="5"/>
    <s v="Epinephelus niveatus"/>
    <s v="GOM"/>
    <x v="0"/>
    <s v="."/>
    <s v="Hbt"/>
    <s v="For-Hire"/>
    <m/>
    <s v="."/>
    <m/>
    <m/>
    <n v="2"/>
    <n v="9.8677896"/>
    <n v="9.4528111890000002"/>
    <m/>
    <s v="SRHS"/>
    <s v="EAST GULF"/>
    <s v="Deep Water"/>
  </r>
  <r>
    <x v="5"/>
    <s v="Epinephelus niveatus"/>
    <s v="GOM"/>
    <x v="0"/>
    <s v="."/>
    <s v="Hbt"/>
    <s v="For-Hire"/>
    <m/>
    <s v="."/>
    <m/>
    <m/>
    <n v="2"/>
    <n v="9.8677896"/>
    <n v="9.4528111890000002"/>
    <m/>
    <s v="SRHS"/>
    <s v="EAST GULF"/>
    <s v="Deep Water"/>
  </r>
  <r>
    <x v="5"/>
    <s v="Epinephelus niveatus"/>
    <s v="GOM"/>
    <x v="0"/>
    <s v="."/>
    <s v="Hbt"/>
    <s v="For-Hire"/>
    <m/>
    <s v="."/>
    <m/>
    <m/>
    <n v="1"/>
    <n v="4.9338948"/>
    <n v="4.726405594"/>
    <m/>
    <s v="SRHS"/>
    <s v="EAST GULF"/>
    <s v="Deep Water"/>
  </r>
  <r>
    <x v="5"/>
    <s v="Epinephelus niveatus"/>
    <s v="GOM"/>
    <x v="0"/>
    <s v="."/>
    <s v="Hbt"/>
    <s v="For-Hire"/>
    <m/>
    <s v="."/>
    <m/>
    <m/>
    <n v="1"/>
    <n v="4.9338948"/>
    <n v="4.726405594"/>
    <m/>
    <s v="SRHS"/>
    <s v="EAST GULF"/>
    <s v="Deep Water"/>
  </r>
  <r>
    <x v="5"/>
    <s v="Epinephelus niveatus"/>
    <s v="GOM"/>
    <x v="0"/>
    <s v="."/>
    <s v="Hbt"/>
    <s v="For-Hire"/>
    <m/>
    <s v="."/>
    <m/>
    <m/>
    <n v="1"/>
    <n v="2.3831726"/>
    <n v="2.2829510489999998"/>
    <m/>
    <s v="SRHS"/>
    <s v="WEST GULF"/>
    <s v="Deep Water"/>
  </r>
  <r>
    <x v="5"/>
    <s v="Epinephelus niveatus"/>
    <s v="GOM"/>
    <x v="0"/>
    <s v="."/>
    <s v="Hbt"/>
    <s v="For-Hire"/>
    <m/>
    <s v="."/>
    <m/>
    <m/>
    <n v="10"/>
    <n v="23.831726"/>
    <n v="22.829510490000001"/>
    <m/>
    <s v="SRHS"/>
    <s v="WEST GULF"/>
    <s v="Deep Water"/>
  </r>
  <r>
    <x v="5"/>
    <s v="Epinephelus niveatus"/>
    <s v="GOM"/>
    <x v="0"/>
    <s v="."/>
    <s v="Hbt"/>
    <s v="For-Hire"/>
    <m/>
    <s v="."/>
    <m/>
    <m/>
    <n v="8"/>
    <n v="19.0653808"/>
    <n v="18.263608390000002"/>
    <m/>
    <s v="SRHS"/>
    <s v="WEST GULF"/>
    <s v="Deep Water"/>
  </r>
  <r>
    <x v="5"/>
    <s v="Epinephelus niveatus"/>
    <s v="GOM"/>
    <x v="0"/>
    <s v="."/>
    <s v="Hbt"/>
    <s v="For-Hire"/>
    <m/>
    <s v="."/>
    <m/>
    <m/>
    <n v="3"/>
    <n v="7.1495177999999999"/>
    <n v="6.8488531469999998"/>
    <m/>
    <s v="SRHS"/>
    <s v="WEST GULF"/>
    <s v="Deep Water"/>
  </r>
  <r>
    <x v="5"/>
    <s v="Epinephelus niveatus"/>
    <s v="GOM"/>
    <x v="0"/>
    <s v="."/>
    <s v="Hbt"/>
    <s v="For-Hire"/>
    <m/>
    <s v="."/>
    <m/>
    <m/>
    <n v="2"/>
    <n v="4.7663451999999999"/>
    <n v="4.5659020979999996"/>
    <m/>
    <s v="SRHS"/>
    <s v="WEST GULF"/>
    <s v="Deep Water"/>
  </r>
  <r>
    <x v="5"/>
    <s v="Epinephelus niveatus"/>
    <s v="GOM"/>
    <x v="1"/>
    <s v="."/>
    <s v="Hbt"/>
    <s v="For-Hire"/>
    <m/>
    <s v="."/>
    <m/>
    <m/>
    <n v="46"/>
    <n v="118.651572"/>
    <n v="113.6618182"/>
    <m/>
    <s v="SRHS"/>
    <s v="EAST GULF"/>
    <s v="Deep Water"/>
  </r>
  <r>
    <x v="5"/>
    <s v="Epinephelus niveatus"/>
    <s v="GOM"/>
    <x v="1"/>
    <s v="."/>
    <s v="Hbt"/>
    <s v="For-Hire"/>
    <m/>
    <s v="."/>
    <m/>
    <m/>
    <n v="1"/>
    <n v="2.5793819999999998"/>
    <n v="2.4709090909999998"/>
    <m/>
    <s v="SRHS"/>
    <s v="WEST GULF"/>
    <s v="Deep Water"/>
  </r>
  <r>
    <x v="5"/>
    <s v="Epinephelus niveatus"/>
    <s v="GOM"/>
    <x v="1"/>
    <s v="."/>
    <s v="Hbt"/>
    <s v="For-Hire"/>
    <m/>
    <s v="."/>
    <m/>
    <m/>
    <n v="7"/>
    <n v="18.055674"/>
    <n v="17.296363639999999"/>
    <m/>
    <s v="SRHS"/>
    <s v="WEST GULF"/>
    <s v="Deep Water"/>
  </r>
  <r>
    <x v="5"/>
    <s v="Epinephelus niveatus"/>
    <s v="GOM"/>
    <x v="1"/>
    <s v="."/>
    <s v="Hbt"/>
    <s v="For-Hire"/>
    <m/>
    <s v="."/>
    <m/>
    <m/>
    <n v="15"/>
    <n v="38.690730000000002"/>
    <n v="37.063636359999997"/>
    <m/>
    <s v="SRHS"/>
    <s v="WEST GULF"/>
    <s v="Deep Water"/>
  </r>
  <r>
    <x v="5"/>
    <s v="Epinephelus niveatus"/>
    <s v="GOM"/>
    <x v="1"/>
    <s v="."/>
    <s v="Hbt"/>
    <s v="For-Hire"/>
    <m/>
    <s v="."/>
    <m/>
    <m/>
    <n v="5"/>
    <n v="12.89691"/>
    <n v="12.354545460000001"/>
    <m/>
    <s v="SRHS"/>
    <s v="WEST GULF"/>
    <s v="Deep Water"/>
  </r>
  <r>
    <x v="5"/>
    <s v="Epinephelus niveatus"/>
    <s v="GOM"/>
    <x v="1"/>
    <s v="."/>
    <s v="Hbt"/>
    <s v="For-Hire"/>
    <m/>
    <s v="."/>
    <m/>
    <m/>
    <n v="11"/>
    <n v="28.373201999999999"/>
    <n v="27.18"/>
    <m/>
    <s v="SRHS"/>
    <s v="WEST GULF"/>
    <s v="Deep Water"/>
  </r>
  <r>
    <x v="5"/>
    <s v="Epinephelus niveatus"/>
    <s v="GOM"/>
    <x v="1"/>
    <s v="."/>
    <s v="Hbt"/>
    <s v="For-Hire"/>
    <m/>
    <s v="."/>
    <m/>
    <m/>
    <n v="13"/>
    <n v="33.531965999999997"/>
    <n v="32.121818179999998"/>
    <m/>
    <s v="SRHS"/>
    <s v="WEST GULF"/>
    <s v="Deep Water"/>
  </r>
  <r>
    <x v="5"/>
    <s v="Epinephelus niveatus"/>
    <s v="GOM"/>
    <x v="1"/>
    <s v="."/>
    <s v="Hbt"/>
    <s v="For-Hire"/>
    <m/>
    <s v="."/>
    <m/>
    <m/>
    <n v="2"/>
    <n v="5.1587639999999997"/>
    <n v="4.9418181819999996"/>
    <m/>
    <s v="SRHS"/>
    <s v="WEST GULF"/>
    <s v="Deep Water"/>
  </r>
  <r>
    <x v="5"/>
    <s v="Epinephelus niveatus"/>
    <s v="GOM"/>
    <x v="2"/>
    <s v="."/>
    <s v="Hbt"/>
    <s v="For-Hire"/>
    <m/>
    <s v="."/>
    <m/>
    <m/>
    <n v="13"/>
    <n v="19.4313444"/>
    <n v="18.614181819999999"/>
    <m/>
    <s v="SRHS"/>
    <s v="EAST GULF"/>
    <s v="Deep Water"/>
  </r>
  <r>
    <x v="5"/>
    <s v="Epinephelus niveatus"/>
    <s v="GOM"/>
    <x v="2"/>
    <s v="."/>
    <s v="Hbt"/>
    <s v="For-Hire"/>
    <m/>
    <s v="."/>
    <m/>
    <m/>
    <n v="23"/>
    <n v="34.378532399999997"/>
    <n v="32.932783219999997"/>
    <m/>
    <s v="SRHS"/>
    <s v="EAST GULF"/>
    <s v="Deep Water"/>
  </r>
  <r>
    <x v="5"/>
    <s v="Epinephelus niveatus"/>
    <s v="GOM"/>
    <x v="2"/>
    <s v="."/>
    <s v="Hbt"/>
    <s v="For-Hire"/>
    <m/>
    <s v="."/>
    <m/>
    <m/>
    <n v="9"/>
    <n v="13.452469199999999"/>
    <n v="12.886741260000001"/>
    <m/>
    <s v="SRHS"/>
    <s v="EAST GULF"/>
    <s v="Deep Water"/>
  </r>
  <r>
    <x v="5"/>
    <s v="Epinephelus niveatus"/>
    <s v="GOM"/>
    <x v="2"/>
    <s v="."/>
    <s v="Hbt"/>
    <s v="For-Hire"/>
    <m/>
    <s v="."/>
    <m/>
    <m/>
    <n v="17"/>
    <n v="25.410219600000001"/>
    <n v="24.34162238"/>
    <m/>
    <s v="SRHS"/>
    <s v="EAST GULF"/>
    <s v="Deep Water"/>
  </r>
  <r>
    <x v="5"/>
    <s v="Epinephelus niveatus"/>
    <s v="GOM"/>
    <x v="2"/>
    <s v="."/>
    <s v="Hbt"/>
    <s v="For-Hire"/>
    <m/>
    <s v="."/>
    <m/>
    <m/>
    <n v="43"/>
    <n v="64.272908400000006"/>
    <n v="61.569986010000001"/>
    <m/>
    <s v="SRHS"/>
    <s v="EAST GULF"/>
    <s v="Deep Water"/>
  </r>
  <r>
    <x v="5"/>
    <s v="Epinephelus niveatus"/>
    <s v="GOM"/>
    <x v="2"/>
    <s v="."/>
    <s v="Hbt"/>
    <s v="For-Hire"/>
    <m/>
    <s v="."/>
    <m/>
    <m/>
    <n v="5"/>
    <n v="20.877562000000001"/>
    <n v="19.999580420000001"/>
    <m/>
    <s v="SRHS"/>
    <s v="WEST GULF"/>
    <s v="Deep Water"/>
  </r>
  <r>
    <x v="5"/>
    <s v="Epinephelus niveatus"/>
    <s v="GOM"/>
    <x v="2"/>
    <s v="."/>
    <s v="Hbt"/>
    <s v="For-Hire"/>
    <m/>
    <s v="."/>
    <m/>
    <m/>
    <n v="1"/>
    <n v="4.1755123999999997"/>
    <n v="3.9999160840000001"/>
    <m/>
    <s v="SRHS"/>
    <s v="WEST GULF"/>
    <s v="Deep Water"/>
  </r>
  <r>
    <x v="5"/>
    <s v="Epinephelus niveatus"/>
    <s v="GOM"/>
    <x v="2"/>
    <s v="."/>
    <s v="Hbt"/>
    <s v="For-Hire"/>
    <m/>
    <s v="."/>
    <m/>
    <m/>
    <n v="4"/>
    <n v="16.702049599999999"/>
    <n v="15.999664340000001"/>
    <m/>
    <s v="SRHS"/>
    <s v="WEST GULF"/>
    <s v="Deep Water"/>
  </r>
  <r>
    <x v="5"/>
    <s v="Epinephelus niveatus"/>
    <s v="GOM"/>
    <x v="2"/>
    <s v="."/>
    <s v="Hbt"/>
    <s v="For-Hire"/>
    <m/>
    <s v="."/>
    <m/>
    <m/>
    <n v="3"/>
    <n v="12.5265372"/>
    <n v="11.99974825"/>
    <m/>
    <s v="SRHS"/>
    <s v="WEST GULF"/>
    <s v="Deep Water"/>
  </r>
  <r>
    <x v="5"/>
    <s v="Epinephelus niveatus"/>
    <s v="GOM"/>
    <x v="2"/>
    <s v="."/>
    <s v="Hbt"/>
    <s v="For-Hire"/>
    <m/>
    <s v="."/>
    <m/>
    <m/>
    <n v="2"/>
    <n v="8.3510247999999994"/>
    <n v="7.9998321680000002"/>
    <m/>
    <s v="SRHS"/>
    <s v="WEST GULF"/>
    <s v="Deep Water"/>
  </r>
  <r>
    <x v="5"/>
    <s v="Epinephelus niveatus"/>
    <s v="GOM"/>
    <x v="2"/>
    <s v="."/>
    <s v="Hbt"/>
    <s v="For-Hire"/>
    <m/>
    <s v="."/>
    <m/>
    <m/>
    <n v="3"/>
    <n v="12.5265372"/>
    <n v="11.99974825"/>
    <m/>
    <s v="SRHS"/>
    <s v="WEST GULF"/>
    <s v="Deep Water"/>
  </r>
  <r>
    <x v="5"/>
    <s v="Epinephelus niveatus"/>
    <s v="GOM"/>
    <x v="3"/>
    <s v="."/>
    <s v="Hbt"/>
    <s v="For-Hire"/>
    <m/>
    <s v="."/>
    <m/>
    <m/>
    <n v="9"/>
    <n v="60.536111400000003"/>
    <n v="57.99033566"/>
    <m/>
    <s v="SRHS"/>
    <s v="EAST GULF"/>
    <s v="Deep Water"/>
  </r>
  <r>
    <x v="5"/>
    <s v="Epinephelus niveatus"/>
    <s v="GOM"/>
    <x v="3"/>
    <s v="."/>
    <s v="Hbt"/>
    <s v="For-Hire"/>
    <m/>
    <s v="."/>
    <m/>
    <m/>
    <n v="4"/>
    <n v="26.904938399999999"/>
    <n v="25.773482520000002"/>
    <m/>
    <s v="SRHS"/>
    <s v="EAST GULF"/>
    <s v="Deep Water"/>
  </r>
  <r>
    <x v="5"/>
    <s v="Epinephelus niveatus"/>
    <s v="GOM"/>
    <x v="3"/>
    <s v="."/>
    <s v="Hbt"/>
    <s v="For-Hire"/>
    <m/>
    <s v="."/>
    <m/>
    <m/>
    <n v="6"/>
    <n v="40.357407600000002"/>
    <n v="38.660223780000003"/>
    <m/>
    <s v="SRHS"/>
    <s v="EAST GULF"/>
    <s v="Deep Water"/>
  </r>
  <r>
    <x v="5"/>
    <s v="Epinephelus niveatus"/>
    <s v="GOM"/>
    <x v="3"/>
    <s v="."/>
    <s v="Hbt"/>
    <s v="For-Hire"/>
    <m/>
    <s v="."/>
    <m/>
    <m/>
    <n v="7"/>
    <n v="47.0836422"/>
    <n v="45.103594409999999"/>
    <m/>
    <s v="SRHS"/>
    <s v="EAST GULF"/>
    <s v="Deep Water"/>
  </r>
  <r>
    <x v="5"/>
    <s v="Epinephelus niveatus"/>
    <s v="GOM"/>
    <x v="3"/>
    <s v="."/>
    <s v="Hbt"/>
    <s v="For-Hire"/>
    <m/>
    <s v="."/>
    <m/>
    <m/>
    <n v="11"/>
    <n v="73.988580600000006"/>
    <n v="70.877076919999993"/>
    <m/>
    <s v="SRHS"/>
    <s v="EAST GULF"/>
    <s v="Deep Water"/>
  </r>
  <r>
    <x v="5"/>
    <s v="Epinephelus niveatus"/>
    <s v="GOM"/>
    <x v="3"/>
    <s v="."/>
    <s v="Hbt"/>
    <s v="For-Hire"/>
    <m/>
    <s v="."/>
    <m/>
    <m/>
    <n v="4"/>
    <n v="26.904938399999999"/>
    <n v="25.773482520000002"/>
    <m/>
    <s v="SRHS"/>
    <s v="WEST GULF"/>
    <s v="Deep Water"/>
  </r>
  <r>
    <x v="5"/>
    <s v="Epinephelus niveatus"/>
    <s v="GOM"/>
    <x v="3"/>
    <s v="."/>
    <s v="Hbt"/>
    <s v="For-Hire"/>
    <m/>
    <s v="."/>
    <m/>
    <m/>
    <n v="7"/>
    <n v="47.0836422"/>
    <n v="45.103594409999999"/>
    <m/>
    <s v="SRHS"/>
    <s v="WEST GULF"/>
    <s v="Deep Water"/>
  </r>
  <r>
    <x v="5"/>
    <s v="Epinephelus niveatus"/>
    <s v="GOM"/>
    <x v="3"/>
    <s v="."/>
    <s v="Hbt"/>
    <s v="For-Hire"/>
    <m/>
    <s v="."/>
    <m/>
    <m/>
    <n v="8"/>
    <n v="53.809876799999998"/>
    <n v="51.546965040000003"/>
    <m/>
    <s v="SRHS"/>
    <s v="WEST GULF"/>
    <s v="Deep Water"/>
  </r>
  <r>
    <x v="5"/>
    <s v="Epinephelus niveatus"/>
    <s v="GOM"/>
    <x v="3"/>
    <s v="."/>
    <s v="Hbt"/>
    <s v="For-Hire"/>
    <m/>
    <s v="."/>
    <m/>
    <m/>
    <n v="5"/>
    <n v="33.631172999999997"/>
    <n v="32.216853149999999"/>
    <m/>
    <s v="SRHS"/>
    <s v="WEST GULF"/>
    <s v="Deep Water"/>
  </r>
  <r>
    <x v="5"/>
    <s v="Epinephelus niveatus"/>
    <s v="GOM"/>
    <x v="3"/>
    <s v="."/>
    <s v="Hbt"/>
    <s v="For-Hire"/>
    <m/>
    <s v="."/>
    <m/>
    <m/>
    <n v="4"/>
    <n v="26.89612"/>
    <n v="25.765034969999999"/>
    <m/>
    <s v="SRHS"/>
    <s v="WEST GULF"/>
    <s v="Deep Water"/>
  </r>
  <r>
    <x v="5"/>
    <s v="Epinephelus niveatus"/>
    <s v="GOM"/>
    <x v="4"/>
    <s v="."/>
    <s v="Hbt"/>
    <s v="For-Hire"/>
    <m/>
    <s v="."/>
    <m/>
    <m/>
    <n v="3"/>
    <n v="15.013325999999999"/>
    <n v="14.381958040000001"/>
    <m/>
    <s v="SRHS"/>
    <s v="EAST GULF"/>
    <s v="Deep Water"/>
  </r>
  <r>
    <x v="5"/>
    <s v="Epinephelus niveatus"/>
    <s v="GOM"/>
    <x v="4"/>
    <s v="."/>
    <s v="Hbt"/>
    <s v="For-Hire"/>
    <m/>
    <s v="."/>
    <m/>
    <m/>
    <n v="11"/>
    <n v="57.143231999999998"/>
    <n v="54.740139859999999"/>
    <m/>
    <s v="SRHS"/>
    <s v="EAST GULF"/>
    <s v="Deep Water"/>
  </r>
  <r>
    <x v="5"/>
    <s v="Epinephelus niveatus"/>
    <s v="GOM"/>
    <x v="4"/>
    <s v="."/>
    <s v="Hbt"/>
    <s v="For-Hire"/>
    <m/>
    <s v="."/>
    <m/>
    <m/>
    <n v="7"/>
    <n v="36.375900000000001"/>
    <n v="34.84615385"/>
    <m/>
    <s v="SRHS"/>
    <s v="EAST GULF"/>
    <s v="Deep Water"/>
  </r>
  <r>
    <x v="5"/>
    <s v="Epinephelus niveatus"/>
    <s v="GOM"/>
    <x v="4"/>
    <s v="."/>
    <s v="Hbt"/>
    <s v="For-Hire"/>
    <m/>
    <s v="."/>
    <m/>
    <m/>
    <n v="4"/>
    <n v="20.811423999999999"/>
    <n v="19.936223779999999"/>
    <m/>
    <s v="SRHS"/>
    <s v="EAST GULF"/>
    <s v="Deep Water"/>
  </r>
  <r>
    <x v="5"/>
    <s v="Epinephelus niveatus"/>
    <s v="GOM"/>
    <x v="4"/>
    <s v="."/>
    <s v="Hbt"/>
    <s v="For-Hire"/>
    <m/>
    <s v="."/>
    <m/>
    <m/>
    <n v="4"/>
    <n v="20.767332"/>
    <n v="19.893986009999999"/>
    <m/>
    <s v="SRHS"/>
    <s v="EAST GULF"/>
    <s v="Deep Water"/>
  </r>
  <r>
    <x v="5"/>
    <s v="Epinephelus niveatus"/>
    <s v="GOM"/>
    <x v="4"/>
    <s v="."/>
    <s v="Hbt"/>
    <s v="For-Hire"/>
    <m/>
    <s v="."/>
    <m/>
    <m/>
    <n v="6"/>
    <n v="31.173044000000001"/>
    <n v="29.862097899999998"/>
    <m/>
    <s v="SRHS"/>
    <s v="EAST GULF"/>
    <s v="Deep Water"/>
  </r>
  <r>
    <x v="5"/>
    <s v="Epinephelus niveatus"/>
    <s v="GOM"/>
    <x v="4"/>
    <s v="."/>
    <s v="Hbt"/>
    <s v="For-Hire"/>
    <m/>
    <s v="."/>
    <m/>
    <m/>
    <n v="1"/>
    <n v="1.7195879999999999"/>
    <n v="1.647272727"/>
    <m/>
    <s v="SRHS"/>
    <s v="WEST GULF"/>
    <s v="Deep Water"/>
  </r>
  <r>
    <x v="5"/>
    <s v="Epinephelus niveatus"/>
    <s v="GOM"/>
    <x v="4"/>
    <s v="."/>
    <s v="Hbt"/>
    <s v="For-Hire"/>
    <m/>
    <s v="."/>
    <m/>
    <m/>
    <n v="11"/>
    <n v="18.871376000000001"/>
    <n v="18.077762239999998"/>
    <m/>
    <s v="SRHS"/>
    <s v="WEST GULF"/>
    <s v="Deep Water"/>
  </r>
  <r>
    <x v="5"/>
    <s v="Epinephelus niveatus"/>
    <s v="GOM"/>
    <x v="4"/>
    <s v="."/>
    <s v="Hbt"/>
    <s v="For-Hire"/>
    <m/>
    <s v="."/>
    <m/>
    <m/>
    <n v="7"/>
    <n v="12.01507"/>
    <n v="11.50979021"/>
    <m/>
    <s v="SRHS"/>
    <s v="WEST GULF"/>
    <s v="Deep Water"/>
  </r>
  <r>
    <x v="5"/>
    <s v="Epinephelus niveatus"/>
    <s v="GOM"/>
    <x v="4"/>
    <s v="."/>
    <s v="Hbt"/>
    <s v="For-Hire"/>
    <m/>
    <s v="."/>
    <m/>
    <m/>
    <n v="8"/>
    <n v="13.734658"/>
    <n v="13.157062939999999"/>
    <m/>
    <s v="SRHS"/>
    <s v="WEST GULF"/>
    <s v="Deep Water"/>
  </r>
  <r>
    <x v="5"/>
    <s v="Epinephelus niveatus"/>
    <s v="GOM"/>
    <x v="4"/>
    <s v="."/>
    <s v="Hbt"/>
    <s v="For-Hire"/>
    <m/>
    <s v="."/>
    <m/>
    <m/>
    <n v="2"/>
    <n v="3.4391759999999998"/>
    <n v="3.2945454550000002"/>
    <m/>
    <s v="SRHS"/>
    <s v="WEST GULF"/>
    <s v="Deep Water"/>
  </r>
  <r>
    <x v="5"/>
    <s v="Epinephelus niveatus"/>
    <s v="GOM"/>
    <x v="4"/>
    <s v="."/>
    <s v="Hbt"/>
    <s v="For-Hire"/>
    <m/>
    <s v="."/>
    <m/>
    <m/>
    <n v="2"/>
    <n v="9.4136419999999994"/>
    <n v="9.0177622379999995"/>
    <m/>
    <s v="SRHS"/>
    <s v="WEST GULF"/>
    <s v="Deep Water"/>
  </r>
  <r>
    <x v="5"/>
    <s v="Epinephelus niveatus"/>
    <s v="GOM"/>
    <x v="4"/>
    <s v="."/>
    <s v="Hbt"/>
    <s v="For-Hire"/>
    <m/>
    <s v="."/>
    <m/>
    <m/>
    <n v="9"/>
    <n v="42.350366000000001"/>
    <n v="40.569370630000002"/>
    <m/>
    <s v="SRHS"/>
    <s v="WEST GULF"/>
    <s v="Deep Water"/>
  </r>
  <r>
    <x v="5"/>
    <s v="Epinephelus niveatus"/>
    <s v="GOM"/>
    <x v="4"/>
    <s v="."/>
    <s v="Hbt"/>
    <s v="For-Hire"/>
    <m/>
    <s v="."/>
    <m/>
    <m/>
    <n v="2"/>
    <n v="9.3915959999999998"/>
    <n v="8.996643357"/>
    <m/>
    <s v="SRHS"/>
    <s v="WEST GULF"/>
    <s v="Deep Water"/>
  </r>
  <r>
    <x v="5"/>
    <s v="Epinephelus niveatus"/>
    <s v="GOM"/>
    <x v="5"/>
    <s v="."/>
    <s v="Hbt"/>
    <s v="For-Hire"/>
    <m/>
    <s v="."/>
    <m/>
    <m/>
    <n v="8"/>
    <n v="47.729590000000002"/>
    <n v="45.722377620000003"/>
    <m/>
    <s v="SRHS"/>
    <s v="EAST GULF"/>
    <s v="Deep Water"/>
  </r>
  <r>
    <x v="5"/>
    <s v="Epinephelus niveatus"/>
    <s v="GOM"/>
    <x v="5"/>
    <s v="."/>
    <s v="Hbt"/>
    <s v="For-Hire"/>
    <m/>
    <s v="."/>
    <m/>
    <m/>
    <n v="3"/>
    <n v="17.923397999999999"/>
    <n v="17.169650350000001"/>
    <m/>
    <s v="SRHS"/>
    <s v="EAST GULF"/>
    <s v="Deep Water"/>
  </r>
  <r>
    <x v="5"/>
    <s v="Epinephelus niveatus"/>
    <s v="GOM"/>
    <x v="5"/>
    <s v="."/>
    <s v="Hbt"/>
    <s v="For-Hire"/>
    <m/>
    <s v="."/>
    <m/>
    <m/>
    <n v="2"/>
    <n v="11.926886"/>
    <n v="11.42531469"/>
    <m/>
    <s v="SRHS"/>
    <s v="EAST GULF"/>
    <s v="Deep Water"/>
  </r>
  <r>
    <x v="5"/>
    <s v="Epinephelus niveatus"/>
    <s v="GOM"/>
    <x v="5"/>
    <s v="."/>
    <s v="Hbt"/>
    <s v="For-Hire"/>
    <m/>
    <s v="."/>
    <m/>
    <m/>
    <n v="5"/>
    <n v="29.850283999999998"/>
    <n v="28.594965040000002"/>
    <m/>
    <s v="SRHS"/>
    <s v="EAST GULF"/>
    <s v="Deep Water"/>
  </r>
  <r>
    <x v="5"/>
    <s v="Epinephelus niveatus"/>
    <s v="GOM"/>
    <x v="5"/>
    <s v="."/>
    <s v="Hbt"/>
    <s v="For-Hire"/>
    <m/>
    <s v="."/>
    <m/>
    <m/>
    <n v="2"/>
    <n v="10.824586"/>
    <n v="10.369370630000001"/>
    <m/>
    <s v="SRHS"/>
    <s v="WEST GULF"/>
    <s v="Deep Water"/>
  </r>
  <r>
    <x v="5"/>
    <s v="Epinephelus niveatus"/>
    <s v="GOM"/>
    <x v="5"/>
    <s v="."/>
    <s v="Hbt"/>
    <s v="For-Hire"/>
    <m/>
    <s v="."/>
    <m/>
    <m/>
    <n v="1"/>
    <n v="5.4233159999999998"/>
    <n v="5.195244755"/>
    <m/>
    <s v="SRHS"/>
    <s v="WEST GULF"/>
    <s v="Deep Water"/>
  </r>
  <r>
    <x v="5"/>
    <s v="Epinephelus niveatus"/>
    <s v="GOM"/>
    <x v="5"/>
    <s v="."/>
    <s v="Hbt"/>
    <s v="For-Hire"/>
    <m/>
    <s v="."/>
    <m/>
    <m/>
    <n v="6"/>
    <n v="43.673126000000003"/>
    <n v="41.836503499999999"/>
    <m/>
    <s v="SRHS"/>
    <s v="WEST GULF"/>
    <s v="Deep Water"/>
  </r>
  <r>
    <x v="5"/>
    <s v="Epinephelus niveatus"/>
    <s v="GOM"/>
    <x v="6"/>
    <s v="."/>
    <s v="Hbt"/>
    <s v="For-Hire"/>
    <m/>
    <s v="."/>
    <m/>
    <m/>
    <n v="3"/>
    <n v="12.433944"/>
    <n v="11.91104895"/>
    <m/>
    <s v="SRHS"/>
    <s v="EAST GULF"/>
    <s v="Deep Water"/>
  </r>
  <r>
    <x v="5"/>
    <s v="Epinephelus niveatus"/>
    <s v="GOM"/>
    <x v="6"/>
    <s v="."/>
    <s v="Hbt"/>
    <s v="For-Hire"/>
    <m/>
    <s v="."/>
    <m/>
    <m/>
    <n v="1"/>
    <n v="4.1446480000000001"/>
    <n v="3.9703496500000002"/>
    <m/>
    <s v="SRHS"/>
    <s v="EAST GULF"/>
    <s v="Deep Water"/>
  </r>
  <r>
    <x v="5"/>
    <s v="Epinephelus niveatus"/>
    <s v="GOM"/>
    <x v="6"/>
    <s v="."/>
    <s v="Hbt"/>
    <s v="For-Hire"/>
    <m/>
    <s v="."/>
    <m/>
    <m/>
    <n v="3"/>
    <n v="12.411898000000001"/>
    <n v="11.88993007"/>
    <m/>
    <s v="SRHS"/>
    <s v="EAST GULF"/>
    <s v="Deep Water"/>
  </r>
  <r>
    <x v="5"/>
    <s v="Epinephelus niveatus"/>
    <s v="GOM"/>
    <x v="6"/>
    <s v="."/>
    <s v="Hbt"/>
    <s v="For-Hire"/>
    <m/>
    <s v="."/>
    <m/>
    <m/>
    <n v="2"/>
    <n v="8.2892960000000002"/>
    <n v="7.9406993010000004"/>
    <m/>
    <s v="SRHS"/>
    <s v="EAST GULF"/>
    <s v="Deep Water"/>
  </r>
  <r>
    <x v="5"/>
    <s v="Epinephelus niveatus"/>
    <s v="GOM"/>
    <x v="6"/>
    <s v="."/>
    <s v="Hbt"/>
    <s v="For-Hire"/>
    <m/>
    <s v="."/>
    <m/>
    <m/>
    <n v="4"/>
    <n v="16.027442000000001"/>
    <n v="15.35342657"/>
    <m/>
    <s v="SRHS"/>
    <s v="WEST GULF"/>
    <s v="Deep Water"/>
  </r>
  <r>
    <x v="5"/>
    <s v="Epinephelus niveatus"/>
    <s v="GOM"/>
    <x v="7"/>
    <s v="."/>
    <s v="Hbt"/>
    <s v="For-Hire"/>
    <m/>
    <s v="."/>
    <m/>
    <m/>
    <n v="1"/>
    <n v="3.3509920000000002"/>
    <n v="3.21006993"/>
    <m/>
    <s v="SRHS"/>
    <s v="EAST GULF"/>
    <s v="Deep Water"/>
  </r>
  <r>
    <x v="5"/>
    <s v="Epinephelus niveatus"/>
    <s v="GOM"/>
    <x v="7"/>
    <s v="."/>
    <s v="Hbt"/>
    <s v="For-Hire"/>
    <m/>
    <s v="."/>
    <m/>
    <m/>
    <n v="17"/>
    <n v="71.208579999999998"/>
    <n v="68.213986009999999"/>
    <m/>
    <s v="SRHS"/>
    <s v="EAST GULF"/>
    <s v="Deep Water"/>
  </r>
  <r>
    <x v="5"/>
    <s v="Epinephelus niveatus"/>
    <s v="GOM"/>
    <x v="7"/>
    <s v="."/>
    <s v="Hbt"/>
    <s v="For-Hire"/>
    <m/>
    <s v="."/>
    <m/>
    <m/>
    <n v="10"/>
    <n v="41.8874"/>
    <n v="40.12587413"/>
    <m/>
    <s v="SRHS"/>
    <s v="EAST GULF"/>
    <s v="Deep Water"/>
  </r>
  <r>
    <x v="5"/>
    <s v="Epinephelus niveatus"/>
    <s v="GOM"/>
    <x v="7"/>
    <s v="."/>
    <s v="Hbt"/>
    <s v="For-Hire"/>
    <m/>
    <s v="."/>
    <m/>
    <m/>
    <n v="27"/>
    <n v="113.05188800000001"/>
    <n v="108.29762239999999"/>
    <m/>
    <s v="SRHS"/>
    <s v="EAST GULF"/>
    <s v="Deep Water"/>
  </r>
  <r>
    <x v="5"/>
    <s v="Epinephelus niveatus"/>
    <s v="GOM"/>
    <x v="7"/>
    <s v="."/>
    <s v="Hbt"/>
    <s v="For-Hire"/>
    <m/>
    <s v="."/>
    <m/>
    <m/>
    <n v="12"/>
    <n v="50.264879999999998"/>
    <n v="48.151048950000003"/>
    <m/>
    <s v="SRHS"/>
    <s v="EAST GULF"/>
    <s v="Deep Water"/>
  </r>
  <r>
    <x v="5"/>
    <s v="Epinephelus niveatus"/>
    <s v="GOM"/>
    <x v="7"/>
    <s v="."/>
    <s v="Hbt"/>
    <s v="For-Hire"/>
    <m/>
    <s v="."/>
    <m/>
    <m/>
    <n v="9"/>
    <n v="37.698659999999997"/>
    <n v="36.113286709999997"/>
    <m/>
    <s v="SRHS"/>
    <s v="EAST GULF"/>
    <s v="Deep Water"/>
  </r>
  <r>
    <x v="5"/>
    <s v="Epinephelus niveatus"/>
    <s v="GOM"/>
    <x v="7"/>
    <s v="."/>
    <s v="Hbt"/>
    <s v="For-Hire"/>
    <m/>
    <s v="."/>
    <m/>
    <m/>
    <n v="1"/>
    <n v="4.1887400000000001"/>
    <n v="4.0125874130000003"/>
    <m/>
    <s v="SRHS"/>
    <s v="WEST GULF"/>
    <s v="Deep Water"/>
  </r>
  <r>
    <x v="5"/>
    <s v="Epinephelus niveatus"/>
    <s v="GOM"/>
    <x v="7"/>
    <s v="."/>
    <s v="Hbt"/>
    <s v="For-Hire"/>
    <m/>
    <s v="."/>
    <m/>
    <m/>
    <n v="1"/>
    <n v="4.1887400000000001"/>
    <n v="4.0125874130000003"/>
    <m/>
    <s v="SRHS"/>
    <s v="WEST GULF"/>
    <s v="Deep Water"/>
  </r>
  <r>
    <x v="5"/>
    <s v="Epinephelus niveatus"/>
    <s v="GOM"/>
    <x v="7"/>
    <s v="."/>
    <s v="Hbt"/>
    <s v="For-Hire"/>
    <m/>
    <s v="."/>
    <m/>
    <m/>
    <n v="3"/>
    <n v="12.56622"/>
    <n v="12.037762239999999"/>
    <m/>
    <s v="SRHS"/>
    <s v="WEST GULF"/>
    <s v="Deep Water"/>
  </r>
  <r>
    <x v="5"/>
    <s v="Epinephelus niveatus"/>
    <s v="GOM"/>
    <x v="8"/>
    <s v="."/>
    <s v="Hbt"/>
    <s v="For-Hire"/>
    <m/>
    <s v="."/>
    <m/>
    <m/>
    <n v="14"/>
    <n v="59.876936000000001"/>
    <n v="57.358881119999999"/>
    <m/>
    <s v="SRHS"/>
    <s v="EAST GULF"/>
    <s v="Deep Water"/>
  </r>
  <r>
    <x v="5"/>
    <s v="Epinephelus niveatus"/>
    <s v="GOM"/>
    <x v="8"/>
    <s v="."/>
    <s v="Hbt"/>
    <s v="For-Hire"/>
    <m/>
    <s v="."/>
    <m/>
    <m/>
    <n v="7"/>
    <n v="29.938468"/>
    <n v="28.67944056"/>
    <m/>
    <s v="SRHS"/>
    <s v="EAST GULF"/>
    <s v="Deep Water"/>
  </r>
  <r>
    <x v="5"/>
    <s v="Epinephelus niveatus"/>
    <s v="GOM"/>
    <x v="8"/>
    <s v="."/>
    <s v="Hbt"/>
    <s v="For-Hire"/>
    <m/>
    <s v="."/>
    <m/>
    <m/>
    <n v="6"/>
    <n v="25.661543999999999"/>
    <n v="24.582377619999999"/>
    <m/>
    <s v="SRHS"/>
    <s v="EAST GULF"/>
    <s v="Deep Water"/>
  </r>
  <r>
    <x v="5"/>
    <s v="Epinephelus niveatus"/>
    <s v="GOM"/>
    <x v="8"/>
    <s v="."/>
    <s v="Hbt"/>
    <s v="For-Hire"/>
    <m/>
    <s v="."/>
    <m/>
    <m/>
    <n v="11"/>
    <n v="47.046163999999997"/>
    <n v="45.067692309999998"/>
    <m/>
    <s v="SRHS"/>
    <s v="EAST GULF"/>
    <s v="Deep Water"/>
  </r>
  <r>
    <x v="5"/>
    <s v="Epinephelus niveatus"/>
    <s v="GOM"/>
    <x v="8"/>
    <s v="."/>
    <s v="Hbt"/>
    <s v="For-Hire"/>
    <m/>
    <s v="."/>
    <m/>
    <m/>
    <n v="9"/>
    <n v="38.492316000000002"/>
    <n v="36.873566429999997"/>
    <m/>
    <s v="SRHS"/>
    <s v="EAST GULF"/>
    <s v="Deep Water"/>
  </r>
  <r>
    <x v="5"/>
    <s v="Epinephelus niveatus"/>
    <s v="GOM"/>
    <x v="8"/>
    <s v="."/>
    <s v="Hbt"/>
    <s v="For-Hire"/>
    <m/>
    <s v="."/>
    <m/>
    <m/>
    <n v="1"/>
    <n v="4.2769240000000002"/>
    <n v="4.0970629369999996"/>
    <m/>
    <s v="SRHS"/>
    <s v="WEST GULF"/>
    <s v="Deep Water"/>
  </r>
  <r>
    <x v="5"/>
    <s v="Epinephelus niveatus"/>
    <s v="GOM"/>
    <x v="8"/>
    <s v="."/>
    <s v="Hbt"/>
    <s v="For-Hire"/>
    <m/>
    <s v="."/>
    <m/>
    <m/>
    <n v="1"/>
    <n v="4.2769240000000002"/>
    <n v="4.0970629369999996"/>
    <m/>
    <s v="SRHS"/>
    <s v="WEST GULF"/>
    <s v="Deep Water"/>
  </r>
  <r>
    <x v="5"/>
    <s v="Epinephelus niveatus"/>
    <s v="GOM"/>
    <x v="8"/>
    <s v="."/>
    <s v="Hbt"/>
    <s v="For-Hire"/>
    <m/>
    <s v="."/>
    <m/>
    <m/>
    <n v="4"/>
    <n v="17.107696000000001"/>
    <n v="16.388251749999998"/>
    <m/>
    <s v="SRHS"/>
    <s v="WEST GULF"/>
    <s v="Deep Water"/>
  </r>
  <r>
    <x v="5"/>
    <s v="Epinephelus niveatus"/>
    <s v="GOM"/>
    <x v="9"/>
    <s v="."/>
    <s v="Hbt"/>
    <s v="For-Hire"/>
    <m/>
    <s v="."/>
    <m/>
    <m/>
    <n v="33"/>
    <n v="72.156558000000004"/>
    <n v="69.1220979"/>
    <m/>
    <s v="SRHS"/>
    <s v="EAST GULF"/>
    <s v="Deep Water"/>
  </r>
  <r>
    <x v="5"/>
    <s v="Epinephelus niveatus"/>
    <s v="GOM"/>
    <x v="9"/>
    <s v="."/>
    <s v="Hbt"/>
    <s v="For-Hire"/>
    <m/>
    <s v="."/>
    <m/>
    <m/>
    <n v="6"/>
    <n v="13.117369999999999"/>
    <n v="12.56573427"/>
    <m/>
    <s v="SRHS"/>
    <s v="EAST GULF"/>
    <s v="Deep Water"/>
  </r>
  <r>
    <x v="5"/>
    <s v="Epinephelus niveatus"/>
    <s v="GOM"/>
    <x v="9"/>
    <s v="."/>
    <s v="Hbt"/>
    <s v="For-Hire"/>
    <m/>
    <s v="."/>
    <m/>
    <m/>
    <n v="5"/>
    <n v="10.934816"/>
    <n v="10.474965040000001"/>
    <m/>
    <s v="SRHS"/>
    <s v="EAST GULF"/>
    <s v="Deep Water"/>
  </r>
  <r>
    <x v="5"/>
    <s v="Epinephelus niveatus"/>
    <s v="GOM"/>
    <x v="9"/>
    <s v="."/>
    <s v="Hbt"/>
    <s v="For-Hire"/>
    <m/>
    <s v="."/>
    <m/>
    <m/>
    <n v="1"/>
    <n v="2.1825540000000001"/>
    <n v="2.0907692309999999"/>
    <m/>
    <s v="SRHS"/>
    <s v="EAST GULF"/>
    <s v="Deep Water"/>
  </r>
  <r>
    <x v="5"/>
    <s v="Epinephelus niveatus"/>
    <s v="GOM"/>
    <x v="9"/>
    <s v="."/>
    <s v="Hbt"/>
    <s v="For-Hire"/>
    <m/>
    <s v="."/>
    <m/>
    <m/>
    <n v="1"/>
    <n v="2.1825540000000001"/>
    <n v="2.0907692309999999"/>
    <m/>
    <s v="SRHS"/>
    <s v="EAST GULF"/>
    <s v="Deep Water"/>
  </r>
  <r>
    <x v="5"/>
    <s v="Epinephelus niveatus"/>
    <s v="GOM"/>
    <x v="9"/>
    <s v="."/>
    <s v="Hbt"/>
    <s v="For-Hire"/>
    <m/>
    <s v="."/>
    <m/>
    <m/>
    <n v="4"/>
    <n v="8.752262"/>
    <n v="8.3841958040000009"/>
    <m/>
    <s v="SRHS"/>
    <s v="WEST GULF"/>
    <s v="Deep Water"/>
  </r>
  <r>
    <x v="5"/>
    <s v="Epinephelus niveatus"/>
    <s v="GOM"/>
    <x v="9"/>
    <s v="."/>
    <s v="Hbt"/>
    <s v="For-Hire"/>
    <m/>
    <s v="."/>
    <m/>
    <m/>
    <n v="2"/>
    <n v="4.3651080000000002"/>
    <n v="4.1815384619999998"/>
    <m/>
    <s v="SRHS"/>
    <s v="WEST GULF"/>
    <s v="Deep Water"/>
  </r>
  <r>
    <x v="5"/>
    <s v="Epinephelus niveatus"/>
    <s v="GOM"/>
    <x v="9"/>
    <s v="."/>
    <s v="Hbt"/>
    <s v="For-Hire"/>
    <m/>
    <s v="."/>
    <m/>
    <m/>
    <n v="3"/>
    <n v="6.5697080000000003"/>
    <n v="6.2934265729999996"/>
    <m/>
    <s v="SRHS"/>
    <s v="WEST GULF"/>
    <s v="Deep Water"/>
  </r>
  <r>
    <x v="5"/>
    <s v="Epinephelus niveatus"/>
    <s v="GOM"/>
    <x v="9"/>
    <s v="."/>
    <s v="Hbt"/>
    <s v="For-Hire"/>
    <m/>
    <s v="."/>
    <m/>
    <m/>
    <n v="2"/>
    <n v="4.3651080000000002"/>
    <n v="4.1815384619999998"/>
    <m/>
    <s v="SRHS"/>
    <s v="WEST GULF"/>
    <s v="Deep Water"/>
  </r>
  <r>
    <x v="5"/>
    <s v="Epinephelus niveatus"/>
    <s v="GOM"/>
    <x v="9"/>
    <s v="."/>
    <s v="Hbt"/>
    <s v="For-Hire"/>
    <m/>
    <s v="."/>
    <m/>
    <m/>
    <n v="8"/>
    <n v="17.482478"/>
    <n v="16.747272729999999"/>
    <m/>
    <s v="SRHS"/>
    <s v="WEST GULF"/>
    <s v="Deep Water"/>
  </r>
  <r>
    <x v="5"/>
    <s v="Epinephelus niveatus"/>
    <s v="GOM"/>
    <x v="10"/>
    <s v="."/>
    <s v="Hbt"/>
    <s v="For-Hire"/>
    <m/>
    <s v="."/>
    <m/>
    <m/>
    <n v="53"/>
    <n v="171.76038600000001"/>
    <n v="164.53720279999999"/>
    <m/>
    <s v="SRHS"/>
    <s v="EAST GULF"/>
    <s v="Deep Water"/>
  </r>
  <r>
    <x v="5"/>
    <s v="Epinephelus niveatus"/>
    <s v="GOM"/>
    <x v="10"/>
    <s v="."/>
    <s v="Hbt"/>
    <s v="For-Hire"/>
    <m/>
    <s v="."/>
    <m/>
    <m/>
    <n v="8"/>
    <n v="45.85568"/>
    <n v="43.927272729999999"/>
    <m/>
    <s v="SRHS"/>
    <s v="EAST GULF"/>
    <s v="Deep Water"/>
  </r>
  <r>
    <x v="5"/>
    <s v="Epinephelus niveatus"/>
    <s v="GOM"/>
    <x v="10"/>
    <s v="."/>
    <s v="Hbt"/>
    <s v="For-Hire"/>
    <m/>
    <s v="."/>
    <m/>
    <m/>
    <n v="3"/>
    <n v="16.799052"/>
    <n v="16.09258741"/>
    <m/>
    <s v="SRHS"/>
    <s v="EAST GULF"/>
    <s v="Deep Water"/>
  </r>
  <r>
    <x v="5"/>
    <s v="Epinephelus niveatus"/>
    <s v="GOM"/>
    <x v="10"/>
    <s v="."/>
    <s v="Hbt"/>
    <s v="For-Hire"/>
    <m/>
    <s v="."/>
    <m/>
    <m/>
    <n v="1"/>
    <n v="5.2469479999999997"/>
    <n v="5.0262937059999997"/>
    <m/>
    <s v="SRHS"/>
    <s v="EAST GULF"/>
    <s v="Deep Water"/>
  </r>
  <r>
    <x v="5"/>
    <s v="Epinephelus niveatus"/>
    <s v="GOM"/>
    <x v="10"/>
    <s v="."/>
    <s v="Hbt"/>
    <s v="For-Hire"/>
    <m/>
    <s v="."/>
    <m/>
    <m/>
    <n v="4"/>
    <n v="12.963048000000001"/>
    <n v="12.417902099999999"/>
    <m/>
    <s v="SRHS"/>
    <s v="EAST GULF"/>
    <s v="Deep Water"/>
  </r>
  <r>
    <x v="5"/>
    <s v="Epinephelus niveatus"/>
    <s v="GOM"/>
    <x v="10"/>
    <s v="."/>
    <s v="Hbt"/>
    <s v="For-Hire"/>
    <m/>
    <s v="."/>
    <m/>
    <m/>
    <n v="26"/>
    <n v="78.616035999999994"/>
    <n v="75.309930069999993"/>
    <m/>
    <s v="SRHS"/>
    <s v="EAST GULF"/>
    <s v="Deep Water"/>
  </r>
  <r>
    <x v="5"/>
    <s v="Epinephelus niveatus"/>
    <s v="GOM"/>
    <x v="10"/>
    <s v="."/>
    <s v="Hbt"/>
    <s v="For-Hire"/>
    <m/>
    <s v="."/>
    <m/>
    <m/>
    <n v="7"/>
    <n v="40.145766000000002"/>
    <n v="38.457482519999999"/>
    <m/>
    <s v="SRHS"/>
    <s v="WEST GULF"/>
    <s v="Deep Water"/>
  </r>
  <r>
    <x v="5"/>
    <s v="Epinephelus niveatus"/>
    <s v="GOM"/>
    <x v="11"/>
    <s v="."/>
    <s v="Hbt"/>
    <s v="For-Hire"/>
    <m/>
    <s v="."/>
    <m/>
    <m/>
    <n v="1"/>
    <n v="7.5838239999999999"/>
    <n v="7.2648951049999999"/>
    <m/>
    <s v="SRHS"/>
    <s v="EAST GULF"/>
    <s v="Deep Water"/>
  </r>
  <r>
    <x v="5"/>
    <s v="Epinephelus niveatus"/>
    <s v="GOM"/>
    <x v="11"/>
    <s v="."/>
    <s v="Hbt"/>
    <s v="For-Hire"/>
    <m/>
    <s v="."/>
    <m/>
    <m/>
    <n v="5"/>
    <n v="37.941166000000003"/>
    <n v="36.345594409999997"/>
    <m/>
    <s v="SRHS"/>
    <s v="EAST GULF"/>
    <s v="Deep Water"/>
  </r>
  <r>
    <x v="5"/>
    <s v="Epinephelus niveatus"/>
    <s v="GOM"/>
    <x v="11"/>
    <s v="."/>
    <s v="Hbt"/>
    <s v="For-Hire"/>
    <m/>
    <s v="."/>
    <m/>
    <m/>
    <n v="27"/>
    <n v="204.87347800000001"/>
    <n v="196.2577622"/>
    <m/>
    <s v="SRHS"/>
    <s v="EAST GULF"/>
    <s v="Deep Water"/>
  </r>
  <r>
    <x v="5"/>
    <s v="Epinephelus niveatus"/>
    <s v="GOM"/>
    <x v="11"/>
    <s v="."/>
    <s v="Hbt"/>
    <s v="For-Hire"/>
    <m/>
    <s v="."/>
    <m/>
    <m/>
    <n v="32"/>
    <n v="240.56595200000001"/>
    <n v="230.44923080000001"/>
    <m/>
    <s v="SRHS"/>
    <s v="EAST GULF"/>
    <s v="Deep Water"/>
  </r>
  <r>
    <x v="5"/>
    <s v="Epinephelus niveatus"/>
    <s v="GOM"/>
    <x v="11"/>
    <s v="."/>
    <s v="Hbt"/>
    <s v="For-Hire"/>
    <m/>
    <s v="."/>
    <m/>
    <m/>
    <n v="3"/>
    <n v="22.751472"/>
    <n v="21.794685319999999"/>
    <m/>
    <s v="SRHS"/>
    <s v="EAST GULF"/>
    <s v="Deep Water"/>
  </r>
  <r>
    <x v="5"/>
    <s v="Epinephelus niveatus"/>
    <s v="GOM"/>
    <x v="11"/>
    <s v="."/>
    <s v="Hbt"/>
    <s v="For-Hire"/>
    <m/>
    <s v="."/>
    <m/>
    <m/>
    <n v="5"/>
    <n v="37.941166000000003"/>
    <n v="36.345594409999997"/>
    <m/>
    <s v="SRHS"/>
    <s v="EAST GULF"/>
    <s v="Deep Water"/>
  </r>
  <r>
    <x v="5"/>
    <s v="Epinephelus niveatus"/>
    <s v="GOM"/>
    <x v="11"/>
    <s v="."/>
    <s v="Hbt"/>
    <s v="For-Hire"/>
    <m/>
    <s v="."/>
    <m/>
    <m/>
    <n v="9"/>
    <n v="68.298507999999998"/>
    <n v="65.426293709999996"/>
    <m/>
    <s v="SRHS"/>
    <s v="EAST GULF"/>
    <s v="Deep Water"/>
  </r>
  <r>
    <x v="5"/>
    <s v="Epinephelus niveatus"/>
    <s v="GOM"/>
    <x v="11"/>
    <s v="."/>
    <s v="Hbt"/>
    <s v="For-Hire"/>
    <m/>
    <s v="."/>
    <m/>
    <m/>
    <n v="3"/>
    <n v="20.326412000000001"/>
    <n v="19.47160839"/>
    <m/>
    <s v="SRHS"/>
    <s v="EAST GULF"/>
    <s v="Deep Water"/>
  </r>
  <r>
    <x v="5"/>
    <s v="Epinephelus niveatus"/>
    <s v="GOM"/>
    <x v="11"/>
    <s v="."/>
    <s v="Hbt"/>
    <s v="For-Hire"/>
    <m/>
    <s v="."/>
    <m/>
    <m/>
    <n v="1"/>
    <n v="7.5838239999999999"/>
    <n v="7.2648951049999999"/>
    <m/>
    <s v="SRHS"/>
    <s v="WEST GULF"/>
    <s v="Deep Water"/>
  </r>
  <r>
    <x v="5"/>
    <s v="Epinephelus niveatus"/>
    <s v="GOM"/>
    <x v="11"/>
    <s v="."/>
    <s v="Hbt"/>
    <s v="For-Hire"/>
    <m/>
    <s v="."/>
    <m/>
    <m/>
    <n v="1"/>
    <n v="7.4956399999999999"/>
    <n v="7.1804195799999997"/>
    <m/>
    <s v="SRHS"/>
    <s v="WEST GULF"/>
    <s v="Deep Water"/>
  </r>
  <r>
    <x v="5"/>
    <s v="Epinephelus niveatus"/>
    <s v="GOM"/>
    <x v="11"/>
    <s v="."/>
    <s v="Hbt"/>
    <s v="For-Hire"/>
    <m/>
    <s v="."/>
    <m/>
    <m/>
    <n v="4"/>
    <n v="30.335296"/>
    <n v="29.05958042"/>
    <m/>
    <s v="SRHS"/>
    <s v="WEST GULF"/>
    <s v="Deep Water"/>
  </r>
  <r>
    <x v="5"/>
    <s v="Epinephelus niveatus"/>
    <s v="GOM"/>
    <x v="12"/>
    <s v="."/>
    <s v="Hbt"/>
    <s v="For-Hire"/>
    <m/>
    <s v="."/>
    <m/>
    <m/>
    <n v="1"/>
    <n v="5.0705799999999996"/>
    <n v="4.8573426570000002"/>
    <m/>
    <s v="SRHS"/>
    <s v="EAST GULF"/>
    <s v="Deep Water"/>
  </r>
  <r>
    <x v="5"/>
    <s v="Epinephelus niveatus"/>
    <s v="GOM"/>
    <x v="12"/>
    <s v="."/>
    <s v="Hbt"/>
    <s v="For-Hire"/>
    <m/>
    <s v="."/>
    <m/>
    <m/>
    <n v="4"/>
    <n v="29.718008000000001"/>
    <n v="28.46825175"/>
    <m/>
    <s v="SRHS"/>
    <s v="EAST GULF"/>
    <s v="Deep Water"/>
  </r>
  <r>
    <x v="5"/>
    <s v="Epinephelus niveatus"/>
    <s v="GOM"/>
    <x v="12"/>
    <s v="."/>
    <s v="Hbt"/>
    <s v="For-Hire"/>
    <m/>
    <s v="."/>
    <m/>
    <m/>
    <n v="8"/>
    <n v="62.853146000000002"/>
    <n v="60.209930069999999"/>
    <m/>
    <s v="SRHS"/>
    <s v="EAST GULF"/>
    <s v="Deep Water"/>
  </r>
  <r>
    <x v="5"/>
    <s v="Epinephelus niveatus"/>
    <s v="GOM"/>
    <x v="12"/>
    <s v="."/>
    <s v="Hbt"/>
    <s v="For-Hire"/>
    <m/>
    <s v="."/>
    <m/>
    <m/>
    <n v="12"/>
    <n v="90.454738000000006"/>
    <n v="86.650769229999995"/>
    <m/>
    <s v="SRHS"/>
    <s v="EAST GULF"/>
    <s v="Deep Water"/>
  </r>
  <r>
    <x v="5"/>
    <s v="Epinephelus niveatus"/>
    <s v="GOM"/>
    <x v="12"/>
    <s v="."/>
    <s v="Hbt"/>
    <s v="For-Hire"/>
    <m/>
    <s v="."/>
    <m/>
    <m/>
    <n v="12"/>
    <n v="90.476783999999995"/>
    <n v="86.671888109999998"/>
    <m/>
    <s v="SRHS"/>
    <s v="EAST GULF"/>
    <s v="Deep Water"/>
  </r>
  <r>
    <x v="5"/>
    <s v="Epinephelus niveatus"/>
    <s v="GOM"/>
    <x v="12"/>
    <s v="."/>
    <s v="Hbt"/>
    <s v="For-Hire"/>
    <m/>
    <s v="."/>
    <m/>
    <m/>
    <n v="20"/>
    <n v="150.772594"/>
    <n v="144.432028"/>
    <m/>
    <s v="SRHS"/>
    <s v="EAST GULF"/>
    <s v="Deep Water"/>
  </r>
  <r>
    <x v="5"/>
    <s v="Epinephelus niveatus"/>
    <s v="GOM"/>
    <x v="12"/>
    <s v="."/>
    <s v="Hbt"/>
    <s v="For-Hire"/>
    <m/>
    <s v="."/>
    <m/>
    <m/>
    <n v="6"/>
    <n v="45.238391999999997"/>
    <n v="43.335944060000003"/>
    <m/>
    <s v="SRHS"/>
    <s v="EAST GULF"/>
    <s v="Deep Water"/>
  </r>
  <r>
    <x v="5"/>
    <s v="Epinephelus niveatus"/>
    <s v="GOM"/>
    <x v="12"/>
    <s v="."/>
    <s v="Hbt"/>
    <s v="For-Hire"/>
    <m/>
    <s v="."/>
    <m/>
    <m/>
    <n v="1"/>
    <n v="7.5397319999999999"/>
    <n v="7.2226573429999998"/>
    <m/>
    <s v="SRHS"/>
    <s v="EAST GULF"/>
    <s v="Deep Water"/>
  </r>
  <r>
    <x v="5"/>
    <s v="Epinephelus niveatus"/>
    <s v="GOM"/>
    <x v="12"/>
    <s v="."/>
    <s v="Hbt"/>
    <s v="For-Hire"/>
    <m/>
    <s v="."/>
    <m/>
    <m/>
    <n v="3"/>
    <n v="22.619195999999999"/>
    <n v="21.667972030000001"/>
    <m/>
    <s v="SRHS"/>
    <s v="EAST GULF"/>
    <s v="Deep Water"/>
  </r>
  <r>
    <x v="5"/>
    <s v="Epinephelus niveatus"/>
    <s v="GOM"/>
    <x v="12"/>
    <s v="."/>
    <s v="Hbt"/>
    <s v="For-Hire"/>
    <m/>
    <s v="."/>
    <m/>
    <m/>
    <n v="1"/>
    <n v="3.85805"/>
    <n v="3.6958041960000001"/>
    <m/>
    <s v="SRHS"/>
    <s v="WEST GULF"/>
    <s v="Deep Water"/>
  </r>
  <r>
    <x v="5"/>
    <s v="Epinephelus niveatus"/>
    <s v="GOM"/>
    <x v="12"/>
    <s v="."/>
    <s v="Hbt"/>
    <s v="For-Hire"/>
    <m/>
    <s v="."/>
    <m/>
    <m/>
    <n v="1"/>
    <n v="7.848376"/>
    <n v="7.5183216780000004"/>
    <m/>
    <s v="SRHS"/>
    <s v="WEST GULF"/>
    <s v="Deep Water"/>
  </r>
  <r>
    <x v="5"/>
    <s v="Epinephelus niveatus"/>
    <s v="GOM"/>
    <x v="12"/>
    <s v="."/>
    <s v="Hbt"/>
    <s v="For-Hire"/>
    <m/>
    <s v="."/>
    <m/>
    <m/>
    <n v="1"/>
    <n v="7.5397319999999999"/>
    <n v="7.2226573429999998"/>
    <m/>
    <s v="SRHS"/>
    <s v="WEST GULF"/>
    <s v="Deep Water"/>
  </r>
  <r>
    <x v="5"/>
    <s v="Epinephelus niveatus"/>
    <s v="GOM"/>
    <x v="12"/>
    <s v="."/>
    <s v="Hbt"/>
    <s v="For-Hire"/>
    <m/>
    <s v="."/>
    <m/>
    <m/>
    <n v="1"/>
    <n v="7.5397319999999999"/>
    <n v="7.2226573429999998"/>
    <m/>
    <s v="SRHS"/>
    <s v="WEST GULF"/>
    <s v="Deep Water"/>
  </r>
  <r>
    <x v="5"/>
    <s v="Epinephelus niveatus"/>
    <s v="GOM"/>
    <x v="12"/>
    <s v="."/>
    <s v="Hbt"/>
    <s v="For-Hire"/>
    <m/>
    <s v="."/>
    <m/>
    <m/>
    <n v="1"/>
    <n v="5.0705799999999996"/>
    <n v="4.8573426570000002"/>
    <m/>
    <s v="SRHS"/>
    <s v="WEST GULF"/>
    <s v="Deep Water"/>
  </r>
  <r>
    <x v="5"/>
    <s v="Epinephelus niveatus"/>
    <s v="GOM"/>
    <x v="12"/>
    <s v="."/>
    <s v="Hbt"/>
    <s v="For-Hire"/>
    <m/>
    <s v="."/>
    <m/>
    <m/>
    <n v="3"/>
    <n v="22.288506000000002"/>
    <n v="21.35118881"/>
    <m/>
    <s v="SRHS"/>
    <s v="WEST GULF"/>
    <s v="Deep Water"/>
  </r>
  <r>
    <x v="5"/>
    <s v="Epinephelus niveatus"/>
    <s v="GOM"/>
    <x v="13"/>
    <s v="."/>
    <s v="Hbt"/>
    <s v="For-Hire"/>
    <m/>
    <s v="."/>
    <m/>
    <m/>
    <n v="1"/>
    <n v="3.6375899999999999"/>
    <n v="3.4846153850000001"/>
    <m/>
    <s v="SRHS"/>
    <s v="EAST GULF"/>
    <s v="Deep Water"/>
  </r>
  <r>
    <x v="5"/>
    <s v="Epinephelus niveatus"/>
    <s v="GOM"/>
    <x v="13"/>
    <s v="."/>
    <s v="Hbt"/>
    <s v="For-Hire"/>
    <m/>
    <s v="."/>
    <m/>
    <m/>
    <n v="3"/>
    <n v="10.934816"/>
    <n v="10.474965040000001"/>
    <m/>
    <s v="SRHS"/>
    <s v="EAST GULF"/>
    <s v="Deep Water"/>
  </r>
  <r>
    <x v="5"/>
    <s v="Epinephelus niveatus"/>
    <s v="GOM"/>
    <x v="13"/>
    <s v="."/>
    <s v="Hbt"/>
    <s v="For-Hire"/>
    <m/>
    <s v="."/>
    <m/>
    <m/>
    <n v="4"/>
    <n v="14.572406000000001"/>
    <n v="13.95958042"/>
    <m/>
    <s v="SRHS"/>
    <s v="EAST GULF"/>
    <s v="Deep Water"/>
  </r>
  <r>
    <x v="5"/>
    <s v="Epinephelus niveatus"/>
    <s v="GOM"/>
    <x v="13"/>
    <s v="."/>
    <s v="Hbt"/>
    <s v="For-Hire"/>
    <m/>
    <s v="."/>
    <m/>
    <m/>
    <n v="3"/>
    <n v="10.934816"/>
    <n v="10.474965040000001"/>
    <m/>
    <s v="SRHS"/>
    <s v="EAST GULF"/>
    <s v="Deep Water"/>
  </r>
  <r>
    <x v="5"/>
    <s v="Epinephelus niveatus"/>
    <s v="GOM"/>
    <x v="13"/>
    <s v="."/>
    <s v="Hbt"/>
    <s v="For-Hire"/>
    <m/>
    <s v="."/>
    <m/>
    <m/>
    <n v="2"/>
    <n v="7.2751799999999998"/>
    <n v="6.9692307690000002"/>
    <m/>
    <s v="SRHS"/>
    <s v="EAST GULF"/>
    <s v="Deep Water"/>
  </r>
  <r>
    <x v="5"/>
    <s v="Epinephelus niveatus"/>
    <s v="GOM"/>
    <x v="13"/>
    <s v="."/>
    <s v="Hbt"/>
    <s v="For-Hire"/>
    <m/>
    <s v="."/>
    <m/>
    <m/>
    <n v="1"/>
    <n v="3.6375899999999999"/>
    <n v="3.4846153850000001"/>
    <m/>
    <s v="SRHS"/>
    <s v="WEST GULF"/>
    <s v="Deep Water"/>
  </r>
  <r>
    <x v="5"/>
    <s v="Epinephelus niveatus"/>
    <s v="GOM"/>
    <x v="13"/>
    <s v="."/>
    <s v="Hbt"/>
    <s v="For-Hire"/>
    <m/>
    <s v="."/>
    <m/>
    <m/>
    <n v="1"/>
    <n v="3.6375899999999999"/>
    <n v="3.4846153850000001"/>
    <m/>
    <s v="SRHS"/>
    <s v="WEST GULF"/>
    <s v="Deep Water"/>
  </r>
  <r>
    <x v="5"/>
    <s v="Epinephelus niveatus"/>
    <s v="GOM"/>
    <x v="13"/>
    <s v="."/>
    <s v="Hbt"/>
    <s v="For-Hire"/>
    <m/>
    <s v="."/>
    <m/>
    <m/>
    <n v="3"/>
    <n v="10.934816"/>
    <n v="10.474965040000001"/>
    <m/>
    <s v="SRHS"/>
    <s v="WEST GULF"/>
    <s v="Deep Water"/>
  </r>
  <r>
    <x v="5"/>
    <s v="Epinephelus niveatus"/>
    <s v="GOM"/>
    <x v="14"/>
    <s v="."/>
    <s v="Hbt"/>
    <s v="For-Hire"/>
    <m/>
    <s v="."/>
    <m/>
    <m/>
    <n v="1"/>
    <n v="1.6975420000000001"/>
    <n v="1.626153846"/>
    <m/>
    <s v="SRHS"/>
    <s v="EAST GULF"/>
    <s v="Deep Water"/>
  </r>
  <r>
    <x v="5"/>
    <s v="Epinephelus niveatus"/>
    <s v="GOM"/>
    <x v="14"/>
    <s v="."/>
    <s v="Hbt"/>
    <s v="For-Hire"/>
    <m/>
    <s v="."/>
    <m/>
    <m/>
    <n v="4"/>
    <n v="6.768122"/>
    <n v="6.4834965039999997"/>
    <m/>
    <s v="SRHS"/>
    <s v="EAST GULF"/>
    <s v="Deep Water"/>
  </r>
  <r>
    <x v="5"/>
    <s v="Epinephelus niveatus"/>
    <s v="GOM"/>
    <x v="14"/>
    <s v="."/>
    <s v="Hbt"/>
    <s v="For-Hire"/>
    <m/>
    <s v="."/>
    <m/>
    <m/>
    <n v="6"/>
    <n v="10.163206000000001"/>
    <n v="9.7358041960000001"/>
    <m/>
    <s v="SRHS"/>
    <s v="EAST GULF"/>
    <s v="Deep Water"/>
  </r>
  <r>
    <x v="5"/>
    <s v="Epinephelus niveatus"/>
    <s v="GOM"/>
    <x v="14"/>
    <s v="."/>
    <s v="Hbt"/>
    <s v="For-Hire"/>
    <m/>
    <s v="."/>
    <m/>
    <m/>
    <n v="5"/>
    <n v="8.4656640000000003"/>
    <n v="8.1096503500000008"/>
    <m/>
    <s v="SRHS"/>
    <s v="EAST GULF"/>
    <s v="Deep Water"/>
  </r>
  <r>
    <x v="5"/>
    <s v="Epinephelus niveatus"/>
    <s v="GOM"/>
    <x v="14"/>
    <s v="."/>
    <s v="Hbt"/>
    <s v="For-Hire"/>
    <m/>
    <s v="."/>
    <m/>
    <m/>
    <n v="1"/>
    <n v="1.6975420000000001"/>
    <n v="1.626153846"/>
    <m/>
    <s v="SRHS"/>
    <s v="EAST GULF"/>
    <s v="Deep Water"/>
  </r>
  <r>
    <x v="5"/>
    <s v="Epinephelus niveatus"/>
    <s v="GOM"/>
    <x v="14"/>
    <s v="."/>
    <s v="Hbt"/>
    <s v="For-Hire"/>
    <m/>
    <s v="."/>
    <m/>
    <m/>
    <n v="1"/>
    <n v="1.6975420000000001"/>
    <n v="1.626153846"/>
    <m/>
    <s v="SRHS"/>
    <s v="WEST GULF"/>
    <s v="Deep Water"/>
  </r>
  <r>
    <x v="5"/>
    <s v="Epinephelus niveatus"/>
    <s v="GOM"/>
    <x v="14"/>
    <s v="."/>
    <s v="Hbt"/>
    <s v="For-Hire"/>
    <m/>
    <s v="."/>
    <m/>
    <m/>
    <n v="1"/>
    <n v="2.954164"/>
    <n v="2.8299300700000001"/>
    <m/>
    <s v="SRHS"/>
    <s v="WEST GULF"/>
    <s v="Deep Water"/>
  </r>
  <r>
    <x v="5"/>
    <s v="Epinephelus niveatus"/>
    <s v="GOM"/>
    <x v="14"/>
    <s v="."/>
    <s v="Hbt"/>
    <s v="For-Hire"/>
    <m/>
    <s v="."/>
    <m/>
    <m/>
    <n v="1"/>
    <n v="2.954164"/>
    <n v="2.8299300700000001"/>
    <m/>
    <s v="SRHS"/>
    <s v="WEST GULF"/>
    <s v="Deep Water"/>
  </r>
  <r>
    <x v="5"/>
    <s v="Epinephelus niveatus"/>
    <s v="GOM"/>
    <x v="14"/>
    <s v="."/>
    <s v="Hbt"/>
    <s v="For-Hire"/>
    <m/>
    <s v="."/>
    <m/>
    <m/>
    <n v="1"/>
    <n v="2.954164"/>
    <n v="2.8299300700000001"/>
    <m/>
    <s v="SRHS"/>
    <s v="WEST GULF"/>
    <s v="Deep Water"/>
  </r>
  <r>
    <x v="5"/>
    <s v="Epinephelus niveatus"/>
    <s v="GOM"/>
    <x v="14"/>
    <s v="."/>
    <s v="Hbt"/>
    <s v="For-Hire"/>
    <m/>
    <s v="."/>
    <m/>
    <m/>
    <n v="2"/>
    <n v="7.848376"/>
    <n v="7.5183216780000004"/>
    <m/>
    <s v="SRHS"/>
    <s v="WEST GULF"/>
    <s v="Deep Water"/>
  </r>
  <r>
    <x v="5"/>
    <s v="Epinephelus niveatus"/>
    <s v="GOM"/>
    <x v="14"/>
    <s v="."/>
    <s v="Hbt"/>
    <s v="For-Hire"/>
    <m/>
    <s v="."/>
    <m/>
    <m/>
    <n v="1"/>
    <n v="3.924188"/>
    <n v="3.7591608390000002"/>
    <m/>
    <s v="SRHS"/>
    <s v="WEST GULF"/>
    <s v="Deep Water"/>
  </r>
  <r>
    <x v="5"/>
    <s v="Epinephelus niveatus"/>
    <s v="GOM"/>
    <x v="14"/>
    <s v="."/>
    <s v="Hbt"/>
    <s v="For-Hire"/>
    <m/>
    <s v="."/>
    <m/>
    <m/>
    <n v="1"/>
    <n v="3.924188"/>
    <n v="3.7591608390000002"/>
    <m/>
    <s v="SRHS"/>
    <s v="WEST GULF"/>
    <s v="Deep Water"/>
  </r>
  <r>
    <x v="5"/>
    <s v="Epinephelus niveatus"/>
    <s v="GOM"/>
    <x v="15"/>
    <s v="."/>
    <s v="Hbt"/>
    <s v="For-Hire"/>
    <m/>
    <s v="."/>
    <m/>
    <m/>
    <n v="1"/>
    <n v="2.6896119999999999"/>
    <n v="2.576503497"/>
    <m/>
    <s v="SRHS"/>
    <s v="EAST GULF"/>
    <s v="Deep Water"/>
  </r>
  <r>
    <x v="5"/>
    <s v="Epinephelus niveatus"/>
    <s v="GOM"/>
    <x v="15"/>
    <s v="."/>
    <s v="Hbt"/>
    <s v="For-Hire"/>
    <m/>
    <s v="."/>
    <m/>
    <m/>
    <n v="1"/>
    <n v="3.5494059999999998"/>
    <n v="3.4001398599999999"/>
    <m/>
    <s v="SRHS"/>
    <s v="EAST GULF"/>
    <s v="Deep Water"/>
  </r>
  <r>
    <x v="5"/>
    <s v="Epinephelus niveatus"/>
    <s v="GOM"/>
    <x v="15"/>
    <s v="."/>
    <s v="Hbt"/>
    <s v="For-Hire"/>
    <m/>
    <s v="."/>
    <m/>
    <m/>
    <n v="1"/>
    <n v="3.5494059999999998"/>
    <n v="3.4001398599999999"/>
    <m/>
    <s v="SRHS"/>
    <s v="EAST GULF"/>
    <s v="Deep Water"/>
  </r>
  <r>
    <x v="5"/>
    <s v="Epinephelus niveatus"/>
    <s v="GOM"/>
    <x v="15"/>
    <s v="."/>
    <s v="Hbt"/>
    <s v="For-Hire"/>
    <m/>
    <s v="."/>
    <m/>
    <m/>
    <n v="7"/>
    <n v="22.266459999999999"/>
    <n v="21.330069930000001"/>
    <m/>
    <s v="SRHS"/>
    <s v="EAST GULF"/>
    <s v="Deep Water"/>
  </r>
  <r>
    <x v="5"/>
    <s v="Epinephelus niveatus"/>
    <s v="GOM"/>
    <x v="15"/>
    <s v="."/>
    <s v="Hbt"/>
    <s v="For-Hire"/>
    <m/>
    <s v="."/>
    <m/>
    <m/>
    <n v="7"/>
    <n v="22.288506000000002"/>
    <n v="21.35118881"/>
    <m/>
    <s v="SRHS"/>
    <s v="EAST GULF"/>
    <s v="Deep Water"/>
  </r>
  <r>
    <x v="5"/>
    <s v="Epinephelus niveatus"/>
    <s v="GOM"/>
    <x v="15"/>
    <s v="."/>
    <s v="Hbt"/>
    <s v="For-Hire"/>
    <m/>
    <s v="."/>
    <m/>
    <m/>
    <n v="7"/>
    <n v="21.098022"/>
    <n v="20.21076923"/>
    <m/>
    <s v="SRHS"/>
    <s v="EAST GULF"/>
    <s v="Deep Water"/>
  </r>
  <r>
    <x v="5"/>
    <s v="Epinephelus niveatus"/>
    <s v="GOM"/>
    <x v="15"/>
    <s v="."/>
    <s v="Hbt"/>
    <s v="For-Hire"/>
    <m/>
    <s v="."/>
    <m/>
    <m/>
    <n v="6"/>
    <n v="16.115625999999999"/>
    <n v="15.437902100000001"/>
    <m/>
    <s v="SRHS"/>
    <s v="EAST GULF"/>
    <s v="Deep Water"/>
  </r>
  <r>
    <x v="5"/>
    <s v="Epinephelus niveatus"/>
    <s v="GOM"/>
    <x v="15"/>
    <s v="."/>
    <s v="Hbt"/>
    <s v="For-Hire"/>
    <m/>
    <s v="."/>
    <m/>
    <m/>
    <n v="9"/>
    <n v="18.849329999999998"/>
    <n v="18.056643359999999"/>
    <m/>
    <s v="SRHS"/>
    <s v="EAST GULF"/>
    <s v="Deep Water"/>
  </r>
  <r>
    <x v="5"/>
    <s v="Epinephelus niveatus"/>
    <s v="GOM"/>
    <x v="15"/>
    <s v="."/>
    <s v="Hbt"/>
    <s v="For-Hire"/>
    <m/>
    <s v="."/>
    <m/>
    <m/>
    <n v="6"/>
    <n v="12.56622"/>
    <n v="12.037762239999999"/>
    <m/>
    <s v="SRHS"/>
    <s v="EAST GULF"/>
    <s v="Deep Water"/>
  </r>
  <r>
    <x v="5"/>
    <s v="Epinephelus niveatus"/>
    <s v="GOM"/>
    <x v="15"/>
    <s v="."/>
    <s v="Hbt"/>
    <s v="For-Hire"/>
    <m/>
    <s v="."/>
    <m/>
    <m/>
    <n v="7"/>
    <n v="14.660589999999999"/>
    <n v="14.04405594"/>
    <m/>
    <s v="SRHS"/>
    <s v="EAST GULF"/>
    <s v="Deep Water"/>
  </r>
  <r>
    <x v="5"/>
    <s v="Epinephelus niveatus"/>
    <s v="GOM"/>
    <x v="15"/>
    <s v="."/>
    <s v="Hbt"/>
    <s v="For-Hire"/>
    <m/>
    <s v="."/>
    <m/>
    <m/>
    <n v="5"/>
    <n v="10.47185"/>
    <n v="10.03146853"/>
    <m/>
    <s v="SRHS"/>
    <s v="EAST GULF"/>
    <s v="Deep Water"/>
  </r>
  <r>
    <x v="5"/>
    <s v="Epinephelus niveatus"/>
    <s v="GOM"/>
    <x v="15"/>
    <s v="."/>
    <s v="Hbt"/>
    <s v="For-Hire"/>
    <m/>
    <s v="."/>
    <m/>
    <m/>
    <n v="3"/>
    <n v="6.2831099999999998"/>
    <n v="6.0188811189999996"/>
    <m/>
    <s v="SRHS"/>
    <s v="EAST GULF"/>
    <s v="Deep Water"/>
  </r>
  <r>
    <x v="5"/>
    <s v="Epinephelus niveatus"/>
    <s v="GOM"/>
    <x v="15"/>
    <s v="."/>
    <s v="Hbt"/>
    <s v="For-Hire"/>
    <m/>
    <s v="."/>
    <m/>
    <m/>
    <n v="2"/>
    <n v="6.3712939999999998"/>
    <n v="6.1033566429999997"/>
    <m/>
    <s v="SRHS"/>
    <s v="WEST GULF"/>
    <s v="Deep Water"/>
  </r>
  <r>
    <x v="5"/>
    <s v="Epinephelus niveatus"/>
    <s v="GOM"/>
    <x v="15"/>
    <s v="."/>
    <s v="Hbt"/>
    <s v="For-Hire"/>
    <m/>
    <s v="."/>
    <m/>
    <m/>
    <n v="2"/>
    <n v="5.3792239999999998"/>
    <n v="5.153006993"/>
    <m/>
    <s v="SRHS"/>
    <s v="WEST GULF"/>
    <s v="Deep Water"/>
  </r>
  <r>
    <x v="5"/>
    <s v="Epinephelus niveatus"/>
    <s v="GOM"/>
    <x v="15"/>
    <s v="."/>
    <s v="Hbt"/>
    <s v="For-Hire"/>
    <m/>
    <s v="."/>
    <m/>
    <m/>
    <n v="1"/>
    <n v="2.0943700000000001"/>
    <n v="2.0062937060000001"/>
    <m/>
    <s v="SRHS"/>
    <s v="WEST GULF"/>
    <s v="Deep Water"/>
  </r>
  <r>
    <x v="5"/>
    <s v="Epinephelus niveatus"/>
    <s v="GOM"/>
    <x v="15"/>
    <s v="."/>
    <s v="Hbt"/>
    <s v="For-Hire"/>
    <m/>
    <s v="."/>
    <m/>
    <m/>
    <n v="3"/>
    <n v="9.5459180000000003"/>
    <n v="9.1444755250000007"/>
    <m/>
    <s v="SRHS"/>
    <s v="WEST GULF"/>
    <s v="Deep Water"/>
  </r>
  <r>
    <x v="5"/>
    <s v="Epinephelus niveatus"/>
    <s v="GOM"/>
    <x v="15"/>
    <s v="."/>
    <s v="Hbt"/>
    <s v="For-Hire"/>
    <m/>
    <s v="."/>
    <m/>
    <m/>
    <n v="1"/>
    <n v="3.1746240000000001"/>
    <n v="3.0411188810000001"/>
    <m/>
    <s v="SRHS"/>
    <s v="WEST GULF"/>
    <s v="Deep Water"/>
  </r>
  <r>
    <x v="5"/>
    <s v="Epinephelus niveatus"/>
    <s v="GOM"/>
    <x v="15"/>
    <s v="."/>
    <s v="Hbt"/>
    <s v="For-Hire"/>
    <m/>
    <s v="."/>
    <m/>
    <m/>
    <n v="1"/>
    <n v="2.0943700000000001"/>
    <n v="2.0062937060000001"/>
    <m/>
    <s v="SRHS"/>
    <s v="WEST GULF"/>
    <s v="Deep Water"/>
  </r>
  <r>
    <x v="5"/>
    <s v="Epinephelus niveatus"/>
    <s v="GOM"/>
    <x v="16"/>
    <s v="."/>
    <s v="Hbt"/>
    <s v="For-Hire"/>
    <m/>
    <s v="."/>
    <m/>
    <m/>
    <n v="1"/>
    <n v="2.86598"/>
    <n v="2.7454545459999999"/>
    <m/>
    <s v="SRHS"/>
    <s v="EAST GULF"/>
    <s v="Deep Water"/>
  </r>
  <r>
    <x v="5"/>
    <s v="Epinephelus niveatus"/>
    <s v="GOM"/>
    <x v="16"/>
    <s v="."/>
    <s v="Hbt"/>
    <s v="For-Hire"/>
    <m/>
    <s v="."/>
    <m/>
    <m/>
    <n v="1"/>
    <n v="2.86598"/>
    <n v="2.7454545459999999"/>
    <m/>
    <s v="SRHS"/>
    <s v="EAST GULF"/>
    <s v="Deep Water"/>
  </r>
  <r>
    <x v="5"/>
    <s v="Epinephelus niveatus"/>
    <s v="GOM"/>
    <x v="16"/>
    <s v="."/>
    <s v="Hbt"/>
    <s v="For-Hire"/>
    <m/>
    <s v="."/>
    <m/>
    <m/>
    <n v="3"/>
    <n v="8.6199860000000008"/>
    <n v="8.2574825179999998"/>
    <m/>
    <s v="SRHS"/>
    <s v="EAST GULF"/>
    <s v="Deep Water"/>
  </r>
  <r>
    <x v="5"/>
    <s v="Epinephelus niveatus"/>
    <s v="GOM"/>
    <x v="16"/>
    <s v="."/>
    <s v="Hbt"/>
    <s v="For-Hire"/>
    <m/>
    <s v="."/>
    <m/>
    <m/>
    <n v="8"/>
    <n v="22.971931999999999"/>
    <n v="22.005874129999999"/>
    <m/>
    <s v="SRHS"/>
    <s v="EAST GULF"/>
    <s v="Deep Water"/>
  </r>
  <r>
    <x v="5"/>
    <s v="Epinephelus niveatus"/>
    <s v="GOM"/>
    <x v="16"/>
    <s v="."/>
    <s v="Hbt"/>
    <s v="For-Hire"/>
    <m/>
    <s v="."/>
    <m/>
    <m/>
    <n v="13"/>
    <n v="37.36797"/>
    <n v="35.7965035"/>
    <m/>
    <s v="SRHS"/>
    <s v="EAST GULF"/>
    <s v="Deep Water"/>
  </r>
  <r>
    <x v="5"/>
    <s v="Epinephelus niveatus"/>
    <s v="GOM"/>
    <x v="16"/>
    <s v="."/>
    <s v="Hbt"/>
    <s v="For-Hire"/>
    <m/>
    <s v="."/>
    <m/>
    <m/>
    <n v="2"/>
    <n v="5.7319599999999999"/>
    <n v="5.4909090909999998"/>
    <m/>
    <s v="SRHS"/>
    <s v="EAST GULF"/>
    <s v="Deep Water"/>
  </r>
  <r>
    <x v="5"/>
    <s v="Epinephelus niveatus"/>
    <s v="GOM"/>
    <x v="16"/>
    <s v="."/>
    <s v="Hbt"/>
    <s v="For-Hire"/>
    <m/>
    <s v="."/>
    <m/>
    <m/>
    <n v="14"/>
    <n v="40.211903999999997"/>
    <n v="38.520839160000001"/>
    <m/>
    <s v="SRHS"/>
    <s v="EAST GULF"/>
    <s v="Deep Water"/>
  </r>
  <r>
    <x v="5"/>
    <s v="Epinephelus niveatus"/>
    <s v="GOM"/>
    <x v="16"/>
    <s v="."/>
    <s v="Hbt"/>
    <s v="For-Hire"/>
    <m/>
    <s v="."/>
    <m/>
    <m/>
    <n v="3"/>
    <n v="8.6199860000000008"/>
    <n v="8.2574825179999998"/>
    <m/>
    <s v="SRHS"/>
    <s v="WEST GULF"/>
    <s v="Deep Water"/>
  </r>
  <r>
    <x v="5"/>
    <s v="Epinephelus niveatus"/>
    <s v="GOM"/>
    <x v="16"/>
    <s v="."/>
    <s v="Hbt"/>
    <s v="For-Hire"/>
    <m/>
    <s v="."/>
    <m/>
    <m/>
    <n v="1"/>
    <n v="2.86598"/>
    <n v="2.7454545459999999"/>
    <m/>
    <s v="SRHS"/>
    <s v="WEST GULF"/>
    <s v="Deep Water"/>
  </r>
  <r>
    <x v="5"/>
    <s v="Epinephelus niveatus"/>
    <s v="GOM"/>
    <x v="16"/>
    <s v="."/>
    <s v="Hbt"/>
    <s v="For-Hire"/>
    <m/>
    <s v="."/>
    <m/>
    <m/>
    <n v="1"/>
    <n v="2.86598"/>
    <n v="2.7454545459999999"/>
    <m/>
    <s v="SRHS"/>
    <s v="WEST GULF"/>
    <s v="Deep Water"/>
  </r>
  <r>
    <x v="5"/>
    <s v="Epinephelus niveatus"/>
    <s v="GOM"/>
    <x v="17"/>
    <s v="."/>
    <s v="Hbt"/>
    <s v="For-Hire"/>
    <m/>
    <s v="."/>
    <m/>
    <m/>
    <n v="3"/>
    <n v="13.117369999999999"/>
    <n v="12.56573427"/>
    <m/>
    <s v="SRHS"/>
    <s v="EAST GULF"/>
    <s v="Deep Water"/>
  </r>
  <r>
    <x v="5"/>
    <s v="Epinephelus niveatus"/>
    <s v="GOM"/>
    <x v="17"/>
    <s v="."/>
    <s v="Hbt"/>
    <s v="For-Hire"/>
    <m/>
    <s v="."/>
    <m/>
    <m/>
    <n v="1"/>
    <n v="4.3651080000000002"/>
    <n v="4.1815384619999998"/>
    <m/>
    <s v="SRHS"/>
    <s v="EAST GULF"/>
    <s v="Deep Water"/>
  </r>
  <r>
    <x v="5"/>
    <s v="Epinephelus niveatus"/>
    <s v="GOM"/>
    <x v="17"/>
    <s v="."/>
    <s v="Hbt"/>
    <s v="For-Hire"/>
    <m/>
    <s v="."/>
    <m/>
    <m/>
    <n v="2"/>
    <n v="8.7302160000000004"/>
    <n v="8.3630769229999995"/>
    <m/>
    <s v="SRHS"/>
    <s v="EAST GULF"/>
    <s v="Deep Water"/>
  </r>
  <r>
    <x v="5"/>
    <s v="Epinephelus niveatus"/>
    <s v="GOM"/>
    <x v="17"/>
    <s v="."/>
    <s v="Hbt"/>
    <s v="For-Hire"/>
    <m/>
    <s v="."/>
    <m/>
    <m/>
    <n v="2"/>
    <n v="8.752262"/>
    <n v="8.3841958040000009"/>
    <m/>
    <s v="SRHS"/>
    <s v="WEST GULF"/>
    <s v="Deep Water"/>
  </r>
  <r>
    <x v="5"/>
    <s v="Epinephelus niveatus"/>
    <s v="GOM"/>
    <x v="17"/>
    <s v="."/>
    <s v="Hbt"/>
    <s v="For-Hire"/>
    <m/>
    <s v="."/>
    <m/>
    <m/>
    <n v="1"/>
    <n v="4.3651080000000002"/>
    <n v="4.1815384619999998"/>
    <m/>
    <s v="SRHS"/>
    <s v="WEST GULF"/>
    <s v="Deep Water"/>
  </r>
  <r>
    <x v="5"/>
    <s v="Epinephelus niveatus"/>
    <s v="GOM"/>
    <x v="17"/>
    <s v="."/>
    <s v="Hbt"/>
    <s v="For-Hire"/>
    <m/>
    <s v="."/>
    <m/>
    <m/>
    <n v="1"/>
    <n v="4.3651080000000002"/>
    <n v="4.1815384619999998"/>
    <m/>
    <s v="SRHS"/>
    <s v="WEST GULF"/>
    <s v="Deep Water"/>
  </r>
  <r>
    <x v="5"/>
    <s v="Epinephelus niveatus"/>
    <s v="GOM"/>
    <x v="17"/>
    <s v="."/>
    <s v="Hbt"/>
    <s v="For-Hire"/>
    <m/>
    <s v="."/>
    <m/>
    <m/>
    <n v="1"/>
    <n v="4.3651080000000002"/>
    <n v="4.1815384619999998"/>
    <m/>
    <s v="SRHS"/>
    <s v="WEST GULF"/>
    <s v="Deep Water"/>
  </r>
  <r>
    <x v="5"/>
    <s v="Epinephelus niveatus"/>
    <s v="GOM"/>
    <x v="18"/>
    <s v="."/>
    <s v="Hbt"/>
    <s v="For-Hire"/>
    <m/>
    <s v="."/>
    <m/>
    <m/>
    <n v="2"/>
    <n v="4.2548779999999997"/>
    <n v="4.075944056"/>
    <m/>
    <s v="SRHS"/>
    <s v="EAST GULF"/>
    <s v="Deep Water"/>
  </r>
  <r>
    <x v="5"/>
    <s v="Epinephelus niveatus"/>
    <s v="GOM"/>
    <x v="18"/>
    <s v="."/>
    <s v="Hbt"/>
    <s v="For-Hire"/>
    <m/>
    <s v="."/>
    <m/>
    <m/>
    <n v="34"/>
    <n v="72.178604000000007"/>
    <n v="69.143216780000003"/>
    <m/>
    <s v="SRHS"/>
    <s v="EAST GULF"/>
    <s v="Deep Water"/>
  </r>
  <r>
    <x v="5"/>
    <s v="Epinephelus niveatus"/>
    <s v="GOM"/>
    <x v="18"/>
    <s v="."/>
    <s v="Hbt"/>
    <s v="For-Hire"/>
    <m/>
    <s v="."/>
    <m/>
    <m/>
    <n v="2"/>
    <n v="4.2548779999999997"/>
    <n v="4.075944056"/>
    <m/>
    <s v="SRHS"/>
    <s v="EAST GULF"/>
    <s v="Deep Water"/>
  </r>
  <r>
    <x v="5"/>
    <s v="Epinephelus niveatus"/>
    <s v="GOM"/>
    <x v="18"/>
    <s v="."/>
    <s v="Hbt"/>
    <s v="For-Hire"/>
    <m/>
    <s v="."/>
    <m/>
    <m/>
    <n v="2"/>
    <n v="4.2548779999999997"/>
    <n v="4.075944056"/>
    <m/>
    <s v="SRHS"/>
    <s v="EAST GULF"/>
    <s v="Deep Water"/>
  </r>
  <r>
    <x v="5"/>
    <s v="Epinephelus niveatus"/>
    <s v="GOM"/>
    <x v="18"/>
    <s v="."/>
    <s v="Hbt"/>
    <s v="For-Hire"/>
    <m/>
    <s v="."/>
    <m/>
    <m/>
    <n v="20"/>
    <n v="42.460596000000002"/>
    <n v="40.674965039999996"/>
    <m/>
    <s v="SRHS"/>
    <s v="EAST GULF"/>
    <s v="Deep Water"/>
  </r>
  <r>
    <x v="5"/>
    <s v="Epinephelus niveatus"/>
    <s v="GOM"/>
    <x v="18"/>
    <s v="."/>
    <s v="Hbt"/>
    <s v="For-Hire"/>
    <m/>
    <s v="."/>
    <m/>
    <m/>
    <n v="1"/>
    <n v="2.1164160000000001"/>
    <n v="2.0274125870000002"/>
    <m/>
    <s v="SRHS"/>
    <s v="EAST GULF"/>
    <s v="Deep Water"/>
  </r>
  <r>
    <x v="5"/>
    <s v="Epinephelus niveatus"/>
    <s v="GOM"/>
    <x v="18"/>
    <s v="."/>
    <s v="Hbt"/>
    <s v="For-Hire"/>
    <m/>
    <s v="."/>
    <m/>
    <m/>
    <n v="4"/>
    <n v="8.4877099999999999"/>
    <n v="8.1307692310000004"/>
    <m/>
    <s v="SRHS"/>
    <s v="EAST GULF"/>
    <s v="Deep Water"/>
  </r>
  <r>
    <x v="5"/>
    <s v="Epinephelus niveatus"/>
    <s v="GOM"/>
    <x v="18"/>
    <s v="."/>
    <s v="Hbt"/>
    <s v="For-Hire"/>
    <m/>
    <s v="."/>
    <m/>
    <m/>
    <n v="1"/>
    <n v="2.1164160000000001"/>
    <n v="2.0274125870000002"/>
    <m/>
    <s v="SRHS"/>
    <s v="EAST GULF"/>
    <s v="Deep Water"/>
  </r>
  <r>
    <x v="5"/>
    <s v="Epinephelus niveatus"/>
    <s v="GOM"/>
    <x v="18"/>
    <s v="."/>
    <s v="Hbt"/>
    <s v="For-Hire"/>
    <m/>
    <s v="."/>
    <m/>
    <m/>
    <n v="2"/>
    <n v="4.2548779999999997"/>
    <n v="4.075944056"/>
    <m/>
    <s v="SRHS"/>
    <s v="WEST GULF"/>
    <s v="Deep Water"/>
  </r>
  <r>
    <x v="5"/>
    <s v="Epinephelus niveatus"/>
    <s v="GOM"/>
    <x v="18"/>
    <s v="."/>
    <s v="Hbt"/>
    <s v="For-Hire"/>
    <m/>
    <s v="."/>
    <m/>
    <m/>
    <n v="1"/>
    <n v="2.1164160000000001"/>
    <n v="2.0274125870000002"/>
    <m/>
    <s v="SRHS"/>
    <s v="WEST GULF"/>
    <s v="Deep Water"/>
  </r>
  <r>
    <x v="5"/>
    <s v="Epinephelus niveatus"/>
    <s v="GOM"/>
    <x v="19"/>
    <s v="."/>
    <s v="Hbt"/>
    <s v="For-Hire"/>
    <m/>
    <s v="."/>
    <m/>
    <m/>
    <n v="11"/>
    <n v="73.236812"/>
    <n v="70.156923079999999"/>
    <m/>
    <s v="SRHS"/>
    <s v="EAST GULF"/>
    <s v="Deep Water"/>
  </r>
  <r>
    <x v="5"/>
    <s v="Epinephelus niveatus"/>
    <s v="GOM"/>
    <x v="19"/>
    <s v="."/>
    <s v="Hbt"/>
    <s v="For-Hire"/>
    <m/>
    <s v="."/>
    <m/>
    <m/>
    <n v="2"/>
    <n v="13.315784000000001"/>
    <n v="12.7558042"/>
    <m/>
    <s v="SRHS"/>
    <s v="EAST GULF"/>
    <s v="Deep Water"/>
  </r>
  <r>
    <x v="5"/>
    <s v="Epinephelus niveatus"/>
    <s v="GOM"/>
    <x v="19"/>
    <s v="."/>
    <s v="Hbt"/>
    <s v="For-Hire"/>
    <m/>
    <s v="."/>
    <m/>
    <m/>
    <n v="37"/>
    <n v="246.342004"/>
    <n v="235.98237760000001"/>
    <m/>
    <s v="SRHS"/>
    <s v="EAST GULF"/>
    <s v="Deep Water"/>
  </r>
  <r>
    <x v="5"/>
    <s v="Epinephelus niveatus"/>
    <s v="GOM"/>
    <x v="19"/>
    <s v="."/>
    <s v="Hbt"/>
    <s v="For-Hire"/>
    <m/>
    <s v="."/>
    <m/>
    <m/>
    <n v="9"/>
    <n v="59.921028"/>
    <n v="57.401118879999999"/>
    <m/>
    <s v="SRHS"/>
    <s v="EAST GULF"/>
    <s v="Deep Water"/>
  </r>
  <r>
    <x v="5"/>
    <s v="Epinephelus niveatus"/>
    <s v="GOM"/>
    <x v="19"/>
    <s v="."/>
    <s v="Hbt"/>
    <s v="For-Hire"/>
    <m/>
    <s v="."/>
    <m/>
    <m/>
    <n v="3"/>
    <n v="19.973676000000001"/>
    <n v="19.133706289999999"/>
    <m/>
    <s v="SRHS"/>
    <s v="EAST GULF"/>
    <s v="Deep Water"/>
  </r>
  <r>
    <x v="5"/>
    <s v="Epinephelus niveatus"/>
    <s v="GOM"/>
    <x v="19"/>
    <s v="."/>
    <s v="Hbt"/>
    <s v="For-Hire"/>
    <m/>
    <s v="."/>
    <m/>
    <m/>
    <n v="23"/>
    <n v="153.131516"/>
    <n v="146.6917483"/>
    <m/>
    <s v="SRHS"/>
    <s v="EAST GULF"/>
    <s v="Deep Water"/>
  </r>
  <r>
    <x v="5"/>
    <s v="Epinephelus niveatus"/>
    <s v="GOM"/>
    <x v="19"/>
    <s v="."/>
    <s v="Hbt"/>
    <s v="For-Hire"/>
    <m/>
    <s v="."/>
    <m/>
    <m/>
    <n v="1"/>
    <n v="6.6578920000000004"/>
    <n v="6.3779020979999999"/>
    <m/>
    <s v="SRHS"/>
    <s v="EAST GULF"/>
    <s v="Deep Water"/>
  </r>
  <r>
    <x v="5"/>
    <s v="Epinephelus niveatus"/>
    <s v="GOM"/>
    <x v="19"/>
    <s v="."/>
    <s v="Hbt"/>
    <s v="For-Hire"/>
    <m/>
    <s v="."/>
    <m/>
    <m/>
    <n v="1"/>
    <n v="6.6578920000000004"/>
    <n v="6.3779020979999999"/>
    <m/>
    <s v="SRHS"/>
    <s v="EAST GULF"/>
    <s v="Deep Water"/>
  </r>
  <r>
    <x v="5"/>
    <s v="Epinephelus niveatus"/>
    <s v="GOM"/>
    <x v="19"/>
    <s v="."/>
    <s v="Hbt"/>
    <s v="For-Hire"/>
    <m/>
    <s v="."/>
    <m/>
    <m/>
    <n v="2"/>
    <n v="13.315784000000001"/>
    <n v="12.7558042"/>
    <m/>
    <s v="SRHS"/>
    <s v="EAST GULF"/>
    <s v="Deep Water"/>
  </r>
  <r>
    <x v="5"/>
    <s v="Epinephelus niveatus"/>
    <s v="GOM"/>
    <x v="19"/>
    <s v="."/>
    <s v="Hbt"/>
    <s v="For-Hire"/>
    <m/>
    <s v="."/>
    <m/>
    <m/>
    <n v="1"/>
    <n v="6.6578920000000004"/>
    <n v="6.3779020979999999"/>
    <m/>
    <s v="SRHS"/>
    <s v="EAST GULF"/>
    <s v="Deep Water"/>
  </r>
  <r>
    <x v="5"/>
    <s v="Epinephelus niveatus"/>
    <s v="GOM"/>
    <x v="19"/>
    <s v="."/>
    <s v="Hbt"/>
    <s v="For-Hire"/>
    <m/>
    <s v="."/>
    <m/>
    <m/>
    <n v="2"/>
    <n v="13.315784000000001"/>
    <n v="12.7558042"/>
    <m/>
    <s v="SRHS"/>
    <s v="EAST GULF"/>
    <s v="Deep Water"/>
  </r>
  <r>
    <x v="5"/>
    <s v="Epinephelus niveatus"/>
    <s v="GOM"/>
    <x v="19"/>
    <s v="."/>
    <s v="Hbt"/>
    <s v="For-Hire"/>
    <m/>
    <s v="."/>
    <m/>
    <m/>
    <n v="1"/>
    <n v="6.6578920000000004"/>
    <n v="6.3779020979999999"/>
    <m/>
    <s v="SRHS"/>
    <s v="EAST GULF"/>
    <s v="Deep Water"/>
  </r>
  <r>
    <x v="5"/>
    <s v="Epinephelus niveatus"/>
    <s v="GOM"/>
    <x v="19"/>
    <s v="."/>
    <s v="Hbt"/>
    <s v="For-Hire"/>
    <m/>
    <s v="."/>
    <m/>
    <m/>
    <n v="7"/>
    <n v="46.605243999999999"/>
    <n v="44.645314689999999"/>
    <m/>
    <s v="SRHS"/>
    <s v="WEST GULF"/>
    <s v="Deep Water"/>
  </r>
  <r>
    <x v="5"/>
    <s v="Epinephelus niveatus"/>
    <s v="GOM"/>
    <x v="19"/>
    <s v="."/>
    <s v="Hbt"/>
    <s v="For-Hire"/>
    <m/>
    <s v="."/>
    <m/>
    <m/>
    <n v="4"/>
    <n v="26.631568000000001"/>
    <n v="25.511608389999999"/>
    <m/>
    <s v="SRHS"/>
    <s v="WEST GULF"/>
    <s v="Deep Water"/>
  </r>
  <r>
    <x v="5"/>
    <s v="Epinephelus niveatus"/>
    <s v="GOM"/>
    <x v="20"/>
    <s v="."/>
    <s v="Hbt"/>
    <s v="For-Hire"/>
    <m/>
    <s v="."/>
    <m/>
    <m/>
    <n v="2"/>
    <n v="18.033628"/>
    <n v="17.27524476"/>
    <m/>
    <s v="SRHS"/>
    <s v="EAST GULF"/>
    <s v="Deep Water"/>
  </r>
  <r>
    <x v="5"/>
    <s v="Epinephelus niveatus"/>
    <s v="GOM"/>
    <x v="20"/>
    <s v="."/>
    <s v="Hbt"/>
    <s v="For-Hire"/>
    <m/>
    <s v="."/>
    <m/>
    <m/>
    <n v="1"/>
    <n v="9.0168140000000001"/>
    <n v="8.6376223779999997"/>
    <m/>
    <s v="SRHS"/>
    <s v="EAST GULF"/>
    <s v="Deep Water"/>
  </r>
  <r>
    <x v="5"/>
    <s v="Epinephelus niveatus"/>
    <s v="GOM"/>
    <x v="20"/>
    <s v="."/>
    <s v="Hbt"/>
    <s v="For-Hire"/>
    <m/>
    <s v="."/>
    <m/>
    <m/>
    <n v="2"/>
    <n v="18.033628"/>
    <n v="17.27524476"/>
    <m/>
    <s v="SRHS"/>
    <s v="EAST GULF"/>
    <s v="Deep Water"/>
  </r>
  <r>
    <x v="5"/>
    <s v="Epinephelus niveatus"/>
    <s v="GOM"/>
    <x v="20"/>
    <s v="."/>
    <s v="Hbt"/>
    <s v="For-Hire"/>
    <m/>
    <s v="."/>
    <m/>
    <m/>
    <n v="18"/>
    <n v="162.30265199999999"/>
    <n v="155.47720279999999"/>
    <m/>
    <s v="SRHS"/>
    <s v="EAST GULF"/>
    <s v="Deep Water"/>
  </r>
  <r>
    <x v="5"/>
    <s v="Epinephelus niveatus"/>
    <s v="GOM"/>
    <x v="20"/>
    <s v="."/>
    <s v="Hbt"/>
    <s v="For-Hire"/>
    <m/>
    <s v="."/>
    <m/>
    <m/>
    <n v="5"/>
    <n v="45.084069999999997"/>
    <n v="43.188111890000002"/>
    <m/>
    <s v="SRHS"/>
    <s v="EAST GULF"/>
    <s v="Deep Water"/>
  </r>
  <r>
    <x v="5"/>
    <s v="Epinephelus niveatus"/>
    <s v="GOM"/>
    <x v="20"/>
    <s v="."/>
    <s v="Hbt"/>
    <s v="For-Hire"/>
    <m/>
    <s v="."/>
    <m/>
    <m/>
    <n v="1"/>
    <n v="9.0168140000000001"/>
    <n v="8.6376223779999997"/>
    <m/>
    <s v="SRHS"/>
    <s v="WEST GULF"/>
    <s v="Deep Water"/>
  </r>
  <r>
    <x v="5"/>
    <s v="Epinephelus niveatus"/>
    <s v="GOM"/>
    <x v="20"/>
    <s v="."/>
    <s v="Hbt"/>
    <s v="For-Hire"/>
    <m/>
    <s v="."/>
    <m/>
    <m/>
    <n v="2"/>
    <n v="18.033628"/>
    <n v="17.27524476"/>
    <m/>
    <s v="SRHS"/>
    <s v="WEST GULF"/>
    <s v="Deep Water"/>
  </r>
  <r>
    <x v="5"/>
    <s v="Epinephelus niveatus"/>
    <s v="GOM"/>
    <x v="20"/>
    <s v="."/>
    <s v="Hbt"/>
    <s v="For-Hire"/>
    <m/>
    <s v="."/>
    <m/>
    <m/>
    <n v="1"/>
    <n v="9.0168140000000001"/>
    <n v="8.6376223779999997"/>
    <m/>
    <s v="SRHS"/>
    <s v="WEST GULF"/>
    <s v="Deep Water"/>
  </r>
  <r>
    <x v="5"/>
    <s v="Epinephelus niveatus"/>
    <s v="GOM"/>
    <x v="20"/>
    <s v="."/>
    <s v="Hbt"/>
    <s v="For-Hire"/>
    <m/>
    <s v="."/>
    <m/>
    <m/>
    <n v="2"/>
    <n v="18.033628"/>
    <n v="17.27524476"/>
    <m/>
    <s v="SRHS"/>
    <s v="WEST GULF"/>
    <s v="Deep Water"/>
  </r>
  <r>
    <x v="5"/>
    <s v="Epinephelus niveatus"/>
    <s v="GOM"/>
    <x v="21"/>
    <s v="."/>
    <s v="Hbt"/>
    <s v="For-Hire"/>
    <m/>
    <s v="."/>
    <m/>
    <m/>
    <n v="3"/>
    <n v="3.6927050000000001"/>
    <n v="3.5374125869999999"/>
    <m/>
    <s v="SRHS"/>
    <s v="EAST GULF"/>
    <s v="Deep Water"/>
  </r>
  <r>
    <x v="5"/>
    <s v="Epinephelus niveatus"/>
    <s v="GOM"/>
    <x v="21"/>
    <s v="."/>
    <s v="Hbt"/>
    <s v="For-Hire"/>
    <m/>
    <s v="."/>
    <m/>
    <m/>
    <n v="4"/>
    <n v="4.8457108"/>
    <n v="4.6419300699999999"/>
    <m/>
    <s v="SRHS"/>
    <s v="EAST GULF"/>
    <s v="Deep Water"/>
  </r>
  <r>
    <x v="5"/>
    <s v="Epinephelus niveatus"/>
    <s v="GOM"/>
    <x v="21"/>
    <s v="."/>
    <s v="Hbt"/>
    <s v="For-Hire"/>
    <m/>
    <s v="."/>
    <m/>
    <m/>
    <n v="1"/>
    <n v="1.1948932000000001"/>
    <n v="1.1446433570000001"/>
    <m/>
    <s v="SRHS"/>
    <s v="EAST GULF"/>
    <s v="Deep Water"/>
  </r>
  <r>
    <x v="5"/>
    <s v="Epinephelus niveatus"/>
    <s v="GOM"/>
    <x v="21"/>
    <s v="."/>
    <s v="Hbt"/>
    <s v="For-Hire"/>
    <m/>
    <s v="."/>
    <m/>
    <m/>
    <n v="3"/>
    <n v="3.4656311999999998"/>
    <n v="3.3198881120000001"/>
    <m/>
    <s v="SRHS"/>
    <s v="EAST GULF"/>
    <s v="Deep Water"/>
  </r>
  <r>
    <x v="5"/>
    <s v="Epinephelus niveatus"/>
    <s v="GOM"/>
    <x v="21"/>
    <s v="."/>
    <s v="Hbt"/>
    <s v="For-Hire"/>
    <m/>
    <s v="."/>
    <m/>
    <m/>
    <n v="1"/>
    <n v="1.1155276000000001"/>
    <n v="1.068615385"/>
    <m/>
    <s v="SRHS"/>
    <s v="EAST GULF"/>
    <s v="Deep Water"/>
  </r>
  <r>
    <x v="5"/>
    <s v="Epinephelus niveatus"/>
    <s v="GOM"/>
    <x v="21"/>
    <s v="."/>
    <s v="Hbt"/>
    <s v="For-Hire"/>
    <m/>
    <s v="."/>
    <m/>
    <m/>
    <n v="7"/>
    <n v="7.8593989999999998"/>
    <n v="7.5288811190000002"/>
    <m/>
    <s v="SRHS"/>
    <s v="EAST GULF"/>
    <s v="Deep Water"/>
  </r>
  <r>
    <x v="5"/>
    <s v="Epinephelus niveatus"/>
    <s v="GOM"/>
    <x v="21"/>
    <s v="."/>
    <s v="Hbt"/>
    <s v="For-Hire"/>
    <m/>
    <s v="."/>
    <m/>
    <m/>
    <n v="3"/>
    <n v="3.3113092000000002"/>
    <n v="3.1720559439999998"/>
    <m/>
    <s v="SRHS"/>
    <s v="EAST GULF"/>
    <s v="Deep Water"/>
  </r>
  <r>
    <x v="5"/>
    <s v="Epinephelus niveatus"/>
    <s v="GOM"/>
    <x v="21"/>
    <s v="."/>
    <s v="Hbt"/>
    <s v="For-Hire"/>
    <m/>
    <s v="."/>
    <m/>
    <m/>
    <n v="4"/>
    <n v="6.4572734000000001"/>
    <n v="6.18572028"/>
    <m/>
    <s v="SRHS"/>
    <s v="EAST GULF"/>
    <s v="Deep Water"/>
  </r>
  <r>
    <x v="5"/>
    <s v="Epinephelus niveatus"/>
    <s v="GOM"/>
    <x v="21"/>
    <s v="."/>
    <s v="Hbt"/>
    <s v="For-Hire"/>
    <m/>
    <s v="."/>
    <m/>
    <m/>
    <n v="3"/>
    <n v="5.0793983999999996"/>
    <n v="4.8657902100000001"/>
    <m/>
    <s v="SRHS"/>
    <s v="EAST GULF"/>
    <s v="Deep Water"/>
  </r>
  <r>
    <x v="5"/>
    <s v="Epinephelus niveatus"/>
    <s v="GOM"/>
    <x v="21"/>
    <s v="."/>
    <s v="Hbt"/>
    <s v="For-Hire"/>
    <m/>
    <s v="."/>
    <m/>
    <m/>
    <n v="1"/>
    <n v="1.6093580000000001"/>
    <n v="1.5416783220000001"/>
    <m/>
    <s v="SRHS"/>
    <s v="EAST GULF"/>
    <s v="Deep Water"/>
  </r>
  <r>
    <x v="5"/>
    <s v="Epinephelus niveatus"/>
    <s v="GOM"/>
    <x v="21"/>
    <s v="."/>
    <s v="Hbt"/>
    <s v="For-Hire"/>
    <m/>
    <s v="."/>
    <m/>
    <m/>
    <n v="1"/>
    <n v="1.7460431999999999"/>
    <n v="1.6726153850000001"/>
    <m/>
    <s v="SRHS"/>
    <s v="EAST GULF"/>
    <s v="Deep Water"/>
  </r>
  <r>
    <x v="5"/>
    <s v="Epinephelus niveatus"/>
    <s v="GOM"/>
    <x v="21"/>
    <s v="."/>
    <s v="Hbt"/>
    <s v="For-Hire"/>
    <m/>
    <s v="."/>
    <m/>
    <m/>
    <n v="1"/>
    <n v="1.6799052000000001"/>
    <n v="1.6092587410000001"/>
    <m/>
    <s v="SRHS"/>
    <s v="EAST GULF"/>
    <s v="Deep Water"/>
  </r>
  <r>
    <x v="5"/>
    <s v="Epinephelus niveatus"/>
    <s v="GOM"/>
    <x v="21"/>
    <s v="."/>
    <s v="Hbt"/>
    <s v="For-Hire"/>
    <m/>
    <s v="."/>
    <m/>
    <m/>
    <n v="7"/>
    <n v="11.854134200000001"/>
    <n v="11.35562238"/>
    <m/>
    <s v="SRHS"/>
    <s v="EAST GULF"/>
    <s v="Deep Water"/>
  </r>
  <r>
    <x v="5"/>
    <s v="Epinephelus niveatus"/>
    <s v="GOM"/>
    <x v="21"/>
    <s v="."/>
    <s v="Hbt"/>
    <s v="For-Hire"/>
    <m/>
    <s v="."/>
    <m/>
    <m/>
    <n v="5"/>
    <n v="7.6962586000000002"/>
    <n v="7.3726013989999997"/>
    <m/>
    <s v="SRHS"/>
    <s v="EAST GULF"/>
    <s v="Deep Water"/>
  </r>
  <r>
    <x v="5"/>
    <s v="Epinephelus niveatus"/>
    <s v="GOM"/>
    <x v="21"/>
    <s v="."/>
    <s v="Hbt"/>
    <s v="For-Hire"/>
    <m/>
    <s v="."/>
    <m/>
    <m/>
    <n v="5"/>
    <n v="8.0401761999999994"/>
    <n v="7.7020559439999996"/>
    <m/>
    <s v="SRHS"/>
    <s v="EAST GULF"/>
    <s v="Deep Water"/>
  </r>
  <r>
    <x v="5"/>
    <s v="Epinephelus niveatus"/>
    <s v="GOM"/>
    <x v="21"/>
    <s v="."/>
    <s v="Hbt"/>
    <s v="For-Hire"/>
    <m/>
    <s v="."/>
    <m/>
    <m/>
    <n v="7"/>
    <n v="10.5247604"/>
    <n v="10.082153849999999"/>
    <m/>
    <s v="SRHS"/>
    <s v="EAST GULF"/>
    <s v="Deep Water"/>
  </r>
  <r>
    <x v="5"/>
    <s v="Epinephelus niveatus"/>
    <s v="GOM"/>
    <x v="21"/>
    <s v="."/>
    <s v="Hbt"/>
    <s v="For-Hire"/>
    <m/>
    <s v="."/>
    <m/>
    <m/>
    <n v="4"/>
    <n v="5.8774635999999996"/>
    <n v="5.6302937059999998"/>
    <m/>
    <s v="SRHS"/>
    <s v="EAST GULF"/>
    <s v="Deep Water"/>
  </r>
  <r>
    <x v="5"/>
    <s v="Epinephelus niveatus"/>
    <s v="GOM"/>
    <x v="21"/>
    <s v="."/>
    <s v="Hbt"/>
    <s v="For-Hire"/>
    <m/>
    <s v="."/>
    <m/>
    <m/>
    <n v="1"/>
    <n v="1.5035372"/>
    <n v="1.440307692"/>
    <m/>
    <s v="SRHS"/>
    <s v="WEST GULF"/>
    <s v="Deep Water"/>
  </r>
  <r>
    <x v="5"/>
    <s v="Epinephelus niveatus"/>
    <s v="GOM"/>
    <x v="21"/>
    <s v="."/>
    <s v="Hbt"/>
    <s v="For-Hire"/>
    <m/>
    <s v="."/>
    <m/>
    <m/>
    <n v="5"/>
    <n v="7.3457271999999998"/>
    <n v="7.0368111889999998"/>
    <m/>
    <s v="SRHS"/>
    <s v="WEST GULF"/>
    <s v="Deep Water"/>
  </r>
  <r>
    <x v="5"/>
    <s v="Epinephelus niveatus"/>
    <s v="GOM"/>
    <x v="21"/>
    <s v="."/>
    <s v="Hbt"/>
    <s v="For-Hire"/>
    <m/>
    <s v="."/>
    <m/>
    <m/>
    <n v="1"/>
    <n v="1.4682636"/>
    <n v="1.406517483"/>
    <m/>
    <s v="SRHS"/>
    <s v="WEST GULF"/>
    <s v="Deep Water"/>
  </r>
  <r>
    <x v="5"/>
    <s v="Epinephelus niveatus"/>
    <s v="GOM"/>
    <x v="21"/>
    <s v="."/>
    <s v="Hbt"/>
    <s v="For-Hire"/>
    <m/>
    <s v="."/>
    <m/>
    <m/>
    <n v="1"/>
    <n v="1.5035372"/>
    <n v="1.440307692"/>
    <m/>
    <s v="SRHS"/>
    <s v="WEST GULF"/>
    <s v="Deep Water"/>
  </r>
  <r>
    <x v="5"/>
    <s v="Epinephelus niveatus"/>
    <s v="GOM"/>
    <x v="21"/>
    <s v="."/>
    <s v="Hbt"/>
    <s v="For-Hire"/>
    <m/>
    <s v="."/>
    <m/>
    <m/>
    <n v="1"/>
    <n v="1.6931328000000001"/>
    <n v="1.6219300699999999"/>
    <m/>
    <s v="SRHS"/>
    <s v="WEST GULF"/>
    <s v="Deep Water"/>
  </r>
  <r>
    <x v="5"/>
    <s v="Epinephelus niveatus"/>
    <s v="GOM"/>
    <x v="22"/>
    <s v="."/>
    <s v="Hbt"/>
    <s v="For-Hire"/>
    <m/>
    <s v="."/>
    <m/>
    <m/>
    <n v="8"/>
    <n v="12.0282976"/>
    <n v="11.52246154"/>
    <m/>
    <s v="SRHS"/>
    <s v="EAST GULF"/>
    <s v="Deep Water"/>
  </r>
  <r>
    <x v="5"/>
    <s v="Epinephelus niveatus"/>
    <s v="GOM"/>
    <x v="22"/>
    <s v="."/>
    <s v="Hbt"/>
    <s v="For-Hire"/>
    <m/>
    <s v="."/>
    <m/>
    <m/>
    <n v="10"/>
    <n v="15.035372000000001"/>
    <n v="14.40307692"/>
    <m/>
    <s v="SRHS"/>
    <s v="EAST GULF"/>
    <s v="Deep Water"/>
  </r>
  <r>
    <x v="5"/>
    <s v="Epinephelus niveatus"/>
    <s v="GOM"/>
    <x v="22"/>
    <s v="."/>
    <s v="Hbt"/>
    <s v="For-Hire"/>
    <m/>
    <s v="."/>
    <m/>
    <m/>
    <n v="18"/>
    <n v="26.494882799999999"/>
    <n v="25.380671329999998"/>
    <m/>
    <s v="SRHS"/>
    <s v="EAST GULF"/>
    <s v="Deep Water"/>
  </r>
  <r>
    <x v="5"/>
    <s v="Epinephelus niveatus"/>
    <s v="GOM"/>
    <x v="22"/>
    <s v="."/>
    <s v="Hbt"/>
    <s v="For-Hire"/>
    <m/>
    <s v="."/>
    <m/>
    <m/>
    <n v="12"/>
    <n v="18.404000799999999"/>
    <n v="17.63004196"/>
    <m/>
    <s v="SRHS"/>
    <s v="EAST GULF"/>
    <s v="Deep Water"/>
  </r>
  <r>
    <x v="5"/>
    <s v="Epinephelus niveatus"/>
    <s v="GOM"/>
    <x v="22"/>
    <s v="."/>
    <s v="Hbt"/>
    <s v="For-Hire"/>
    <m/>
    <s v="."/>
    <m/>
    <m/>
    <n v="1"/>
    <n v="1.6402224000000001"/>
    <n v="1.5712447549999999"/>
    <m/>
    <s v="SRHS"/>
    <s v="EAST GULF"/>
    <s v="Deep Water"/>
  </r>
  <r>
    <x v="5"/>
    <s v="Epinephelus niveatus"/>
    <s v="GOM"/>
    <x v="22"/>
    <s v="."/>
    <s v="Hbt"/>
    <s v="For-Hire"/>
    <m/>
    <s v="."/>
    <m/>
    <m/>
    <n v="3"/>
    <n v="5.2138790000000004"/>
    <n v="4.9946153850000004"/>
    <m/>
    <s v="SRHS"/>
    <s v="EAST GULF"/>
    <s v="Deep Water"/>
  </r>
  <r>
    <x v="5"/>
    <s v="Epinephelus niveatus"/>
    <s v="GOM"/>
    <x v="22"/>
    <s v="."/>
    <s v="Hbt"/>
    <s v="For-Hire"/>
    <m/>
    <s v="."/>
    <m/>
    <m/>
    <n v="2"/>
    <n v="2.9431409999999998"/>
    <n v="2.8193706289999998"/>
    <m/>
    <s v="SRHS"/>
    <s v="EAST GULF"/>
    <s v="Deep Water"/>
  </r>
  <r>
    <x v="5"/>
    <s v="Epinephelus niveatus"/>
    <s v="GOM"/>
    <x v="22"/>
    <s v="."/>
    <s v="Hbt"/>
    <s v="For-Hire"/>
    <m/>
    <s v="."/>
    <m/>
    <m/>
    <n v="4"/>
    <n v="6.1354018000000003"/>
    <n v="5.8773846150000004"/>
    <m/>
    <s v="SRHS"/>
    <s v="EAST GULF"/>
    <s v="Deep Water"/>
  </r>
  <r>
    <x v="5"/>
    <s v="Epinephelus niveatus"/>
    <s v="GOM"/>
    <x v="22"/>
    <s v="."/>
    <s v="Hbt"/>
    <s v="For-Hire"/>
    <m/>
    <s v="."/>
    <m/>
    <m/>
    <n v="3"/>
    <n v="4.5106115999999998"/>
    <n v="4.3209230769999998"/>
    <m/>
    <s v="SRHS"/>
    <s v="EAST GULF"/>
    <s v="Deep Water"/>
  </r>
  <r>
    <x v="5"/>
    <s v="Epinephelus niveatus"/>
    <s v="GOM"/>
    <x v="22"/>
    <s v="."/>
    <s v="Hbt"/>
    <s v="For-Hire"/>
    <m/>
    <s v="."/>
    <m/>
    <m/>
    <n v="3"/>
    <n v="4.6803657999999997"/>
    <n v="4.4835384620000003"/>
    <m/>
    <s v="SRHS"/>
    <s v="EAST GULF"/>
    <s v="Deep Water"/>
  </r>
  <r>
    <x v="5"/>
    <s v="Epinephelus niveatus"/>
    <s v="GOM"/>
    <x v="22"/>
    <s v="."/>
    <s v="Hbt"/>
    <s v="For-Hire"/>
    <m/>
    <s v="."/>
    <m/>
    <m/>
    <n v="2"/>
    <n v="3.1503733999999999"/>
    <n v="3.0178881120000001"/>
    <m/>
    <s v="SRHS"/>
    <s v="WEST GULF"/>
    <s v="Deep Water"/>
  </r>
  <r>
    <x v="5"/>
    <s v="Epinephelus niveatus"/>
    <s v="GOM"/>
    <x v="22"/>
    <s v="."/>
    <s v="Hbt"/>
    <s v="For-Hire"/>
    <m/>
    <s v="."/>
    <m/>
    <m/>
    <n v="2"/>
    <n v="2.9431409999999998"/>
    <n v="2.8193706289999998"/>
    <m/>
    <s v="SRHS"/>
    <s v="WEST GULF"/>
    <s v="Deep Water"/>
  </r>
  <r>
    <x v="5"/>
    <s v="Epinephelus niveatus"/>
    <s v="GOM"/>
    <x v="22"/>
    <s v="."/>
    <s v="Hbt"/>
    <s v="For-Hire"/>
    <m/>
    <s v="."/>
    <m/>
    <m/>
    <n v="2"/>
    <n v="3.0070744"/>
    <n v="2.880615385"/>
    <m/>
    <s v="SRHS"/>
    <s v="WEST GULF"/>
    <s v="Deep Water"/>
  </r>
  <r>
    <x v="5"/>
    <s v="Epinephelus niveatus"/>
    <s v="GOM"/>
    <x v="22"/>
    <s v="."/>
    <s v="Hbt"/>
    <s v="For-Hire"/>
    <m/>
    <s v="."/>
    <m/>
    <m/>
    <n v="2"/>
    <n v="2.9431409999999998"/>
    <n v="2.8193706289999998"/>
    <m/>
    <s v="SRHS"/>
    <s v="WEST GULF"/>
    <s v="Deep Water"/>
  </r>
  <r>
    <x v="5"/>
    <s v="Epinephelus niveatus"/>
    <s v="GOM"/>
    <x v="22"/>
    <s v="."/>
    <s v="Hbt"/>
    <s v="For-Hire"/>
    <m/>
    <s v="."/>
    <m/>
    <m/>
    <n v="1"/>
    <n v="1.5344016"/>
    <n v="1.4698741259999999"/>
    <m/>
    <s v="SRHS"/>
    <s v="WEST GULF"/>
    <s v="Deep Water"/>
  </r>
  <r>
    <x v="5"/>
    <s v="Epinephelus niveatus"/>
    <s v="GOM"/>
    <x v="22"/>
    <s v="."/>
    <s v="Hbt"/>
    <s v="For-Hire"/>
    <m/>
    <s v="."/>
    <m/>
    <m/>
    <n v="1"/>
    <n v="1.6137672000000001"/>
    <n v="1.545902098"/>
    <m/>
    <s v="SRHS"/>
    <s v="WEST GULF"/>
    <s v="Deep Water"/>
  </r>
  <r>
    <x v="5"/>
    <s v="Epinephelus niveatus"/>
    <s v="GOM"/>
    <x v="23"/>
    <s v="."/>
    <s v="Hbt"/>
    <s v="For-Hire"/>
    <m/>
    <s v="."/>
    <m/>
    <m/>
    <n v="2"/>
    <n v="3.8558454000000002"/>
    <n v="3.6936923080000001"/>
    <m/>
    <s v="SRHS"/>
    <s v="EAST GULF"/>
    <s v="Deep Water"/>
  </r>
  <r>
    <x v="5"/>
    <s v="Epinephelus niveatus"/>
    <s v="GOM"/>
    <x v="23"/>
    <s v="."/>
    <s v="Hbt"/>
    <s v="For-Hire"/>
    <m/>
    <s v="."/>
    <m/>
    <m/>
    <n v="7"/>
    <n v="10.304300400000001"/>
    <n v="9.8709650349999993"/>
    <m/>
    <s v="SRHS"/>
    <s v="EAST GULF"/>
    <s v="Deep Water"/>
  </r>
  <r>
    <x v="5"/>
    <s v="Epinephelus niveatus"/>
    <s v="GOM"/>
    <x v="23"/>
    <s v="."/>
    <s v="Hbt"/>
    <s v="For-Hire"/>
    <m/>
    <s v="."/>
    <m/>
    <m/>
    <n v="13"/>
    <n v="19.936197799999999"/>
    <n v="19.097804199999999"/>
    <m/>
    <s v="SRHS"/>
    <s v="EAST GULF"/>
    <s v="Deep Water"/>
  </r>
  <r>
    <x v="5"/>
    <s v="Epinephelus niveatus"/>
    <s v="GOM"/>
    <x v="23"/>
    <s v="."/>
    <s v="Hbt"/>
    <s v="For-Hire"/>
    <m/>
    <s v="."/>
    <m/>
    <m/>
    <n v="6"/>
    <n v="8.8161953999999998"/>
    <n v="8.4454405589999997"/>
    <m/>
    <s v="SRHS"/>
    <s v="EAST GULF"/>
    <s v="Deep Water"/>
  </r>
  <r>
    <x v="5"/>
    <s v="Epinephelus niveatus"/>
    <s v="GOM"/>
    <x v="23"/>
    <s v="."/>
    <s v="Hbt"/>
    <s v="For-Hire"/>
    <m/>
    <s v="."/>
    <m/>
    <m/>
    <n v="3"/>
    <n v="4.6803657999999997"/>
    <n v="4.4835384620000003"/>
    <m/>
    <s v="SRHS"/>
    <s v="EAST GULF"/>
    <s v="Deep Water"/>
  </r>
  <r>
    <x v="5"/>
    <s v="Epinephelus niveatus"/>
    <s v="GOM"/>
    <x v="23"/>
    <s v="."/>
    <s v="Hbt"/>
    <s v="For-Hire"/>
    <m/>
    <s v="."/>
    <m/>
    <m/>
    <n v="15"/>
    <n v="22.553058"/>
    <n v="21.604615389999999"/>
    <m/>
    <s v="SRHS"/>
    <s v="EAST GULF"/>
    <s v="Deep Water"/>
  </r>
  <r>
    <x v="5"/>
    <s v="Epinephelus niveatus"/>
    <s v="GOM"/>
    <x v="23"/>
    <s v="."/>
    <s v="Hbt"/>
    <s v="For-Hire"/>
    <m/>
    <s v="."/>
    <m/>
    <m/>
    <n v="6"/>
    <n v="13.0137538"/>
    <n v="12.466475519999999"/>
    <m/>
    <s v="SRHS"/>
    <s v="EAST GULF"/>
    <s v="Deep Water"/>
  </r>
  <r>
    <x v="5"/>
    <s v="Epinephelus niveatus"/>
    <s v="GOM"/>
    <x v="23"/>
    <s v="."/>
    <s v="Hbt"/>
    <s v="For-Hire"/>
    <m/>
    <s v="."/>
    <m/>
    <m/>
    <n v="6"/>
    <n v="8.8316275999999991"/>
    <n v="8.4602237759999994"/>
    <m/>
    <s v="SRHS"/>
    <s v="EAST GULF"/>
    <s v="Deep Water"/>
  </r>
  <r>
    <x v="5"/>
    <s v="Epinephelus niveatus"/>
    <s v="GOM"/>
    <x v="23"/>
    <s v="."/>
    <s v="Hbt"/>
    <s v="For-Hire"/>
    <m/>
    <s v="."/>
    <m/>
    <m/>
    <n v="1"/>
    <n v="2.6785890000000001"/>
    <n v="2.5659440560000002"/>
    <m/>
    <s v="SRHS"/>
    <s v="EAST GULF"/>
    <s v="Deep Water"/>
  </r>
  <r>
    <x v="5"/>
    <s v="Epinephelus niveatus"/>
    <s v="GOM"/>
    <x v="23"/>
    <s v="."/>
    <s v="Hbt"/>
    <s v="For-Hire"/>
    <m/>
    <s v="."/>
    <m/>
    <m/>
    <n v="2"/>
    <n v="4.3386528000000002"/>
    <n v="4.1561958040000002"/>
    <m/>
    <s v="SRHS"/>
    <s v="EAST GULF"/>
    <s v="Deep Water"/>
  </r>
  <r>
    <x v="5"/>
    <s v="Epinephelus niveatus"/>
    <s v="GOM"/>
    <x v="23"/>
    <s v="."/>
    <s v="Hbt"/>
    <s v="For-Hire"/>
    <m/>
    <s v="."/>
    <m/>
    <m/>
    <n v="5"/>
    <n v="7.3589548000000002"/>
    <n v="7.0494825179999996"/>
    <m/>
    <s v="SRHS"/>
    <s v="EAST GULF"/>
    <s v="Deep Water"/>
  </r>
  <r>
    <x v="5"/>
    <s v="Epinephelus niveatus"/>
    <s v="GOM"/>
    <x v="23"/>
    <s v="."/>
    <s v="Hbt"/>
    <s v="For-Hire"/>
    <m/>
    <s v="."/>
    <m/>
    <m/>
    <n v="4"/>
    <n v="6.1354018000000003"/>
    <n v="5.8773846150000004"/>
    <m/>
    <s v="SRHS"/>
    <s v="EAST GULF"/>
    <s v="Deep Water"/>
  </r>
  <r>
    <x v="5"/>
    <s v="Epinephelus niveatus"/>
    <s v="GOM"/>
    <x v="23"/>
    <s v="."/>
    <s v="Hbt"/>
    <s v="For-Hire"/>
    <m/>
    <s v="."/>
    <m/>
    <m/>
    <n v="1"/>
    <n v="1.5035372"/>
    <n v="1.440307692"/>
    <m/>
    <s v="SRHS"/>
    <s v="EAST GULF"/>
    <s v="Deep Water"/>
  </r>
  <r>
    <x v="5"/>
    <s v="Epinephelus niveatus"/>
    <s v="GOM"/>
    <x v="23"/>
    <s v="."/>
    <s v="Hbt"/>
    <s v="For-Hire"/>
    <m/>
    <s v="."/>
    <m/>
    <m/>
    <n v="4"/>
    <n v="6.2412226000000004"/>
    <n v="5.9787552450000003"/>
    <m/>
    <s v="SRHS"/>
    <s v="EAST GULF"/>
    <s v="Deep Water"/>
  </r>
  <r>
    <x v="5"/>
    <s v="Epinephelus niveatus"/>
    <s v="GOM"/>
    <x v="23"/>
    <s v="."/>
    <s v="Hbt"/>
    <s v="For-Hire"/>
    <m/>
    <s v="."/>
    <m/>
    <m/>
    <n v="7"/>
    <n v="10.304300400000001"/>
    <n v="9.8709650349999993"/>
    <m/>
    <s v="SRHS"/>
    <s v="WEST GULF"/>
    <s v="Deep Water"/>
  </r>
  <r>
    <x v="5"/>
    <s v="Epinephelus niveatus"/>
    <s v="GOM"/>
    <x v="23"/>
    <s v="."/>
    <s v="Hbt"/>
    <s v="For-Hire"/>
    <m/>
    <s v="."/>
    <m/>
    <m/>
    <n v="1"/>
    <n v="1.5344016"/>
    <n v="1.4698741259999999"/>
    <m/>
    <s v="SRHS"/>
    <s v="WEST GULF"/>
    <s v="Deep Water"/>
  </r>
  <r>
    <x v="5"/>
    <s v="Epinephelus niveatus"/>
    <s v="GOM"/>
    <x v="23"/>
    <s v="."/>
    <s v="Hbt"/>
    <s v="For-Hire"/>
    <m/>
    <s v="."/>
    <m/>
    <m/>
    <n v="1"/>
    <n v="1.4726728"/>
    <n v="1.4107412589999999"/>
    <m/>
    <s v="SRHS"/>
    <s v="WEST GULF"/>
    <s v="Deep Water"/>
  </r>
  <r>
    <x v="5"/>
    <s v="Epinephelus niveatus"/>
    <s v="GOM"/>
    <x v="23"/>
    <s v="."/>
    <s v="Hbt"/>
    <s v="For-Hire"/>
    <m/>
    <s v="."/>
    <m/>
    <m/>
    <n v="1"/>
    <n v="1.4726728"/>
    <n v="1.4107412589999999"/>
    <m/>
    <s v="SRHS"/>
    <s v="WEST GULF"/>
    <s v="Deep Water"/>
  </r>
  <r>
    <x v="5"/>
    <s v="Epinephelus niveatus"/>
    <s v="GOM"/>
    <x v="23"/>
    <s v="."/>
    <s v="Hbt"/>
    <s v="For-Hire"/>
    <m/>
    <s v="."/>
    <m/>
    <m/>
    <n v="1"/>
    <n v="1.5035372"/>
    <n v="1.440307692"/>
    <m/>
    <s v="SRHS"/>
    <s v="WEST GULF"/>
    <s v="Deep Water"/>
  </r>
  <r>
    <x v="5"/>
    <s v="Epinephelus niveatus"/>
    <s v="GOM"/>
    <x v="23"/>
    <s v="."/>
    <s v="Hbt"/>
    <s v="For-Hire"/>
    <m/>
    <s v="."/>
    <m/>
    <m/>
    <n v="1"/>
    <n v="1.5035372"/>
    <n v="1.440307692"/>
    <m/>
    <s v="SRHS"/>
    <s v="WEST GULF"/>
    <s v="Deep Water"/>
  </r>
  <r>
    <x v="5"/>
    <s v="Epinephelus niveatus"/>
    <s v="GOM"/>
    <x v="24"/>
    <s v="."/>
    <s v="Hbt"/>
    <s v="For-Hire"/>
    <m/>
    <s v="."/>
    <m/>
    <m/>
    <n v="1"/>
    <n v="1.6424270000000001"/>
    <n v="1.5733566430000001"/>
    <m/>
    <s v="SRHS"/>
    <s v="EAST GULF"/>
    <s v="Deep Water"/>
  </r>
  <r>
    <x v="5"/>
    <s v="Epinephelus niveatus"/>
    <s v="GOM"/>
    <x v="24"/>
    <s v="."/>
    <s v="Hbt"/>
    <s v="For-Hire"/>
    <m/>
    <s v="."/>
    <m/>
    <m/>
    <n v="2"/>
    <n v="3.2848540000000002"/>
    <n v="3.1467132869999999"/>
    <m/>
    <s v="SRHS"/>
    <s v="EAST GULF"/>
    <s v="Deep Water"/>
  </r>
  <r>
    <x v="5"/>
    <s v="Epinephelus niveatus"/>
    <s v="GOM"/>
    <x v="24"/>
    <s v="."/>
    <s v="Hbt"/>
    <s v="For-Hire"/>
    <m/>
    <s v="."/>
    <m/>
    <m/>
    <n v="4"/>
    <n v="8.6464411999999999"/>
    <n v="8.2828251749999993"/>
    <m/>
    <s v="SRHS"/>
    <s v="EAST GULF"/>
    <s v="Deep Water"/>
  </r>
  <r>
    <x v="5"/>
    <s v="Epinephelus niveatus"/>
    <s v="GOM"/>
    <x v="24"/>
    <s v="."/>
    <s v="Hbt"/>
    <s v="For-Hire"/>
    <m/>
    <s v="."/>
    <m/>
    <m/>
    <n v="1"/>
    <n v="1.6424270000000001"/>
    <n v="1.5733566430000001"/>
    <m/>
    <s v="SRHS"/>
    <s v="EAST GULF"/>
    <s v="Deep Water"/>
  </r>
  <r>
    <x v="5"/>
    <s v="Epinephelus niveatus"/>
    <s v="GOM"/>
    <x v="24"/>
    <s v="."/>
    <s v="Hbt"/>
    <s v="For-Hire"/>
    <m/>
    <s v="."/>
    <m/>
    <m/>
    <n v="6"/>
    <n v="9.8545619999999996"/>
    <n v="9.4401398600000004"/>
    <m/>
    <s v="SRHS"/>
    <s v="EAST GULF"/>
    <s v="Deep Water"/>
  </r>
  <r>
    <x v="5"/>
    <s v="Epinephelus niveatus"/>
    <s v="GOM"/>
    <x v="24"/>
    <s v="."/>
    <s v="Hbt"/>
    <s v="For-Hire"/>
    <m/>
    <s v="."/>
    <m/>
    <m/>
    <n v="5"/>
    <n v="8.212135"/>
    <n v="7.8667832170000001"/>
    <m/>
    <s v="SRHS"/>
    <s v="EAST GULF"/>
    <s v="Deep Water"/>
  </r>
  <r>
    <x v="5"/>
    <s v="Epinephelus niveatus"/>
    <s v="GOM"/>
    <x v="24"/>
    <s v="."/>
    <s v="Hbt"/>
    <s v="For-Hire"/>
    <m/>
    <s v="."/>
    <m/>
    <m/>
    <n v="6"/>
    <n v="9.8545619999999996"/>
    <n v="9.4401398600000004"/>
    <m/>
    <s v="SRHS"/>
    <s v="EAST GULF"/>
    <s v="Deep Water"/>
  </r>
  <r>
    <x v="5"/>
    <s v="Epinephelus niveatus"/>
    <s v="GOM"/>
    <x v="24"/>
    <s v="."/>
    <s v="Hbt"/>
    <s v="For-Hire"/>
    <m/>
    <s v="."/>
    <m/>
    <m/>
    <n v="1"/>
    <n v="1.6424270000000001"/>
    <n v="1.5733566430000001"/>
    <m/>
    <s v="SRHS"/>
    <s v="EAST GULF"/>
    <s v="Deep Water"/>
  </r>
  <r>
    <x v="5"/>
    <s v="Epinephelus niveatus"/>
    <s v="GOM"/>
    <x v="24"/>
    <s v="."/>
    <s v="Hbt"/>
    <s v="For-Hire"/>
    <m/>
    <s v="."/>
    <m/>
    <m/>
    <n v="1"/>
    <n v="1.6424270000000001"/>
    <n v="1.5733566430000001"/>
    <m/>
    <s v="SRHS"/>
    <s v="EAST GULF"/>
    <s v="Deep Water"/>
  </r>
  <r>
    <x v="5"/>
    <s v="Epinephelus niveatus"/>
    <s v="GOM"/>
    <x v="24"/>
    <s v="."/>
    <s v="Hbt"/>
    <s v="For-Hire"/>
    <m/>
    <s v="."/>
    <m/>
    <m/>
    <n v="2"/>
    <n v="3.2848540000000002"/>
    <n v="3.1467132869999999"/>
    <m/>
    <s v="SRHS"/>
    <s v="EAST GULF"/>
    <s v="Deep Water"/>
  </r>
  <r>
    <x v="5"/>
    <s v="Epinephelus niveatus"/>
    <s v="GOM"/>
    <x v="24"/>
    <s v="."/>
    <s v="Hbt"/>
    <s v="For-Hire"/>
    <m/>
    <s v="."/>
    <m/>
    <m/>
    <n v="3"/>
    <n v="4.9272809999999998"/>
    <n v="4.7200699300000002"/>
    <m/>
    <s v="SRHS"/>
    <s v="EAST GULF"/>
    <s v="Deep Water"/>
  </r>
  <r>
    <x v="5"/>
    <s v="Epinephelus niveatus"/>
    <s v="GOM"/>
    <x v="24"/>
    <s v="."/>
    <s v="Hbt"/>
    <s v="For-Hire"/>
    <m/>
    <s v="."/>
    <m/>
    <m/>
    <n v="1"/>
    <n v="2.1627125999999999"/>
    <n v="2.0717622379999998"/>
    <m/>
    <s v="SRHS"/>
    <s v="EAST GULF"/>
    <s v="Deep Water"/>
  </r>
  <r>
    <x v="5"/>
    <s v="Epinephelus niveatus"/>
    <s v="GOM"/>
    <x v="24"/>
    <s v="."/>
    <s v="Hbt"/>
    <s v="For-Hire"/>
    <m/>
    <s v="."/>
    <m/>
    <m/>
    <n v="2"/>
    <n v="4.3099930000000004"/>
    <n v="4.1287412589999999"/>
    <m/>
    <s v="SRHS"/>
    <s v="EAST GULF"/>
    <s v="Deep Water"/>
  </r>
  <r>
    <x v="5"/>
    <s v="Epinephelus niveatus"/>
    <s v="GOM"/>
    <x v="24"/>
    <s v="."/>
    <s v="Hbt"/>
    <s v="For-Hire"/>
    <m/>
    <s v="."/>
    <m/>
    <m/>
    <n v="4"/>
    <n v="6.5697080000000003"/>
    <n v="6.2934265729999996"/>
    <m/>
    <s v="SRHS"/>
    <s v="EAST GULF"/>
    <s v="Deep Water"/>
  </r>
  <r>
    <x v="5"/>
    <s v="Epinephelus niveatus"/>
    <s v="GOM"/>
    <x v="24"/>
    <s v="."/>
    <s v="Hbt"/>
    <s v="For-Hire"/>
    <m/>
    <s v="."/>
    <m/>
    <m/>
    <n v="4"/>
    <n v="6.5697080000000003"/>
    <n v="6.2934265729999996"/>
    <m/>
    <s v="SRHS"/>
    <s v="EAST GULF"/>
    <s v="Deep Water"/>
  </r>
  <r>
    <x v="5"/>
    <s v="Epinephelus niveatus"/>
    <s v="GOM"/>
    <x v="24"/>
    <s v="."/>
    <s v="Hbt"/>
    <s v="For-Hire"/>
    <m/>
    <s v="."/>
    <m/>
    <m/>
    <n v="1"/>
    <n v="1.6424270000000001"/>
    <n v="1.5733566430000001"/>
    <m/>
    <s v="SRHS"/>
    <s v="WEST GULF"/>
    <s v="Deep Water"/>
  </r>
  <r>
    <x v="5"/>
    <s v="Epinephelus niveatus"/>
    <s v="GOM"/>
    <x v="24"/>
    <s v="."/>
    <s v="Hbt"/>
    <s v="For-Hire"/>
    <m/>
    <s v="."/>
    <m/>
    <m/>
    <n v="1"/>
    <n v="2.1627125999999999"/>
    <n v="2.0717622379999998"/>
    <m/>
    <s v="SRHS"/>
    <s v="WEST GULF"/>
    <s v="Deep Water"/>
  </r>
  <r>
    <x v="5"/>
    <s v="Epinephelus niveatus"/>
    <s v="GOM"/>
    <x v="24"/>
    <s v="."/>
    <s v="Hbt"/>
    <s v="For-Hire"/>
    <m/>
    <s v="."/>
    <m/>
    <m/>
    <n v="8"/>
    <n v="13.139416000000001"/>
    <n v="12.58685315"/>
    <m/>
    <s v="SRHS"/>
    <s v="WEST GULF"/>
    <s v="Deep Water"/>
  </r>
  <r>
    <x v="5"/>
    <s v="Epinephelus niveatus"/>
    <s v="GOM"/>
    <x v="24"/>
    <s v="."/>
    <s v="Hbt"/>
    <s v="For-Hire"/>
    <m/>
    <s v="."/>
    <m/>
    <m/>
    <n v="3"/>
    <n v="4.9272809999999998"/>
    <n v="4.7200699300000002"/>
    <m/>
    <s v="SRHS"/>
    <s v="WEST GULF"/>
    <s v="Deep Water"/>
  </r>
  <r>
    <x v="5"/>
    <s v="Epinephelus niveatus"/>
    <s v="GOM"/>
    <x v="24"/>
    <s v="."/>
    <s v="Hbt"/>
    <s v="For-Hire"/>
    <m/>
    <s v="."/>
    <m/>
    <m/>
    <n v="7"/>
    <n v="11.496988999999999"/>
    <n v="11.0134965"/>
    <m/>
    <s v="SRHS"/>
    <s v="WEST GULF"/>
    <s v="Deep Water"/>
  </r>
  <r>
    <x v="5"/>
    <s v="Epinephelus niveatus"/>
    <s v="GOM"/>
    <x v="24"/>
    <s v="."/>
    <s v="Hbt"/>
    <s v="For-Hire"/>
    <m/>
    <s v="."/>
    <m/>
    <m/>
    <n v="2"/>
    <n v="3.2848540000000002"/>
    <n v="3.1467132869999999"/>
    <m/>
    <s v="SRHS"/>
    <s v="WEST GULF"/>
    <s v="Deep Water"/>
  </r>
  <r>
    <x v="5"/>
    <s v="Epinephelus niveatus"/>
    <s v="GOM"/>
    <x v="24"/>
    <s v="."/>
    <s v="Hbt"/>
    <s v="For-Hire"/>
    <m/>
    <s v="."/>
    <m/>
    <m/>
    <n v="1"/>
    <n v="1.6424270000000001"/>
    <n v="1.5733566430000001"/>
    <m/>
    <s v="SRHS"/>
    <s v="WEST GULF"/>
    <s v="Deep Water"/>
  </r>
  <r>
    <x v="5"/>
    <s v="Epinephelus niveatus"/>
    <s v="GOM"/>
    <x v="24"/>
    <s v="."/>
    <s v="Hbt"/>
    <s v="For-Hire"/>
    <m/>
    <s v="."/>
    <m/>
    <m/>
    <n v="3"/>
    <n v="4.9272809999999998"/>
    <n v="4.7200699300000002"/>
    <m/>
    <s v="SRHS"/>
    <s v="WEST GULF"/>
    <s v="Deep Water"/>
  </r>
  <r>
    <x v="5"/>
    <s v="Epinephelus niveatus"/>
    <s v="GOM"/>
    <x v="24"/>
    <s v="."/>
    <s v="Hbt"/>
    <s v="For-Hire"/>
    <m/>
    <s v="."/>
    <m/>
    <m/>
    <n v="5"/>
    <n v="8.212135"/>
    <n v="7.8667832170000001"/>
    <m/>
    <s v="SRHS"/>
    <s v="WEST GULF"/>
    <s v="Deep Water"/>
  </r>
  <r>
    <x v="5"/>
    <s v="Epinephelus niveatus"/>
    <s v="GOM"/>
    <x v="24"/>
    <s v="."/>
    <s v="Hbt"/>
    <s v="For-Hire"/>
    <m/>
    <s v="."/>
    <m/>
    <m/>
    <n v="1"/>
    <n v="1.6424270000000001"/>
    <n v="1.5733566430000001"/>
    <m/>
    <s v="SRHS"/>
    <s v="WEST GULF"/>
    <s v="Deep Water"/>
  </r>
  <r>
    <x v="5"/>
    <s v="Epinephelus niveatus"/>
    <s v="GOM"/>
    <x v="25"/>
    <s v="."/>
    <s v="Hbt"/>
    <s v="For-Hire"/>
    <m/>
    <s v="."/>
    <m/>
    <m/>
    <n v="8"/>
    <n v="8.5340065999999997"/>
    <n v="8.1751188809999995"/>
    <m/>
    <s v="SRHS"/>
    <s v="EAST GULF"/>
    <s v="Deep Water"/>
  </r>
  <r>
    <x v="5"/>
    <s v="Epinephelus niveatus"/>
    <s v="GOM"/>
    <x v="25"/>
    <s v="."/>
    <s v="Hbt"/>
    <s v="For-Hire"/>
    <m/>
    <s v="."/>
    <m/>
    <m/>
    <n v="7"/>
    <n v="7.2178604000000002"/>
    <n v="6.9143216780000003"/>
    <m/>
    <s v="SRHS"/>
    <s v="EAST GULF"/>
    <s v="Deep Water"/>
  </r>
  <r>
    <x v="5"/>
    <s v="Epinephelus niveatus"/>
    <s v="GOM"/>
    <x v="25"/>
    <s v="."/>
    <s v="Hbt"/>
    <s v="For-Hire"/>
    <m/>
    <s v="."/>
    <m/>
    <m/>
    <n v="8"/>
    <n v="12.012865400000001"/>
    <n v="11.50767832"/>
    <m/>
    <s v="SRHS"/>
    <s v="EAST GULF"/>
    <s v="Deep Water"/>
  </r>
  <r>
    <x v="5"/>
    <s v="Epinephelus niveatus"/>
    <s v="GOM"/>
    <x v="25"/>
    <s v="."/>
    <s v="Hbt"/>
    <s v="For-Hire"/>
    <m/>
    <s v="."/>
    <m/>
    <m/>
    <n v="6"/>
    <n v="5.6878679999999999"/>
    <n v="5.4486713289999997"/>
    <m/>
    <s v="SRHS"/>
    <s v="EAST GULF"/>
    <s v="Deep Water"/>
  </r>
  <r>
    <x v="5"/>
    <s v="Epinephelus niveatus"/>
    <s v="GOM"/>
    <x v="25"/>
    <s v="."/>
    <s v="Hbt"/>
    <s v="For-Hire"/>
    <m/>
    <s v="."/>
    <m/>
    <m/>
    <n v="1"/>
    <n v="0.94797799999999999"/>
    <n v="0.90811188799999998"/>
    <m/>
    <s v="SRHS"/>
    <s v="EAST GULF"/>
    <s v="Deep Water"/>
  </r>
  <r>
    <x v="5"/>
    <s v="Epinephelus niveatus"/>
    <s v="GOM"/>
    <x v="25"/>
    <s v="."/>
    <s v="Hbt"/>
    <s v="For-Hire"/>
    <m/>
    <s v="."/>
    <m/>
    <m/>
    <n v="3"/>
    <n v="2.843934"/>
    <n v="2.7243356639999998"/>
    <m/>
    <s v="SRHS"/>
    <s v="EAST GULF"/>
    <s v="Deep Water"/>
  </r>
  <r>
    <x v="5"/>
    <s v="Epinephelus niveatus"/>
    <s v="GOM"/>
    <x v="25"/>
    <s v="."/>
    <s v="Hbt"/>
    <s v="For-Hire"/>
    <m/>
    <s v="."/>
    <m/>
    <m/>
    <n v="1"/>
    <n v="0.94797799999999999"/>
    <n v="0.90811188799999998"/>
    <m/>
    <s v="SRHS"/>
    <s v="EAST GULF"/>
    <s v="Deep Water"/>
  </r>
  <r>
    <x v="5"/>
    <s v="Epinephelus niveatus"/>
    <s v="GOM"/>
    <x v="25"/>
    <s v="."/>
    <s v="Hbt"/>
    <s v="For-Hire"/>
    <m/>
    <s v="."/>
    <m/>
    <m/>
    <n v="17"/>
    <n v="17.530979200000001"/>
    <n v="16.793734270000002"/>
    <m/>
    <s v="SRHS"/>
    <s v="EAST GULF"/>
    <s v="Deep Water"/>
  </r>
  <r>
    <x v="5"/>
    <s v="Epinephelus niveatus"/>
    <s v="GOM"/>
    <x v="25"/>
    <s v="."/>
    <s v="Hbt"/>
    <s v="For-Hire"/>
    <m/>
    <s v="."/>
    <m/>
    <m/>
    <n v="7"/>
    <n v="10.2712314"/>
    <n v="9.8392867129999999"/>
    <m/>
    <s v="SRHS"/>
    <s v="EAST GULF"/>
    <s v="Deep Water"/>
  </r>
  <r>
    <x v="5"/>
    <s v="Epinephelus niveatus"/>
    <s v="GOM"/>
    <x v="25"/>
    <s v="."/>
    <s v="Hbt"/>
    <s v="For-Hire"/>
    <m/>
    <s v="."/>
    <m/>
    <m/>
    <n v="11"/>
    <n v="16.519067799999998"/>
    <n v="15.82437762"/>
    <m/>
    <s v="SRHS"/>
    <s v="EAST GULF"/>
    <s v="Deep Water"/>
  </r>
  <r>
    <x v="5"/>
    <s v="Epinephelus niveatus"/>
    <s v="GOM"/>
    <x v="25"/>
    <s v="."/>
    <s v="Hbt"/>
    <s v="For-Hire"/>
    <m/>
    <s v="."/>
    <m/>
    <m/>
    <n v="2"/>
    <n v="1.895956"/>
    <n v="1.816223776"/>
    <m/>
    <s v="SRHS"/>
    <s v="EAST GULF"/>
    <s v="Deep Water"/>
  </r>
  <r>
    <x v="5"/>
    <s v="Epinephelus niveatus"/>
    <s v="GOM"/>
    <x v="25"/>
    <s v="."/>
    <s v="Hbt"/>
    <s v="For-Hire"/>
    <m/>
    <s v="."/>
    <m/>
    <m/>
    <n v="7"/>
    <n v="6.6358459999999999"/>
    <n v="6.3567832170000003"/>
    <m/>
    <s v="SRHS"/>
    <s v="EAST GULF"/>
    <s v="Deep Water"/>
  </r>
  <r>
    <x v="5"/>
    <s v="Epinephelus niveatus"/>
    <s v="GOM"/>
    <x v="25"/>
    <s v="."/>
    <s v="Hbt"/>
    <s v="For-Hire"/>
    <m/>
    <s v="."/>
    <m/>
    <m/>
    <n v="8"/>
    <n v="7.5838239999999999"/>
    <n v="7.2648951049999999"/>
    <m/>
    <s v="SRHS"/>
    <s v="EAST GULF"/>
    <s v="Deep Water"/>
  </r>
  <r>
    <x v="5"/>
    <s v="Epinephelus niveatus"/>
    <s v="GOM"/>
    <x v="25"/>
    <s v="."/>
    <s v="Hbt"/>
    <s v="For-Hire"/>
    <m/>
    <s v="."/>
    <m/>
    <m/>
    <n v="14"/>
    <n v="13.271692"/>
    <n v="12.71356643"/>
    <m/>
    <s v="SRHS"/>
    <s v="EAST GULF"/>
    <s v="Deep Water"/>
  </r>
  <r>
    <x v="5"/>
    <s v="Epinephelus niveatus"/>
    <s v="GOM"/>
    <x v="25"/>
    <s v="."/>
    <s v="Hbt"/>
    <s v="For-Hire"/>
    <m/>
    <s v="."/>
    <m/>
    <m/>
    <n v="1"/>
    <n v="0.94797799999999999"/>
    <n v="0.90811188799999998"/>
    <m/>
    <s v="SRHS"/>
    <s v="EAST GULF"/>
    <s v="Deep Water"/>
  </r>
  <r>
    <x v="5"/>
    <s v="Epinephelus niveatus"/>
    <s v="GOM"/>
    <x v="25"/>
    <s v="."/>
    <s v="Hbt"/>
    <s v="For-Hire"/>
    <m/>
    <s v="."/>
    <m/>
    <m/>
    <n v="1"/>
    <n v="1.0317528"/>
    <n v="0.98836363599999999"/>
    <m/>
    <s v="SRHS"/>
    <s v="WEST GULF"/>
    <s v="Deep Water"/>
  </r>
  <r>
    <x v="5"/>
    <s v="Epinephelus niveatus"/>
    <s v="GOM"/>
    <x v="25"/>
    <s v="."/>
    <s v="Hbt"/>
    <s v="For-Hire"/>
    <m/>
    <s v="."/>
    <m/>
    <m/>
    <n v="4"/>
    <n v="6.0075349999999998"/>
    <n v="5.7548951050000001"/>
    <m/>
    <s v="SRHS"/>
    <s v="WEST GULF"/>
    <s v="Deep Water"/>
  </r>
  <r>
    <x v="5"/>
    <s v="Epinephelus niveatus"/>
    <s v="GOM"/>
    <x v="25"/>
    <s v="."/>
    <s v="Hbt"/>
    <s v="For-Hire"/>
    <m/>
    <s v="."/>
    <m/>
    <m/>
    <n v="1"/>
    <n v="0.94797799999999999"/>
    <n v="0.90811188799999998"/>
    <m/>
    <s v="SRHS"/>
    <s v="WEST GULF"/>
    <s v="Deep Water"/>
  </r>
  <r>
    <x v="5"/>
    <s v="Epinephelus niveatus"/>
    <s v="GOM"/>
    <x v="25"/>
    <s v="."/>
    <s v="Hbt"/>
    <s v="For-Hire"/>
    <m/>
    <s v="."/>
    <m/>
    <m/>
    <n v="3"/>
    <n v="2.843934"/>
    <n v="2.7243356639999998"/>
    <m/>
    <s v="SRHS"/>
    <s v="WEST GULF"/>
    <s v="Deep Water"/>
  </r>
  <r>
    <x v="5"/>
    <s v="Epinephelus niveatus"/>
    <s v="GOM"/>
    <x v="25"/>
    <s v="."/>
    <s v="Hbt"/>
    <s v="For-Hire"/>
    <m/>
    <s v="."/>
    <m/>
    <m/>
    <n v="1"/>
    <n v="0.94797799999999999"/>
    <n v="0.90811188799999998"/>
    <m/>
    <s v="SRHS"/>
    <s v="WEST GULF"/>
    <s v="Deep Water"/>
  </r>
  <r>
    <x v="5"/>
    <s v="Epinephelus niveatus"/>
    <s v="GOM"/>
    <x v="25"/>
    <s v="."/>
    <s v="Hbt"/>
    <s v="For-Hire"/>
    <m/>
    <s v="."/>
    <m/>
    <m/>
    <n v="3"/>
    <n v="4.4025862"/>
    <n v="4.2174405589999999"/>
    <m/>
    <s v="SRHS"/>
    <s v="WEST GULF"/>
    <s v="Deep Water"/>
  </r>
  <r>
    <x v="5"/>
    <s v="Epinephelus niveatus"/>
    <s v="GOM"/>
    <x v="25"/>
    <s v="."/>
    <s v="Hbt"/>
    <s v="For-Hire"/>
    <m/>
    <s v="."/>
    <m/>
    <m/>
    <n v="1"/>
    <n v="0.94797799999999999"/>
    <n v="0.90811188799999998"/>
    <m/>
    <s v="SRHS"/>
    <s v="WEST GULF"/>
    <s v="Deep Water"/>
  </r>
  <r>
    <x v="5"/>
    <s v="Epinephelus niveatus"/>
    <s v="GOM"/>
    <x v="25"/>
    <s v="."/>
    <s v="Hbt"/>
    <s v="For-Hire"/>
    <m/>
    <s v="."/>
    <m/>
    <m/>
    <n v="3"/>
    <n v="2.843934"/>
    <n v="2.7243356639999998"/>
    <m/>
    <s v="SRHS"/>
    <s v="WEST GULF"/>
    <s v="Deep Water"/>
  </r>
  <r>
    <x v="5"/>
    <s v="Epinephelus niveatus"/>
    <s v="GOM"/>
    <x v="25"/>
    <s v="."/>
    <s v="Hbt"/>
    <s v="For-Hire"/>
    <m/>
    <s v="."/>
    <m/>
    <m/>
    <n v="2"/>
    <n v="3.0026652"/>
    <n v="2.876391608"/>
    <m/>
    <s v="SRHS"/>
    <s v="WEST GULF"/>
    <s v="Deep Water"/>
  </r>
  <r>
    <x v="5"/>
    <s v="Epinephelus niveatus"/>
    <s v="GOM"/>
    <x v="26"/>
    <s v="."/>
    <s v="Hbt"/>
    <s v="For-Hire"/>
    <m/>
    <s v="."/>
    <m/>
    <m/>
    <n v="1"/>
    <n v="1.2566219999999999"/>
    <n v="1.2037762240000001"/>
    <m/>
    <s v="SRHS"/>
    <s v="EAST GULF"/>
    <s v="Deep Water"/>
  </r>
  <r>
    <x v="5"/>
    <s v="Epinephelus niveatus"/>
    <s v="GOM"/>
    <x v="26"/>
    <s v="."/>
    <s v="Hbt"/>
    <s v="For-Hire"/>
    <m/>
    <s v="."/>
    <m/>
    <m/>
    <n v="3"/>
    <n v="3.5383830000000001"/>
    <n v="3.3895804200000001"/>
    <m/>
    <s v="SRHS"/>
    <s v="EAST GULF"/>
    <s v="Deep Water"/>
  </r>
  <r>
    <x v="5"/>
    <s v="Epinephelus niveatus"/>
    <s v="GOM"/>
    <x v="26"/>
    <s v="."/>
    <s v="Hbt"/>
    <s v="For-Hire"/>
    <m/>
    <s v="."/>
    <m/>
    <m/>
    <n v="10"/>
    <n v="11.79461"/>
    <n v="11.298601400000001"/>
    <m/>
    <s v="SRHS"/>
    <s v="EAST GULF"/>
    <s v="Deep Water"/>
  </r>
  <r>
    <x v="5"/>
    <s v="Epinephelus niveatus"/>
    <s v="GOM"/>
    <x v="26"/>
    <s v="."/>
    <s v="Hbt"/>
    <s v="For-Hire"/>
    <m/>
    <s v="."/>
    <m/>
    <m/>
    <n v="6"/>
    <n v="7.0767660000000001"/>
    <n v="6.7791608390000002"/>
    <m/>
    <s v="SRHS"/>
    <s v="EAST GULF"/>
    <s v="Deep Water"/>
  </r>
  <r>
    <x v="5"/>
    <s v="Epinephelus niveatus"/>
    <s v="GOM"/>
    <x v="26"/>
    <s v="."/>
    <s v="Hbt"/>
    <s v="For-Hire"/>
    <m/>
    <s v="."/>
    <m/>
    <m/>
    <n v="9"/>
    <n v="10.615149000000001"/>
    <n v="10.168741259999999"/>
    <m/>
    <s v="SRHS"/>
    <s v="EAST GULF"/>
    <s v="Deep Water"/>
  </r>
  <r>
    <x v="5"/>
    <s v="Epinephelus niveatus"/>
    <s v="GOM"/>
    <x v="26"/>
    <s v="."/>
    <s v="Hbt"/>
    <s v="For-Hire"/>
    <m/>
    <s v="."/>
    <m/>
    <m/>
    <n v="4"/>
    <n v="4.7178440000000004"/>
    <n v="4.5194405590000004"/>
    <m/>
    <s v="SRHS"/>
    <s v="EAST GULF"/>
    <s v="Deep Water"/>
  </r>
  <r>
    <x v="5"/>
    <s v="Epinephelus niveatus"/>
    <s v="GOM"/>
    <x v="26"/>
    <s v="."/>
    <s v="Hbt"/>
    <s v="For-Hire"/>
    <m/>
    <s v="."/>
    <m/>
    <m/>
    <n v="3"/>
    <n v="3.5383830000000001"/>
    <n v="3.3895804200000001"/>
    <m/>
    <s v="SRHS"/>
    <s v="EAST GULF"/>
    <s v="Deep Water"/>
  </r>
  <r>
    <x v="5"/>
    <s v="Epinephelus niveatus"/>
    <s v="GOM"/>
    <x v="26"/>
    <s v="."/>
    <s v="Hbt"/>
    <s v="For-Hire"/>
    <m/>
    <s v="."/>
    <m/>
    <m/>
    <n v="15"/>
    <n v="17.691915000000002"/>
    <n v="16.9479021"/>
    <m/>
    <s v="SRHS"/>
    <s v="EAST GULF"/>
    <s v="Deep Water"/>
  </r>
  <r>
    <x v="5"/>
    <s v="Epinephelus niveatus"/>
    <s v="GOM"/>
    <x v="26"/>
    <s v="."/>
    <s v="Hbt"/>
    <s v="For-Hire"/>
    <m/>
    <s v="."/>
    <m/>
    <m/>
    <n v="6"/>
    <n v="7.0767660000000001"/>
    <n v="6.7791608390000002"/>
    <m/>
    <s v="SRHS"/>
    <s v="EAST GULF"/>
    <s v="Deep Water"/>
  </r>
  <r>
    <x v="5"/>
    <s v="Epinephelus niveatus"/>
    <s v="GOM"/>
    <x v="26"/>
    <s v="."/>
    <s v="Hbt"/>
    <s v="For-Hire"/>
    <m/>
    <s v="."/>
    <m/>
    <m/>
    <n v="1"/>
    <n v="1.1794610000000001"/>
    <n v="1.1298601399999999"/>
    <m/>
    <s v="SRHS"/>
    <s v="EAST GULF"/>
    <s v="Deep Water"/>
  </r>
  <r>
    <x v="5"/>
    <s v="Epinephelus niveatus"/>
    <s v="GOM"/>
    <x v="26"/>
    <s v="."/>
    <s v="Hbt"/>
    <s v="For-Hire"/>
    <m/>
    <s v="."/>
    <m/>
    <m/>
    <n v="6"/>
    <n v="7.0767660000000001"/>
    <n v="6.7791608390000002"/>
    <m/>
    <s v="SRHS"/>
    <s v="EAST GULF"/>
    <s v="Deep Water"/>
  </r>
  <r>
    <x v="5"/>
    <s v="Epinephelus niveatus"/>
    <s v="GOM"/>
    <x v="26"/>
    <s v="."/>
    <s v="Hbt"/>
    <s v="For-Hire"/>
    <m/>
    <s v="."/>
    <m/>
    <m/>
    <n v="1"/>
    <n v="1.1794610000000001"/>
    <n v="1.1298601399999999"/>
    <m/>
    <s v="SRHS"/>
    <s v="EAST GULF"/>
    <s v="Deep Water"/>
  </r>
  <r>
    <x v="5"/>
    <s v="Epinephelus niveatus"/>
    <s v="GOM"/>
    <x v="26"/>
    <s v="."/>
    <s v="Hbt"/>
    <s v="For-Hire"/>
    <m/>
    <s v="."/>
    <m/>
    <m/>
    <n v="11"/>
    <n v="12.974071"/>
    <n v="12.428461540000001"/>
    <m/>
    <s v="SRHS"/>
    <s v="EAST GULF"/>
    <s v="Deep Water"/>
  </r>
  <r>
    <x v="5"/>
    <s v="Epinephelus niveatus"/>
    <s v="GOM"/>
    <x v="26"/>
    <s v="."/>
    <s v="Hbt"/>
    <s v="For-Hire"/>
    <m/>
    <s v="."/>
    <m/>
    <m/>
    <n v="1"/>
    <n v="1.1794610000000001"/>
    <n v="1.1298601399999999"/>
    <m/>
    <s v="SRHS"/>
    <s v="WEST GULF"/>
    <s v="Deep Water"/>
  </r>
  <r>
    <x v="5"/>
    <s v="Epinephelus niveatus"/>
    <s v="GOM"/>
    <x v="26"/>
    <s v="."/>
    <s v="Hbt"/>
    <s v="For-Hire"/>
    <m/>
    <s v="."/>
    <m/>
    <m/>
    <n v="2"/>
    <n v="2.3589220000000002"/>
    <n v="2.2597202799999998"/>
    <m/>
    <s v="SRHS"/>
    <s v="WEST GULF"/>
    <s v="Deep Water"/>
  </r>
  <r>
    <x v="5"/>
    <s v="Epinephelus niveatus"/>
    <s v="GOM"/>
    <x v="26"/>
    <s v="."/>
    <s v="Hbt"/>
    <s v="For-Hire"/>
    <m/>
    <s v="."/>
    <m/>
    <m/>
    <n v="1"/>
    <n v="1.1794610000000001"/>
    <n v="1.1298601399999999"/>
    <m/>
    <s v="SRHS"/>
    <s v="WEST GULF"/>
    <s v="Deep Water"/>
  </r>
  <r>
    <x v="5"/>
    <s v="Epinephelus niveatus"/>
    <s v="GOM"/>
    <x v="26"/>
    <s v="."/>
    <s v="Hbt"/>
    <s v="For-Hire"/>
    <m/>
    <s v="."/>
    <m/>
    <m/>
    <n v="1"/>
    <n v="1.1794610000000001"/>
    <n v="1.1298601399999999"/>
    <m/>
    <s v="SRHS"/>
    <s v="WEST GULF"/>
    <s v="Deep Water"/>
  </r>
  <r>
    <x v="5"/>
    <s v="Epinephelus niveatus"/>
    <s v="GOM"/>
    <x v="26"/>
    <s v="."/>
    <s v="Hbt"/>
    <s v="For-Hire"/>
    <m/>
    <s v="."/>
    <m/>
    <m/>
    <n v="1"/>
    <n v="1.1794610000000001"/>
    <n v="1.1298601399999999"/>
    <m/>
    <s v="SRHS"/>
    <s v="WEST GULF"/>
    <s v="Deep Water"/>
  </r>
  <r>
    <x v="5"/>
    <s v="Epinephelus niveatus"/>
    <s v="GOM"/>
    <x v="27"/>
    <s v="."/>
    <s v="Hbt"/>
    <s v="For-Hire"/>
    <m/>
    <s v="."/>
    <m/>
    <m/>
    <n v="56"/>
    <n v="730.35972939999999"/>
    <n v="699.64530070000001"/>
    <m/>
    <s v="SRHS"/>
    <s v="EAST GULF"/>
    <s v="Deep Water"/>
  </r>
  <r>
    <x v="5"/>
    <s v="Epinephelus niveatus"/>
    <s v="GOM"/>
    <x v="27"/>
    <s v="."/>
    <s v="Hbt"/>
    <s v="For-Hire"/>
    <m/>
    <s v="."/>
    <m/>
    <m/>
    <n v="30"/>
    <n v="360.80483600000002"/>
    <n v="345.6316084"/>
    <m/>
    <s v="SRHS"/>
    <s v="EAST GULF"/>
    <s v="Deep Water"/>
  </r>
  <r>
    <x v="5"/>
    <s v="Epinephelus niveatus"/>
    <s v="GOM"/>
    <x v="27"/>
    <s v="."/>
    <s v="Hbt"/>
    <s v="For-Hire"/>
    <m/>
    <s v="."/>
    <m/>
    <m/>
    <n v="15"/>
    <n v="132.8646282"/>
    <n v="127.2771608"/>
    <m/>
    <s v="SRHS"/>
    <s v="EAST GULF"/>
    <s v="Deep Water"/>
  </r>
  <r>
    <x v="5"/>
    <s v="Epinephelus niveatus"/>
    <s v="GOM"/>
    <x v="27"/>
    <s v="."/>
    <s v="Hbt"/>
    <s v="For-Hire"/>
    <m/>
    <s v="."/>
    <m/>
    <m/>
    <n v="20"/>
    <n v="213.5772388"/>
    <n v="204.5954965"/>
    <m/>
    <s v="SRHS"/>
    <s v="EAST GULF"/>
    <s v="Deep Water"/>
  </r>
  <r>
    <x v="5"/>
    <s v="Epinephelus niveatus"/>
    <s v="GOM"/>
    <x v="27"/>
    <s v="."/>
    <s v="Hbt"/>
    <s v="For-Hire"/>
    <m/>
    <s v="."/>
    <m/>
    <m/>
    <n v="1"/>
    <n v="12.56622"/>
    <n v="12.037762239999999"/>
    <m/>
    <s v="SRHS"/>
    <s v="EAST GULF"/>
    <s v="Deep Water"/>
  </r>
  <r>
    <x v="5"/>
    <s v="Epinephelus niveatus"/>
    <s v="GOM"/>
    <x v="27"/>
    <s v="."/>
    <s v="Hbt"/>
    <s v="For-Hire"/>
    <m/>
    <s v="."/>
    <m/>
    <m/>
    <n v="6"/>
    <n v="75.397319999999993"/>
    <n v="72.226573430000002"/>
    <m/>
    <s v="SRHS"/>
    <s v="EAST GULF"/>
    <s v="Deep Water"/>
  </r>
  <r>
    <x v="5"/>
    <s v="Epinephelus niveatus"/>
    <s v="GOM"/>
    <x v="27"/>
    <s v="."/>
    <s v="Hbt"/>
    <s v="For-Hire"/>
    <m/>
    <s v="."/>
    <m/>
    <m/>
    <n v="1"/>
    <n v="13.0424136"/>
    <n v="12.493930069999999"/>
    <m/>
    <s v="SRHS"/>
    <s v="WEST GULF"/>
    <s v="Deep Water"/>
  </r>
  <r>
    <x v="5"/>
    <s v="Epinephelus niveatus"/>
    <s v="GOM"/>
    <x v="27"/>
    <s v="."/>
    <s v="Hbt"/>
    <s v="For-Hire"/>
    <m/>
    <s v="."/>
    <m/>
    <m/>
    <n v="1"/>
    <n v="13.0424136"/>
    <n v="12.493930069999999"/>
    <m/>
    <s v="SRHS"/>
    <s v="WEST GULF"/>
    <s v="Deep Water"/>
  </r>
  <r>
    <x v="5"/>
    <s v="Epinephelus niveatus"/>
    <s v="GOM"/>
    <x v="27"/>
    <s v="."/>
    <s v="Hbt"/>
    <s v="For-Hire"/>
    <m/>
    <s v="."/>
    <m/>
    <m/>
    <n v="1"/>
    <n v="13.0424136"/>
    <n v="12.493930069999999"/>
    <m/>
    <s v="SRHS"/>
    <s v="WEST GULF"/>
    <s v="Deep Water"/>
  </r>
  <r>
    <x v="5"/>
    <s v="Epinephelus niveatus"/>
    <s v="GOM"/>
    <x v="27"/>
    <s v="."/>
    <s v="Hbt"/>
    <s v="For-Hire"/>
    <m/>
    <s v="."/>
    <m/>
    <m/>
    <n v="2"/>
    <n v="17.7161656"/>
    <n v="16.971132870000002"/>
    <m/>
    <s v="SRHS"/>
    <s v="WEST GULF"/>
    <s v="Deep Water"/>
  </r>
  <r>
    <x v="5"/>
    <s v="Epinephelus niveatus"/>
    <s v="GOM"/>
    <x v="27"/>
    <s v="."/>
    <s v="Hbt"/>
    <s v="For-Hire"/>
    <m/>
    <s v="."/>
    <m/>
    <m/>
    <n v="1"/>
    <n v="13.0424136"/>
    <n v="12.493930069999999"/>
    <m/>
    <s v="SRHS"/>
    <s v="EAST GULF"/>
    <s v="Deep Water"/>
  </r>
  <r>
    <x v="5"/>
    <s v="Epinephelus niveatus"/>
    <s v="GOM"/>
    <x v="28"/>
    <s v="."/>
    <s v="Hbt"/>
    <s v="For-Hire"/>
    <m/>
    <s v="."/>
    <m/>
    <m/>
    <n v="12"/>
    <n v="156.50675860000001"/>
    <n v="149.925049"/>
    <m/>
    <s v="SRHS"/>
    <s v="EAST GULF"/>
    <s v="Deep Water"/>
  </r>
  <r>
    <x v="5"/>
    <s v="Epinephelus niveatus"/>
    <s v="GOM"/>
    <x v="28"/>
    <s v="."/>
    <s v="Hbt"/>
    <s v="For-Hire"/>
    <m/>
    <s v="."/>
    <m/>
    <m/>
    <n v="87"/>
    <n v="1134.6679369999999"/>
    <n v="1086.950797"/>
    <m/>
    <s v="SRHS"/>
    <s v="EAST GULF"/>
    <s v="Deep Water"/>
  </r>
  <r>
    <x v="5"/>
    <s v="Epinephelus niveatus"/>
    <s v="GOM"/>
    <x v="28"/>
    <s v="."/>
    <s v="Hbt"/>
    <s v="For-Hire"/>
    <m/>
    <s v="."/>
    <m/>
    <m/>
    <n v="32"/>
    <n v="402.11903999999998"/>
    <n v="385.20839160000003"/>
    <m/>
    <s v="SRHS"/>
    <s v="EAST GULF"/>
    <s v="Deep Water"/>
  </r>
  <r>
    <x v="5"/>
    <s v="Epinephelus niveatus"/>
    <s v="GOM"/>
    <x v="28"/>
    <s v="."/>
    <s v="Hbt"/>
    <s v="For-Hire"/>
    <m/>
    <s v="."/>
    <m/>
    <m/>
    <n v="84"/>
    <n v="1010.253541"/>
    <n v="967.76850349999995"/>
    <m/>
    <s v="SRHS"/>
    <s v="EAST GULF"/>
    <s v="Deep Water"/>
  </r>
  <r>
    <x v="5"/>
    <s v="Epinephelus niveatus"/>
    <s v="GOM"/>
    <x v="28"/>
    <s v="."/>
    <s v="Hbt"/>
    <s v="For-Hire"/>
    <m/>
    <s v="."/>
    <m/>
    <m/>
    <n v="127"/>
    <n v="1124.92581"/>
    <n v="1077.6183639999999"/>
    <m/>
    <s v="SRHS"/>
    <s v="EAST GULF"/>
    <s v="Deep Water"/>
  </r>
  <r>
    <x v="5"/>
    <s v="Epinephelus niveatus"/>
    <s v="GOM"/>
    <x v="28"/>
    <s v="."/>
    <s v="Hbt"/>
    <s v="For-Hire"/>
    <m/>
    <s v="."/>
    <m/>
    <m/>
    <n v="40"/>
    <n v="502.64879999999999"/>
    <n v="481.51048950000001"/>
    <m/>
    <s v="SRHS"/>
    <s v="EAST GULF"/>
    <s v="Deep Water"/>
  </r>
  <r>
    <x v="5"/>
    <s v="Epinephelus niveatus"/>
    <s v="GOM"/>
    <x v="28"/>
    <s v="."/>
    <s v="Hbt"/>
    <s v="For-Hire"/>
    <m/>
    <s v="."/>
    <m/>
    <m/>
    <n v="187"/>
    <n v="2133.741951"/>
    <n v="2044.009916"/>
    <m/>
    <s v="SRHS"/>
    <s v="EAST GULF"/>
    <s v="Deep Water"/>
  </r>
  <r>
    <x v="5"/>
    <s v="Epinephelus niveatus"/>
    <s v="GOM"/>
    <x v="28"/>
    <s v="."/>
    <s v="Hbt"/>
    <s v="For-Hire"/>
    <m/>
    <s v="."/>
    <m/>
    <m/>
    <n v="110"/>
    <n v="1322.9518"/>
    <n v="1267.316601"/>
    <m/>
    <s v="SRHS"/>
    <s v="EAST GULF"/>
    <s v="Deep Water"/>
  </r>
  <r>
    <x v="5"/>
    <s v="Epinephelus niveatus"/>
    <s v="GOM"/>
    <x v="28"/>
    <s v="."/>
    <s v="Hbt"/>
    <s v="For-Hire"/>
    <m/>
    <s v="."/>
    <m/>
    <m/>
    <n v="1"/>
    <n v="13.0424136"/>
    <n v="12.493930069999999"/>
    <m/>
    <s v="SRHS"/>
    <s v="EAST GULF"/>
    <s v="Deep Water"/>
  </r>
  <r>
    <x v="5"/>
    <s v="Epinephelus niveatus"/>
    <s v="GOM"/>
    <x v="28"/>
    <s v="."/>
    <s v="Hbt"/>
    <s v="For-Hire"/>
    <m/>
    <s v="."/>
    <m/>
    <m/>
    <n v="1"/>
    <n v="13.0424136"/>
    <n v="12.493930069999999"/>
    <m/>
    <s v="SRHS"/>
    <s v="EAST GULF"/>
    <s v="Deep Water"/>
  </r>
  <r>
    <x v="5"/>
    <s v="Epinephelus niveatus"/>
    <s v="GOM"/>
    <x v="28"/>
    <s v="."/>
    <s v="Hbt"/>
    <s v="For-Hire"/>
    <m/>
    <s v="."/>
    <m/>
    <m/>
    <n v="1"/>
    <n v="12.026092999999999"/>
    <n v="11.52034965"/>
    <m/>
    <s v="SRHS"/>
    <s v="EAST GULF"/>
    <s v="Deep Water"/>
  </r>
  <r>
    <x v="5"/>
    <s v="Epinephelus niveatus"/>
    <s v="GOM"/>
    <x v="28"/>
    <s v="."/>
    <s v="Hbt"/>
    <s v="For-Hire"/>
    <m/>
    <s v="."/>
    <m/>
    <m/>
    <n v="16"/>
    <n v="201.05951999999999"/>
    <n v="192.60419580000001"/>
    <m/>
    <s v="SRHS"/>
    <s v="EAST GULF"/>
    <s v="Deep Water"/>
  </r>
  <r>
    <x v="5"/>
    <s v="Epinephelus niveatus"/>
    <s v="GOM"/>
    <x v="28"/>
    <s v="."/>
    <s v="Hbt"/>
    <s v="For-Hire"/>
    <m/>
    <s v="."/>
    <m/>
    <m/>
    <n v="1"/>
    <n v="12.026092999999999"/>
    <n v="11.52034965"/>
    <m/>
    <s v="SRHS"/>
    <s v="WEST GULF"/>
    <s v="Deep Water"/>
  </r>
  <r>
    <x v="5"/>
    <s v="Epinephelus niveatus"/>
    <s v="GOM"/>
    <x v="28"/>
    <s v="."/>
    <s v="Hbt"/>
    <s v="For-Hire"/>
    <m/>
    <s v="."/>
    <m/>
    <m/>
    <n v="2"/>
    <n v="17.7161656"/>
    <n v="16.971132870000002"/>
    <m/>
    <s v="SRHS"/>
    <s v="WEST GULF"/>
    <s v="Deep Water"/>
  </r>
  <r>
    <x v="5"/>
    <s v="Epinephelus niveatus"/>
    <s v="GOM"/>
    <x v="28"/>
    <s v="."/>
    <s v="Hbt"/>
    <s v="For-Hire"/>
    <m/>
    <s v="."/>
    <m/>
    <m/>
    <n v="1"/>
    <n v="12.56622"/>
    <n v="12.037762239999999"/>
    <m/>
    <s v="SRHS"/>
    <s v="WEST GULF"/>
    <s v="Deep Water"/>
  </r>
  <r>
    <x v="5"/>
    <s v="Epinephelus niveatus"/>
    <s v="GOM"/>
    <x v="28"/>
    <s v="."/>
    <s v="Hbt"/>
    <s v="For-Hire"/>
    <m/>
    <s v="."/>
    <m/>
    <m/>
    <n v="1"/>
    <n v="13.0424136"/>
    <n v="12.493930069999999"/>
    <m/>
    <s v="SRHS"/>
    <s v="WEST GULF"/>
    <s v="Deep Water"/>
  </r>
  <r>
    <x v="5"/>
    <s v="Epinephelus niveatus"/>
    <s v="GOM"/>
    <x v="28"/>
    <s v="."/>
    <s v="Hbt"/>
    <s v="For-Hire"/>
    <m/>
    <s v="."/>
    <m/>
    <m/>
    <n v="1"/>
    <n v="13.0424136"/>
    <n v="12.493930069999999"/>
    <m/>
    <s v="SRHS"/>
    <s v="WEST GULF"/>
    <s v="Deep Water"/>
  </r>
  <r>
    <x v="5"/>
    <s v="Epinephelus niveatus"/>
    <s v="GOM"/>
    <x v="28"/>
    <s v="."/>
    <s v="Hbt"/>
    <s v="For-Hire"/>
    <m/>
    <s v="."/>
    <m/>
    <m/>
    <n v="2"/>
    <n v="24.054390600000001"/>
    <n v="23.042811189999998"/>
    <m/>
    <s v="SRHS"/>
    <s v="EAST GULF"/>
    <s v="Deep Water"/>
  </r>
  <r>
    <x v="5"/>
    <s v="Epinephelus niveatus"/>
    <s v="GOM"/>
    <x v="29"/>
    <s v="."/>
    <s v="Hbt"/>
    <s v="For-Hire"/>
    <m/>
    <s v="."/>
    <m/>
    <m/>
    <n v="1"/>
    <n v="3.6331807999999999"/>
    <n v="3.4803916080000001"/>
    <m/>
    <s v="SRHS"/>
    <s v="EAST GULF"/>
    <s v="Deep Water"/>
  </r>
  <r>
    <x v="5"/>
    <s v="Epinephelus niveatus"/>
    <s v="GOM"/>
    <x v="29"/>
    <s v="."/>
    <s v="Hbt"/>
    <s v="For-Hire"/>
    <m/>
    <s v="."/>
    <m/>
    <m/>
    <n v="30"/>
    <n v="108.97999179999999"/>
    <n v="104.39696499999999"/>
    <m/>
    <s v="SRHS"/>
    <s v="EAST GULF"/>
    <s v="Deep Water"/>
  </r>
  <r>
    <x v="5"/>
    <s v="Epinephelus niveatus"/>
    <s v="GOM"/>
    <x v="29"/>
    <s v="."/>
    <s v="Hbt"/>
    <s v="For-Hire"/>
    <m/>
    <s v="."/>
    <m/>
    <m/>
    <n v="94"/>
    <n v="341.4726986"/>
    <n v="327.11246149999999"/>
    <m/>
    <s v="SRHS"/>
    <s v="EAST GULF"/>
    <s v="Deep Water"/>
  </r>
  <r>
    <x v="5"/>
    <s v="Epinephelus niveatus"/>
    <s v="GOM"/>
    <x v="29"/>
    <s v="."/>
    <s v="Hbt"/>
    <s v="For-Hire"/>
    <m/>
    <s v="."/>
    <m/>
    <m/>
    <n v="138"/>
    <n v="934.17940859999999"/>
    <n v="894.89358040000002"/>
    <m/>
    <s v="SRHS"/>
    <s v="EAST GULF"/>
    <s v="Deep Water"/>
  </r>
  <r>
    <x v="5"/>
    <s v="Epinephelus niveatus"/>
    <s v="GOM"/>
    <x v="29"/>
    <s v="."/>
    <s v="Hbt"/>
    <s v="For-Hire"/>
    <m/>
    <s v="."/>
    <m/>
    <m/>
    <n v="40"/>
    <n v="149.60195139999999"/>
    <n v="143.31061539999999"/>
    <m/>
    <s v="SRHS"/>
    <s v="EAST GULF"/>
    <s v="Deep Water"/>
  </r>
  <r>
    <x v="5"/>
    <s v="Epinephelus niveatus"/>
    <s v="GOM"/>
    <x v="29"/>
    <s v="."/>
    <s v="Hbt"/>
    <s v="For-Hire"/>
    <m/>
    <s v="."/>
    <m/>
    <m/>
    <n v="15"/>
    <n v="57.912637400000001"/>
    <n v="55.477188810000001"/>
    <m/>
    <s v="SRHS"/>
    <s v="EAST GULF"/>
    <s v="Deep Water"/>
  </r>
  <r>
    <x v="5"/>
    <s v="Epinephelus niveatus"/>
    <s v="GOM"/>
    <x v="29"/>
    <s v="."/>
    <s v="Hbt"/>
    <s v="For-Hire"/>
    <m/>
    <s v="."/>
    <m/>
    <m/>
    <n v="53"/>
    <n v="211.87749220000001"/>
    <n v="202.96723080000001"/>
    <m/>
    <s v="SRHS"/>
    <s v="EAST GULF"/>
    <s v="Deep Water"/>
  </r>
  <r>
    <x v="5"/>
    <s v="Epinephelus niveatus"/>
    <s v="GOM"/>
    <x v="29"/>
    <s v="."/>
    <s v="Hbt"/>
    <s v="For-Hire"/>
    <m/>
    <s v="."/>
    <m/>
    <m/>
    <n v="108"/>
    <n v="448.64271380000002"/>
    <n v="429.7755664"/>
    <m/>
    <s v="SRHS"/>
    <s v="EAST GULF"/>
    <s v="Deep Water"/>
  </r>
  <r>
    <x v="5"/>
    <s v="Epinephelus niveatus"/>
    <s v="GOM"/>
    <x v="29"/>
    <s v="."/>
    <s v="Hbt"/>
    <s v="For-Hire"/>
    <m/>
    <s v="."/>
    <m/>
    <m/>
    <n v="40"/>
    <n v="149.60195139999999"/>
    <n v="143.31061539999999"/>
    <m/>
    <s v="SRHS"/>
    <s v="EAST GULF"/>
    <s v="Deep Water"/>
  </r>
  <r>
    <x v="5"/>
    <s v="Epinephelus niveatus"/>
    <s v="GOM"/>
    <x v="29"/>
    <s v="."/>
    <s v="Hbt"/>
    <s v="For-Hire"/>
    <m/>
    <s v="."/>
    <m/>
    <m/>
    <n v="12"/>
    <n v="47.972096000000001"/>
    <n v="45.954685320000003"/>
    <m/>
    <s v="SRHS"/>
    <s v="EAST GULF"/>
    <s v="Deep Water"/>
  </r>
  <r>
    <x v="5"/>
    <s v="Epinephelus niveatus"/>
    <s v="GOM"/>
    <x v="29"/>
    <s v="."/>
    <s v="Hbt"/>
    <s v="For-Hire"/>
    <m/>
    <s v="."/>
    <m/>
    <m/>
    <n v="2"/>
    <n v="7.7227138000000002"/>
    <n v="7.397944056"/>
    <m/>
    <s v="SRHS"/>
    <s v="EAST GULF"/>
    <s v="Deep Water"/>
  </r>
  <r>
    <x v="5"/>
    <s v="Epinephelus niveatus"/>
    <s v="GOM"/>
    <x v="29"/>
    <s v="."/>
    <s v="Hbt"/>
    <s v="For-Hire"/>
    <m/>
    <s v="."/>
    <m/>
    <m/>
    <n v="1"/>
    <n v="3.6331807999999999"/>
    <n v="3.4803916080000001"/>
    <m/>
    <s v="SRHS"/>
    <s v="EAST GULF"/>
    <s v="Deep Water"/>
  </r>
  <r>
    <x v="5"/>
    <s v="Epinephelus niveatus"/>
    <s v="GOM"/>
    <x v="29"/>
    <s v="."/>
    <s v="Hbt"/>
    <s v="For-Hire"/>
    <m/>
    <s v="."/>
    <m/>
    <m/>
    <n v="1"/>
    <n v="3.6331807999999999"/>
    <n v="3.4803916080000001"/>
    <m/>
    <s v="SRHS"/>
    <s v="EAST GULF"/>
    <s v="Deep Water"/>
  </r>
  <r>
    <x v="5"/>
    <s v="Epinephelus niveatus"/>
    <s v="GOM"/>
    <x v="29"/>
    <s v="."/>
    <s v="Hbt"/>
    <s v="For-Hire"/>
    <m/>
    <s v="."/>
    <m/>
    <m/>
    <n v="1"/>
    <n v="6.7703265999999998"/>
    <n v="6.4856083919999996"/>
    <m/>
    <s v="SRHS"/>
    <s v="EAST GULF"/>
    <s v="Deep Water"/>
  </r>
  <r>
    <x v="5"/>
    <s v="Epinephelus niveatus"/>
    <s v="GOM"/>
    <x v="29"/>
    <s v="."/>
    <s v="Hbt"/>
    <s v="For-Hire"/>
    <m/>
    <s v="."/>
    <m/>
    <m/>
    <n v="1"/>
    <n v="3.8602546000000002"/>
    <n v="3.697916084"/>
    <m/>
    <s v="SRHS"/>
    <s v="EAST GULF"/>
    <s v="Deep Water"/>
  </r>
  <r>
    <x v="5"/>
    <s v="Epinephelus niveatus"/>
    <s v="GOM"/>
    <x v="29"/>
    <s v="."/>
    <s v="Hbt"/>
    <s v="For-Hire"/>
    <m/>
    <s v="."/>
    <m/>
    <m/>
    <n v="6"/>
    <n v="22.4406234"/>
    <n v="21.496909089999999"/>
    <m/>
    <s v="SRHS"/>
    <s v="EAST GULF"/>
    <s v="Deep Water"/>
  </r>
  <r>
    <x v="5"/>
    <s v="Epinephelus niveatus"/>
    <s v="GOM"/>
    <x v="29"/>
    <s v="."/>
    <s v="Hbt"/>
    <s v="For-Hire"/>
    <m/>
    <s v="."/>
    <m/>
    <m/>
    <n v="2"/>
    <n v="10.5534202"/>
    <n v="10.10960839"/>
    <m/>
    <s v="SRHS"/>
    <s v="WEST GULF"/>
    <s v="Deep Water"/>
  </r>
  <r>
    <x v="5"/>
    <s v="Epinephelus niveatus"/>
    <s v="GOM"/>
    <x v="29"/>
    <s v="."/>
    <s v="Hbt"/>
    <s v="For-Hire"/>
    <m/>
    <s v="."/>
    <m/>
    <m/>
    <n v="1"/>
    <n v="5.280017"/>
    <n v="5.057972028"/>
    <m/>
    <s v="SRHS"/>
    <s v="WEST GULF"/>
    <s v="Deep Water"/>
  </r>
  <r>
    <x v="5"/>
    <s v="Epinephelus niveatus"/>
    <s v="GOM"/>
    <x v="29"/>
    <s v="."/>
    <s v="Hbt"/>
    <s v="For-Hire"/>
    <m/>
    <s v="."/>
    <m/>
    <m/>
    <n v="1"/>
    <n v="5.2778124000000002"/>
    <n v="5.0558601400000001"/>
    <m/>
    <s v="SRHS"/>
    <s v="WEST GULF"/>
    <s v="Deep Water"/>
  </r>
  <r>
    <x v="5"/>
    <s v="Epinephelus niveatus"/>
    <s v="GOM"/>
    <x v="29"/>
    <s v="."/>
    <s v="Hbt"/>
    <s v="For-Hire"/>
    <m/>
    <s v="."/>
    <m/>
    <m/>
    <n v="1"/>
    <n v="5.280017"/>
    <n v="5.057972028"/>
    <m/>
    <s v="SRHS"/>
    <s v="WEST GULF"/>
    <s v="Deep Water"/>
  </r>
  <r>
    <x v="5"/>
    <s v="Epinephelus niveatus"/>
    <s v="GOM"/>
    <x v="29"/>
    <s v="."/>
    <s v="Hbt"/>
    <s v="For-Hire"/>
    <m/>
    <s v="."/>
    <m/>
    <m/>
    <n v="1"/>
    <n v="5.1830145999999999"/>
    <n v="4.965048951"/>
    <m/>
    <s v="SRHS"/>
    <s v="EAST GULF"/>
    <s v="Deep Water"/>
  </r>
  <r>
    <x v="5"/>
    <s v="Epinephelus niveatus"/>
    <s v="GOM"/>
    <x v="30"/>
    <s v="."/>
    <s v="Hbt"/>
    <s v="For-Hire"/>
    <m/>
    <s v="."/>
    <m/>
    <m/>
    <n v="32"/>
    <n v="184.64627300000001"/>
    <n v="176.88118879999999"/>
    <m/>
    <s v="SRHS"/>
    <s v="EAST GULF"/>
    <s v="Deep Water"/>
  </r>
  <r>
    <x v="5"/>
    <s v="Epinephelus niveatus"/>
    <s v="GOM"/>
    <x v="30"/>
    <s v="."/>
    <s v="Hbt"/>
    <s v="For-Hire"/>
    <m/>
    <s v="."/>
    <m/>
    <m/>
    <n v="124"/>
    <n v="971.03150219999998"/>
    <n v="930.19590210000001"/>
    <m/>
    <s v="SRHS"/>
    <s v="EAST GULF"/>
    <s v="Deep Water"/>
  </r>
  <r>
    <x v="5"/>
    <s v="Epinephelus niveatus"/>
    <s v="GOM"/>
    <x v="30"/>
    <s v="."/>
    <s v="Hbt"/>
    <s v="For-Hire"/>
    <m/>
    <s v="."/>
    <m/>
    <m/>
    <n v="7"/>
    <n v="37.586225399999996"/>
    <n v="36.005580420000001"/>
    <m/>
    <s v="SRHS"/>
    <s v="EAST GULF"/>
    <s v="Deep Water"/>
  </r>
  <r>
    <x v="5"/>
    <s v="Epinephelus niveatus"/>
    <s v="GOM"/>
    <x v="30"/>
    <s v="."/>
    <s v="Hbt"/>
    <s v="For-Hire"/>
    <m/>
    <s v="."/>
    <m/>
    <m/>
    <n v="92"/>
    <n v="530.85886159999995"/>
    <n v="508.53420979999999"/>
    <m/>
    <s v="SRHS"/>
    <s v="EAST GULF"/>
    <s v="Deep Water"/>
  </r>
  <r>
    <x v="5"/>
    <s v="Epinephelus niveatus"/>
    <s v="GOM"/>
    <x v="30"/>
    <s v="."/>
    <s v="Hbt"/>
    <s v="For-Hire"/>
    <m/>
    <s v="."/>
    <m/>
    <m/>
    <n v="4"/>
    <n v="23.079957400000001"/>
    <n v="22.109356640000001"/>
    <m/>
    <s v="SRHS"/>
    <s v="EAST GULF"/>
    <s v="Deep Water"/>
  </r>
  <r>
    <x v="5"/>
    <s v="Epinephelus niveatus"/>
    <s v="GOM"/>
    <x v="30"/>
    <s v="."/>
    <s v="Hbt"/>
    <s v="For-Hire"/>
    <m/>
    <s v="."/>
    <m/>
    <m/>
    <n v="1"/>
    <n v="5.7694381999999997"/>
    <n v="5.526811189"/>
    <m/>
    <s v="SRHS"/>
    <s v="EAST GULF"/>
    <s v="Deep Water"/>
  </r>
  <r>
    <x v="5"/>
    <s v="Epinephelus niveatus"/>
    <s v="GOM"/>
    <x v="30"/>
    <s v="."/>
    <s v="Hbt"/>
    <s v="For-Hire"/>
    <m/>
    <s v="."/>
    <m/>
    <m/>
    <n v="1"/>
    <n v="7.8307392"/>
    <n v="7.5014265729999998"/>
    <m/>
    <s v="SRHS"/>
    <s v="EAST GULF"/>
    <s v="Deep Water"/>
  </r>
  <r>
    <x v="5"/>
    <s v="Epinephelus niveatus"/>
    <s v="GOM"/>
    <x v="30"/>
    <s v="."/>
    <s v="Hbt"/>
    <s v="For-Hire"/>
    <m/>
    <s v="."/>
    <m/>
    <m/>
    <n v="6"/>
    <n v="34.621038400000003"/>
    <n v="33.165090910000004"/>
    <m/>
    <s v="SRHS"/>
    <s v="EAST GULF"/>
    <s v="Deep Water"/>
  </r>
  <r>
    <x v="5"/>
    <s v="Epinephelus niveatus"/>
    <s v="GOM"/>
    <x v="30"/>
    <s v="."/>
    <s v="Hbt"/>
    <s v="For-Hire"/>
    <m/>
    <s v="."/>
    <m/>
    <m/>
    <n v="1"/>
    <n v="4.7002072000000004"/>
    <n v="4.5025454549999999"/>
    <m/>
    <s v="SRHS"/>
    <s v="WEST GULF"/>
    <s v="Deep Water"/>
  </r>
  <r>
    <x v="5"/>
    <s v="Epinephelus niveatus"/>
    <s v="GOM"/>
    <x v="30"/>
    <s v="."/>
    <s v="Hbt"/>
    <s v="For-Hire"/>
    <m/>
    <s v="."/>
    <m/>
    <m/>
    <n v="10"/>
    <n v="57.7032004"/>
    <n v="55.27655944"/>
    <m/>
    <s v="SRHS"/>
    <s v="WEST GULF"/>
    <s v="Deep Water"/>
  </r>
  <r>
    <x v="5"/>
    <s v="Epinephelus niveatus"/>
    <s v="GOM"/>
    <x v="30"/>
    <s v="."/>
    <s v="Hbt"/>
    <s v="For-Hire"/>
    <m/>
    <s v="."/>
    <m/>
    <m/>
    <n v="3"/>
    <n v="17.310519200000002"/>
    <n v="16.582545459999999"/>
    <m/>
    <s v="SRHS"/>
    <s v="WEST GULF"/>
    <s v="Deep Water"/>
  </r>
  <r>
    <x v="5"/>
    <s v="Epinephelus niveatus"/>
    <s v="GOM"/>
    <x v="30"/>
    <s v="."/>
    <s v="Hbt"/>
    <s v="For-Hire"/>
    <m/>
    <s v="."/>
    <m/>
    <m/>
    <n v="3"/>
    <n v="17.310519200000002"/>
    <n v="16.582545459999999"/>
    <m/>
    <s v="SRHS"/>
    <s v="WEST GULF"/>
    <s v="Deep Water"/>
  </r>
  <r>
    <x v="5"/>
    <s v="Epinephelus niveatus"/>
    <s v="GOM"/>
    <x v="31"/>
    <s v="."/>
    <s v="Hbt"/>
    <s v="For-Hire"/>
    <m/>
    <s v="."/>
    <m/>
    <m/>
    <n v="48"/>
    <n v="397.47835700000002"/>
    <n v="380.76286709999999"/>
    <m/>
    <s v="SRHS"/>
    <s v="EAST GULF"/>
    <s v="Deep Water"/>
  </r>
  <r>
    <x v="5"/>
    <s v="Epinephelus niveatus"/>
    <s v="GOM"/>
    <x v="31"/>
    <s v="."/>
    <s v="Hbt"/>
    <s v="For-Hire"/>
    <m/>
    <s v="."/>
    <m/>
    <m/>
    <n v="14"/>
    <n v="115.93109560000001"/>
    <n v="111.0557483"/>
    <m/>
    <s v="SRHS"/>
    <s v="EAST GULF"/>
    <s v="Deep Water"/>
  </r>
  <r>
    <x v="5"/>
    <s v="Epinephelus niveatus"/>
    <s v="GOM"/>
    <x v="31"/>
    <s v="."/>
    <s v="Hbt"/>
    <s v="For-Hire"/>
    <m/>
    <s v="."/>
    <m/>
    <m/>
    <n v="11"/>
    <n v="91.089662799999999"/>
    <n v="87.258993009999998"/>
    <m/>
    <s v="SRHS"/>
    <s v="EAST GULF"/>
    <s v="Deep Water"/>
  </r>
  <r>
    <x v="5"/>
    <s v="Epinephelus niveatus"/>
    <s v="GOM"/>
    <x v="31"/>
    <s v="."/>
    <s v="Hbt"/>
    <s v="For-Hire"/>
    <m/>
    <s v="."/>
    <m/>
    <m/>
    <n v="37"/>
    <n v="306.3908988"/>
    <n v="293.50598600000001"/>
    <m/>
    <s v="SRHS"/>
    <s v="EAST GULF"/>
    <s v="Deep Water"/>
  </r>
  <r>
    <x v="5"/>
    <s v="Epinephelus niveatus"/>
    <s v="GOM"/>
    <x v="31"/>
    <s v="."/>
    <s v="Hbt"/>
    <s v="For-Hire"/>
    <m/>
    <s v="."/>
    <m/>
    <m/>
    <n v="40"/>
    <n v="331.23233160000001"/>
    <n v="317.30274129999998"/>
    <m/>
    <s v="SRHS"/>
    <s v="EAST GULF"/>
    <s v="Deep Water"/>
  </r>
  <r>
    <x v="5"/>
    <s v="Epinephelus niveatus"/>
    <s v="GOM"/>
    <x v="31"/>
    <s v="."/>
    <s v="Hbt"/>
    <s v="For-Hire"/>
    <m/>
    <s v="."/>
    <m/>
    <m/>
    <n v="27"/>
    <n v="223.5817136"/>
    <n v="214.17924479999999"/>
    <m/>
    <s v="SRHS"/>
    <s v="EAST GULF"/>
    <s v="Deep Water"/>
  </r>
  <r>
    <x v="5"/>
    <s v="Epinephelus niveatus"/>
    <s v="GOM"/>
    <x v="31"/>
    <s v="."/>
    <s v="Hbt"/>
    <s v="For-Hire"/>
    <m/>
    <s v="."/>
    <m/>
    <m/>
    <n v="10"/>
    <n v="82.809185200000002"/>
    <n v="79.326741260000006"/>
    <m/>
    <s v="SRHS"/>
    <s v="EAST GULF"/>
    <s v="Deep Water"/>
  </r>
  <r>
    <x v="5"/>
    <s v="Epinephelus niveatus"/>
    <s v="GOM"/>
    <x v="31"/>
    <s v="."/>
    <s v="Hbt"/>
    <s v="For-Hire"/>
    <m/>
    <s v="."/>
    <m/>
    <m/>
    <n v="1"/>
    <n v="8.2804775999999993"/>
    <n v="7.9322517479999997"/>
    <m/>
    <s v="SRHS"/>
    <s v="EAST GULF"/>
    <s v="Deep Water"/>
  </r>
  <r>
    <x v="5"/>
    <s v="Epinephelus niveatus"/>
    <s v="GOM"/>
    <x v="31"/>
    <s v="."/>
    <s v="Hbt"/>
    <s v="For-Hire"/>
    <m/>
    <s v="."/>
    <m/>
    <m/>
    <n v="17"/>
    <n v="140.774733"/>
    <n v="134.8546154"/>
    <m/>
    <s v="SRHS"/>
    <s v="EAST GULF"/>
    <s v="Deep Water"/>
  </r>
  <r>
    <x v="5"/>
    <s v="Epinephelus niveatus"/>
    <s v="GOM"/>
    <x v="31"/>
    <s v="."/>
    <s v="Hbt"/>
    <s v="For-Hire"/>
    <m/>
    <s v="."/>
    <m/>
    <m/>
    <n v="12"/>
    <n v="99.370140399999997"/>
    <n v="95.191244760000004"/>
    <m/>
    <s v="SRHS"/>
    <s v="EAST GULF"/>
    <s v="Deep Water"/>
  </r>
  <r>
    <x v="5"/>
    <s v="Epinephelus niveatus"/>
    <s v="GOM"/>
    <x v="31"/>
    <s v="."/>
    <s v="Hbt"/>
    <s v="For-Hire"/>
    <m/>
    <s v="."/>
    <m/>
    <m/>
    <n v="5"/>
    <n v="41.404592600000001"/>
    <n v="39.663370630000003"/>
    <m/>
    <s v="SRHS"/>
    <s v="EAST GULF"/>
    <s v="Deep Water"/>
  </r>
  <r>
    <x v="5"/>
    <s v="Epinephelus niveatus"/>
    <s v="GOM"/>
    <x v="31"/>
    <s v="."/>
    <s v="Hbt"/>
    <s v="For-Hire"/>
    <m/>
    <s v="."/>
    <m/>
    <m/>
    <n v="6"/>
    <n v="48.280740000000002"/>
    <n v="46.250349649999997"/>
    <m/>
    <s v="SRHS"/>
    <s v="EAST GULF"/>
    <s v="Deep Water"/>
  </r>
  <r>
    <x v="5"/>
    <s v="Epinephelus niveatus"/>
    <s v="GOM"/>
    <x v="32"/>
    <s v="."/>
    <s v="Hbt"/>
    <s v="For-Hire"/>
    <m/>
    <s v="."/>
    <m/>
    <m/>
    <n v="25"/>
    <n v="192.47921679999999"/>
    <n v="184.38472730000001"/>
    <m/>
    <s v="SRHS"/>
    <s v="EAST GULF"/>
    <s v="Deep Water"/>
  </r>
  <r>
    <x v="5"/>
    <s v="Epinephelus niveatus"/>
    <s v="GOM"/>
    <x v="32"/>
    <s v="."/>
    <s v="Hbt"/>
    <s v="For-Hire"/>
    <m/>
    <s v="."/>
    <m/>
    <m/>
    <n v="10"/>
    <n v="90.307029799999995"/>
    <n v="86.509272730000006"/>
    <m/>
    <s v="SRHS"/>
    <s v="EAST GULF"/>
    <s v="Deep Water"/>
  </r>
  <r>
    <x v="5"/>
    <s v="Epinephelus niveatus"/>
    <s v="GOM"/>
    <x v="32"/>
    <s v="."/>
    <s v="Hbt"/>
    <s v="For-Hire"/>
    <m/>
    <s v="."/>
    <m/>
    <m/>
    <n v="48"/>
    <n v="433.46845200000001"/>
    <n v="415.23944060000002"/>
    <m/>
    <s v="SRHS"/>
    <s v="EAST GULF"/>
    <s v="Deep Water"/>
  </r>
  <r>
    <x v="5"/>
    <s v="Epinephelus niveatus"/>
    <s v="GOM"/>
    <x v="32"/>
    <s v="."/>
    <s v="Hbt"/>
    <s v="For-Hire"/>
    <m/>
    <s v="."/>
    <m/>
    <m/>
    <n v="5"/>
    <n v="45.152412599999998"/>
    <n v="43.253580419999999"/>
    <m/>
    <s v="SRHS"/>
    <s v="EAST GULF"/>
    <s v="Deep Water"/>
  </r>
  <r>
    <x v="5"/>
    <s v="Epinephelus niveatus"/>
    <s v="GOM"/>
    <x v="32"/>
    <s v="."/>
    <s v="Hbt"/>
    <s v="For-Hire"/>
    <m/>
    <s v="."/>
    <m/>
    <m/>
    <n v="7"/>
    <n v="63.214700399999998"/>
    <n v="60.556279719999999"/>
    <m/>
    <s v="SRHS"/>
    <s v="EAST GULF"/>
    <s v="Deep Water"/>
  </r>
  <r>
    <x v="5"/>
    <s v="Epinephelus niveatus"/>
    <s v="GOM"/>
    <x v="32"/>
    <s v="."/>
    <s v="Hbt"/>
    <s v="For-Hire"/>
    <m/>
    <s v="."/>
    <m/>
    <m/>
    <n v="2"/>
    <n v="18.0622878"/>
    <n v="17.3026993"/>
    <m/>
    <s v="SRHS"/>
    <s v="EAST GULF"/>
    <s v="Deep Water"/>
  </r>
  <r>
    <x v="5"/>
    <s v="Epinephelus niveatus"/>
    <s v="GOM"/>
    <x v="32"/>
    <s v="."/>
    <s v="Hbt"/>
    <s v="For-Hire"/>
    <m/>
    <s v="."/>
    <m/>
    <m/>
    <n v="3"/>
    <n v="27.092329400000001"/>
    <n v="25.95299301"/>
    <m/>
    <s v="SRHS"/>
    <s v="EAST GULF"/>
    <s v="Deep Water"/>
  </r>
  <r>
    <x v="5"/>
    <s v="Epinephelus niveatus"/>
    <s v="GOM"/>
    <x v="32"/>
    <s v="."/>
    <s v="Hbt"/>
    <s v="For-Hire"/>
    <m/>
    <s v="."/>
    <m/>
    <m/>
    <n v="2"/>
    <n v="18.0622878"/>
    <n v="17.3026993"/>
    <m/>
    <s v="SRHS"/>
    <s v="WEST GULF"/>
    <s v="Deep Water"/>
  </r>
  <r>
    <x v="5"/>
    <s v="Epinephelus niveatus"/>
    <s v="GOM"/>
    <x v="32"/>
    <s v="."/>
    <s v="Hbt"/>
    <s v="For-Hire"/>
    <m/>
    <s v="."/>
    <m/>
    <m/>
    <n v="1"/>
    <n v="9.0300416000000006"/>
    <n v="8.6502937059999994"/>
    <m/>
    <s v="SRHS"/>
    <s v="WEST GULF"/>
    <s v="Deep Water"/>
  </r>
  <r>
    <x v="5"/>
    <s v="Epinephelus niveatus"/>
    <s v="GOM"/>
    <x v="32"/>
    <s v="."/>
    <s v="Hbt"/>
    <s v="For-Hire"/>
    <m/>
    <s v="."/>
    <m/>
    <m/>
    <n v="1"/>
    <n v="9.0300416000000006"/>
    <n v="8.6502937059999994"/>
    <m/>
    <s v="SRHS"/>
    <s v="WEST GULF"/>
    <s v="Deep Water"/>
  </r>
  <r>
    <x v="5"/>
    <s v="Epinephelus niveatus"/>
    <s v="GOM"/>
    <x v="33"/>
    <s v="."/>
    <s v="Hbt"/>
    <s v="For-Hire"/>
    <m/>
    <s v="."/>
    <m/>
    <m/>
    <n v="19"/>
    <n v="50.776347199999996"/>
    <n v="48.641006990000001"/>
    <m/>
    <s v="SRHS"/>
    <s v="EAST GULF"/>
    <s v="Deep Water"/>
  </r>
  <r>
    <x v="5"/>
    <s v="Epinephelus niveatus"/>
    <s v="GOM"/>
    <x v="33"/>
    <s v="."/>
    <s v="Hbt"/>
    <s v="For-Hire"/>
    <m/>
    <s v="."/>
    <m/>
    <m/>
    <n v="22"/>
    <n v="59.685135799999998"/>
    <n v="57.175146849999997"/>
    <m/>
    <s v="SRHS"/>
    <s v="EAST GULF"/>
    <s v="Deep Water"/>
  </r>
  <r>
    <x v="5"/>
    <s v="Epinephelus niveatus"/>
    <s v="GOM"/>
    <x v="33"/>
    <s v="."/>
    <s v="Hbt"/>
    <s v="For-Hire"/>
    <m/>
    <s v="."/>
    <m/>
    <m/>
    <n v="38"/>
    <n v="256.1216096"/>
    <n v="245.3507133"/>
    <m/>
    <s v="SRHS"/>
    <s v="EAST GULF"/>
    <s v="Deep Water"/>
  </r>
  <r>
    <x v="5"/>
    <s v="Epinephelus niveatus"/>
    <s v="GOM"/>
    <x v="33"/>
    <s v="."/>
    <s v="Hbt"/>
    <s v="For-Hire"/>
    <m/>
    <s v="."/>
    <m/>
    <m/>
    <n v="21"/>
    <n v="140.6600938"/>
    <n v="134.74479719999999"/>
    <m/>
    <s v="SRHS"/>
    <s v="EAST GULF"/>
    <s v="Deep Water"/>
  </r>
  <r>
    <x v="5"/>
    <s v="Epinephelus niveatus"/>
    <s v="GOM"/>
    <x v="33"/>
    <s v="."/>
    <s v="Hbt"/>
    <s v="For-Hire"/>
    <m/>
    <s v="."/>
    <m/>
    <m/>
    <n v="54"/>
    <n v="90.476783999999995"/>
    <n v="86.671888109999998"/>
    <m/>
    <s v="SRHS"/>
    <s v="EAST GULF"/>
    <s v="Deep Water"/>
  </r>
  <r>
    <x v="5"/>
    <s v="Epinephelus niveatus"/>
    <s v="GOM"/>
    <x v="33"/>
    <s v="."/>
    <s v="Hbt"/>
    <s v="For-Hire"/>
    <m/>
    <s v="."/>
    <m/>
    <m/>
    <n v="4"/>
    <n v="6.7019840000000004"/>
    <n v="6.4201398599999999"/>
    <m/>
    <s v="SRHS"/>
    <s v="EAST GULF"/>
    <s v="Deep Water"/>
  </r>
  <r>
    <x v="5"/>
    <s v="Epinephelus niveatus"/>
    <s v="GOM"/>
    <x v="33"/>
    <s v="."/>
    <s v="Hbt"/>
    <s v="For-Hire"/>
    <m/>
    <s v="."/>
    <m/>
    <m/>
    <n v="15"/>
    <n v="25.132439999999999"/>
    <n v="24.075524479999999"/>
    <m/>
    <s v="SRHS"/>
    <s v="EAST GULF"/>
    <s v="Deep Water"/>
  </r>
  <r>
    <x v="5"/>
    <s v="Epinephelus niveatus"/>
    <s v="GOM"/>
    <x v="33"/>
    <s v="."/>
    <s v="Hbt"/>
    <s v="For-Hire"/>
    <m/>
    <s v="."/>
    <m/>
    <m/>
    <n v="11"/>
    <n v="29.3961364"/>
    <n v="28.159916079999999"/>
    <m/>
    <s v="SRHS"/>
    <s v="EAST GULF"/>
    <s v="Deep Water"/>
  </r>
  <r>
    <x v="5"/>
    <s v="Epinephelus niveatus"/>
    <s v="GOM"/>
    <x v="33"/>
    <s v="."/>
    <s v="Hbt"/>
    <s v="For-Hire"/>
    <m/>
    <s v="."/>
    <m/>
    <m/>
    <n v="1"/>
    <n v="1.6754960000000001"/>
    <n v="1.605034965"/>
    <m/>
    <s v="SRHS"/>
    <s v="EAST GULF"/>
    <s v="Deep Water"/>
  </r>
  <r>
    <x v="5"/>
    <s v="Epinephelus niveatus"/>
    <s v="GOM"/>
    <x v="33"/>
    <s v="."/>
    <s v="Hbt"/>
    <s v="For-Hire"/>
    <m/>
    <s v="."/>
    <m/>
    <m/>
    <n v="5"/>
    <n v="8.3774800000000003"/>
    <n v="8.0251748250000006"/>
    <m/>
    <s v="SRHS"/>
    <s v="EAST GULF"/>
    <s v="Deep Water"/>
  </r>
  <r>
    <x v="5"/>
    <s v="Epinephelus niveatus"/>
    <s v="GOM"/>
    <x v="33"/>
    <s v="."/>
    <s v="Hbt"/>
    <s v="For-Hire"/>
    <m/>
    <s v="."/>
    <m/>
    <m/>
    <n v="2"/>
    <n v="13.481128999999999"/>
    <n v="12.9141958"/>
    <m/>
    <s v="SRHS"/>
    <s v="WEST GULF"/>
    <s v="Deep Water"/>
  </r>
  <r>
    <x v="5"/>
    <s v="Epinephelus niveatus"/>
    <s v="GOM"/>
    <x v="33"/>
    <s v="."/>
    <s v="Hbt"/>
    <s v="For-Hire"/>
    <m/>
    <s v="."/>
    <m/>
    <m/>
    <n v="19"/>
    <n v="31.834423999999999"/>
    <n v="30.495664340000001"/>
    <m/>
    <s v="SRHS"/>
    <s v="EAST GULF"/>
    <s v="Deep Water"/>
  </r>
  <r>
    <x v="5"/>
    <s v="Epinephelus niveatus"/>
    <s v="GOM"/>
    <x v="33"/>
    <s v="."/>
    <s v="Hbt"/>
    <s v="For-Hire"/>
    <m/>
    <s v="."/>
    <m/>
    <m/>
    <n v="1"/>
    <n v="1.6754960000000001"/>
    <n v="1.605034965"/>
    <m/>
    <s v="SRHS"/>
    <s v="EAST GULF"/>
    <s v="Deep Water"/>
  </r>
  <r>
    <x v="5"/>
    <s v="Epinephelus niveatus"/>
    <s v="GOM"/>
    <x v="33"/>
    <s v="."/>
    <s v="Hbt"/>
    <s v="For-Hire"/>
    <m/>
    <s v="."/>
    <m/>
    <m/>
    <n v="12"/>
    <n v="20.105951999999998"/>
    <n v="19.260419580000001"/>
    <m/>
    <s v="SRHS"/>
    <s v="EAST GULF"/>
    <s v="Deep Water"/>
  </r>
  <r>
    <x v="5"/>
    <s v="Epinephelus niveatus"/>
    <s v="GOM"/>
    <x v="34"/>
    <s v="."/>
    <s v="Hbt"/>
    <s v="For-Hire"/>
    <m/>
    <s v="."/>
    <m/>
    <m/>
    <n v="46"/>
    <n v="310.04392100000001"/>
    <n v="297.00538460000001"/>
    <m/>
    <s v="SRHS"/>
    <s v="EAST GULF"/>
    <s v="Deep Water"/>
  </r>
  <r>
    <x v="5"/>
    <s v="Epinephelus niveatus"/>
    <s v="GOM"/>
    <x v="34"/>
    <s v="."/>
    <s v="Hbt"/>
    <s v="For-Hire"/>
    <m/>
    <s v="."/>
    <m/>
    <m/>
    <n v="31"/>
    <n v="51.940376000000001"/>
    <n v="49.756083920000002"/>
    <m/>
    <s v="SRHS"/>
    <s v="EAST GULF"/>
    <s v="Deep Water"/>
  </r>
  <r>
    <x v="5"/>
    <s v="Epinephelus niveatus"/>
    <s v="GOM"/>
    <x v="34"/>
    <s v="."/>
    <s v="Hbt"/>
    <s v="For-Hire"/>
    <m/>
    <s v="."/>
    <m/>
    <m/>
    <n v="49"/>
    <n v="82.099304000000004"/>
    <n v="78.646713289999994"/>
    <m/>
    <s v="SRHS"/>
    <s v="EAST GULF"/>
    <s v="Deep Water"/>
  </r>
  <r>
    <x v="5"/>
    <s v="Epinephelus niveatus"/>
    <s v="GOM"/>
    <x v="34"/>
    <s v="."/>
    <s v="Hbt"/>
    <s v="For-Hire"/>
    <m/>
    <s v="."/>
    <m/>
    <m/>
    <n v="1"/>
    <n v="2.6719751999999999"/>
    <n v="2.5596083919999999"/>
    <m/>
    <s v="SRHS"/>
    <s v="EAST GULF"/>
    <s v="Deep Water"/>
  </r>
  <r>
    <x v="5"/>
    <s v="Epinephelus niveatus"/>
    <s v="GOM"/>
    <x v="34"/>
    <s v="."/>
    <s v="Hbt"/>
    <s v="For-Hire"/>
    <m/>
    <s v="."/>
    <m/>
    <m/>
    <n v="12"/>
    <n v="32.070316200000001"/>
    <n v="30.721636360000002"/>
    <m/>
    <s v="SRHS"/>
    <s v="EAST GULF"/>
    <s v="Deep Water"/>
  </r>
  <r>
    <x v="5"/>
    <s v="Epinephelus niveatus"/>
    <s v="GOM"/>
    <x v="34"/>
    <s v="."/>
    <s v="Hbt"/>
    <s v="For-Hire"/>
    <m/>
    <s v="."/>
    <m/>
    <m/>
    <n v="3"/>
    <n v="20.220591200000001"/>
    <n v="19.370237759999998"/>
    <m/>
    <s v="SRHS"/>
    <s v="EAST GULF"/>
    <s v="Deep Water"/>
  </r>
  <r>
    <x v="5"/>
    <s v="Epinephelus niveatus"/>
    <s v="GOM"/>
    <x v="34"/>
    <s v="."/>
    <s v="Hbt"/>
    <s v="For-Hire"/>
    <m/>
    <s v="."/>
    <m/>
    <m/>
    <n v="2"/>
    <n v="3.3509920000000002"/>
    <n v="3.21006993"/>
    <m/>
    <s v="SRHS"/>
    <s v="EAST GULF"/>
    <s v="Deep Water"/>
  </r>
  <r>
    <x v="5"/>
    <s v="Epinephelus niveatus"/>
    <s v="GOM"/>
    <x v="34"/>
    <s v="."/>
    <s v="Hbt"/>
    <s v="For-Hire"/>
    <m/>
    <s v="."/>
    <m/>
    <m/>
    <n v="3"/>
    <n v="5.0264879999999996"/>
    <n v="4.8151048950000002"/>
    <m/>
    <s v="SRHS"/>
    <s v="EAST GULF"/>
    <s v="Deep Water"/>
  </r>
  <r>
    <x v="5"/>
    <s v="Epinephelus niveatus"/>
    <s v="GOM"/>
    <x v="34"/>
    <s v="."/>
    <s v="Hbt"/>
    <s v="For-Hire"/>
    <m/>
    <s v="."/>
    <m/>
    <m/>
    <n v="1"/>
    <n v="1.6754960000000001"/>
    <n v="1.605034965"/>
    <m/>
    <s v="SRHS"/>
    <s v="WEST GULF"/>
    <s v="Deep Water"/>
  </r>
  <r>
    <x v="5"/>
    <s v="Epinephelus niveatus"/>
    <s v="GOM"/>
    <x v="34"/>
    <s v="."/>
    <s v="Hbt"/>
    <s v="For-Hire"/>
    <m/>
    <s v="."/>
    <m/>
    <m/>
    <n v="1"/>
    <n v="1.6754960000000001"/>
    <n v="1.605034965"/>
    <m/>
    <s v="SRHS"/>
    <s v="WEST GULF"/>
    <s v="Deep Water"/>
  </r>
  <r>
    <x v="5"/>
    <s v="Epinephelus niveatus"/>
    <s v="GOM"/>
    <x v="34"/>
    <s v="."/>
    <s v="Hbt"/>
    <s v="For-Hire"/>
    <m/>
    <s v="."/>
    <m/>
    <m/>
    <n v="8"/>
    <n v="13.403968000000001"/>
    <n v="12.84027972"/>
    <m/>
    <s v="SRHS"/>
    <s v="EAST GULF"/>
    <s v="Deep Water"/>
  </r>
  <r>
    <x v="5"/>
    <s v="Epinephelus niveatus"/>
    <s v="GOM"/>
    <x v="34"/>
    <s v="."/>
    <s v="Hbt"/>
    <s v="For-Hire"/>
    <m/>
    <s v="."/>
    <m/>
    <m/>
    <n v="10"/>
    <n v="16.754960000000001"/>
    <n v="16.050349650000001"/>
    <m/>
    <s v="SRHS"/>
    <s v="EAST GULF"/>
    <s v="Deep Water"/>
  </r>
  <r>
    <x v="5"/>
    <s v="Epinephelus niveatus"/>
    <s v="GOM"/>
    <x v="35"/>
    <s v="."/>
    <s v="Hbt"/>
    <s v="For-Hire"/>
    <m/>
    <s v="."/>
    <m/>
    <m/>
    <n v="10"/>
    <n v="57.588561200000001"/>
    <n v="55.166741260000002"/>
    <m/>
    <s v="SRHS"/>
    <s v="EAST GULF"/>
    <s v="Deep Water"/>
  </r>
  <r>
    <x v="5"/>
    <s v="Epinephelus niveatus"/>
    <s v="GOM"/>
    <x v="35"/>
    <s v="."/>
    <s v="Hbt"/>
    <s v="For-Hire"/>
    <m/>
    <s v="."/>
    <m/>
    <m/>
    <n v="43"/>
    <n v="247.63389960000001"/>
    <n v="237.21994409999999"/>
    <m/>
    <s v="SRHS"/>
    <s v="EAST GULF"/>
    <s v="Deep Water"/>
  </r>
  <r>
    <x v="5"/>
    <s v="Epinephelus niveatus"/>
    <s v="GOM"/>
    <x v="35"/>
    <s v="."/>
    <s v="Hbt"/>
    <s v="For-Hire"/>
    <m/>
    <s v="."/>
    <m/>
    <m/>
    <n v="34"/>
    <n v="229.69947859999999"/>
    <n v="220.03973429999999"/>
    <m/>
    <s v="SRHS"/>
    <s v="EAST GULF"/>
    <s v="Deep Water"/>
  </r>
  <r>
    <x v="5"/>
    <s v="Epinephelus niveatus"/>
    <s v="GOM"/>
    <x v="35"/>
    <s v="."/>
    <s v="Hbt"/>
    <s v="For-Hire"/>
    <m/>
    <s v="."/>
    <m/>
    <m/>
    <n v="25"/>
    <n v="119.0484"/>
    <n v="114.04195799999999"/>
    <m/>
    <s v="SRHS"/>
    <s v="EAST GULF"/>
    <s v="Deep Water"/>
  </r>
  <r>
    <x v="5"/>
    <s v="Epinephelus niveatus"/>
    <s v="GOM"/>
    <x v="35"/>
    <s v="."/>
    <s v="Hbt"/>
    <s v="For-Hire"/>
    <m/>
    <s v="."/>
    <m/>
    <m/>
    <n v="60"/>
    <n v="285.71616"/>
    <n v="273.7006993"/>
    <m/>
    <s v="SRHS"/>
    <s v="EAST GULF"/>
    <s v="Deep Water"/>
  </r>
  <r>
    <x v="5"/>
    <s v="Epinephelus niveatus"/>
    <s v="GOM"/>
    <x v="35"/>
    <s v="."/>
    <s v="Hbt"/>
    <s v="For-Hire"/>
    <m/>
    <s v="."/>
    <m/>
    <m/>
    <n v="80"/>
    <n v="380.95488"/>
    <n v="364.93426570000003"/>
    <m/>
    <s v="SRHS"/>
    <s v="EAST GULF"/>
    <s v="Deep Water"/>
  </r>
  <r>
    <x v="5"/>
    <s v="Epinephelus niveatus"/>
    <s v="GOM"/>
    <x v="35"/>
    <s v="."/>
    <s v="Hbt"/>
    <s v="For-Hire"/>
    <m/>
    <s v="."/>
    <m/>
    <m/>
    <n v="37"/>
    <n v="176.191632"/>
    <n v="168.7820979"/>
    <m/>
    <s v="SRHS"/>
    <s v="EAST GULF"/>
    <s v="Deep Water"/>
  </r>
  <r>
    <x v="5"/>
    <s v="Epinephelus niveatus"/>
    <s v="GOM"/>
    <x v="35"/>
    <s v="."/>
    <s v="Hbt"/>
    <s v="For-Hire"/>
    <m/>
    <s v="."/>
    <m/>
    <m/>
    <n v="70"/>
    <n v="333.33551999999997"/>
    <n v="319.31748249999998"/>
    <m/>
    <s v="SRHS"/>
    <s v="EAST GULF"/>
    <s v="Deep Water"/>
  </r>
  <r>
    <x v="5"/>
    <s v="Epinephelus niveatus"/>
    <s v="GOM"/>
    <x v="35"/>
    <s v="."/>
    <s v="Hbt"/>
    <s v="For-Hire"/>
    <m/>
    <s v="."/>
    <m/>
    <m/>
    <n v="1"/>
    <n v="6.7548944000000004"/>
    <n v="6.4708251749999999"/>
    <m/>
    <s v="SRHS"/>
    <s v="EAST GULF"/>
    <s v="Deep Water"/>
  </r>
  <r>
    <x v="5"/>
    <s v="Epinephelus niveatus"/>
    <s v="GOM"/>
    <x v="35"/>
    <s v="."/>
    <s v="Hbt"/>
    <s v="For-Hire"/>
    <m/>
    <s v="."/>
    <m/>
    <m/>
    <n v="1"/>
    <n v="4.7619360000000004"/>
    <n v="4.5616783219999997"/>
    <m/>
    <s v="SRHS"/>
    <s v="EAST GULF"/>
    <s v="Deep Water"/>
  </r>
  <r>
    <x v="5"/>
    <s v="Epinephelus niveatus"/>
    <s v="GOM"/>
    <x v="35"/>
    <s v="."/>
    <s v="Hbt"/>
    <s v="For-Hire"/>
    <m/>
    <s v="."/>
    <m/>
    <m/>
    <n v="3"/>
    <n v="14.285807999999999"/>
    <n v="13.68503497"/>
    <m/>
    <s v="SRHS"/>
    <s v="EAST GULF"/>
    <s v="Deep Water"/>
  </r>
  <r>
    <x v="5"/>
    <s v="Epinephelus niveatus"/>
    <s v="GOM"/>
    <x v="35"/>
    <s v="."/>
    <s v="Hbt"/>
    <s v="For-Hire"/>
    <m/>
    <s v="."/>
    <m/>
    <m/>
    <n v="1"/>
    <n v="4.7619360000000004"/>
    <n v="4.5616783219999997"/>
    <m/>
    <s v="SRHS"/>
    <s v="WEST GULF"/>
    <s v="Deep Water"/>
  </r>
  <r>
    <x v="5"/>
    <s v="Epinephelus niveatus"/>
    <s v="GOM"/>
    <x v="35"/>
    <s v="."/>
    <s v="Hbt"/>
    <s v="For-Hire"/>
    <m/>
    <s v="."/>
    <m/>
    <m/>
    <n v="1"/>
    <n v="4.7619360000000004"/>
    <n v="4.5616783219999997"/>
    <m/>
    <s v="SRHS"/>
    <s v="WEST GULF"/>
    <s v="Deep Water"/>
  </r>
  <r>
    <x v="5"/>
    <s v="Epinephelus niveatus"/>
    <s v="GOM"/>
    <x v="35"/>
    <s v="."/>
    <s v="Hbt"/>
    <s v="For-Hire"/>
    <m/>
    <s v="."/>
    <m/>
    <m/>
    <n v="1"/>
    <n v="5.7584152"/>
    <n v="5.5162517480000002"/>
    <m/>
    <s v="SRHS"/>
    <s v="WEST GULF"/>
    <s v="Deep Water"/>
  </r>
  <r>
    <x v="5"/>
    <s v="Epinephelus niveatus"/>
    <s v="GOM"/>
    <x v="35"/>
    <s v="."/>
    <s v="Hbt"/>
    <s v="For-Hire"/>
    <m/>
    <s v="."/>
    <m/>
    <m/>
    <n v="12"/>
    <n v="81.069755799999996"/>
    <n v="77.66046154"/>
    <m/>
    <s v="SRHS"/>
    <s v="EAST GULF"/>
    <s v="Deep Water"/>
  </r>
  <r>
    <x v="5"/>
    <s v="Epinephelus niveatus"/>
    <s v="GOM"/>
    <x v="35"/>
    <s v="."/>
    <s v="Hbt"/>
    <s v="For-Hire"/>
    <m/>
    <s v="."/>
    <m/>
    <m/>
    <n v="16"/>
    <n v="76.190976000000006"/>
    <n v="72.986853150000002"/>
    <m/>
    <s v="SRHS"/>
    <s v="EAST GULF"/>
    <s v="Deep Water"/>
  </r>
  <r>
    <x v="5"/>
    <s v="Epinephelus niveatus"/>
    <s v="GOM"/>
    <x v="35"/>
    <s v="."/>
    <s v="Hbt"/>
    <s v="For-Hire"/>
    <m/>
    <s v="."/>
    <m/>
    <m/>
    <n v="2"/>
    <n v="9.5238720000000008"/>
    <n v="9.1233566429999993"/>
    <m/>
    <s v="SRHS"/>
    <s v="EAST GULF"/>
    <s v="Deep Water"/>
  </r>
  <r>
    <x v="7"/>
    <s v="Epinephelus nigritus"/>
    <s v="GOM"/>
    <x v="0"/>
    <s v="."/>
    <s v="Hbt"/>
    <s v="For-Hire"/>
    <m/>
    <s v="."/>
    <m/>
    <m/>
    <n v="2"/>
    <n v="75.247407199999998"/>
    <n v="72.082965040000005"/>
    <m/>
    <s v="SRHS"/>
    <s v="EAST GULF"/>
    <s v="Deep Water"/>
  </r>
  <r>
    <x v="7"/>
    <s v="Epinephelus nigritus"/>
    <s v="GOM"/>
    <x v="0"/>
    <s v="."/>
    <s v="Hbt"/>
    <s v="For-Hire"/>
    <m/>
    <s v="."/>
    <m/>
    <m/>
    <n v="5"/>
    <n v="188.11851799999999"/>
    <n v="180.2074126"/>
    <m/>
    <s v="SRHS"/>
    <s v="EAST GULF"/>
    <s v="Deep Water"/>
  </r>
  <r>
    <x v="7"/>
    <s v="Epinephelus nigritus"/>
    <s v="GOM"/>
    <x v="0"/>
    <s v="."/>
    <s v="Hbt"/>
    <s v="For-Hire"/>
    <m/>
    <s v="."/>
    <m/>
    <m/>
    <n v="1"/>
    <n v="37.623703599999999"/>
    <n v="36.041482520000002"/>
    <m/>
    <s v="SRHS"/>
    <s v="EAST GULF"/>
    <s v="Deep Water"/>
  </r>
  <r>
    <x v="7"/>
    <s v="Epinephelus nigritus"/>
    <s v="GOM"/>
    <x v="0"/>
    <s v="."/>
    <s v="Hbt"/>
    <s v="For-Hire"/>
    <m/>
    <s v="."/>
    <m/>
    <m/>
    <n v="1"/>
    <n v="37.623703599999999"/>
    <n v="36.041482520000002"/>
    <m/>
    <s v="SRHS"/>
    <s v="EAST GULF"/>
    <s v="Deep Water"/>
  </r>
  <r>
    <x v="7"/>
    <s v="Epinephelus nigritus"/>
    <s v="GOM"/>
    <x v="0"/>
    <s v="."/>
    <s v="Hbt"/>
    <s v="For-Hire"/>
    <m/>
    <s v="."/>
    <m/>
    <m/>
    <n v="1"/>
    <n v="37.623703599999999"/>
    <n v="36.041482520000002"/>
    <m/>
    <s v="SRHS"/>
    <s v="EAST GULF"/>
    <s v="Deep Water"/>
  </r>
  <r>
    <x v="7"/>
    <s v="Epinephelus nigritus"/>
    <s v="GOM"/>
    <x v="0"/>
    <s v="."/>
    <s v="Hbt"/>
    <s v="For-Hire"/>
    <m/>
    <s v="."/>
    <m/>
    <m/>
    <n v="11"/>
    <n v="413.86073959999999"/>
    <n v="396.45630770000002"/>
    <m/>
    <s v="SRHS"/>
    <s v="WEST GULF"/>
    <s v="Deep Water"/>
  </r>
  <r>
    <x v="7"/>
    <s v="Epinephelus nigritus"/>
    <s v="GOM"/>
    <x v="0"/>
    <s v="."/>
    <s v="Hbt"/>
    <s v="For-Hire"/>
    <m/>
    <s v="."/>
    <m/>
    <m/>
    <n v="19"/>
    <n v="714.85036839999998"/>
    <n v="684.7881678"/>
    <m/>
    <s v="SRHS"/>
    <s v="WEST GULF"/>
    <s v="Deep Water"/>
  </r>
  <r>
    <x v="7"/>
    <s v="Epinephelus nigritus"/>
    <s v="GOM"/>
    <x v="0"/>
    <s v="."/>
    <s v="Hbt"/>
    <s v="For-Hire"/>
    <m/>
    <s v="."/>
    <m/>
    <m/>
    <n v="7"/>
    <n v="263.36592519999999"/>
    <n v="252.2903776"/>
    <m/>
    <s v="SRHS"/>
    <s v="WEST GULF"/>
    <s v="Deep Water"/>
  </r>
  <r>
    <x v="7"/>
    <s v="Epinephelus nigritus"/>
    <s v="GOM"/>
    <x v="0"/>
    <s v="."/>
    <s v="Hbt"/>
    <s v="For-Hire"/>
    <m/>
    <s v="."/>
    <m/>
    <m/>
    <n v="6"/>
    <n v="225.74222159999999"/>
    <n v="216.2488951"/>
    <m/>
    <s v="SRHS"/>
    <s v="WEST GULF"/>
    <s v="Deep Water"/>
  </r>
  <r>
    <x v="7"/>
    <s v="Epinephelus nigritus"/>
    <s v="GOM"/>
    <x v="0"/>
    <s v="."/>
    <s v="Hbt"/>
    <s v="For-Hire"/>
    <m/>
    <s v="."/>
    <m/>
    <m/>
    <n v="427"/>
    <n v="4623.9809500000001"/>
    <n v="4429.5248110000002"/>
    <m/>
    <s v="SRHS"/>
    <s v="WEST GULF"/>
    <s v="Deep Water"/>
  </r>
  <r>
    <x v="7"/>
    <s v="Epinephelus nigritus"/>
    <s v="GOM"/>
    <x v="0"/>
    <s v="."/>
    <s v="Hbt"/>
    <s v="For-Hire"/>
    <m/>
    <s v="."/>
    <m/>
    <m/>
    <n v="133"/>
    <n v="1259.9311049999999"/>
    <n v="1206.9461679999999"/>
    <m/>
    <s v="SRHS"/>
    <s v="WEST GULF"/>
    <s v="Deep Water"/>
  </r>
  <r>
    <x v="7"/>
    <s v="Epinephelus nigritus"/>
    <s v="GOM"/>
    <x v="0"/>
    <s v="."/>
    <s v="Hbt"/>
    <s v="For-Hire"/>
    <m/>
    <s v="."/>
    <m/>
    <m/>
    <n v="132"/>
    <n v="1304.585278"/>
    <n v="1249.722462"/>
    <m/>
    <s v="SRHS"/>
    <s v="WEST GULF"/>
    <s v="Deep Water"/>
  </r>
  <r>
    <x v="7"/>
    <s v="Epinephelus nigritus"/>
    <s v="GOM"/>
    <x v="0"/>
    <s v="."/>
    <s v="Hbt"/>
    <s v="For-Hire"/>
    <m/>
    <s v="."/>
    <m/>
    <m/>
    <n v="130"/>
    <n v="1284.8188339999999"/>
    <n v="1230.7872729999999"/>
    <m/>
    <s v="SRHS"/>
    <s v="WEST GULF"/>
    <s v="Deep Water"/>
  </r>
  <r>
    <x v="7"/>
    <s v="Epinephelus nigritus"/>
    <s v="GOM"/>
    <x v="0"/>
    <s v="."/>
    <s v="Hbt"/>
    <s v="For-Hire"/>
    <m/>
    <s v="."/>
    <m/>
    <m/>
    <n v="192"/>
    <n v="1897.5785860000001"/>
    <n v="1817.7781259999999"/>
    <m/>
    <s v="SRHS"/>
    <s v="WEST GULF"/>
    <s v="Deep Water"/>
  </r>
  <r>
    <x v="7"/>
    <s v="Epinephelus nigritus"/>
    <s v="GOM"/>
    <x v="0"/>
    <s v="."/>
    <s v="Hbt"/>
    <s v="For-Hire"/>
    <m/>
    <s v="."/>
    <m/>
    <m/>
    <n v="35"/>
    <n v="472.91976899999997"/>
    <n v="453.03167830000001"/>
    <m/>
    <s v="SRHS"/>
    <s v="WEST GULF"/>
    <s v="Deep Water"/>
  </r>
  <r>
    <x v="7"/>
    <s v="Epinephelus nigritus"/>
    <s v="GOM"/>
    <x v="0"/>
    <s v="."/>
    <s v="Hbt"/>
    <s v="For-Hire"/>
    <m/>
    <s v="."/>
    <m/>
    <m/>
    <n v="3"/>
    <n v="40.423545599999997"/>
    <n v="38.723580419999998"/>
    <m/>
    <s v="SRHS"/>
    <s v="WEST GULF"/>
    <s v="Deep Water"/>
  </r>
  <r>
    <x v="7"/>
    <s v="Epinephelus nigritus"/>
    <s v="GOM"/>
    <x v="0"/>
    <s v="."/>
    <s v="Hbt"/>
    <s v="For-Hire"/>
    <m/>
    <s v="."/>
    <m/>
    <m/>
    <n v="11"/>
    <n v="133.83906139999999"/>
    <n v="128.21061539999999"/>
    <m/>
    <s v="SRHS"/>
    <s v="WEST GULF"/>
    <s v="Deep Water"/>
  </r>
  <r>
    <x v="7"/>
    <s v="Epinephelus nigritus"/>
    <s v="GOM"/>
    <x v="0"/>
    <s v="."/>
    <s v="Hbt"/>
    <s v="For-Hire"/>
    <m/>
    <s v="."/>
    <m/>
    <m/>
    <n v="13"/>
    <n v="128.71116180000001"/>
    <n v="123.2983636"/>
    <m/>
    <s v="SRHS"/>
    <s v="WEST GULF"/>
    <s v="Deep Water"/>
  </r>
  <r>
    <x v="7"/>
    <s v="Epinephelus nigritus"/>
    <s v="GOM"/>
    <x v="0"/>
    <s v="."/>
    <s v="Hbt"/>
    <s v="For-Hire"/>
    <m/>
    <s v="."/>
    <m/>
    <m/>
    <n v="32"/>
    <n v="322.61234560000003"/>
    <n v="309.04525869999998"/>
    <m/>
    <s v="SRHS"/>
    <s v="WEST GULF"/>
    <s v="Deep Water"/>
  </r>
  <r>
    <x v="7"/>
    <s v="Epinephelus nigritus"/>
    <s v="GOM"/>
    <x v="0"/>
    <s v="."/>
    <s v="Hbt"/>
    <s v="For-Hire"/>
    <m/>
    <s v="."/>
    <m/>
    <m/>
    <n v="12"/>
    <n v="166.27093199999999"/>
    <n v="159.27860140000001"/>
    <m/>
    <s v="SRHS"/>
    <s v="WEST GULF"/>
    <s v="Deep Water"/>
  </r>
  <r>
    <x v="7"/>
    <s v="Epinephelus nigritus"/>
    <s v="GOM"/>
    <x v="0"/>
    <s v="."/>
    <s v="Hbt"/>
    <s v="For-Hire"/>
    <m/>
    <s v="."/>
    <m/>
    <m/>
    <n v="22"/>
    <n v="304.83004199999999"/>
    <n v="292.01076920000003"/>
    <m/>
    <s v="SRHS"/>
    <s v="WEST GULF"/>
    <s v="Deep Water"/>
  </r>
  <r>
    <x v="7"/>
    <s v="Epinephelus nigritus"/>
    <s v="GOM"/>
    <x v="0"/>
    <s v="."/>
    <s v="Hbt"/>
    <s v="For-Hire"/>
    <m/>
    <s v="."/>
    <m/>
    <m/>
    <n v="10"/>
    <n v="138.55911"/>
    <n v="132.73216780000001"/>
    <m/>
    <s v="SRHS"/>
    <s v="WEST GULF"/>
    <s v="Deep Water"/>
  </r>
  <r>
    <x v="7"/>
    <s v="Epinephelus nigritus"/>
    <s v="GOM"/>
    <x v="0"/>
    <s v="."/>
    <s v="Hbt"/>
    <s v="For-Hire"/>
    <m/>
    <s v="."/>
    <m/>
    <m/>
    <n v="1"/>
    <n v="13.855911000000001"/>
    <n v="13.27321678"/>
    <m/>
    <s v="SRHS"/>
    <s v="WEST GULF"/>
    <s v="Deep Water"/>
  </r>
  <r>
    <x v="7"/>
    <s v="Epinephelus nigritus"/>
    <s v="GOM"/>
    <x v="0"/>
    <s v="."/>
    <s v="Hbt"/>
    <s v="For-Hire"/>
    <m/>
    <s v="."/>
    <m/>
    <m/>
    <n v="9"/>
    <n v="124.703199"/>
    <n v="119.45895109999999"/>
    <m/>
    <s v="SRHS"/>
    <s v="WEST GULF"/>
    <s v="Deep Water"/>
  </r>
  <r>
    <x v="7"/>
    <s v="Epinephelus nigritus"/>
    <s v="GOM"/>
    <x v="1"/>
    <s v="."/>
    <s v="Hbt"/>
    <s v="For-Hire"/>
    <m/>
    <s v="."/>
    <m/>
    <m/>
    <n v="1"/>
    <n v="34.843702999999998"/>
    <n v="33.378391610000001"/>
    <m/>
    <s v="SRHS"/>
    <s v="EAST GULF"/>
    <s v="Deep Water"/>
  </r>
  <r>
    <x v="7"/>
    <s v="Epinephelus nigritus"/>
    <s v="GOM"/>
    <x v="1"/>
    <s v="."/>
    <s v="Hbt"/>
    <s v="For-Hire"/>
    <m/>
    <s v="."/>
    <m/>
    <m/>
    <n v="6"/>
    <n v="209.062218"/>
    <n v="200.2703497"/>
    <m/>
    <s v="SRHS"/>
    <s v="EAST GULF"/>
    <s v="Deep Water"/>
  </r>
  <r>
    <x v="7"/>
    <s v="Epinephelus nigritus"/>
    <s v="GOM"/>
    <x v="1"/>
    <s v="."/>
    <s v="Hbt"/>
    <s v="For-Hire"/>
    <m/>
    <s v="."/>
    <m/>
    <m/>
    <n v="3"/>
    <n v="104.531109"/>
    <n v="100.1351748"/>
    <m/>
    <s v="SRHS"/>
    <s v="EAST GULF"/>
    <s v="Deep Water"/>
  </r>
  <r>
    <x v="7"/>
    <s v="Epinephelus nigritus"/>
    <s v="GOM"/>
    <x v="1"/>
    <s v="."/>
    <s v="Hbt"/>
    <s v="For-Hire"/>
    <m/>
    <s v="."/>
    <m/>
    <m/>
    <n v="21"/>
    <n v="731.71776299999999"/>
    <n v="700.94622379999998"/>
    <m/>
    <s v="SRHS"/>
    <s v="EAST GULF"/>
    <s v="Deep Water"/>
  </r>
  <r>
    <x v="7"/>
    <s v="Epinephelus nigritus"/>
    <s v="GOM"/>
    <x v="1"/>
    <s v="."/>
    <s v="Hbt"/>
    <s v="For-Hire"/>
    <m/>
    <s v="."/>
    <m/>
    <m/>
    <n v="4"/>
    <n v="139.37481199999999"/>
    <n v="133.5135664"/>
    <m/>
    <s v="SRHS"/>
    <s v="EAST GULF"/>
    <s v="Deep Water"/>
  </r>
  <r>
    <x v="7"/>
    <s v="Epinephelus nigritus"/>
    <s v="GOM"/>
    <x v="1"/>
    <s v="."/>
    <s v="Hbt"/>
    <s v="For-Hire"/>
    <m/>
    <s v="."/>
    <m/>
    <m/>
    <n v="2"/>
    <n v="69.687405999999996"/>
    <n v="66.756783220000003"/>
    <m/>
    <s v="SRHS"/>
    <s v="EAST GULF"/>
    <s v="Deep Water"/>
  </r>
  <r>
    <x v="7"/>
    <s v="Epinephelus nigritus"/>
    <s v="GOM"/>
    <x v="1"/>
    <s v="."/>
    <s v="Hbt"/>
    <s v="For-Hire"/>
    <m/>
    <s v="."/>
    <m/>
    <m/>
    <n v="5"/>
    <n v="146.032704"/>
    <n v="139.8914685"/>
    <m/>
    <s v="SRHS"/>
    <s v="WEST GULF"/>
    <s v="Deep Water"/>
  </r>
  <r>
    <x v="7"/>
    <s v="Epinephelus nigritus"/>
    <s v="GOM"/>
    <x v="1"/>
    <s v="."/>
    <s v="Hbt"/>
    <s v="For-Hire"/>
    <m/>
    <s v="."/>
    <m/>
    <m/>
    <n v="8"/>
    <n v="233.65232639999999"/>
    <n v="223.82634970000001"/>
    <m/>
    <s v="SRHS"/>
    <s v="WEST GULF"/>
    <s v="Deep Water"/>
  </r>
  <r>
    <x v="7"/>
    <s v="Epinephelus nigritus"/>
    <s v="GOM"/>
    <x v="1"/>
    <s v="."/>
    <s v="Hbt"/>
    <s v="For-Hire"/>
    <m/>
    <s v="."/>
    <m/>
    <m/>
    <n v="2"/>
    <n v="58.413081599999998"/>
    <n v="55.956587409999997"/>
    <m/>
    <s v="SRHS"/>
    <s v="WEST GULF"/>
    <s v="Deep Water"/>
  </r>
  <r>
    <x v="7"/>
    <s v="Epinephelus nigritus"/>
    <s v="GOM"/>
    <x v="1"/>
    <s v="."/>
    <s v="Hbt"/>
    <s v="For-Hire"/>
    <m/>
    <s v="."/>
    <m/>
    <m/>
    <n v="260"/>
    <n v="2365.5798920000002"/>
    <n v="2266.0981820000002"/>
    <m/>
    <s v="SRHS"/>
    <s v="WEST GULF"/>
    <s v="Deep Water"/>
  </r>
  <r>
    <x v="7"/>
    <s v="Epinephelus nigritus"/>
    <s v="GOM"/>
    <x v="1"/>
    <s v="."/>
    <s v="Hbt"/>
    <s v="For-Hire"/>
    <m/>
    <s v="."/>
    <m/>
    <m/>
    <n v="102"/>
    <n v="928.03518840000004"/>
    <n v="889.0077483"/>
    <m/>
    <s v="SRHS"/>
    <s v="WEST GULF"/>
    <s v="Deep Water"/>
  </r>
  <r>
    <x v="7"/>
    <s v="Epinephelus nigritus"/>
    <s v="GOM"/>
    <x v="1"/>
    <s v="."/>
    <s v="Hbt"/>
    <s v="For-Hire"/>
    <m/>
    <s v="."/>
    <m/>
    <m/>
    <n v="67"/>
    <n v="609.59174140000005"/>
    <n v="583.95606989999999"/>
    <m/>
    <s v="SRHS"/>
    <s v="WEST GULF"/>
    <s v="Deep Water"/>
  </r>
  <r>
    <x v="7"/>
    <s v="Epinephelus nigritus"/>
    <s v="GOM"/>
    <x v="1"/>
    <s v="."/>
    <s v="Hbt"/>
    <s v="For-Hire"/>
    <m/>
    <s v="."/>
    <m/>
    <m/>
    <n v="89"/>
    <n v="809.75619380000001"/>
    <n v="775.70283919999997"/>
    <m/>
    <s v="SRHS"/>
    <s v="WEST GULF"/>
    <s v="Deep Water"/>
  </r>
  <r>
    <x v="7"/>
    <s v="Epinephelus nigritus"/>
    <s v="GOM"/>
    <x v="1"/>
    <s v="."/>
    <s v="Hbt"/>
    <s v="For-Hire"/>
    <m/>
    <s v="."/>
    <m/>
    <m/>
    <n v="162"/>
    <n v="1473.93824"/>
    <n v="1411.953483"/>
    <m/>
    <s v="SRHS"/>
    <s v="WEST GULF"/>
    <s v="Deep Water"/>
  </r>
  <r>
    <x v="7"/>
    <s v="Epinephelus nigritus"/>
    <s v="GOM"/>
    <x v="1"/>
    <s v="."/>
    <s v="Hbt"/>
    <s v="For-Hire"/>
    <m/>
    <s v="."/>
    <m/>
    <m/>
    <n v="131"/>
    <n v="3286.5735880000002"/>
    <n v="3148.3605590000002"/>
    <m/>
    <s v="SRHS"/>
    <s v="WEST GULF"/>
    <s v="Deep Water"/>
  </r>
  <r>
    <x v="7"/>
    <s v="Epinephelus nigritus"/>
    <s v="GOM"/>
    <x v="1"/>
    <s v="."/>
    <s v="Hbt"/>
    <s v="For-Hire"/>
    <m/>
    <s v="."/>
    <m/>
    <m/>
    <n v="4"/>
    <n v="100.353392"/>
    <n v="96.133146850000003"/>
    <m/>
    <s v="SRHS"/>
    <s v="WEST GULF"/>
    <s v="Deep Water"/>
  </r>
  <r>
    <x v="7"/>
    <s v="Epinephelus nigritus"/>
    <s v="GOM"/>
    <x v="1"/>
    <s v="."/>
    <s v="Hbt"/>
    <s v="For-Hire"/>
    <m/>
    <s v="."/>
    <m/>
    <m/>
    <n v="5"/>
    <n v="125.44174"/>
    <n v="120.1664336"/>
    <m/>
    <s v="SRHS"/>
    <s v="WEST GULF"/>
    <s v="Deep Water"/>
  </r>
  <r>
    <x v="7"/>
    <s v="Epinephelus nigritus"/>
    <s v="GOM"/>
    <x v="1"/>
    <s v="."/>
    <s v="Hbt"/>
    <s v="For-Hire"/>
    <m/>
    <s v="."/>
    <m/>
    <m/>
    <n v="7"/>
    <n v="175.618436"/>
    <n v="168.23300699999999"/>
    <m/>
    <s v="SRHS"/>
    <s v="WEST GULF"/>
    <s v="Deep Water"/>
  </r>
  <r>
    <x v="7"/>
    <s v="Epinephelus nigritus"/>
    <s v="GOM"/>
    <x v="1"/>
    <s v="."/>
    <s v="Hbt"/>
    <s v="For-Hire"/>
    <m/>
    <s v="."/>
    <m/>
    <m/>
    <n v="45"/>
    <n v="1128.9756600000001"/>
    <n v="1081.4979020000001"/>
    <m/>
    <s v="SRHS"/>
    <s v="WEST GULF"/>
    <s v="Deep Water"/>
  </r>
  <r>
    <x v="7"/>
    <s v="Epinephelus nigritus"/>
    <s v="GOM"/>
    <x v="1"/>
    <s v="."/>
    <s v="Hbt"/>
    <s v="For-Hire"/>
    <m/>
    <s v="."/>
    <m/>
    <m/>
    <n v="31"/>
    <n v="647.27276459999996"/>
    <n v="620.05246150000005"/>
    <m/>
    <s v="SRHS"/>
    <s v="WEST GULF"/>
    <s v="Deep Water"/>
  </r>
  <r>
    <x v="7"/>
    <s v="Epinephelus nigritus"/>
    <s v="GOM"/>
    <x v="1"/>
    <s v="."/>
    <s v="Hbt"/>
    <s v="For-Hire"/>
    <m/>
    <s v="."/>
    <m/>
    <m/>
    <n v="17"/>
    <n v="354.95603219999998"/>
    <n v="340.0287692"/>
    <m/>
    <s v="SRHS"/>
    <s v="WEST GULF"/>
    <s v="Deep Water"/>
  </r>
  <r>
    <x v="7"/>
    <s v="Epinephelus nigritus"/>
    <s v="GOM"/>
    <x v="1"/>
    <s v="."/>
    <s v="Hbt"/>
    <s v="For-Hire"/>
    <m/>
    <s v="."/>
    <m/>
    <m/>
    <n v="14"/>
    <n v="292.31673239999998"/>
    <n v="280.02369229999999"/>
    <m/>
    <s v="SRHS"/>
    <s v="WEST GULF"/>
    <s v="Deep Water"/>
  </r>
  <r>
    <x v="7"/>
    <s v="Epinephelus nigritus"/>
    <s v="GOM"/>
    <x v="1"/>
    <s v="."/>
    <s v="Hbt"/>
    <s v="For-Hire"/>
    <m/>
    <s v="."/>
    <m/>
    <m/>
    <n v="8"/>
    <n v="167.0381328"/>
    <n v="160.01353850000001"/>
    <m/>
    <s v="SRHS"/>
    <s v="WEST GULF"/>
    <s v="Deep Water"/>
  </r>
  <r>
    <x v="7"/>
    <s v="Epinephelus nigritus"/>
    <s v="GOM"/>
    <x v="1"/>
    <s v="."/>
    <s v="Hbt"/>
    <s v="For-Hire"/>
    <m/>
    <s v="."/>
    <m/>
    <m/>
    <n v="16"/>
    <n v="334.0762656"/>
    <n v="320.0270769"/>
    <m/>
    <s v="SRHS"/>
    <s v="WEST GULF"/>
    <s v="Deep Water"/>
  </r>
  <r>
    <x v="7"/>
    <s v="Epinephelus nigritus"/>
    <s v="GOM"/>
    <x v="2"/>
    <s v="."/>
    <s v="Hbt"/>
    <s v="For-Hire"/>
    <m/>
    <s v="."/>
    <m/>
    <m/>
    <n v="14"/>
    <n v="537.84303439999996"/>
    <n v="515.22467129999995"/>
    <m/>
    <s v="SRHS"/>
    <s v="EAST GULF"/>
    <s v="Deep Water"/>
  </r>
  <r>
    <x v="7"/>
    <s v="Epinephelus nigritus"/>
    <s v="GOM"/>
    <x v="2"/>
    <s v="."/>
    <s v="Hbt"/>
    <s v="For-Hire"/>
    <m/>
    <s v="."/>
    <m/>
    <m/>
    <n v="4"/>
    <n v="153.66943839999999"/>
    <n v="147.20704900000001"/>
    <m/>
    <s v="SRHS"/>
    <s v="EAST GULF"/>
    <s v="Deep Water"/>
  </r>
  <r>
    <x v="7"/>
    <s v="Epinephelus nigritus"/>
    <s v="GOM"/>
    <x v="2"/>
    <s v="."/>
    <s v="Hbt"/>
    <s v="For-Hire"/>
    <m/>
    <s v="."/>
    <m/>
    <m/>
    <n v="1"/>
    <n v="38.417359599999997"/>
    <n v="36.801762240000002"/>
    <m/>
    <s v="SRHS"/>
    <s v="EAST GULF"/>
    <s v="Deep Water"/>
  </r>
  <r>
    <x v="7"/>
    <s v="Epinephelus nigritus"/>
    <s v="GOM"/>
    <x v="2"/>
    <s v="."/>
    <s v="Hbt"/>
    <s v="For-Hire"/>
    <m/>
    <s v="."/>
    <m/>
    <m/>
    <n v="3"/>
    <n v="115.25207880000001"/>
    <n v="110.4052867"/>
    <m/>
    <s v="SRHS"/>
    <s v="EAST GULF"/>
    <s v="Deep Water"/>
  </r>
  <r>
    <x v="7"/>
    <s v="Epinephelus nigritus"/>
    <s v="GOM"/>
    <x v="2"/>
    <s v="."/>
    <s v="Hbt"/>
    <s v="For-Hire"/>
    <m/>
    <s v="."/>
    <m/>
    <m/>
    <n v="2"/>
    <n v="76.834719199999995"/>
    <n v="73.603524480000004"/>
    <m/>
    <s v="SRHS"/>
    <s v="EAST GULF"/>
    <s v="Deep Water"/>
  </r>
  <r>
    <x v="7"/>
    <s v="Epinephelus nigritus"/>
    <s v="GOM"/>
    <x v="2"/>
    <s v="."/>
    <s v="Hbt"/>
    <s v="For-Hire"/>
    <m/>
    <s v="."/>
    <m/>
    <m/>
    <n v="41"/>
    <n v="1342.722653"/>
    <n v="1286.2560140000001"/>
    <m/>
    <s v="SRHS"/>
    <s v="WEST GULF"/>
    <s v="Deep Water"/>
  </r>
  <r>
    <x v="7"/>
    <s v="Epinephelus nigritus"/>
    <s v="GOM"/>
    <x v="2"/>
    <s v="."/>
    <s v="Hbt"/>
    <s v="For-Hire"/>
    <m/>
    <s v="."/>
    <m/>
    <m/>
    <n v="291"/>
    <n v="11703.588680000001"/>
    <n v="11211.407869999999"/>
    <m/>
    <s v="SRHS"/>
    <s v="WEST GULF"/>
    <s v="Deep Water"/>
  </r>
  <r>
    <x v="7"/>
    <s v="Epinephelus nigritus"/>
    <s v="GOM"/>
    <x v="2"/>
    <s v="."/>
    <s v="Hbt"/>
    <s v="For-Hire"/>
    <m/>
    <s v="."/>
    <m/>
    <m/>
    <n v="89"/>
    <n v="3579.4480840000001"/>
    <n v="3428.9185590000002"/>
    <m/>
    <s v="SRHS"/>
    <s v="WEST GULF"/>
    <s v="Deep Water"/>
  </r>
  <r>
    <x v="7"/>
    <s v="Epinephelus nigritus"/>
    <s v="GOM"/>
    <x v="2"/>
    <s v="."/>
    <s v="Hbt"/>
    <s v="For-Hire"/>
    <m/>
    <s v="."/>
    <m/>
    <m/>
    <n v="57"/>
    <n v="2292.4555150000001"/>
    <n v="2196.048965"/>
    <m/>
    <s v="SRHS"/>
    <s v="WEST GULF"/>
    <s v="Deep Water"/>
  </r>
  <r>
    <x v="7"/>
    <s v="Epinephelus nigritus"/>
    <s v="GOM"/>
    <x v="2"/>
    <s v="."/>
    <s v="Hbt"/>
    <s v="For-Hire"/>
    <m/>
    <s v="."/>
    <m/>
    <m/>
    <n v="18"/>
    <n v="723.93332039999996"/>
    <n v="693.48914690000004"/>
    <m/>
    <s v="SRHS"/>
    <s v="WEST GULF"/>
    <s v="Deep Water"/>
  </r>
  <r>
    <x v="7"/>
    <s v="Epinephelus nigritus"/>
    <s v="GOM"/>
    <x v="2"/>
    <s v="."/>
    <s v="Hbt"/>
    <s v="For-Hire"/>
    <m/>
    <s v="."/>
    <m/>
    <m/>
    <n v="114"/>
    <n v="4584.9110289999999"/>
    <n v="4392.0979299999999"/>
    <m/>
    <s v="SRHS"/>
    <s v="WEST GULF"/>
    <s v="Deep Water"/>
  </r>
  <r>
    <x v="7"/>
    <s v="Epinephelus nigritus"/>
    <s v="GOM"/>
    <x v="2"/>
    <s v="."/>
    <s v="Hbt"/>
    <s v="For-Hire"/>
    <m/>
    <s v="."/>
    <m/>
    <m/>
    <n v="121"/>
    <n v="5608.5575150000004"/>
    <n v="5372.6961540000002"/>
    <m/>
    <s v="SRHS"/>
    <s v="WEST GULF"/>
    <s v="Deep Water"/>
  </r>
  <r>
    <x v="7"/>
    <s v="Epinephelus nigritus"/>
    <s v="GOM"/>
    <x v="2"/>
    <s v="."/>
    <s v="Hbt"/>
    <s v="For-Hire"/>
    <m/>
    <s v="."/>
    <m/>
    <m/>
    <n v="6"/>
    <n v="276.0071016"/>
    <n v="264.39994410000003"/>
    <m/>
    <s v="SRHS"/>
    <s v="WEST GULF"/>
    <s v="Deep Water"/>
  </r>
  <r>
    <x v="7"/>
    <s v="Epinephelus nigritus"/>
    <s v="GOM"/>
    <x v="2"/>
    <s v="."/>
    <s v="Hbt"/>
    <s v="For-Hire"/>
    <m/>
    <s v="."/>
    <m/>
    <m/>
    <n v="5"/>
    <n v="223.72280799999999"/>
    <n v="214.31440559999999"/>
    <m/>
    <s v="SRHS"/>
    <s v="WEST GULF"/>
    <s v="Deep Water"/>
  </r>
  <r>
    <x v="7"/>
    <s v="Epinephelus nigritus"/>
    <s v="GOM"/>
    <x v="2"/>
    <s v="."/>
    <s v="Hbt"/>
    <s v="For-Hire"/>
    <m/>
    <s v="."/>
    <m/>
    <m/>
    <n v="2"/>
    <n v="89.489123199999995"/>
    <n v="85.725762239999995"/>
    <m/>
    <s v="SRHS"/>
    <s v="WEST GULF"/>
    <s v="Deep Water"/>
  </r>
  <r>
    <x v="7"/>
    <s v="Epinephelus nigritus"/>
    <s v="GOM"/>
    <x v="2"/>
    <s v="."/>
    <s v="Hbt"/>
    <s v="For-Hire"/>
    <m/>
    <s v="."/>
    <m/>
    <m/>
    <n v="76"/>
    <n v="3400.5866820000001"/>
    <n v="3257.5789650000002"/>
    <m/>
    <s v="SRHS"/>
    <s v="WEST GULF"/>
    <s v="Deep Water"/>
  </r>
  <r>
    <x v="7"/>
    <s v="Epinephelus nigritus"/>
    <s v="GOM"/>
    <x v="2"/>
    <s v="."/>
    <s v="Hbt"/>
    <s v="For-Hire"/>
    <m/>
    <s v="."/>
    <m/>
    <m/>
    <n v="105"/>
    <n v="4106.5084200000001"/>
    <n v="3933.8139860000001"/>
    <m/>
    <s v="SRHS"/>
    <s v="WEST GULF"/>
    <s v="Deep Water"/>
  </r>
  <r>
    <x v="7"/>
    <s v="Epinephelus nigritus"/>
    <s v="GOM"/>
    <x v="2"/>
    <s v="."/>
    <s v="Hbt"/>
    <s v="For-Hire"/>
    <m/>
    <s v="."/>
    <m/>
    <m/>
    <n v="5"/>
    <n v="195.54802000000001"/>
    <n v="187.32447550000001"/>
    <m/>
    <s v="SRHS"/>
    <s v="WEST GULF"/>
    <s v="Deep Water"/>
  </r>
  <r>
    <x v="7"/>
    <s v="Epinephelus nigritus"/>
    <s v="GOM"/>
    <x v="2"/>
    <s v="."/>
    <s v="Hbt"/>
    <s v="For-Hire"/>
    <m/>
    <s v="."/>
    <m/>
    <m/>
    <n v="7"/>
    <n v="273.76722799999999"/>
    <n v="262.25426570000002"/>
    <m/>
    <s v="SRHS"/>
    <s v="WEST GULF"/>
    <s v="Deep Water"/>
  </r>
  <r>
    <x v="7"/>
    <s v="Epinephelus nigritus"/>
    <s v="GOM"/>
    <x v="2"/>
    <s v="."/>
    <s v="Hbt"/>
    <s v="For-Hire"/>
    <m/>
    <s v="."/>
    <m/>
    <m/>
    <n v="45"/>
    <n v="1759.93218"/>
    <n v="1685.92028"/>
    <m/>
    <s v="SRHS"/>
    <s v="WEST GULF"/>
    <s v="Deep Water"/>
  </r>
  <r>
    <x v="7"/>
    <s v="Epinephelus nigritus"/>
    <s v="GOM"/>
    <x v="3"/>
    <s v="."/>
    <s v="Hbt"/>
    <s v="For-Hire"/>
    <m/>
    <s v="."/>
    <m/>
    <m/>
    <n v="6"/>
    <n v="102.1567548"/>
    <n v="97.860671330000002"/>
    <m/>
    <s v="SRHS"/>
    <s v="EAST GULF"/>
    <s v="Deep Water"/>
  </r>
  <r>
    <x v="7"/>
    <s v="Epinephelus nigritus"/>
    <s v="GOM"/>
    <x v="3"/>
    <s v="."/>
    <s v="Hbt"/>
    <s v="For-Hire"/>
    <m/>
    <s v="."/>
    <m/>
    <m/>
    <n v="3"/>
    <n v="51.078377400000001"/>
    <n v="48.930335659999997"/>
    <m/>
    <s v="SRHS"/>
    <s v="EAST GULF"/>
    <s v="Deep Water"/>
  </r>
  <r>
    <x v="7"/>
    <s v="Epinephelus nigritus"/>
    <s v="GOM"/>
    <x v="3"/>
    <s v="."/>
    <s v="Hbt"/>
    <s v="For-Hire"/>
    <m/>
    <s v="."/>
    <m/>
    <m/>
    <n v="10"/>
    <n v="170.261258"/>
    <n v="163.10111889999999"/>
    <m/>
    <s v="SRHS"/>
    <s v="EAST GULF"/>
    <s v="Deep Water"/>
  </r>
  <r>
    <x v="7"/>
    <s v="Epinephelus nigritus"/>
    <s v="GOM"/>
    <x v="3"/>
    <s v="."/>
    <s v="Hbt"/>
    <s v="For-Hire"/>
    <m/>
    <s v="."/>
    <m/>
    <m/>
    <n v="7"/>
    <n v="119.1828806"/>
    <n v="114.1707832"/>
    <m/>
    <s v="SRHS"/>
    <s v="EAST GULF"/>
    <s v="Deep Water"/>
  </r>
  <r>
    <x v="7"/>
    <s v="Epinephelus nigritus"/>
    <s v="GOM"/>
    <x v="3"/>
    <s v="."/>
    <s v="Hbt"/>
    <s v="For-Hire"/>
    <m/>
    <s v="."/>
    <m/>
    <m/>
    <n v="9"/>
    <n v="153.23513220000001"/>
    <n v="146.79100700000001"/>
    <m/>
    <s v="SRHS"/>
    <s v="WEST GULF"/>
    <s v="Deep Water"/>
  </r>
  <r>
    <x v="7"/>
    <s v="Epinephelus nigritus"/>
    <s v="GOM"/>
    <x v="3"/>
    <s v="."/>
    <s v="Hbt"/>
    <s v="For-Hire"/>
    <m/>
    <s v="."/>
    <m/>
    <m/>
    <n v="19"/>
    <n v="323.49639020000001"/>
    <n v="309.8921259"/>
    <m/>
    <s v="SRHS"/>
    <s v="WEST GULF"/>
    <s v="Deep Water"/>
  </r>
  <r>
    <x v="7"/>
    <s v="Epinephelus nigritus"/>
    <s v="GOM"/>
    <x v="3"/>
    <s v="."/>
    <s v="Hbt"/>
    <s v="For-Hire"/>
    <m/>
    <s v="."/>
    <m/>
    <m/>
    <n v="1"/>
    <n v="17.026125799999999"/>
    <n v="16.310111890000002"/>
    <m/>
    <s v="SRHS"/>
    <s v="WEST GULF"/>
    <s v="Deep Water"/>
  </r>
  <r>
    <x v="7"/>
    <s v="Epinephelus nigritus"/>
    <s v="GOM"/>
    <x v="3"/>
    <s v="."/>
    <s v="Hbt"/>
    <s v="For-Hire"/>
    <m/>
    <s v="."/>
    <m/>
    <m/>
    <n v="78"/>
    <n v="715.34860800000001"/>
    <n v="685.2654546"/>
    <m/>
    <s v="SRHS"/>
    <s v="WEST GULF"/>
    <s v="Deep Water"/>
  </r>
  <r>
    <x v="7"/>
    <s v="Epinephelus nigritus"/>
    <s v="GOM"/>
    <x v="3"/>
    <s v="."/>
    <s v="Hbt"/>
    <s v="For-Hire"/>
    <m/>
    <s v="."/>
    <m/>
    <m/>
    <n v="11"/>
    <n v="100.882496"/>
    <n v="96.64"/>
    <m/>
    <s v="SRHS"/>
    <s v="WEST GULF"/>
    <s v="Deep Water"/>
  </r>
  <r>
    <x v="7"/>
    <s v="Epinephelus nigritus"/>
    <s v="GOM"/>
    <x v="3"/>
    <s v="."/>
    <s v="Hbt"/>
    <s v="For-Hire"/>
    <m/>
    <s v="."/>
    <m/>
    <m/>
    <n v="10"/>
    <n v="91.711359999999999"/>
    <n v="87.854545459999997"/>
    <m/>
    <s v="SRHS"/>
    <s v="WEST GULF"/>
    <s v="Deep Water"/>
  </r>
  <r>
    <x v="7"/>
    <s v="Epinephelus nigritus"/>
    <s v="GOM"/>
    <x v="3"/>
    <s v="."/>
    <s v="Hbt"/>
    <s v="For-Hire"/>
    <m/>
    <s v="."/>
    <m/>
    <m/>
    <n v="22"/>
    <n v="201.76499200000001"/>
    <n v="193.28"/>
    <m/>
    <s v="SRHS"/>
    <s v="WEST GULF"/>
    <s v="Deep Water"/>
  </r>
  <r>
    <x v="7"/>
    <s v="Epinephelus nigritus"/>
    <s v="GOM"/>
    <x v="3"/>
    <s v="."/>
    <s v="Hbt"/>
    <s v="For-Hire"/>
    <m/>
    <s v="."/>
    <m/>
    <m/>
    <n v="49"/>
    <n v="449.38566400000002"/>
    <n v="430.48727270000001"/>
    <m/>
    <s v="SRHS"/>
    <s v="WEST GULF"/>
    <s v="Deep Water"/>
  </r>
  <r>
    <x v="7"/>
    <s v="Epinephelus nigritus"/>
    <s v="GOM"/>
    <x v="3"/>
    <s v="."/>
    <s v="Hbt"/>
    <s v="For-Hire"/>
    <m/>
    <s v="."/>
    <m/>
    <m/>
    <n v="31"/>
    <n v="284.30521599999997"/>
    <n v="272.34909090000002"/>
    <m/>
    <s v="SRHS"/>
    <s v="WEST GULF"/>
    <s v="Deep Water"/>
  </r>
  <r>
    <x v="7"/>
    <s v="Epinephelus nigritus"/>
    <s v="GOM"/>
    <x v="3"/>
    <s v="."/>
    <s v="Hbt"/>
    <s v="For-Hire"/>
    <m/>
    <s v="."/>
    <m/>
    <m/>
    <n v="5"/>
    <n v="45.85568"/>
    <n v="43.927272729999999"/>
    <m/>
    <s v="SRHS"/>
    <s v="WEST GULF"/>
    <s v="Deep Water"/>
  </r>
  <r>
    <x v="7"/>
    <s v="Epinephelus nigritus"/>
    <s v="GOM"/>
    <x v="3"/>
    <s v="."/>
    <s v="Hbt"/>
    <s v="For-Hire"/>
    <m/>
    <s v="."/>
    <m/>
    <m/>
    <n v="8"/>
    <n v="73.369088000000005"/>
    <n v="70.283636360000003"/>
    <m/>
    <s v="SRHS"/>
    <s v="WEST GULF"/>
    <s v="Deep Water"/>
  </r>
  <r>
    <x v="7"/>
    <s v="Epinephelus nigritus"/>
    <s v="GOM"/>
    <x v="3"/>
    <s v="."/>
    <s v="Hbt"/>
    <s v="For-Hire"/>
    <m/>
    <s v="."/>
    <m/>
    <m/>
    <n v="19"/>
    <n v="174.25158400000001"/>
    <n v="166.92363639999999"/>
    <m/>
    <s v="SRHS"/>
    <s v="WEST GULF"/>
    <s v="Deep Water"/>
  </r>
  <r>
    <x v="7"/>
    <s v="Epinephelus nigritus"/>
    <s v="GOM"/>
    <x v="3"/>
    <s v="."/>
    <s v="Hbt"/>
    <s v="For-Hire"/>
    <m/>
    <s v="."/>
    <m/>
    <m/>
    <n v="29"/>
    <n v="265.96294399999999"/>
    <n v="254.7781818"/>
    <m/>
    <s v="SRHS"/>
    <s v="WEST GULF"/>
    <s v="Deep Water"/>
  </r>
  <r>
    <x v="7"/>
    <s v="Epinephelus nigritus"/>
    <s v="GOM"/>
    <x v="3"/>
    <s v="."/>
    <s v="Hbt"/>
    <s v="For-Hire"/>
    <m/>
    <s v="."/>
    <m/>
    <m/>
    <n v="15"/>
    <n v="137.56703999999999"/>
    <n v="131.7818182"/>
    <m/>
    <s v="SRHS"/>
    <s v="WEST GULF"/>
    <s v="Deep Water"/>
  </r>
  <r>
    <x v="7"/>
    <s v="Epinephelus nigritus"/>
    <s v="GOM"/>
    <x v="3"/>
    <s v="."/>
    <s v="Hbt"/>
    <s v="For-Hire"/>
    <m/>
    <s v="."/>
    <m/>
    <m/>
    <n v="11"/>
    <n v="100.882496"/>
    <n v="96.64"/>
    <m/>
    <s v="SRHS"/>
    <s v="WEST GULF"/>
    <s v="Deep Water"/>
  </r>
  <r>
    <x v="7"/>
    <s v="Epinephelus nigritus"/>
    <s v="GOM"/>
    <x v="3"/>
    <s v="."/>
    <s v="Hbt"/>
    <s v="For-Hire"/>
    <m/>
    <s v="."/>
    <m/>
    <m/>
    <n v="23"/>
    <n v="210.936128"/>
    <n v="202.06545460000001"/>
    <m/>
    <s v="SRHS"/>
    <s v="WEST GULF"/>
    <s v="Deep Water"/>
  </r>
  <r>
    <x v="7"/>
    <s v="Epinephelus nigritus"/>
    <s v="GOM"/>
    <x v="4"/>
    <s v="."/>
    <s v="Hbt"/>
    <s v="For-Hire"/>
    <m/>
    <s v="."/>
    <m/>
    <m/>
    <n v="3"/>
    <n v="93.717545999999999"/>
    <n v="89.77636364"/>
    <m/>
    <s v="SRHS"/>
    <s v="EAST GULF"/>
    <s v="Deep Water"/>
  </r>
  <r>
    <x v="7"/>
    <s v="Epinephelus nigritus"/>
    <s v="GOM"/>
    <x v="4"/>
    <s v="."/>
    <s v="Hbt"/>
    <s v="For-Hire"/>
    <m/>
    <s v="."/>
    <m/>
    <m/>
    <n v="2"/>
    <n v="59.5242"/>
    <n v="57.020979019999999"/>
    <m/>
    <s v="SRHS"/>
    <s v="EAST GULF"/>
    <s v="Deep Water"/>
  </r>
  <r>
    <x v="7"/>
    <s v="Epinephelus nigritus"/>
    <s v="GOM"/>
    <x v="4"/>
    <s v="."/>
    <s v="Hbt"/>
    <s v="For-Hire"/>
    <m/>
    <s v="."/>
    <m/>
    <m/>
    <n v="1"/>
    <n v="29.7621"/>
    <n v="28.510489509999999"/>
    <m/>
    <s v="SRHS"/>
    <s v="EAST GULF"/>
    <s v="Deep Water"/>
  </r>
  <r>
    <x v="7"/>
    <s v="Epinephelus nigritus"/>
    <s v="GOM"/>
    <x v="4"/>
    <s v="."/>
    <s v="Hbt"/>
    <s v="For-Hire"/>
    <m/>
    <s v="."/>
    <m/>
    <m/>
    <n v="4"/>
    <n v="119.0484"/>
    <n v="114.04195799999999"/>
    <m/>
    <s v="SRHS"/>
    <s v="EAST GULF"/>
    <s v="Deep Water"/>
  </r>
  <r>
    <x v="7"/>
    <s v="Epinephelus nigritus"/>
    <s v="GOM"/>
    <x v="4"/>
    <s v="."/>
    <s v="Hbt"/>
    <s v="For-Hire"/>
    <m/>
    <s v="."/>
    <m/>
    <m/>
    <n v="3"/>
    <n v="89.286299999999997"/>
    <n v="85.531468529999998"/>
    <m/>
    <s v="SRHS"/>
    <s v="WEST GULF"/>
    <s v="Deep Water"/>
  </r>
  <r>
    <x v="7"/>
    <s v="Epinephelus nigritus"/>
    <s v="GOM"/>
    <x v="4"/>
    <s v="."/>
    <s v="Hbt"/>
    <s v="For-Hire"/>
    <m/>
    <s v="."/>
    <m/>
    <m/>
    <n v="3"/>
    <n v="89.286299999999997"/>
    <n v="85.531468529999998"/>
    <m/>
    <s v="SRHS"/>
    <s v="WEST GULF"/>
    <s v="Deep Water"/>
  </r>
  <r>
    <x v="7"/>
    <s v="Epinephelus nigritus"/>
    <s v="GOM"/>
    <x v="4"/>
    <s v="."/>
    <s v="Hbt"/>
    <s v="For-Hire"/>
    <m/>
    <s v="."/>
    <m/>
    <m/>
    <n v="48"/>
    <n v="1499.5689199999999"/>
    <n v="1436.506294"/>
    <m/>
    <s v="SRHS"/>
    <s v="WEST GULF"/>
    <s v="Deep Water"/>
  </r>
  <r>
    <x v="7"/>
    <s v="Epinephelus nigritus"/>
    <s v="GOM"/>
    <x v="4"/>
    <s v="."/>
    <s v="Hbt"/>
    <s v="For-Hire"/>
    <m/>
    <s v="."/>
    <m/>
    <m/>
    <n v="35"/>
    <n v="1093.459554"/>
    <n v="1047.475385"/>
    <m/>
    <s v="SRHS"/>
    <s v="WEST GULF"/>
    <s v="Deep Water"/>
  </r>
  <r>
    <x v="7"/>
    <s v="Epinephelus nigritus"/>
    <s v="GOM"/>
    <x v="4"/>
    <s v="."/>
    <s v="Hbt"/>
    <s v="For-Hire"/>
    <m/>
    <s v="."/>
    <m/>
    <m/>
    <n v="26"/>
    <n v="773.902784"/>
    <n v="741.35720279999998"/>
    <m/>
    <s v="SRHS"/>
    <s v="WEST GULF"/>
    <s v="Deep Water"/>
  </r>
  <r>
    <x v="7"/>
    <s v="Epinephelus nigritus"/>
    <s v="GOM"/>
    <x v="4"/>
    <s v="."/>
    <s v="Hbt"/>
    <s v="For-Hire"/>
    <m/>
    <s v="."/>
    <m/>
    <m/>
    <n v="23"/>
    <n v="684.63852999999995"/>
    <n v="655.84685320000006"/>
    <m/>
    <s v="SRHS"/>
    <s v="WEST GULF"/>
    <s v="Deep Water"/>
  </r>
  <r>
    <x v="7"/>
    <s v="Epinephelus nigritus"/>
    <s v="GOM"/>
    <x v="4"/>
    <s v="."/>
    <s v="Hbt"/>
    <s v="For-Hire"/>
    <m/>
    <s v="."/>
    <m/>
    <m/>
    <n v="40"/>
    <n v="1190.6603680000001"/>
    <n v="1140.588532"/>
    <m/>
    <s v="SRHS"/>
    <s v="WEST GULF"/>
    <s v="Deep Water"/>
  </r>
  <r>
    <x v="7"/>
    <s v="Epinephelus nigritus"/>
    <s v="GOM"/>
    <x v="4"/>
    <s v="."/>
    <s v="Hbt"/>
    <s v="For-Hire"/>
    <m/>
    <s v="."/>
    <m/>
    <m/>
    <n v="72"/>
    <n v="2249.3754260000001"/>
    <n v="2154.7805589999998"/>
    <m/>
    <s v="SRHS"/>
    <s v="WEST GULF"/>
    <s v="Deep Water"/>
  </r>
  <r>
    <x v="7"/>
    <s v="Epinephelus nigritus"/>
    <s v="GOM"/>
    <x v="4"/>
    <s v="."/>
    <s v="Hbt"/>
    <s v="For-Hire"/>
    <m/>
    <s v="."/>
    <m/>
    <m/>
    <n v="14"/>
    <n v="437.37059399999998"/>
    <n v="418.97748250000001"/>
    <m/>
    <s v="SRHS"/>
    <s v="WEST GULF"/>
    <s v="Deep Water"/>
  </r>
  <r>
    <x v="7"/>
    <s v="Epinephelus nigritus"/>
    <s v="GOM"/>
    <x v="4"/>
    <s v="."/>
    <s v="Hbt"/>
    <s v="For-Hire"/>
    <m/>
    <s v="."/>
    <m/>
    <m/>
    <n v="7"/>
    <n v="208.378792"/>
    <n v="199.61566429999999"/>
    <m/>
    <s v="SRHS"/>
    <s v="WEST GULF"/>
    <s v="Deep Water"/>
  </r>
  <r>
    <x v="7"/>
    <s v="Epinephelus nigritus"/>
    <s v="GOM"/>
    <x v="4"/>
    <s v="."/>
    <s v="Hbt"/>
    <s v="For-Hire"/>
    <m/>
    <s v="."/>
    <m/>
    <m/>
    <n v="9"/>
    <n v="267.92503799999997"/>
    <n v="256.65776219999998"/>
    <m/>
    <s v="SRHS"/>
    <s v="WEST GULF"/>
    <s v="Deep Water"/>
  </r>
  <r>
    <x v="7"/>
    <s v="Epinephelus nigritus"/>
    <s v="GOM"/>
    <x v="4"/>
    <s v="."/>
    <s v="Hbt"/>
    <s v="For-Hire"/>
    <m/>
    <s v="."/>
    <m/>
    <m/>
    <n v="52"/>
    <n v="1547.8496600000001"/>
    <n v="1482.7566429999999"/>
    <m/>
    <s v="SRHS"/>
    <s v="WEST GULF"/>
    <s v="Deep Water"/>
  </r>
  <r>
    <x v="7"/>
    <s v="Epinephelus nigritus"/>
    <s v="GOM"/>
    <x v="4"/>
    <s v="."/>
    <s v="Hbt"/>
    <s v="For-Hire"/>
    <m/>
    <s v="."/>
    <m/>
    <m/>
    <n v="35"/>
    <n v="1089.2046760000001"/>
    <n v="1043.399441"/>
    <m/>
    <s v="SRHS"/>
    <s v="WEST GULF"/>
    <s v="Deep Water"/>
  </r>
  <r>
    <x v="7"/>
    <s v="Epinephelus nigritus"/>
    <s v="GOM"/>
    <x v="4"/>
    <s v="."/>
    <s v="Hbt"/>
    <s v="For-Hire"/>
    <m/>
    <s v="."/>
    <m/>
    <m/>
    <n v="4"/>
    <n v="119.26886"/>
    <n v="114.2531469"/>
    <m/>
    <s v="SRHS"/>
    <s v="WEST GULF"/>
    <s v="Deep Water"/>
  </r>
  <r>
    <x v="7"/>
    <s v="Epinephelus nigritus"/>
    <s v="GOM"/>
    <x v="4"/>
    <s v="."/>
    <s v="Hbt"/>
    <s v="For-Hire"/>
    <m/>
    <s v="."/>
    <m/>
    <m/>
    <n v="32"/>
    <n v="954.15088000000003"/>
    <n v="914.02517479999995"/>
    <m/>
    <s v="SRHS"/>
    <s v="WEST GULF"/>
    <s v="Deep Water"/>
  </r>
  <r>
    <x v="7"/>
    <s v="Epinephelus nigritus"/>
    <s v="GOM"/>
    <x v="5"/>
    <s v="."/>
    <s v="Hbt"/>
    <s v="For-Hire"/>
    <m/>
    <s v="."/>
    <m/>
    <m/>
    <n v="3"/>
    <n v="35.890887999999997"/>
    <n v="34.381538460000002"/>
    <m/>
    <s v="SRHS"/>
    <s v="EAST GULF"/>
    <s v="Deep Water"/>
  </r>
  <r>
    <x v="7"/>
    <s v="Epinephelus nigritus"/>
    <s v="GOM"/>
    <x v="5"/>
    <s v="."/>
    <s v="Hbt"/>
    <s v="For-Hire"/>
    <m/>
    <s v="."/>
    <m/>
    <m/>
    <n v="5"/>
    <n v="53.902470000000001"/>
    <n v="51.635664339999998"/>
    <m/>
    <s v="SRHS"/>
    <s v="EAST GULF"/>
    <s v="Deep Water"/>
  </r>
  <r>
    <x v="7"/>
    <s v="Epinephelus nigritus"/>
    <s v="GOM"/>
    <x v="5"/>
    <s v="."/>
    <s v="Hbt"/>
    <s v="For-Hire"/>
    <m/>
    <s v="."/>
    <m/>
    <m/>
    <n v="3"/>
    <n v="32.341481999999999"/>
    <n v="30.981398599999999"/>
    <m/>
    <s v="SRHS"/>
    <s v="EAST GULF"/>
    <s v="Deep Water"/>
  </r>
  <r>
    <x v="7"/>
    <s v="Epinephelus nigritus"/>
    <s v="GOM"/>
    <x v="5"/>
    <s v="."/>
    <s v="Hbt"/>
    <s v="For-Hire"/>
    <m/>
    <s v="."/>
    <m/>
    <m/>
    <n v="2"/>
    <n v="21.560987999999998"/>
    <n v="20.654265729999999"/>
    <m/>
    <s v="SRHS"/>
    <s v="EAST GULF"/>
    <s v="Deep Water"/>
  </r>
  <r>
    <x v="7"/>
    <s v="Epinephelus nigritus"/>
    <s v="GOM"/>
    <x v="5"/>
    <s v="."/>
    <s v="Hbt"/>
    <s v="For-Hire"/>
    <m/>
    <s v="."/>
    <m/>
    <m/>
    <n v="2"/>
    <n v="23.919910000000002"/>
    <n v="22.913986009999999"/>
    <m/>
    <s v="SRHS"/>
    <s v="WEST GULF"/>
    <s v="Deep Water"/>
  </r>
  <r>
    <x v="7"/>
    <s v="Epinephelus nigritus"/>
    <s v="GOM"/>
    <x v="5"/>
    <s v="."/>
    <s v="Hbt"/>
    <s v="For-Hire"/>
    <m/>
    <s v="."/>
    <m/>
    <m/>
    <n v="3"/>
    <n v="32.341481999999999"/>
    <n v="30.981398599999999"/>
    <m/>
    <s v="SRHS"/>
    <s v="WEST GULF"/>
    <s v="Deep Water"/>
  </r>
  <r>
    <x v="7"/>
    <s v="Epinephelus nigritus"/>
    <s v="GOM"/>
    <x v="5"/>
    <s v="."/>
    <s v="Hbt"/>
    <s v="For-Hire"/>
    <m/>
    <s v="."/>
    <m/>
    <m/>
    <n v="2"/>
    <n v="21.560987999999998"/>
    <n v="20.654265729999999"/>
    <m/>
    <s v="SRHS"/>
    <s v="WEST GULF"/>
    <s v="Deep Water"/>
  </r>
  <r>
    <x v="7"/>
    <s v="Epinephelus nigritus"/>
    <s v="GOM"/>
    <x v="5"/>
    <s v="."/>
    <s v="Hbt"/>
    <s v="For-Hire"/>
    <m/>
    <s v="."/>
    <m/>
    <m/>
    <n v="1"/>
    <n v="10.780493999999999"/>
    <n v="10.32713287"/>
    <m/>
    <s v="SRHS"/>
    <s v="WEST GULF"/>
    <s v="Deep Water"/>
  </r>
  <r>
    <x v="7"/>
    <s v="Epinephelus nigritus"/>
    <s v="GOM"/>
    <x v="5"/>
    <s v="."/>
    <s v="Hbt"/>
    <s v="For-Hire"/>
    <m/>
    <s v="."/>
    <m/>
    <m/>
    <n v="104"/>
    <n v="1204.1745659999999"/>
    <n v="1153.534406"/>
    <m/>
    <s v="SRHS"/>
    <s v="WEST GULF"/>
    <s v="Deep Water"/>
  </r>
  <r>
    <x v="7"/>
    <s v="Epinephelus nigritus"/>
    <s v="GOM"/>
    <x v="5"/>
    <s v="."/>
    <s v="Hbt"/>
    <s v="For-Hire"/>
    <m/>
    <s v="."/>
    <m/>
    <m/>
    <n v="33"/>
    <n v="409.81309399999998"/>
    <n v="392.57888109999999"/>
    <m/>
    <s v="SRHS"/>
    <s v="WEST GULF"/>
    <s v="Deep Water"/>
  </r>
  <r>
    <x v="7"/>
    <s v="Epinephelus nigritus"/>
    <s v="GOM"/>
    <x v="5"/>
    <s v="."/>
    <s v="Hbt"/>
    <s v="For-Hire"/>
    <m/>
    <s v="."/>
    <m/>
    <m/>
    <n v="21"/>
    <n v="215.83034000000001"/>
    <n v="206.7538462"/>
    <m/>
    <s v="SRHS"/>
    <s v="WEST GULF"/>
    <s v="Deep Water"/>
  </r>
  <r>
    <x v="7"/>
    <s v="Epinephelus nigritus"/>
    <s v="GOM"/>
    <x v="5"/>
    <s v="."/>
    <s v="Hbt"/>
    <s v="For-Hire"/>
    <m/>
    <s v="."/>
    <m/>
    <m/>
    <n v="16"/>
    <n v="164.41906800000001"/>
    <n v="157.50461540000001"/>
    <m/>
    <s v="SRHS"/>
    <s v="WEST GULF"/>
    <s v="Deep Water"/>
  </r>
  <r>
    <x v="7"/>
    <s v="Epinephelus nigritus"/>
    <s v="GOM"/>
    <x v="5"/>
    <s v="."/>
    <s v="Hbt"/>
    <s v="For-Hire"/>
    <m/>
    <s v="."/>
    <m/>
    <m/>
    <n v="34"/>
    <n v="349.42910000000001"/>
    <n v="334.73426569999998"/>
    <m/>
    <s v="SRHS"/>
    <s v="WEST GULF"/>
    <s v="Deep Water"/>
  </r>
  <r>
    <x v="7"/>
    <s v="Epinephelus nigritus"/>
    <s v="GOM"/>
    <x v="5"/>
    <s v="."/>
    <s v="Hbt"/>
    <s v="For-Hire"/>
    <m/>
    <s v="."/>
    <m/>
    <m/>
    <n v="65"/>
    <n v="752.60634800000003"/>
    <n v="720.95636360000003"/>
    <m/>
    <s v="SRHS"/>
    <s v="WEST GULF"/>
    <s v="Deep Water"/>
  </r>
  <r>
    <x v="7"/>
    <s v="Epinephelus nigritus"/>
    <s v="GOM"/>
    <x v="5"/>
    <s v="."/>
    <s v="Hbt"/>
    <s v="For-Hire"/>
    <m/>
    <s v="."/>
    <m/>
    <m/>
    <n v="37"/>
    <n v="459.482732"/>
    <n v="440.1597203"/>
    <m/>
    <s v="SRHS"/>
    <s v="WEST GULF"/>
    <s v="Deep Water"/>
  </r>
  <r>
    <x v="7"/>
    <s v="Epinephelus nigritus"/>
    <s v="GOM"/>
    <x v="5"/>
    <s v="."/>
    <s v="Hbt"/>
    <s v="For-Hire"/>
    <m/>
    <s v="."/>
    <m/>
    <m/>
    <n v="11"/>
    <n v="113.05188800000001"/>
    <n v="108.29762239999999"/>
    <m/>
    <s v="SRHS"/>
    <s v="WEST GULF"/>
    <s v="Deep Water"/>
  </r>
  <r>
    <x v="7"/>
    <s v="Epinephelus nigritus"/>
    <s v="GOM"/>
    <x v="5"/>
    <s v="."/>
    <s v="Hbt"/>
    <s v="For-Hire"/>
    <m/>
    <s v="."/>
    <m/>
    <m/>
    <n v="7"/>
    <n v="71.936098000000001"/>
    <n v="68.910909090000004"/>
    <m/>
    <s v="SRHS"/>
    <s v="WEST GULF"/>
    <s v="Deep Water"/>
  </r>
  <r>
    <x v="7"/>
    <s v="Epinephelus nigritus"/>
    <s v="GOM"/>
    <x v="5"/>
    <s v="."/>
    <s v="Hbt"/>
    <s v="For-Hire"/>
    <m/>
    <s v="."/>
    <m/>
    <m/>
    <n v="31"/>
    <n v="318.60879199999999"/>
    <n v="305.21006990000001"/>
    <m/>
    <s v="SRHS"/>
    <s v="WEST GULF"/>
    <s v="Deep Water"/>
  </r>
  <r>
    <x v="7"/>
    <s v="Epinephelus nigritus"/>
    <s v="GOM"/>
    <x v="5"/>
    <s v="."/>
    <s v="Hbt"/>
    <s v="For-Hire"/>
    <m/>
    <s v="."/>
    <m/>
    <m/>
    <n v="36"/>
    <n v="459.28431799999998"/>
    <n v="439.96965039999998"/>
    <m/>
    <s v="SRHS"/>
    <s v="WEST GULF"/>
    <s v="Deep Water"/>
  </r>
  <r>
    <x v="7"/>
    <s v="Epinephelus nigritus"/>
    <s v="GOM"/>
    <x v="5"/>
    <s v="."/>
    <s v="Hbt"/>
    <s v="For-Hire"/>
    <m/>
    <s v="."/>
    <m/>
    <m/>
    <n v="2"/>
    <n v="25.507221999999999"/>
    <n v="24.434545459999999"/>
    <m/>
    <s v="SRHS"/>
    <s v="WEST GULF"/>
    <s v="Deep Water"/>
  </r>
  <r>
    <x v="7"/>
    <s v="Epinephelus nigritus"/>
    <s v="GOM"/>
    <x v="5"/>
    <s v="."/>
    <s v="Hbt"/>
    <s v="For-Hire"/>
    <m/>
    <s v="."/>
    <m/>
    <m/>
    <n v="16"/>
    <n v="198.70059800000001"/>
    <n v="190.34447549999999"/>
    <m/>
    <s v="SRHS"/>
    <s v="WEST GULF"/>
    <s v="Deep Water"/>
  </r>
  <r>
    <x v="7"/>
    <s v="Epinephelus nigritus"/>
    <s v="GOM"/>
    <x v="5"/>
    <s v="."/>
    <s v="Hbt"/>
    <s v="For-Hire"/>
    <m/>
    <s v="."/>
    <m/>
    <m/>
    <n v="6"/>
    <n v="83.642523999999995"/>
    <n v="80.125034970000002"/>
    <m/>
    <s v="SRHS"/>
    <s v="WEST GULF"/>
    <s v="Deep Water"/>
  </r>
  <r>
    <x v="7"/>
    <s v="Epinephelus nigritus"/>
    <s v="GOM"/>
    <x v="6"/>
    <s v="."/>
    <s v="Hbt"/>
    <s v="For-Hire"/>
    <m/>
    <s v="."/>
    <m/>
    <m/>
    <n v="1"/>
    <n v="26.256786000000002"/>
    <n v="25.152587409999999"/>
    <m/>
    <s v="SRHS"/>
    <s v="EAST GULF"/>
    <s v="Deep Water"/>
  </r>
  <r>
    <x v="7"/>
    <s v="Epinephelus nigritus"/>
    <s v="GOM"/>
    <x v="6"/>
    <s v="."/>
    <s v="Hbt"/>
    <s v="For-Hire"/>
    <m/>
    <s v="."/>
    <m/>
    <m/>
    <n v="1"/>
    <n v="26.256786000000002"/>
    <n v="25.152587409999999"/>
    <m/>
    <s v="SRHS"/>
    <s v="EAST GULF"/>
    <s v="Deep Water"/>
  </r>
  <r>
    <x v="7"/>
    <s v="Epinephelus nigritus"/>
    <s v="GOM"/>
    <x v="6"/>
    <s v="."/>
    <s v="Hbt"/>
    <s v="For-Hire"/>
    <m/>
    <s v="."/>
    <m/>
    <m/>
    <n v="1"/>
    <n v="26.256786000000002"/>
    <n v="25.152587409999999"/>
    <m/>
    <s v="SRHS"/>
    <s v="EAST GULF"/>
    <s v="Deep Water"/>
  </r>
  <r>
    <x v="7"/>
    <s v="Epinephelus nigritus"/>
    <s v="GOM"/>
    <x v="6"/>
    <s v="."/>
    <s v="Hbt"/>
    <s v="For-Hire"/>
    <m/>
    <s v="."/>
    <m/>
    <m/>
    <n v="3"/>
    <n v="147.64206200000001"/>
    <n v="141.4331469"/>
    <m/>
    <s v="SRHS"/>
    <s v="WEST GULF"/>
    <s v="Deep Water"/>
  </r>
  <r>
    <x v="7"/>
    <s v="Epinephelus nigritus"/>
    <s v="GOM"/>
    <x v="6"/>
    <s v="."/>
    <s v="Hbt"/>
    <s v="For-Hire"/>
    <m/>
    <s v="."/>
    <m/>
    <m/>
    <n v="2"/>
    <n v="98.435389999999998"/>
    <n v="94.295804200000006"/>
    <m/>
    <s v="SRHS"/>
    <s v="WEST GULF"/>
    <s v="Deep Water"/>
  </r>
  <r>
    <x v="7"/>
    <s v="Epinephelus nigritus"/>
    <s v="GOM"/>
    <x v="6"/>
    <s v="."/>
    <s v="Hbt"/>
    <s v="For-Hire"/>
    <m/>
    <s v="."/>
    <m/>
    <m/>
    <n v="9"/>
    <n v="442.94823200000002"/>
    <n v="424.32055939999998"/>
    <m/>
    <s v="SRHS"/>
    <s v="WEST GULF"/>
    <s v="Deep Water"/>
  </r>
  <r>
    <x v="7"/>
    <s v="Epinephelus nigritus"/>
    <s v="GOM"/>
    <x v="6"/>
    <s v="."/>
    <s v="Hbt"/>
    <s v="For-Hire"/>
    <m/>
    <s v="."/>
    <m/>
    <m/>
    <n v="11"/>
    <n v="541.33952999999997"/>
    <n v="518.57412590000001"/>
    <m/>
    <s v="SRHS"/>
    <s v="WEST GULF"/>
    <s v="Deep Water"/>
  </r>
  <r>
    <x v="7"/>
    <s v="Epinephelus nigritus"/>
    <s v="GOM"/>
    <x v="6"/>
    <s v="."/>
    <s v="Hbt"/>
    <s v="For-Hire"/>
    <m/>
    <s v="."/>
    <m/>
    <m/>
    <n v="67"/>
    <n v="1602.060774"/>
    <n v="1534.6879719999999"/>
    <m/>
    <s v="SRHS"/>
    <s v="WEST GULF"/>
    <s v="Deep Water"/>
  </r>
  <r>
    <x v="7"/>
    <s v="Epinephelus nigritus"/>
    <s v="GOM"/>
    <x v="6"/>
    <s v="."/>
    <s v="Hbt"/>
    <s v="For-Hire"/>
    <m/>
    <s v="."/>
    <m/>
    <m/>
    <n v="15"/>
    <n v="358.66637400000002"/>
    <n v="343.58307689999998"/>
    <m/>
    <s v="SRHS"/>
    <s v="WEST GULF"/>
    <s v="Deep Water"/>
  </r>
  <r>
    <x v="7"/>
    <s v="Epinephelus nigritus"/>
    <s v="GOM"/>
    <x v="6"/>
    <s v="."/>
    <s v="Hbt"/>
    <s v="For-Hire"/>
    <m/>
    <s v="."/>
    <m/>
    <m/>
    <n v="4"/>
    <n v="95.657594000000003"/>
    <n v="91.634825180000007"/>
    <m/>
    <s v="SRHS"/>
    <s v="WEST GULF"/>
    <s v="Deep Water"/>
  </r>
  <r>
    <x v="7"/>
    <s v="Epinephelus nigritus"/>
    <s v="GOM"/>
    <x v="6"/>
    <s v="."/>
    <s v="Hbt"/>
    <s v="For-Hire"/>
    <m/>
    <s v="."/>
    <m/>
    <m/>
    <n v="15"/>
    <n v="358.66637400000002"/>
    <n v="343.58307689999998"/>
    <m/>
    <s v="SRHS"/>
    <s v="WEST GULF"/>
    <s v="Deep Water"/>
  </r>
  <r>
    <x v="7"/>
    <s v="Epinephelus nigritus"/>
    <s v="GOM"/>
    <x v="6"/>
    <s v="."/>
    <s v="Hbt"/>
    <s v="For-Hire"/>
    <m/>
    <s v="."/>
    <m/>
    <m/>
    <n v="30"/>
    <n v="717.35479399999997"/>
    <n v="687.18727269999999"/>
    <m/>
    <s v="SRHS"/>
    <s v="WEST GULF"/>
    <s v="Deep Water"/>
  </r>
  <r>
    <x v="7"/>
    <s v="Epinephelus nigritus"/>
    <s v="GOM"/>
    <x v="6"/>
    <s v="."/>
    <s v="Hbt"/>
    <s v="For-Hire"/>
    <m/>
    <s v="."/>
    <m/>
    <m/>
    <n v="11"/>
    <n v="268.82892399999997"/>
    <n v="257.52363639999999"/>
    <m/>
    <s v="SRHS"/>
    <s v="WEST GULF"/>
    <s v="Deep Water"/>
  </r>
  <r>
    <x v="7"/>
    <s v="Epinephelus nigritus"/>
    <s v="GOM"/>
    <x v="6"/>
    <s v="."/>
    <s v="Hbt"/>
    <s v="For-Hire"/>
    <m/>
    <s v="."/>
    <m/>
    <m/>
    <n v="12"/>
    <n v="293.27793800000001"/>
    <n v="280.94447550000001"/>
    <m/>
    <s v="SRHS"/>
    <s v="WEST GULF"/>
    <s v="Deep Water"/>
  </r>
  <r>
    <x v="7"/>
    <s v="Epinephelus nigritus"/>
    <s v="GOM"/>
    <x v="6"/>
    <s v="."/>
    <s v="Hbt"/>
    <s v="For-Hire"/>
    <m/>
    <s v="."/>
    <m/>
    <m/>
    <n v="3"/>
    <n v="73.347042000000002"/>
    <n v="70.26251748"/>
    <m/>
    <s v="SRHS"/>
    <s v="WEST GULF"/>
    <s v="Deep Water"/>
  </r>
  <r>
    <x v="7"/>
    <s v="Epinephelus nigritus"/>
    <s v="GOM"/>
    <x v="6"/>
    <s v="."/>
    <s v="Hbt"/>
    <s v="For-Hire"/>
    <m/>
    <s v="."/>
    <m/>
    <m/>
    <n v="9"/>
    <n v="219.974988"/>
    <n v="210.72419579999999"/>
    <m/>
    <s v="SRHS"/>
    <s v="WEST GULF"/>
    <s v="Deep Water"/>
  </r>
  <r>
    <x v="7"/>
    <s v="Epinephelus nigritus"/>
    <s v="GOM"/>
    <x v="6"/>
    <s v="."/>
    <s v="Hbt"/>
    <s v="For-Hire"/>
    <m/>
    <s v="."/>
    <m/>
    <m/>
    <n v="24"/>
    <n v="586.57792199999994"/>
    <n v="561.91006990000005"/>
    <m/>
    <s v="SRHS"/>
    <s v="WEST GULF"/>
    <s v="Deep Water"/>
  </r>
  <r>
    <x v="7"/>
    <s v="Epinephelus nigritus"/>
    <s v="GOM"/>
    <x v="6"/>
    <s v="."/>
    <s v="Hbt"/>
    <s v="For-Hire"/>
    <m/>
    <s v="."/>
    <m/>
    <m/>
    <n v="7"/>
    <n v="256.85794600000003"/>
    <n v="246.0560839"/>
    <m/>
    <s v="SRHS"/>
    <s v="WEST GULF"/>
    <s v="Deep Water"/>
  </r>
  <r>
    <x v="7"/>
    <s v="Epinephelus nigritus"/>
    <s v="GOM"/>
    <x v="6"/>
    <s v="."/>
    <s v="Hbt"/>
    <s v="For-Hire"/>
    <m/>
    <s v="."/>
    <m/>
    <m/>
    <n v="4"/>
    <n v="146.78226799999999"/>
    <n v="140.6095105"/>
    <m/>
    <s v="SRHS"/>
    <s v="WEST GULF"/>
    <s v="Deep Water"/>
  </r>
  <r>
    <x v="7"/>
    <s v="Epinephelus nigritus"/>
    <s v="GOM"/>
    <x v="6"/>
    <s v="."/>
    <s v="Hbt"/>
    <s v="For-Hire"/>
    <m/>
    <s v="."/>
    <m/>
    <m/>
    <n v="4"/>
    <n v="146.78226799999999"/>
    <n v="140.6095105"/>
    <m/>
    <s v="SRHS"/>
    <s v="WEST GULF"/>
    <s v="Deep Water"/>
  </r>
  <r>
    <x v="7"/>
    <s v="Epinephelus nigritus"/>
    <s v="GOM"/>
    <x v="7"/>
    <s v="."/>
    <s v="Hbt"/>
    <s v="For-Hire"/>
    <m/>
    <s v="."/>
    <m/>
    <m/>
    <n v="1"/>
    <n v="57.694381999999997"/>
    <n v="55.26811189"/>
    <m/>
    <s v="SRHS"/>
    <s v="EAST GULF"/>
    <s v="Deep Water"/>
  </r>
  <r>
    <x v="7"/>
    <s v="Epinephelus nigritus"/>
    <s v="GOM"/>
    <x v="7"/>
    <s v="."/>
    <s v="Hbt"/>
    <s v="For-Hire"/>
    <m/>
    <s v="."/>
    <m/>
    <m/>
    <n v="1"/>
    <n v="57.694381999999997"/>
    <n v="55.26811189"/>
    <m/>
    <s v="SRHS"/>
    <s v="EAST GULF"/>
    <s v="Deep Water"/>
  </r>
  <r>
    <x v="7"/>
    <s v="Epinephelus nigritus"/>
    <s v="GOM"/>
    <x v="7"/>
    <s v="."/>
    <s v="Hbt"/>
    <s v="For-Hire"/>
    <m/>
    <s v="."/>
    <m/>
    <m/>
    <n v="5"/>
    <n v="151.47806600000001"/>
    <n v="145.10783219999999"/>
    <m/>
    <s v="SRHS"/>
    <s v="EAST GULF"/>
    <s v="Deep Water"/>
  </r>
  <r>
    <x v="7"/>
    <s v="Epinephelus nigritus"/>
    <s v="GOM"/>
    <x v="7"/>
    <s v="."/>
    <s v="Hbt"/>
    <s v="For-Hire"/>
    <m/>
    <s v="."/>
    <m/>
    <m/>
    <n v="10"/>
    <n v="303.02226999999999"/>
    <n v="290.279021"/>
    <m/>
    <s v="SRHS"/>
    <s v="WEST GULF"/>
    <s v="Deep Water"/>
  </r>
  <r>
    <x v="7"/>
    <s v="Epinephelus nigritus"/>
    <s v="GOM"/>
    <x v="7"/>
    <s v="."/>
    <s v="Hbt"/>
    <s v="For-Hire"/>
    <m/>
    <s v="."/>
    <m/>
    <m/>
    <n v="4"/>
    <n v="121.186862"/>
    <n v="116.0904895"/>
    <m/>
    <s v="SRHS"/>
    <s v="WEST GULF"/>
    <s v="Deep Water"/>
  </r>
  <r>
    <x v="7"/>
    <s v="Epinephelus nigritus"/>
    <s v="GOM"/>
    <x v="7"/>
    <s v="."/>
    <s v="Hbt"/>
    <s v="For-Hire"/>
    <m/>
    <s v="."/>
    <m/>
    <m/>
    <n v="15"/>
    <n v="454.500336"/>
    <n v="435.38685320000002"/>
    <m/>
    <s v="SRHS"/>
    <s v="WEST GULF"/>
    <s v="Deep Water"/>
  </r>
  <r>
    <x v="7"/>
    <s v="Epinephelus nigritus"/>
    <s v="GOM"/>
    <x v="7"/>
    <s v="."/>
    <s v="Hbt"/>
    <s v="For-Hire"/>
    <m/>
    <s v="."/>
    <m/>
    <m/>
    <n v="4"/>
    <n v="121.20890799999999"/>
    <n v="116.11160839999999"/>
    <m/>
    <s v="SRHS"/>
    <s v="WEST GULF"/>
    <s v="Deep Water"/>
  </r>
  <r>
    <x v="7"/>
    <s v="Epinephelus nigritus"/>
    <s v="GOM"/>
    <x v="7"/>
    <s v="."/>
    <s v="Hbt"/>
    <s v="For-Hire"/>
    <m/>
    <s v="."/>
    <m/>
    <m/>
    <n v="57"/>
    <n v="1727.1056860000001"/>
    <n v="1654.4742659999999"/>
    <m/>
    <s v="SRHS"/>
    <s v="WEST GULF"/>
    <s v="Deep Water"/>
  </r>
  <r>
    <x v="7"/>
    <s v="Epinephelus nigritus"/>
    <s v="GOM"/>
    <x v="7"/>
    <s v="."/>
    <s v="Hbt"/>
    <s v="For-Hire"/>
    <m/>
    <s v="."/>
    <m/>
    <m/>
    <n v="7"/>
    <n v="212.060474"/>
    <n v="203.1425175"/>
    <m/>
    <s v="SRHS"/>
    <s v="WEST GULF"/>
    <s v="Deep Water"/>
  </r>
  <r>
    <x v="7"/>
    <s v="Epinephelus nigritus"/>
    <s v="GOM"/>
    <x v="7"/>
    <s v="."/>
    <s v="Hbt"/>
    <s v="For-Hire"/>
    <m/>
    <s v="."/>
    <m/>
    <m/>
    <n v="16"/>
    <n v="484.81358599999999"/>
    <n v="464.4253147"/>
    <m/>
    <s v="SRHS"/>
    <s v="WEST GULF"/>
    <s v="Deep Water"/>
  </r>
  <r>
    <x v="7"/>
    <s v="Epinephelus nigritus"/>
    <s v="GOM"/>
    <x v="7"/>
    <s v="."/>
    <s v="Hbt"/>
    <s v="For-Hire"/>
    <m/>
    <s v="."/>
    <m/>
    <m/>
    <n v="12"/>
    <n v="363.60467799999998"/>
    <n v="348.31370629999998"/>
    <m/>
    <s v="SRHS"/>
    <s v="WEST GULF"/>
    <s v="Deep Water"/>
  </r>
  <r>
    <x v="7"/>
    <s v="Epinephelus nigritus"/>
    <s v="GOM"/>
    <x v="7"/>
    <s v="."/>
    <s v="Hbt"/>
    <s v="For-Hire"/>
    <m/>
    <s v="."/>
    <m/>
    <m/>
    <n v="29"/>
    <n v="878.70946800000002"/>
    <n v="841.75636359999999"/>
    <m/>
    <s v="SRHS"/>
    <s v="WEST GULF"/>
    <s v="Deep Water"/>
  </r>
  <r>
    <x v="7"/>
    <s v="Epinephelus nigritus"/>
    <s v="GOM"/>
    <x v="7"/>
    <s v="."/>
    <s v="Hbt"/>
    <s v="For-Hire"/>
    <m/>
    <s v="."/>
    <m/>
    <m/>
    <n v="59"/>
    <n v="1787.732186"/>
    <n v="1712.551189"/>
    <m/>
    <s v="SRHS"/>
    <s v="WEST GULF"/>
    <s v="Deep Water"/>
  </r>
  <r>
    <x v="7"/>
    <s v="Epinephelus nigritus"/>
    <s v="GOM"/>
    <x v="7"/>
    <s v="."/>
    <s v="Hbt"/>
    <s v="For-Hire"/>
    <m/>
    <s v="."/>
    <m/>
    <m/>
    <n v="8"/>
    <n v="242.39577"/>
    <n v="232.20209790000001"/>
    <m/>
    <s v="SRHS"/>
    <s v="WEST GULF"/>
    <s v="Deep Water"/>
  </r>
  <r>
    <x v="7"/>
    <s v="Epinephelus nigritus"/>
    <s v="GOM"/>
    <x v="7"/>
    <s v="."/>
    <s v="Hbt"/>
    <s v="For-Hire"/>
    <m/>
    <s v="."/>
    <m/>
    <m/>
    <n v="7"/>
    <n v="212.10456600000001"/>
    <n v="203.18475520000001"/>
    <m/>
    <s v="SRHS"/>
    <s v="WEST GULF"/>
    <s v="Deep Water"/>
  </r>
  <r>
    <x v="7"/>
    <s v="Epinephelus nigritus"/>
    <s v="GOM"/>
    <x v="7"/>
    <s v="."/>
    <s v="Hbt"/>
    <s v="For-Hire"/>
    <m/>
    <s v="."/>
    <m/>
    <m/>
    <n v="10"/>
    <n v="303.000224"/>
    <n v="290.25790210000002"/>
    <m/>
    <s v="SRHS"/>
    <s v="WEST GULF"/>
    <s v="Deep Water"/>
  </r>
  <r>
    <x v="7"/>
    <s v="Epinephelus nigritus"/>
    <s v="GOM"/>
    <x v="7"/>
    <s v="."/>
    <s v="Hbt"/>
    <s v="For-Hire"/>
    <m/>
    <s v="."/>
    <m/>
    <m/>
    <n v="28"/>
    <n v="848.41826400000002"/>
    <n v="812.73902099999998"/>
    <m/>
    <s v="SRHS"/>
    <s v="WEST GULF"/>
    <s v="Deep Water"/>
  </r>
  <r>
    <x v="7"/>
    <s v="Epinephelus nigritus"/>
    <s v="GOM"/>
    <x v="7"/>
    <s v="."/>
    <s v="Hbt"/>
    <s v="For-Hire"/>
    <m/>
    <s v="."/>
    <m/>
    <m/>
    <n v="6"/>
    <n v="181.79131599999999"/>
    <n v="174.1462937"/>
    <m/>
    <s v="SRHS"/>
    <s v="WEST GULF"/>
    <s v="Deep Water"/>
  </r>
  <r>
    <x v="7"/>
    <s v="Epinephelus nigritus"/>
    <s v="GOM"/>
    <x v="7"/>
    <s v="."/>
    <s v="Hbt"/>
    <s v="For-Hire"/>
    <m/>
    <s v="."/>
    <m/>
    <m/>
    <n v="3"/>
    <n v="90.895657999999997"/>
    <n v="87.073146850000001"/>
    <m/>
    <s v="SRHS"/>
    <s v="WEST GULF"/>
    <s v="Deep Water"/>
  </r>
  <r>
    <x v="7"/>
    <s v="Epinephelus nigritus"/>
    <s v="GOM"/>
    <x v="7"/>
    <s v="."/>
    <s v="Hbt"/>
    <s v="For-Hire"/>
    <m/>
    <s v="."/>
    <m/>
    <m/>
    <n v="11"/>
    <n v="333.291428"/>
    <n v="319.2752448"/>
    <m/>
    <s v="SRHS"/>
    <s v="WEST GULF"/>
    <s v="Deep Water"/>
  </r>
  <r>
    <x v="7"/>
    <s v="Epinephelus nigritus"/>
    <s v="GOM"/>
    <x v="7"/>
    <s v="."/>
    <s v="Hbt"/>
    <s v="For-Hire"/>
    <m/>
    <s v="."/>
    <m/>
    <m/>
    <n v="1"/>
    <n v="30.291204"/>
    <n v="29.017342660000001"/>
    <m/>
    <s v="SRHS"/>
    <s v="WEST GULF"/>
    <s v="Deep Water"/>
  </r>
  <r>
    <x v="7"/>
    <s v="Epinephelus nigritus"/>
    <s v="GOM"/>
    <x v="7"/>
    <s v="."/>
    <s v="Hbt"/>
    <s v="For-Hire"/>
    <m/>
    <s v="."/>
    <m/>
    <m/>
    <n v="3"/>
    <n v="90.895657999999997"/>
    <n v="87.073146850000001"/>
    <m/>
    <s v="SRHS"/>
    <s v="WEST GULF"/>
    <s v="Deep Water"/>
  </r>
  <r>
    <x v="7"/>
    <s v="Epinephelus nigritus"/>
    <s v="GOM"/>
    <x v="8"/>
    <s v="."/>
    <s v="Hbt"/>
    <s v="For-Hire"/>
    <m/>
    <s v="."/>
    <m/>
    <m/>
    <n v="10"/>
    <n v="322.09206"/>
    <n v="308.54685319999999"/>
    <m/>
    <s v="SRHS"/>
    <s v="WEST GULF"/>
    <s v="Deep Water"/>
  </r>
  <r>
    <x v="7"/>
    <s v="Epinephelus nigritus"/>
    <s v="GOM"/>
    <x v="8"/>
    <s v="."/>
    <s v="Hbt"/>
    <s v="For-Hire"/>
    <m/>
    <s v="."/>
    <m/>
    <m/>
    <n v="9"/>
    <n v="289.88285400000001"/>
    <n v="277.69216779999999"/>
    <m/>
    <s v="SRHS"/>
    <s v="WEST GULF"/>
    <s v="Deep Water"/>
  </r>
  <r>
    <x v="7"/>
    <s v="Epinephelus nigritus"/>
    <s v="GOM"/>
    <x v="8"/>
    <s v="."/>
    <s v="Hbt"/>
    <s v="For-Hire"/>
    <m/>
    <s v="."/>
    <m/>
    <m/>
    <n v="50"/>
    <n v="1395.07088"/>
    <n v="1336.402797"/>
    <m/>
    <s v="SRHS"/>
    <s v="WEST GULF"/>
    <s v="Deep Water"/>
  </r>
  <r>
    <x v="7"/>
    <s v="Epinephelus nigritus"/>
    <s v="GOM"/>
    <x v="8"/>
    <s v="."/>
    <s v="Hbt"/>
    <s v="For-Hire"/>
    <m/>
    <s v="."/>
    <m/>
    <m/>
    <n v="13"/>
    <n v="362.72283800000002"/>
    <n v="347.46895110000003"/>
    <m/>
    <s v="SRHS"/>
    <s v="WEST GULF"/>
    <s v="Deep Water"/>
  </r>
  <r>
    <x v="7"/>
    <s v="Epinephelus nigritus"/>
    <s v="GOM"/>
    <x v="8"/>
    <s v="."/>
    <s v="Hbt"/>
    <s v="For-Hire"/>
    <m/>
    <s v="."/>
    <m/>
    <m/>
    <n v="11"/>
    <n v="306.92441200000002"/>
    <n v="294.01706289999998"/>
    <m/>
    <s v="SRHS"/>
    <s v="WEST GULF"/>
    <s v="Deep Water"/>
  </r>
  <r>
    <x v="7"/>
    <s v="Epinephelus nigritus"/>
    <s v="GOM"/>
    <x v="8"/>
    <s v="."/>
    <s v="Hbt"/>
    <s v="For-Hire"/>
    <m/>
    <s v="."/>
    <m/>
    <m/>
    <n v="11"/>
    <n v="306.92441200000002"/>
    <n v="294.01706289999998"/>
    <m/>
    <s v="SRHS"/>
    <s v="WEST GULF"/>
    <s v="Deep Water"/>
  </r>
  <r>
    <x v="7"/>
    <s v="Epinephelus nigritus"/>
    <s v="GOM"/>
    <x v="8"/>
    <s v="."/>
    <s v="Hbt"/>
    <s v="For-Hire"/>
    <m/>
    <s v="."/>
    <m/>
    <m/>
    <n v="30"/>
    <n v="837.06457399999999"/>
    <n v="801.86279720000005"/>
    <m/>
    <s v="SRHS"/>
    <s v="WEST GULF"/>
    <s v="Deep Water"/>
  </r>
  <r>
    <x v="7"/>
    <s v="Epinephelus nigritus"/>
    <s v="GOM"/>
    <x v="8"/>
    <s v="."/>
    <s v="Hbt"/>
    <s v="For-Hire"/>
    <m/>
    <s v="."/>
    <m/>
    <m/>
    <n v="39"/>
    <n v="1352.985066"/>
    <n v="1296.086853"/>
    <m/>
    <s v="SRHS"/>
    <s v="WEST GULF"/>
    <s v="Deep Water"/>
  </r>
  <r>
    <x v="7"/>
    <s v="Epinephelus nigritus"/>
    <s v="GOM"/>
    <x v="8"/>
    <s v="."/>
    <s v="Hbt"/>
    <s v="For-Hire"/>
    <m/>
    <s v="."/>
    <m/>
    <m/>
    <n v="2"/>
    <n v="69.378761999999995"/>
    <n v="66.461118880000001"/>
    <m/>
    <s v="SRHS"/>
    <s v="WEST GULF"/>
    <s v="Deep Water"/>
  </r>
  <r>
    <x v="7"/>
    <s v="Epinephelus nigritus"/>
    <s v="GOM"/>
    <x v="8"/>
    <s v="."/>
    <s v="Hbt"/>
    <s v="For-Hire"/>
    <m/>
    <s v="."/>
    <m/>
    <m/>
    <n v="3"/>
    <n v="104.079166"/>
    <n v="99.702237760000003"/>
    <m/>
    <s v="SRHS"/>
    <s v="WEST GULF"/>
    <s v="Deep Water"/>
  </r>
  <r>
    <x v="7"/>
    <s v="Epinephelus nigritus"/>
    <s v="GOM"/>
    <x v="8"/>
    <s v="."/>
    <s v="Hbt"/>
    <s v="For-Hire"/>
    <m/>
    <s v="."/>
    <m/>
    <m/>
    <n v="3"/>
    <n v="104.079166"/>
    <n v="99.702237760000003"/>
    <m/>
    <s v="SRHS"/>
    <s v="WEST GULF"/>
    <s v="Deep Water"/>
  </r>
  <r>
    <x v="7"/>
    <s v="Epinephelus nigritus"/>
    <s v="GOM"/>
    <x v="8"/>
    <s v="."/>
    <s v="Hbt"/>
    <s v="For-Hire"/>
    <m/>
    <s v="."/>
    <m/>
    <m/>
    <n v="14"/>
    <n v="485.695426"/>
    <n v="465.27006990000001"/>
    <m/>
    <s v="SRHS"/>
    <s v="WEST GULF"/>
    <s v="Deep Water"/>
  </r>
  <r>
    <x v="7"/>
    <s v="Epinephelus nigritus"/>
    <s v="GOM"/>
    <x v="8"/>
    <s v="."/>
    <s v="Hbt"/>
    <s v="For-Hire"/>
    <m/>
    <s v="."/>
    <m/>
    <m/>
    <n v="4"/>
    <n v="129.255698"/>
    <n v="123.82"/>
    <m/>
    <s v="SRHS"/>
    <s v="WEST GULF"/>
    <s v="Deep Water"/>
  </r>
  <r>
    <x v="7"/>
    <s v="Epinephelus nigritus"/>
    <s v="GOM"/>
    <x v="8"/>
    <s v="."/>
    <s v="Hbt"/>
    <s v="For-Hire"/>
    <m/>
    <s v="."/>
    <m/>
    <m/>
    <n v="2"/>
    <n v="64.616826000000003"/>
    <n v="61.899440560000002"/>
    <m/>
    <s v="SRHS"/>
    <s v="WEST GULF"/>
    <s v="Deep Water"/>
  </r>
  <r>
    <x v="7"/>
    <s v="Epinephelus nigritus"/>
    <s v="GOM"/>
    <x v="8"/>
    <s v="."/>
    <s v="Hbt"/>
    <s v="For-Hire"/>
    <m/>
    <s v="."/>
    <m/>
    <m/>
    <n v="1"/>
    <n v="32.319436000000003"/>
    <n v="30.960279719999999"/>
    <m/>
    <s v="SRHS"/>
    <s v="WEST GULF"/>
    <s v="Deep Water"/>
  </r>
  <r>
    <x v="7"/>
    <s v="Epinephelus nigritus"/>
    <s v="GOM"/>
    <x v="9"/>
    <s v="."/>
    <s v="Hbt"/>
    <s v="For-Hire"/>
    <m/>
    <s v="."/>
    <m/>
    <m/>
    <n v="5"/>
    <n v="57.716428000000001"/>
    <n v="55.289230770000003"/>
    <m/>
    <s v="SRHS"/>
    <s v="WEST GULF"/>
    <s v="Deep Water"/>
  </r>
  <r>
    <x v="7"/>
    <s v="Epinephelus nigritus"/>
    <s v="GOM"/>
    <x v="9"/>
    <s v="."/>
    <s v="Hbt"/>
    <s v="For-Hire"/>
    <m/>
    <s v="."/>
    <m/>
    <m/>
    <n v="4"/>
    <n v="46.164324000000001"/>
    <n v="44.22293706"/>
    <m/>
    <s v="SRHS"/>
    <s v="WEST GULF"/>
    <s v="Deep Water"/>
  </r>
  <r>
    <x v="7"/>
    <s v="Epinephelus nigritus"/>
    <s v="GOM"/>
    <x v="9"/>
    <s v="."/>
    <s v="Hbt"/>
    <s v="For-Hire"/>
    <m/>
    <s v="."/>
    <m/>
    <m/>
    <n v="3"/>
    <n v="34.634265999999997"/>
    <n v="33.17776224"/>
    <m/>
    <s v="SRHS"/>
    <s v="WEST GULF"/>
    <s v="Deep Water"/>
  </r>
  <r>
    <x v="7"/>
    <s v="Epinephelus nigritus"/>
    <s v="GOM"/>
    <x v="9"/>
    <s v="."/>
    <s v="Hbt"/>
    <s v="For-Hire"/>
    <m/>
    <s v="."/>
    <m/>
    <m/>
    <n v="3"/>
    <n v="34.634265999999997"/>
    <n v="33.17776224"/>
    <m/>
    <s v="SRHS"/>
    <s v="WEST GULF"/>
    <s v="Deep Water"/>
  </r>
  <r>
    <x v="7"/>
    <s v="Epinephelus nigritus"/>
    <s v="GOM"/>
    <x v="9"/>
    <s v="."/>
    <s v="Hbt"/>
    <s v="For-Hire"/>
    <m/>
    <s v="."/>
    <m/>
    <m/>
    <n v="79"/>
    <n v="911.93278999999995"/>
    <n v="873.58251749999999"/>
    <m/>
    <s v="SRHS"/>
    <s v="WEST GULF"/>
    <s v="Deep Water"/>
  </r>
  <r>
    <x v="7"/>
    <s v="Epinephelus nigritus"/>
    <s v="GOM"/>
    <x v="9"/>
    <s v="."/>
    <s v="Hbt"/>
    <s v="For-Hire"/>
    <m/>
    <s v="."/>
    <m/>
    <m/>
    <n v="18"/>
    <n v="207.78354999999999"/>
    <n v="199.0454546"/>
    <m/>
    <s v="SRHS"/>
    <s v="WEST GULF"/>
    <s v="Deep Water"/>
  </r>
  <r>
    <x v="7"/>
    <s v="Epinephelus nigritus"/>
    <s v="GOM"/>
    <x v="9"/>
    <s v="."/>
    <s v="Hbt"/>
    <s v="For-Hire"/>
    <m/>
    <s v="."/>
    <m/>
    <m/>
    <n v="6"/>
    <n v="69.290577999999996"/>
    <n v="66.376643360000003"/>
    <m/>
    <s v="SRHS"/>
    <s v="WEST GULF"/>
    <s v="Deep Water"/>
  </r>
  <r>
    <x v="7"/>
    <s v="Epinephelus nigritus"/>
    <s v="GOM"/>
    <x v="9"/>
    <s v="."/>
    <s v="Hbt"/>
    <s v="For-Hire"/>
    <m/>
    <s v="."/>
    <m/>
    <m/>
    <n v="12"/>
    <n v="138.53706399999999"/>
    <n v="132.711049"/>
    <m/>
    <s v="SRHS"/>
    <s v="WEST GULF"/>
    <s v="Deep Water"/>
  </r>
  <r>
    <x v="7"/>
    <s v="Epinephelus nigritus"/>
    <s v="GOM"/>
    <x v="9"/>
    <s v="."/>
    <s v="Hbt"/>
    <s v="For-Hire"/>
    <m/>
    <s v="."/>
    <m/>
    <m/>
    <n v="39"/>
    <n v="450.17932000000002"/>
    <n v="431.24755249999998"/>
    <m/>
    <s v="SRHS"/>
    <s v="WEST GULF"/>
    <s v="Deep Water"/>
  </r>
  <r>
    <x v="7"/>
    <s v="Epinephelus nigritus"/>
    <s v="GOM"/>
    <x v="9"/>
    <s v="."/>
    <s v="Hbt"/>
    <s v="For-Hire"/>
    <m/>
    <s v="."/>
    <m/>
    <m/>
    <n v="34"/>
    <n v="392.50698399999999"/>
    <n v="376.00055939999999"/>
    <m/>
    <s v="SRHS"/>
    <s v="WEST GULF"/>
    <s v="Deep Water"/>
  </r>
  <r>
    <x v="7"/>
    <s v="Epinephelus nigritus"/>
    <s v="GOM"/>
    <x v="9"/>
    <s v="."/>
    <s v="Hbt"/>
    <s v="For-Hire"/>
    <m/>
    <s v="."/>
    <m/>
    <m/>
    <n v="3"/>
    <n v="34.634265999999997"/>
    <n v="33.17776224"/>
    <m/>
    <s v="SRHS"/>
    <s v="WEST GULF"/>
    <s v="Deep Water"/>
  </r>
  <r>
    <x v="7"/>
    <s v="Epinephelus nigritus"/>
    <s v="GOM"/>
    <x v="9"/>
    <s v="."/>
    <s v="Hbt"/>
    <s v="For-Hire"/>
    <m/>
    <s v="."/>
    <m/>
    <m/>
    <n v="8"/>
    <n v="92.394785999999996"/>
    <n v="88.509230770000002"/>
    <m/>
    <s v="SRHS"/>
    <s v="WEST GULF"/>
    <s v="Deep Water"/>
  </r>
  <r>
    <x v="7"/>
    <s v="Epinephelus nigritus"/>
    <s v="GOM"/>
    <x v="9"/>
    <s v="."/>
    <s v="Hbt"/>
    <s v="For-Hire"/>
    <m/>
    <s v="."/>
    <m/>
    <m/>
    <n v="6"/>
    <n v="69.268531999999993"/>
    <n v="66.35552448"/>
    <m/>
    <s v="SRHS"/>
    <s v="WEST GULF"/>
    <s v="Deep Water"/>
  </r>
  <r>
    <x v="7"/>
    <s v="Epinephelus nigritus"/>
    <s v="GOM"/>
    <x v="9"/>
    <s v="."/>
    <s v="Hbt"/>
    <s v="For-Hire"/>
    <m/>
    <s v="."/>
    <m/>
    <m/>
    <n v="31"/>
    <n v="357.82862599999999"/>
    <n v="342.78055940000002"/>
    <m/>
    <s v="SRHS"/>
    <s v="WEST GULF"/>
    <s v="Deep Water"/>
  </r>
  <r>
    <x v="7"/>
    <s v="Epinephelus nigritus"/>
    <s v="GOM"/>
    <x v="9"/>
    <s v="."/>
    <s v="Hbt"/>
    <s v="For-Hire"/>
    <m/>
    <s v="."/>
    <m/>
    <m/>
    <n v="3"/>
    <n v="34.634265999999997"/>
    <n v="33.17776224"/>
    <m/>
    <s v="SRHS"/>
    <s v="WEST GULF"/>
    <s v="Deep Water"/>
  </r>
  <r>
    <x v="7"/>
    <s v="Epinephelus nigritus"/>
    <s v="GOM"/>
    <x v="9"/>
    <s v="."/>
    <s v="Hbt"/>
    <s v="For-Hire"/>
    <m/>
    <s v="."/>
    <m/>
    <m/>
    <n v="1"/>
    <n v="11.552104"/>
    <n v="11.06629371"/>
    <m/>
    <s v="SRHS"/>
    <s v="WEST GULF"/>
    <s v="Deep Water"/>
  </r>
  <r>
    <x v="7"/>
    <s v="Epinephelus nigritus"/>
    <s v="GOM"/>
    <x v="10"/>
    <s v="."/>
    <s v="Hbt"/>
    <s v="For-Hire"/>
    <m/>
    <s v="."/>
    <m/>
    <m/>
    <n v="1"/>
    <n v="16.225856"/>
    <n v="15.5434965"/>
    <m/>
    <s v="SRHS"/>
    <s v="EAST GULF"/>
    <s v="Deep Water"/>
  </r>
  <r>
    <x v="7"/>
    <s v="Epinephelus nigritus"/>
    <s v="GOM"/>
    <x v="10"/>
    <s v="."/>
    <s v="Hbt"/>
    <s v="For-Hire"/>
    <m/>
    <s v="."/>
    <m/>
    <m/>
    <n v="3"/>
    <n v="48.677568000000001"/>
    <n v="46.630489509999997"/>
    <m/>
    <s v="SRHS"/>
    <s v="EAST GULF"/>
    <s v="Deep Water"/>
  </r>
  <r>
    <x v="7"/>
    <s v="Epinephelus nigritus"/>
    <s v="GOM"/>
    <x v="10"/>
    <s v="."/>
    <s v="Hbt"/>
    <s v="For-Hire"/>
    <m/>
    <s v="."/>
    <m/>
    <m/>
    <n v="1"/>
    <n v="16.225856"/>
    <n v="15.5434965"/>
    <m/>
    <s v="SRHS"/>
    <s v="EAST GULF"/>
    <s v="Deep Water"/>
  </r>
  <r>
    <x v="7"/>
    <s v="Epinephelus nigritus"/>
    <s v="GOM"/>
    <x v="10"/>
    <s v="."/>
    <s v="Hbt"/>
    <s v="For-Hire"/>
    <m/>
    <s v="."/>
    <m/>
    <m/>
    <n v="3"/>
    <n v="48.699613999999997"/>
    <n v="46.65160839"/>
    <m/>
    <s v="SRHS"/>
    <s v="EAST GULF"/>
    <s v="Deep Water"/>
  </r>
  <r>
    <x v="7"/>
    <s v="Epinephelus nigritus"/>
    <s v="GOM"/>
    <x v="10"/>
    <s v="."/>
    <s v="Hbt"/>
    <s v="For-Hire"/>
    <m/>
    <s v="."/>
    <m/>
    <m/>
    <n v="7"/>
    <n v="113.64713"/>
    <n v="108.8678322"/>
    <m/>
    <s v="SRHS"/>
    <s v="WEST GULF"/>
    <s v="Deep Water"/>
  </r>
  <r>
    <x v="7"/>
    <s v="Epinephelus nigritus"/>
    <s v="GOM"/>
    <x v="10"/>
    <s v="."/>
    <s v="Hbt"/>
    <s v="For-Hire"/>
    <m/>
    <s v="."/>
    <m/>
    <m/>
    <n v="6"/>
    <n v="97.399227999999994"/>
    <n v="93.30321678"/>
    <m/>
    <s v="SRHS"/>
    <s v="WEST GULF"/>
    <s v="Deep Water"/>
  </r>
  <r>
    <x v="7"/>
    <s v="Epinephelus nigritus"/>
    <s v="GOM"/>
    <x v="10"/>
    <s v="."/>
    <s v="Hbt"/>
    <s v="For-Hire"/>
    <m/>
    <s v="."/>
    <m/>
    <m/>
    <n v="140"/>
    <n v="2272.8544160000001"/>
    <n v="2177.272168"/>
    <m/>
    <s v="SRHS"/>
    <s v="WEST GULF"/>
    <s v="Deep Water"/>
  </r>
  <r>
    <x v="7"/>
    <s v="Epinephelus nigritus"/>
    <s v="GOM"/>
    <x v="10"/>
    <s v="."/>
    <s v="Hbt"/>
    <s v="For-Hire"/>
    <m/>
    <s v="."/>
    <m/>
    <m/>
    <n v="24"/>
    <n v="389.61895800000002"/>
    <n v="373.23398600000002"/>
    <m/>
    <s v="SRHS"/>
    <s v="WEST GULF"/>
    <s v="Deep Water"/>
  </r>
  <r>
    <x v="7"/>
    <s v="Epinephelus nigritus"/>
    <s v="GOM"/>
    <x v="10"/>
    <s v="."/>
    <s v="Hbt"/>
    <s v="For-Hire"/>
    <m/>
    <s v="."/>
    <m/>
    <m/>
    <n v="57"/>
    <n v="925.38085000000001"/>
    <n v="886.46503499999994"/>
    <m/>
    <s v="SRHS"/>
    <s v="WEST GULF"/>
    <s v="Deep Water"/>
  </r>
  <r>
    <x v="7"/>
    <s v="Epinephelus nigritus"/>
    <s v="GOM"/>
    <x v="10"/>
    <s v="."/>
    <s v="Hbt"/>
    <s v="For-Hire"/>
    <m/>
    <s v="."/>
    <m/>
    <m/>
    <n v="22"/>
    <n v="357.18929200000002"/>
    <n v="342.16811189999999"/>
    <m/>
    <s v="SRHS"/>
    <s v="WEST GULF"/>
    <s v="Deep Water"/>
  </r>
  <r>
    <x v="7"/>
    <s v="Epinephelus nigritus"/>
    <s v="GOM"/>
    <x v="10"/>
    <s v="."/>
    <s v="Hbt"/>
    <s v="For-Hire"/>
    <m/>
    <s v="."/>
    <m/>
    <m/>
    <n v="95"/>
    <n v="1542.316114"/>
    <n v="1477.4558039999999"/>
    <m/>
    <s v="SRHS"/>
    <s v="WEST GULF"/>
    <s v="Deep Water"/>
  </r>
  <r>
    <x v="7"/>
    <s v="Epinephelus nigritus"/>
    <s v="GOM"/>
    <x v="10"/>
    <s v="."/>
    <s v="Hbt"/>
    <s v="For-Hire"/>
    <m/>
    <s v="."/>
    <m/>
    <m/>
    <n v="45"/>
    <n v="730.56034799999998"/>
    <n v="699.83748249999996"/>
    <m/>
    <s v="SRHS"/>
    <s v="WEST GULF"/>
    <s v="Deep Water"/>
  </r>
  <r>
    <x v="7"/>
    <s v="Epinephelus nigritus"/>
    <s v="GOM"/>
    <x v="10"/>
    <s v="."/>
    <s v="Hbt"/>
    <s v="For-Hire"/>
    <m/>
    <s v="."/>
    <m/>
    <m/>
    <n v="10"/>
    <n v="162.346744"/>
    <n v="155.5194406"/>
    <m/>
    <s v="SRHS"/>
    <s v="WEST GULF"/>
    <s v="Deep Water"/>
  </r>
  <r>
    <x v="7"/>
    <s v="Epinephelus nigritus"/>
    <s v="GOM"/>
    <x v="10"/>
    <s v="."/>
    <s v="Hbt"/>
    <s v="For-Hire"/>
    <m/>
    <s v="."/>
    <m/>
    <m/>
    <n v="2"/>
    <n v="32.451712000000001"/>
    <n v="31.08699301"/>
    <m/>
    <s v="SRHS"/>
    <s v="WEST GULF"/>
    <s v="Deep Water"/>
  </r>
  <r>
    <x v="7"/>
    <s v="Epinephelus nigritus"/>
    <s v="GOM"/>
    <x v="10"/>
    <s v="."/>
    <s v="Hbt"/>
    <s v="For-Hire"/>
    <m/>
    <s v="."/>
    <m/>
    <m/>
    <n v="6"/>
    <n v="97.399227999999994"/>
    <n v="93.30321678"/>
    <m/>
    <s v="SRHS"/>
    <s v="WEST GULF"/>
    <s v="Deep Water"/>
  </r>
  <r>
    <x v="7"/>
    <s v="Epinephelus nigritus"/>
    <s v="GOM"/>
    <x v="10"/>
    <s v="."/>
    <s v="Hbt"/>
    <s v="For-Hire"/>
    <m/>
    <s v="."/>
    <m/>
    <m/>
    <n v="7"/>
    <n v="113.625084"/>
    <n v="108.8467133"/>
    <m/>
    <s v="SRHS"/>
    <s v="WEST GULF"/>
    <s v="Deep Water"/>
  </r>
  <r>
    <x v="7"/>
    <s v="Epinephelus nigritus"/>
    <s v="GOM"/>
    <x v="10"/>
    <s v="."/>
    <s v="Hbt"/>
    <s v="For-Hire"/>
    <m/>
    <s v="."/>
    <m/>
    <m/>
    <n v="11"/>
    <n v="178.59464600000001"/>
    <n v="171.08405590000001"/>
    <m/>
    <s v="SRHS"/>
    <s v="WEST GULF"/>
    <s v="Deep Water"/>
  </r>
  <r>
    <x v="7"/>
    <s v="Epinephelus nigritus"/>
    <s v="GOM"/>
    <x v="10"/>
    <s v="."/>
    <s v="Hbt"/>
    <s v="For-Hire"/>
    <m/>
    <s v="."/>
    <m/>
    <m/>
    <n v="4"/>
    <n v="64.925470000000004"/>
    <n v="62.195104899999997"/>
    <m/>
    <s v="SRHS"/>
    <s v="WEST GULF"/>
    <s v="Deep Water"/>
  </r>
  <r>
    <x v="7"/>
    <s v="Epinephelus nigritus"/>
    <s v="GOM"/>
    <x v="11"/>
    <s v="."/>
    <s v="Hbt"/>
    <s v="For-Hire"/>
    <m/>
    <s v="."/>
    <m/>
    <m/>
    <n v="2"/>
    <n v="30.798262000000001"/>
    <n v="29.503076920000002"/>
    <m/>
    <s v="SRHS"/>
    <s v="EAST GULF"/>
    <s v="Deep Water"/>
  </r>
  <r>
    <x v="7"/>
    <s v="Epinephelus nigritus"/>
    <s v="GOM"/>
    <x v="11"/>
    <s v="."/>
    <s v="Hbt"/>
    <s v="For-Hire"/>
    <m/>
    <s v="."/>
    <m/>
    <m/>
    <n v="3"/>
    <n v="46.186369999999997"/>
    <n v="44.244055940000003"/>
    <m/>
    <s v="SRHS"/>
    <s v="EAST GULF"/>
    <s v="Deep Water"/>
  </r>
  <r>
    <x v="7"/>
    <s v="Epinephelus nigritus"/>
    <s v="GOM"/>
    <x v="11"/>
    <s v="."/>
    <s v="Hbt"/>
    <s v="For-Hire"/>
    <m/>
    <s v="."/>
    <m/>
    <m/>
    <n v="2"/>
    <n v="30.798262000000001"/>
    <n v="29.503076920000002"/>
    <m/>
    <s v="SRHS"/>
    <s v="EAST GULF"/>
    <s v="Deep Water"/>
  </r>
  <r>
    <x v="7"/>
    <s v="Epinephelus nigritus"/>
    <s v="GOM"/>
    <x v="11"/>
    <s v="."/>
    <s v="Hbt"/>
    <s v="For-Hire"/>
    <m/>
    <s v="."/>
    <m/>
    <m/>
    <n v="2"/>
    <n v="30.798262000000001"/>
    <n v="29.503076920000002"/>
    <m/>
    <s v="SRHS"/>
    <s v="EAST GULF"/>
    <s v="Deep Water"/>
  </r>
  <r>
    <x v="7"/>
    <s v="Epinephelus nigritus"/>
    <s v="GOM"/>
    <x v="11"/>
    <s v="."/>
    <s v="Hbt"/>
    <s v="For-Hire"/>
    <m/>
    <s v="."/>
    <m/>
    <m/>
    <n v="1"/>
    <n v="15.388108000000001"/>
    <n v="14.740979019999999"/>
    <m/>
    <s v="SRHS"/>
    <s v="EAST GULF"/>
    <s v="Deep Water"/>
  </r>
  <r>
    <x v="7"/>
    <s v="Epinephelus nigritus"/>
    <s v="GOM"/>
    <x v="11"/>
    <s v="."/>
    <s v="Hbt"/>
    <s v="For-Hire"/>
    <m/>
    <s v="."/>
    <m/>
    <m/>
    <n v="3"/>
    <n v="46.186369999999997"/>
    <n v="44.244055940000003"/>
    <m/>
    <s v="SRHS"/>
    <s v="EAST GULF"/>
    <s v="Deep Water"/>
  </r>
  <r>
    <x v="7"/>
    <s v="Epinephelus nigritus"/>
    <s v="GOM"/>
    <x v="11"/>
    <s v="."/>
    <s v="Hbt"/>
    <s v="For-Hire"/>
    <m/>
    <s v="."/>
    <m/>
    <m/>
    <n v="1"/>
    <n v="15.388108000000001"/>
    <n v="14.740979019999999"/>
    <m/>
    <s v="SRHS"/>
    <s v="EAST GULF"/>
    <s v="Deep Water"/>
  </r>
  <r>
    <x v="7"/>
    <s v="Epinephelus nigritus"/>
    <s v="GOM"/>
    <x v="11"/>
    <s v="."/>
    <s v="Hbt"/>
    <s v="For-Hire"/>
    <m/>
    <s v="."/>
    <m/>
    <m/>
    <n v="3"/>
    <n v="46.186369999999997"/>
    <n v="44.244055940000003"/>
    <m/>
    <s v="SRHS"/>
    <s v="EAST GULF"/>
    <s v="Deep Water"/>
  </r>
  <r>
    <x v="7"/>
    <s v="Epinephelus nigritus"/>
    <s v="GOM"/>
    <x v="11"/>
    <s v="."/>
    <s v="Hbt"/>
    <s v="For-Hire"/>
    <m/>
    <s v="."/>
    <m/>
    <m/>
    <n v="3"/>
    <n v="46.186369999999997"/>
    <n v="44.244055940000003"/>
    <m/>
    <s v="SRHS"/>
    <s v="WEST GULF"/>
    <s v="Deep Water"/>
  </r>
  <r>
    <x v="7"/>
    <s v="Epinephelus nigritus"/>
    <s v="GOM"/>
    <x v="11"/>
    <s v="."/>
    <s v="Hbt"/>
    <s v="For-Hire"/>
    <m/>
    <s v="."/>
    <m/>
    <m/>
    <n v="3"/>
    <n v="6.6138000000000003"/>
    <n v="6.3356643359999998"/>
    <m/>
    <s v="SRHS"/>
    <s v="WEST GULF"/>
    <s v="Deep Water"/>
  </r>
  <r>
    <x v="7"/>
    <s v="Epinephelus nigritus"/>
    <s v="GOM"/>
    <x v="11"/>
    <s v="."/>
    <s v="Hbt"/>
    <s v="For-Hire"/>
    <m/>
    <s v="."/>
    <m/>
    <m/>
    <n v="47"/>
    <n v="723.65994999999998"/>
    <n v="693.22727269999996"/>
    <m/>
    <s v="SRHS"/>
    <s v="WEST GULF"/>
    <s v="Deep Water"/>
  </r>
  <r>
    <x v="7"/>
    <s v="Epinephelus nigritus"/>
    <s v="GOM"/>
    <x v="11"/>
    <s v="."/>
    <s v="Hbt"/>
    <s v="For-Hire"/>
    <m/>
    <s v="."/>
    <m/>
    <m/>
    <n v="49"/>
    <n v="754.43616599999996"/>
    <n v="722.7092308"/>
    <m/>
    <s v="SRHS"/>
    <s v="WEST GULF"/>
    <s v="Deep Water"/>
  </r>
  <r>
    <x v="7"/>
    <s v="Epinephelus nigritus"/>
    <s v="GOM"/>
    <x v="11"/>
    <s v="."/>
    <s v="Hbt"/>
    <s v="For-Hire"/>
    <m/>
    <s v="."/>
    <m/>
    <m/>
    <n v="181"/>
    <n v="2786.856906"/>
    <n v="2669.6588809999998"/>
    <m/>
    <s v="SRHS"/>
    <s v="WEST GULF"/>
    <s v="Deep Water"/>
  </r>
  <r>
    <x v="7"/>
    <s v="Epinephelus nigritus"/>
    <s v="GOM"/>
    <x v="11"/>
    <s v="."/>
    <s v="Hbt"/>
    <s v="For-Hire"/>
    <m/>
    <s v="."/>
    <m/>
    <m/>
    <n v="24"/>
    <n v="369.51300600000002"/>
    <n v="353.97356639999998"/>
    <m/>
    <s v="SRHS"/>
    <s v="WEST GULF"/>
    <s v="Deep Water"/>
  </r>
  <r>
    <x v="7"/>
    <s v="Epinephelus nigritus"/>
    <s v="GOM"/>
    <x v="11"/>
    <s v="."/>
    <s v="Hbt"/>
    <s v="For-Hire"/>
    <m/>
    <s v="."/>
    <m/>
    <m/>
    <n v="57"/>
    <n v="877.607168"/>
    <n v="840.70041960000003"/>
    <m/>
    <s v="SRHS"/>
    <s v="WEST GULF"/>
    <s v="Deep Water"/>
  </r>
  <r>
    <x v="7"/>
    <s v="Epinephelus nigritus"/>
    <s v="GOM"/>
    <x v="11"/>
    <s v="."/>
    <s v="Hbt"/>
    <s v="For-Hire"/>
    <m/>
    <s v="."/>
    <m/>
    <m/>
    <n v="47"/>
    <n v="723.63790400000005"/>
    <n v="693.2061539"/>
    <m/>
    <s v="SRHS"/>
    <s v="WEST GULF"/>
    <s v="Deep Water"/>
  </r>
  <r>
    <x v="7"/>
    <s v="Epinephelus nigritus"/>
    <s v="GOM"/>
    <x v="11"/>
    <s v="."/>
    <s v="Hbt"/>
    <s v="For-Hire"/>
    <m/>
    <s v="."/>
    <m/>
    <m/>
    <n v="66"/>
    <n v="1016.188324"/>
    <n v="973.45370630000002"/>
    <m/>
    <s v="SRHS"/>
    <s v="WEST GULF"/>
    <s v="Deep Water"/>
  </r>
  <r>
    <x v="7"/>
    <s v="Epinephelus nigritus"/>
    <s v="GOM"/>
    <x v="11"/>
    <s v="."/>
    <s v="Hbt"/>
    <s v="For-Hire"/>
    <m/>
    <s v="."/>
    <m/>
    <m/>
    <n v="70"/>
    <n v="1077.762802"/>
    <n v="1032.4387409999999"/>
    <m/>
    <s v="SRHS"/>
    <s v="WEST GULF"/>
    <s v="Deep Water"/>
  </r>
  <r>
    <x v="7"/>
    <s v="Epinephelus nigritus"/>
    <s v="GOM"/>
    <x v="11"/>
    <s v="."/>
    <s v="Hbt"/>
    <s v="For-Hire"/>
    <m/>
    <s v="."/>
    <m/>
    <m/>
    <n v="26"/>
    <n v="400.31126799999998"/>
    <n v="383.4766434"/>
    <m/>
    <s v="SRHS"/>
    <s v="WEST GULF"/>
    <s v="Deep Water"/>
  </r>
  <r>
    <x v="7"/>
    <s v="Epinephelus nigritus"/>
    <s v="GOM"/>
    <x v="11"/>
    <s v="."/>
    <s v="Hbt"/>
    <s v="For-Hire"/>
    <m/>
    <s v="."/>
    <m/>
    <m/>
    <n v="6"/>
    <n v="92.372739999999993"/>
    <n v="88.488111889999999"/>
    <m/>
    <s v="SRHS"/>
    <s v="WEST GULF"/>
    <s v="Deep Water"/>
  </r>
  <r>
    <x v="7"/>
    <s v="Epinephelus nigritus"/>
    <s v="GOM"/>
    <x v="11"/>
    <s v="."/>
    <s v="Hbt"/>
    <s v="For-Hire"/>
    <m/>
    <s v="."/>
    <m/>
    <m/>
    <n v="11"/>
    <n v="169.357372"/>
    <n v="162.2352448"/>
    <m/>
    <s v="SRHS"/>
    <s v="WEST GULF"/>
    <s v="Deep Water"/>
  </r>
  <r>
    <x v="7"/>
    <s v="Epinephelus nigritus"/>
    <s v="GOM"/>
    <x v="11"/>
    <s v="."/>
    <s v="Hbt"/>
    <s v="For-Hire"/>
    <m/>
    <s v="."/>
    <m/>
    <m/>
    <n v="24"/>
    <n v="369.53505200000001"/>
    <n v="353.99468530000001"/>
    <m/>
    <s v="SRHS"/>
    <s v="WEST GULF"/>
    <s v="Deep Water"/>
  </r>
  <r>
    <x v="7"/>
    <s v="Epinephelus nigritus"/>
    <s v="GOM"/>
    <x v="11"/>
    <s v="."/>
    <s v="Hbt"/>
    <s v="For-Hire"/>
    <m/>
    <s v="."/>
    <m/>
    <m/>
    <n v="19"/>
    <n v="292.55041999999997"/>
    <n v="280.24755249999998"/>
    <m/>
    <s v="SRHS"/>
    <s v="WEST GULF"/>
    <s v="Deep Water"/>
  </r>
  <r>
    <x v="7"/>
    <s v="Epinephelus nigritus"/>
    <s v="GOM"/>
    <x v="11"/>
    <s v="."/>
    <s v="Hbt"/>
    <s v="For-Hire"/>
    <m/>
    <s v="."/>
    <m/>
    <m/>
    <n v="25"/>
    <n v="384.94520599999998"/>
    <n v="368.75678319999997"/>
    <m/>
    <s v="SRHS"/>
    <s v="WEST GULF"/>
    <s v="Deep Water"/>
  </r>
  <r>
    <x v="7"/>
    <s v="Epinephelus nigritus"/>
    <s v="GOM"/>
    <x v="11"/>
    <s v="."/>
    <s v="Hbt"/>
    <s v="For-Hire"/>
    <m/>
    <s v="."/>
    <m/>
    <m/>
    <n v="18"/>
    <n v="277.140266"/>
    <n v="265.48545460000003"/>
    <m/>
    <s v="SRHS"/>
    <s v="WEST GULF"/>
    <s v="Deep Water"/>
  </r>
  <r>
    <x v="7"/>
    <s v="Epinephelus nigritus"/>
    <s v="GOM"/>
    <x v="11"/>
    <s v="."/>
    <s v="Hbt"/>
    <s v="For-Hire"/>
    <m/>
    <s v="."/>
    <m/>
    <m/>
    <n v="15"/>
    <n v="230.95389599999999"/>
    <n v="221.2413986"/>
    <m/>
    <s v="SRHS"/>
    <s v="WEST GULF"/>
    <s v="Deep Water"/>
  </r>
  <r>
    <x v="7"/>
    <s v="Epinephelus nigritus"/>
    <s v="GOM"/>
    <x v="11"/>
    <s v="."/>
    <s v="Hbt"/>
    <s v="For-Hire"/>
    <m/>
    <s v="."/>
    <m/>
    <m/>
    <n v="6"/>
    <n v="92.372739999999993"/>
    <n v="88.488111889999999"/>
    <m/>
    <s v="SRHS"/>
    <s v="WEST GULF"/>
    <s v="Deep Water"/>
  </r>
  <r>
    <x v="7"/>
    <s v="Epinephelus nigritus"/>
    <s v="GOM"/>
    <x v="11"/>
    <s v="."/>
    <s v="Hbt"/>
    <s v="For-Hire"/>
    <m/>
    <s v="."/>
    <m/>
    <m/>
    <n v="6"/>
    <n v="92.372739999999993"/>
    <n v="88.488111889999999"/>
    <m/>
    <s v="SRHS"/>
    <s v="WEST GULF"/>
    <s v="Deep Water"/>
  </r>
  <r>
    <x v="7"/>
    <s v="Epinephelus nigritus"/>
    <s v="GOM"/>
    <x v="11"/>
    <s v="."/>
    <s v="Hbt"/>
    <s v="For-Hire"/>
    <m/>
    <s v="."/>
    <m/>
    <m/>
    <n v="3"/>
    <n v="46.186369999999997"/>
    <n v="44.244055940000003"/>
    <m/>
    <s v="SRHS"/>
    <s v="WEST GULF"/>
    <s v="Deep Water"/>
  </r>
  <r>
    <x v="7"/>
    <s v="Epinephelus nigritus"/>
    <s v="GOM"/>
    <x v="11"/>
    <s v="."/>
    <s v="Hbt"/>
    <s v="For-Hire"/>
    <m/>
    <s v="."/>
    <m/>
    <m/>
    <n v="13"/>
    <n v="200.15563399999999"/>
    <n v="191.7383217"/>
    <m/>
    <s v="SRHS"/>
    <s v="WEST GULF"/>
    <s v="Deep Water"/>
  </r>
  <r>
    <x v="7"/>
    <s v="Epinephelus nigritus"/>
    <s v="GOM"/>
    <x v="11"/>
    <s v="."/>
    <s v="Hbt"/>
    <s v="For-Hire"/>
    <m/>
    <s v="."/>
    <m/>
    <m/>
    <n v="6"/>
    <n v="92.372739999999993"/>
    <n v="88.488111889999999"/>
    <m/>
    <s v="SRHS"/>
    <s v="WEST GULF"/>
    <s v="Deep Water"/>
  </r>
  <r>
    <x v="7"/>
    <s v="Epinephelus nigritus"/>
    <s v="GOM"/>
    <x v="11"/>
    <s v="."/>
    <s v="Hbt"/>
    <s v="For-Hire"/>
    <m/>
    <s v="."/>
    <m/>
    <m/>
    <n v="3"/>
    <n v="46.186369999999997"/>
    <n v="44.244055940000003"/>
    <m/>
    <s v="SRHS"/>
    <s v="WEST GULF"/>
    <s v="Deep Water"/>
  </r>
  <r>
    <x v="7"/>
    <s v="Epinephelus nigritus"/>
    <s v="GOM"/>
    <x v="11"/>
    <s v="."/>
    <s v="Hbt"/>
    <s v="For-Hire"/>
    <m/>
    <s v="."/>
    <m/>
    <m/>
    <n v="4"/>
    <n v="61.596524000000002"/>
    <n v="59.006153849999997"/>
    <m/>
    <s v="SRHS"/>
    <s v="WEST GULF"/>
    <s v="Deep Water"/>
  </r>
  <r>
    <x v="7"/>
    <s v="Epinephelus nigritus"/>
    <s v="GOM"/>
    <x v="11"/>
    <s v="."/>
    <s v="Hbt"/>
    <s v="For-Hire"/>
    <m/>
    <s v="."/>
    <m/>
    <m/>
    <n v="1"/>
    <n v="15.388108000000001"/>
    <n v="14.740979019999999"/>
    <m/>
    <s v="SRHS"/>
    <s v="WEST GULF"/>
    <s v="Deep Water"/>
  </r>
  <r>
    <x v="7"/>
    <s v="Epinephelus nigritus"/>
    <s v="GOM"/>
    <x v="12"/>
    <s v="."/>
    <s v="Hbt"/>
    <s v="For-Hire"/>
    <m/>
    <s v="."/>
    <m/>
    <m/>
    <n v="1"/>
    <n v="24.91198"/>
    <n v="23.864335659999998"/>
    <m/>
    <s v="SRHS"/>
    <s v="EAST GULF"/>
    <s v="Deep Water"/>
  </r>
  <r>
    <x v="7"/>
    <s v="Epinephelus nigritus"/>
    <s v="GOM"/>
    <x v="12"/>
    <s v="."/>
    <s v="Hbt"/>
    <s v="For-Hire"/>
    <m/>
    <s v="."/>
    <m/>
    <m/>
    <n v="3"/>
    <n v="77.998748000000006"/>
    <n v="74.718601399999997"/>
    <m/>
    <s v="SRHS"/>
    <s v="EAST GULF"/>
    <s v="Deep Water"/>
  </r>
  <r>
    <x v="7"/>
    <s v="Epinephelus nigritus"/>
    <s v="GOM"/>
    <x v="12"/>
    <s v="."/>
    <s v="Hbt"/>
    <s v="For-Hire"/>
    <m/>
    <s v="."/>
    <m/>
    <m/>
    <n v="3"/>
    <n v="77.998748000000006"/>
    <n v="74.718601399999997"/>
    <m/>
    <s v="SRHS"/>
    <s v="EAST GULF"/>
    <s v="Deep Water"/>
  </r>
  <r>
    <x v="7"/>
    <s v="Epinephelus nigritus"/>
    <s v="GOM"/>
    <x v="12"/>
    <s v="."/>
    <s v="Hbt"/>
    <s v="For-Hire"/>
    <m/>
    <s v="."/>
    <m/>
    <m/>
    <n v="1"/>
    <n v="25.992234"/>
    <n v="24.89916084"/>
    <m/>
    <s v="SRHS"/>
    <s v="EAST GULF"/>
    <s v="Deep Water"/>
  </r>
  <r>
    <x v="7"/>
    <s v="Epinephelus nigritus"/>
    <s v="GOM"/>
    <x v="12"/>
    <s v="."/>
    <s v="Hbt"/>
    <s v="For-Hire"/>
    <m/>
    <s v="."/>
    <m/>
    <m/>
    <n v="1"/>
    <n v="25.992234"/>
    <n v="24.89916084"/>
    <m/>
    <s v="SRHS"/>
    <s v="WEST GULF"/>
    <s v="Deep Water"/>
  </r>
  <r>
    <x v="7"/>
    <s v="Epinephelus nigritus"/>
    <s v="GOM"/>
    <x v="12"/>
    <s v="."/>
    <s v="Hbt"/>
    <s v="For-Hire"/>
    <m/>
    <s v="."/>
    <m/>
    <m/>
    <n v="1"/>
    <n v="25.992234"/>
    <n v="24.89916084"/>
    <m/>
    <s v="SRHS"/>
    <s v="WEST GULF"/>
    <s v="Deep Water"/>
  </r>
  <r>
    <x v="7"/>
    <s v="Epinephelus nigritus"/>
    <s v="GOM"/>
    <x v="12"/>
    <s v="."/>
    <s v="Hbt"/>
    <s v="For-Hire"/>
    <m/>
    <s v="."/>
    <m/>
    <m/>
    <n v="1"/>
    <n v="25.992234"/>
    <n v="24.89916084"/>
    <m/>
    <s v="SRHS"/>
    <s v="WEST GULF"/>
    <s v="Deep Water"/>
  </r>
  <r>
    <x v="7"/>
    <s v="Epinephelus nigritus"/>
    <s v="GOM"/>
    <x v="12"/>
    <s v="."/>
    <s v="Hbt"/>
    <s v="For-Hire"/>
    <m/>
    <s v="."/>
    <m/>
    <m/>
    <n v="22"/>
    <n v="524.78298400000006"/>
    <n v="502.71384619999998"/>
    <m/>
    <s v="SRHS"/>
    <s v="WEST GULF"/>
    <s v="Deep Water"/>
  </r>
  <r>
    <x v="7"/>
    <s v="Epinephelus nigritus"/>
    <s v="GOM"/>
    <x v="12"/>
    <s v="."/>
    <s v="Hbt"/>
    <s v="For-Hire"/>
    <m/>
    <s v="."/>
    <m/>
    <m/>
    <n v="13"/>
    <n v="310.09903600000001"/>
    <n v="297.0581818"/>
    <m/>
    <s v="SRHS"/>
    <s v="WEST GULF"/>
    <s v="Deep Water"/>
  </r>
  <r>
    <x v="7"/>
    <s v="Epinephelus nigritus"/>
    <s v="GOM"/>
    <x v="12"/>
    <s v="."/>
    <s v="Hbt"/>
    <s v="For-Hire"/>
    <m/>
    <s v="."/>
    <m/>
    <m/>
    <n v="16"/>
    <n v="381.66035199999999"/>
    <n v="365.61006989999998"/>
    <m/>
    <s v="SRHS"/>
    <s v="WEST GULF"/>
    <s v="Deep Water"/>
  </r>
  <r>
    <x v="7"/>
    <s v="Epinephelus nigritus"/>
    <s v="GOM"/>
    <x v="12"/>
    <s v="."/>
    <s v="Hbt"/>
    <s v="For-Hire"/>
    <m/>
    <s v="."/>
    <m/>
    <m/>
    <n v="25"/>
    <n v="628.26690799999994"/>
    <n v="601.84587409999995"/>
    <m/>
    <s v="SRHS"/>
    <s v="WEST GULF"/>
    <s v="Deep Water"/>
  </r>
  <r>
    <x v="7"/>
    <s v="Epinephelus nigritus"/>
    <s v="GOM"/>
    <x v="12"/>
    <s v="."/>
    <s v="Hbt"/>
    <s v="For-Hire"/>
    <m/>
    <s v="."/>
    <m/>
    <m/>
    <n v="43"/>
    <n v="1080.628782"/>
    <n v="1035.1841959999999"/>
    <m/>
    <s v="SRHS"/>
    <s v="WEST GULF"/>
    <s v="Deep Water"/>
  </r>
  <r>
    <x v="7"/>
    <s v="Epinephelus nigritus"/>
    <s v="GOM"/>
    <x v="12"/>
    <s v="."/>
    <s v="Hbt"/>
    <s v="For-Hire"/>
    <m/>
    <s v="."/>
    <m/>
    <m/>
    <n v="18"/>
    <n v="452.33982800000001"/>
    <n v="433.31720280000002"/>
    <m/>
    <s v="SRHS"/>
    <s v="WEST GULF"/>
    <s v="Deep Water"/>
  </r>
  <r>
    <x v="7"/>
    <s v="Epinephelus nigritus"/>
    <s v="GOM"/>
    <x v="12"/>
    <s v="."/>
    <s v="Hbt"/>
    <s v="For-Hire"/>
    <m/>
    <s v="."/>
    <m/>
    <m/>
    <n v="41"/>
    <n v="1030.341856"/>
    <n v="987.01202799999999"/>
    <m/>
    <s v="SRHS"/>
    <s v="WEST GULF"/>
    <s v="Deep Water"/>
  </r>
  <r>
    <x v="7"/>
    <s v="Epinephelus nigritus"/>
    <s v="GOM"/>
    <x v="12"/>
    <s v="."/>
    <s v="Hbt"/>
    <s v="For-Hire"/>
    <m/>
    <s v="."/>
    <m/>
    <m/>
    <n v="36"/>
    <n v="904.70170199999995"/>
    <n v="866.65552449999996"/>
    <m/>
    <s v="SRHS"/>
    <s v="WEST GULF"/>
    <s v="Deep Water"/>
  </r>
  <r>
    <x v="7"/>
    <s v="Epinephelus nigritus"/>
    <s v="GOM"/>
    <x v="12"/>
    <s v="."/>
    <s v="Hbt"/>
    <s v="For-Hire"/>
    <m/>
    <s v="."/>
    <m/>
    <m/>
    <n v="18"/>
    <n v="452.361874"/>
    <n v="433.33832169999999"/>
    <m/>
    <s v="SRHS"/>
    <s v="WEST GULF"/>
    <s v="Deep Water"/>
  </r>
  <r>
    <x v="7"/>
    <s v="Epinephelus nigritus"/>
    <s v="GOM"/>
    <x v="12"/>
    <s v="."/>
    <s v="Hbt"/>
    <s v="For-Hire"/>
    <m/>
    <s v="."/>
    <m/>
    <m/>
    <n v="2"/>
    <n v="50.264879999999998"/>
    <n v="48.151048950000003"/>
    <m/>
    <s v="SRHS"/>
    <s v="WEST GULF"/>
    <s v="Deep Water"/>
  </r>
  <r>
    <x v="7"/>
    <s v="Epinephelus nigritus"/>
    <s v="GOM"/>
    <x v="12"/>
    <s v="."/>
    <s v="Hbt"/>
    <s v="For-Hire"/>
    <m/>
    <s v="."/>
    <m/>
    <m/>
    <n v="18"/>
    <n v="359.98913399999998"/>
    <n v="344.85020980000002"/>
    <m/>
    <s v="SRHS"/>
    <s v="WEST GULF"/>
    <s v="Deep Water"/>
  </r>
  <r>
    <x v="7"/>
    <s v="Epinephelus nigritus"/>
    <s v="GOM"/>
    <x v="12"/>
    <s v="."/>
    <s v="Hbt"/>
    <s v="For-Hire"/>
    <m/>
    <s v="."/>
    <m/>
    <m/>
    <n v="23"/>
    <n v="483.534918"/>
    <n v="463.20041959999998"/>
    <m/>
    <s v="SRHS"/>
    <s v="WEST GULF"/>
    <s v="Deep Water"/>
  </r>
  <r>
    <x v="7"/>
    <s v="Epinephelus nigritus"/>
    <s v="GOM"/>
    <x v="12"/>
    <s v="."/>
    <s v="Hbt"/>
    <s v="For-Hire"/>
    <m/>
    <s v="."/>
    <m/>
    <m/>
    <n v="12"/>
    <n v="254.56516199999999"/>
    <n v="243.85972029999999"/>
    <m/>
    <s v="SRHS"/>
    <s v="WEST GULF"/>
    <s v="Deep Water"/>
  </r>
  <r>
    <x v="7"/>
    <s v="Epinephelus nigritus"/>
    <s v="GOM"/>
    <x v="12"/>
    <s v="."/>
    <s v="Hbt"/>
    <s v="For-Hire"/>
    <m/>
    <s v="."/>
    <m/>
    <m/>
    <n v="18"/>
    <n v="391.09604000000002"/>
    <n v="374.64895109999998"/>
    <m/>
    <s v="SRHS"/>
    <s v="WEST GULF"/>
    <s v="Deep Water"/>
  </r>
  <r>
    <x v="7"/>
    <s v="Epinephelus nigritus"/>
    <s v="GOM"/>
    <x v="12"/>
    <s v="."/>
    <s v="Hbt"/>
    <s v="For-Hire"/>
    <m/>
    <s v="."/>
    <m/>
    <m/>
    <n v="7"/>
    <n v="143.51946000000001"/>
    <n v="137.48391609999999"/>
    <m/>
    <s v="SRHS"/>
    <s v="WEST GULF"/>
    <s v="Deep Water"/>
  </r>
  <r>
    <x v="7"/>
    <s v="Epinephelus nigritus"/>
    <s v="GOM"/>
    <x v="12"/>
    <s v="."/>
    <s v="Hbt"/>
    <s v="For-Hire"/>
    <m/>
    <s v="."/>
    <m/>
    <m/>
    <n v="5"/>
    <n v="107.45220399999999"/>
    <n v="102.9334266"/>
    <m/>
    <s v="SRHS"/>
    <s v="WEST GULF"/>
    <s v="Deep Water"/>
  </r>
  <r>
    <x v="7"/>
    <s v="Epinephelus nigritus"/>
    <s v="GOM"/>
    <x v="12"/>
    <s v="."/>
    <s v="Hbt"/>
    <s v="For-Hire"/>
    <m/>
    <s v="."/>
    <m/>
    <m/>
    <n v="8"/>
    <n v="171.93675400000001"/>
    <n v="164.7061539"/>
    <m/>
    <s v="SRHS"/>
    <s v="WEST GULF"/>
    <s v="Deep Water"/>
  </r>
  <r>
    <x v="7"/>
    <s v="Epinephelus nigritus"/>
    <s v="GOM"/>
    <x v="12"/>
    <s v="."/>
    <s v="Hbt"/>
    <s v="For-Hire"/>
    <m/>
    <s v="."/>
    <m/>
    <m/>
    <n v="3"/>
    <n v="64.484549999999999"/>
    <n v="61.772727269999997"/>
    <m/>
    <s v="SRHS"/>
    <s v="WEST GULF"/>
    <s v="Deep Water"/>
  </r>
  <r>
    <x v="7"/>
    <s v="Epinephelus nigritus"/>
    <s v="GOM"/>
    <x v="12"/>
    <s v="."/>
    <s v="Hbt"/>
    <s v="For-Hire"/>
    <m/>
    <s v="."/>
    <m/>
    <m/>
    <n v="2"/>
    <n v="42.989699999999999"/>
    <n v="41.18181818"/>
    <m/>
    <s v="SRHS"/>
    <s v="WEST GULF"/>
    <s v="Deep Water"/>
  </r>
  <r>
    <x v="7"/>
    <s v="Epinephelus nigritus"/>
    <s v="GOM"/>
    <x v="12"/>
    <s v="."/>
    <s v="Hbt"/>
    <s v="For-Hire"/>
    <m/>
    <s v="."/>
    <m/>
    <m/>
    <n v="1"/>
    <n v="21.49485"/>
    <n v="20.59090909"/>
    <m/>
    <s v="SRHS"/>
    <s v="WEST GULF"/>
    <s v="Deep Water"/>
  </r>
  <r>
    <x v="7"/>
    <s v="Epinephelus nigritus"/>
    <s v="GOM"/>
    <x v="12"/>
    <s v="."/>
    <s v="Hbt"/>
    <s v="For-Hire"/>
    <m/>
    <s v="."/>
    <m/>
    <m/>
    <n v="1"/>
    <n v="19.995722000000001"/>
    <n v="19.15482518"/>
    <m/>
    <s v="SRHS"/>
    <s v="WEST GULF"/>
    <s v="Deep Water"/>
  </r>
  <r>
    <x v="7"/>
    <s v="Epinephelus nigritus"/>
    <s v="GOM"/>
    <x v="12"/>
    <s v="."/>
    <s v="Hbt"/>
    <s v="For-Hire"/>
    <m/>
    <s v="."/>
    <m/>
    <m/>
    <n v="4"/>
    <n v="84.083444"/>
    <n v="80.547412589999993"/>
    <m/>
    <s v="SRHS"/>
    <s v="WEST GULF"/>
    <s v="Deep Water"/>
  </r>
  <r>
    <x v="7"/>
    <s v="Epinephelus nigritus"/>
    <s v="GOM"/>
    <x v="12"/>
    <s v="."/>
    <s v="Hbt"/>
    <s v="For-Hire"/>
    <m/>
    <s v="."/>
    <m/>
    <m/>
    <n v="1"/>
    <n v="21.49485"/>
    <n v="20.59090909"/>
    <m/>
    <s v="SRHS"/>
    <s v="WEST GULF"/>
    <s v="Deep Water"/>
  </r>
  <r>
    <x v="7"/>
    <s v="Epinephelus nigritus"/>
    <s v="GOM"/>
    <x v="13"/>
    <s v="."/>
    <s v="Hbt"/>
    <s v="For-Hire"/>
    <m/>
    <s v="."/>
    <m/>
    <m/>
    <n v="2"/>
    <n v="53.836331999999999"/>
    <n v="51.572307690000002"/>
    <m/>
    <s v="SRHS"/>
    <s v="EAST GULF"/>
    <s v="Deep Water"/>
  </r>
  <r>
    <x v="7"/>
    <s v="Epinephelus nigritus"/>
    <s v="GOM"/>
    <x v="13"/>
    <s v="."/>
    <s v="Hbt"/>
    <s v="For-Hire"/>
    <m/>
    <s v="."/>
    <m/>
    <m/>
    <n v="1"/>
    <n v="26.918165999999999"/>
    <n v="25.786153850000002"/>
    <m/>
    <s v="SRHS"/>
    <s v="EAST GULF"/>
    <s v="Deep Water"/>
  </r>
  <r>
    <x v="7"/>
    <s v="Epinephelus nigritus"/>
    <s v="GOM"/>
    <x v="13"/>
    <s v="."/>
    <s v="Hbt"/>
    <s v="For-Hire"/>
    <m/>
    <s v="."/>
    <m/>
    <m/>
    <n v="1"/>
    <n v="26.918165999999999"/>
    <n v="25.786153850000002"/>
    <m/>
    <s v="SRHS"/>
    <s v="EAST GULF"/>
    <s v="Deep Water"/>
  </r>
  <r>
    <x v="7"/>
    <s v="Epinephelus nigritus"/>
    <s v="GOM"/>
    <x v="13"/>
    <s v="."/>
    <s v="Hbt"/>
    <s v="For-Hire"/>
    <m/>
    <s v="."/>
    <m/>
    <m/>
    <n v="5"/>
    <n v="134.59083000000001"/>
    <n v="128.93076919999999"/>
    <m/>
    <s v="SRHS"/>
    <s v="EAST GULF"/>
    <s v="Deep Water"/>
  </r>
  <r>
    <x v="7"/>
    <s v="Epinephelus nigritus"/>
    <s v="GOM"/>
    <x v="13"/>
    <s v="."/>
    <s v="Hbt"/>
    <s v="For-Hire"/>
    <m/>
    <s v="."/>
    <m/>
    <m/>
    <n v="2"/>
    <n v="53.836331999999999"/>
    <n v="51.572307690000002"/>
    <m/>
    <s v="SRHS"/>
    <s v="EAST GULF"/>
    <s v="Deep Water"/>
  </r>
  <r>
    <x v="7"/>
    <s v="Epinephelus nigritus"/>
    <s v="GOM"/>
    <x v="13"/>
    <s v="."/>
    <s v="Hbt"/>
    <s v="For-Hire"/>
    <m/>
    <s v="."/>
    <m/>
    <m/>
    <n v="4"/>
    <n v="107.672664"/>
    <n v="103.14461540000001"/>
    <m/>
    <s v="SRHS"/>
    <s v="EAST GULF"/>
    <s v="Deep Water"/>
  </r>
  <r>
    <x v="7"/>
    <s v="Epinephelus nigritus"/>
    <s v="GOM"/>
    <x v="13"/>
    <s v="."/>
    <s v="Hbt"/>
    <s v="For-Hire"/>
    <m/>
    <s v="."/>
    <m/>
    <m/>
    <n v="2"/>
    <n v="53.836331999999999"/>
    <n v="51.572307690000002"/>
    <m/>
    <s v="SRHS"/>
    <s v="EAST GULF"/>
    <s v="Deep Water"/>
  </r>
  <r>
    <x v="7"/>
    <s v="Epinephelus nigritus"/>
    <s v="GOM"/>
    <x v="13"/>
    <s v="."/>
    <s v="Hbt"/>
    <s v="For-Hire"/>
    <m/>
    <s v="."/>
    <m/>
    <m/>
    <n v="2"/>
    <n v="53.836331999999999"/>
    <n v="51.572307690000002"/>
    <m/>
    <s v="SRHS"/>
    <s v="EAST GULF"/>
    <s v="Deep Water"/>
  </r>
  <r>
    <x v="7"/>
    <s v="Epinephelus nigritus"/>
    <s v="GOM"/>
    <x v="13"/>
    <s v="."/>
    <s v="Hbt"/>
    <s v="For-Hire"/>
    <m/>
    <s v="."/>
    <m/>
    <m/>
    <n v="1"/>
    <n v="26.918165999999999"/>
    <n v="25.786153850000002"/>
    <m/>
    <s v="SRHS"/>
    <s v="EAST GULF"/>
    <s v="Deep Water"/>
  </r>
  <r>
    <x v="7"/>
    <s v="Epinephelus nigritus"/>
    <s v="GOM"/>
    <x v="13"/>
    <s v="."/>
    <s v="Hbt"/>
    <s v="For-Hire"/>
    <m/>
    <s v="."/>
    <m/>
    <m/>
    <n v="1"/>
    <n v="26.918165999999999"/>
    <n v="25.786153850000002"/>
    <m/>
    <s v="SRHS"/>
    <s v="WEST GULF"/>
    <s v="Deep Water"/>
  </r>
  <r>
    <x v="7"/>
    <s v="Epinephelus nigritus"/>
    <s v="GOM"/>
    <x v="13"/>
    <s v="."/>
    <s v="Hbt"/>
    <s v="For-Hire"/>
    <m/>
    <s v="."/>
    <m/>
    <m/>
    <n v="4"/>
    <n v="107.672664"/>
    <n v="103.14461540000001"/>
    <m/>
    <s v="SRHS"/>
    <s v="WEST GULF"/>
    <s v="Deep Water"/>
  </r>
  <r>
    <x v="7"/>
    <s v="Epinephelus nigritus"/>
    <s v="GOM"/>
    <x v="13"/>
    <s v="."/>
    <s v="Hbt"/>
    <s v="For-Hire"/>
    <m/>
    <s v="."/>
    <m/>
    <m/>
    <n v="5"/>
    <n v="134.59083000000001"/>
    <n v="128.93076919999999"/>
    <m/>
    <s v="SRHS"/>
    <s v="WEST GULF"/>
    <s v="Deep Water"/>
  </r>
  <r>
    <x v="7"/>
    <s v="Epinephelus nigritus"/>
    <s v="GOM"/>
    <x v="13"/>
    <s v="."/>
    <s v="Hbt"/>
    <s v="For-Hire"/>
    <m/>
    <s v="."/>
    <m/>
    <m/>
    <n v="1"/>
    <n v="26.918165999999999"/>
    <n v="25.786153850000002"/>
    <m/>
    <s v="SRHS"/>
    <s v="WEST GULF"/>
    <s v="Deep Water"/>
  </r>
  <r>
    <x v="7"/>
    <s v="Epinephelus nigritus"/>
    <s v="GOM"/>
    <x v="13"/>
    <s v="."/>
    <s v="Hbt"/>
    <s v="For-Hire"/>
    <m/>
    <s v="."/>
    <m/>
    <m/>
    <n v="2"/>
    <n v="53.836331999999999"/>
    <n v="51.572307690000002"/>
    <m/>
    <s v="SRHS"/>
    <s v="WEST GULF"/>
    <s v="Deep Water"/>
  </r>
  <r>
    <x v="7"/>
    <s v="Epinephelus nigritus"/>
    <s v="GOM"/>
    <x v="13"/>
    <s v="."/>
    <s v="Hbt"/>
    <s v="For-Hire"/>
    <m/>
    <s v="."/>
    <m/>
    <m/>
    <n v="11"/>
    <n v="291.38198199999999"/>
    <n v="279.12825179999999"/>
    <m/>
    <s v="SRHS"/>
    <s v="WEST GULF"/>
    <s v="Deep Water"/>
  </r>
  <r>
    <x v="7"/>
    <s v="Epinephelus nigritus"/>
    <s v="GOM"/>
    <x v="13"/>
    <s v="."/>
    <s v="Hbt"/>
    <s v="For-Hire"/>
    <m/>
    <s v="."/>
    <m/>
    <m/>
    <n v="32"/>
    <n v="847.64665400000001"/>
    <n v="811.99986009999998"/>
    <m/>
    <s v="SRHS"/>
    <s v="WEST GULF"/>
    <s v="Deep Water"/>
  </r>
  <r>
    <x v="7"/>
    <s v="Epinephelus nigritus"/>
    <s v="GOM"/>
    <x v="13"/>
    <s v="."/>
    <s v="Hbt"/>
    <s v="For-Hire"/>
    <m/>
    <s v="."/>
    <m/>
    <m/>
    <n v="18"/>
    <n v="476.81088799999998"/>
    <n v="456.75916080000002"/>
    <m/>
    <s v="SRHS"/>
    <s v="WEST GULF"/>
    <s v="Deep Water"/>
  </r>
  <r>
    <x v="7"/>
    <s v="Epinephelus nigritus"/>
    <s v="GOM"/>
    <x v="13"/>
    <s v="."/>
    <s v="Hbt"/>
    <s v="For-Hire"/>
    <m/>
    <s v="."/>
    <m/>
    <m/>
    <n v="23"/>
    <n v="609.26325599999996"/>
    <n v="583.6413986"/>
    <m/>
    <s v="SRHS"/>
    <s v="WEST GULF"/>
    <s v="Deep Water"/>
  </r>
  <r>
    <x v="7"/>
    <s v="Epinephelus nigritus"/>
    <s v="GOM"/>
    <x v="13"/>
    <s v="."/>
    <s v="Hbt"/>
    <s v="For-Hire"/>
    <m/>
    <s v="."/>
    <m/>
    <m/>
    <n v="14"/>
    <n v="370.85781200000002"/>
    <n v="355.26181819999999"/>
    <m/>
    <s v="SRHS"/>
    <s v="WEST GULF"/>
    <s v="Deep Water"/>
  </r>
  <r>
    <x v="7"/>
    <s v="Epinephelus nigritus"/>
    <s v="GOM"/>
    <x v="13"/>
    <s v="."/>
    <s v="Hbt"/>
    <s v="For-Hire"/>
    <m/>
    <s v="."/>
    <m/>
    <m/>
    <n v="15"/>
    <n v="397.35710399999999"/>
    <n v="380.64671329999999"/>
    <m/>
    <s v="SRHS"/>
    <s v="WEST GULF"/>
    <s v="Deep Water"/>
  </r>
  <r>
    <x v="7"/>
    <s v="Epinephelus nigritus"/>
    <s v="GOM"/>
    <x v="13"/>
    <s v="."/>
    <s v="Hbt"/>
    <s v="For-Hire"/>
    <m/>
    <s v="."/>
    <m/>
    <m/>
    <n v="11"/>
    <n v="291.38198199999999"/>
    <n v="279.12825179999999"/>
    <m/>
    <s v="SRHS"/>
    <s v="WEST GULF"/>
    <s v="Deep Water"/>
  </r>
  <r>
    <x v="7"/>
    <s v="Epinephelus nigritus"/>
    <s v="GOM"/>
    <x v="13"/>
    <s v="."/>
    <s v="Hbt"/>
    <s v="For-Hire"/>
    <m/>
    <s v="."/>
    <m/>
    <m/>
    <n v="10"/>
    <n v="257.56341800000001"/>
    <n v="246.73188809999999"/>
    <m/>
    <s v="SRHS"/>
    <s v="WEST GULF"/>
    <s v="Deep Water"/>
  </r>
  <r>
    <x v="7"/>
    <s v="Epinephelus nigritus"/>
    <s v="GOM"/>
    <x v="13"/>
    <s v="."/>
    <s v="Hbt"/>
    <s v="For-Hire"/>
    <m/>
    <s v="."/>
    <m/>
    <m/>
    <n v="2"/>
    <n v="51.499456000000002"/>
    <n v="49.333706290000002"/>
    <m/>
    <s v="SRHS"/>
    <s v="WEST GULF"/>
    <s v="Deep Water"/>
  </r>
  <r>
    <x v="7"/>
    <s v="Epinephelus nigritus"/>
    <s v="GOM"/>
    <x v="13"/>
    <s v="."/>
    <s v="Hbt"/>
    <s v="For-Hire"/>
    <m/>
    <s v="."/>
    <m/>
    <m/>
    <n v="17"/>
    <n v="450.333642"/>
    <n v="431.3953846"/>
    <m/>
    <s v="SRHS"/>
    <s v="WEST GULF"/>
    <s v="Deep Water"/>
  </r>
  <r>
    <x v="7"/>
    <s v="Epinephelus nigritus"/>
    <s v="GOM"/>
    <x v="13"/>
    <s v="."/>
    <s v="Hbt"/>
    <s v="For-Hire"/>
    <m/>
    <s v="."/>
    <m/>
    <m/>
    <n v="15"/>
    <n v="397.35710399999999"/>
    <n v="380.64671329999999"/>
    <m/>
    <s v="SRHS"/>
    <s v="WEST GULF"/>
    <s v="Deep Water"/>
  </r>
  <r>
    <x v="7"/>
    <s v="Epinephelus nigritus"/>
    <s v="GOM"/>
    <x v="13"/>
    <s v="."/>
    <s v="Hbt"/>
    <s v="For-Hire"/>
    <m/>
    <s v="."/>
    <m/>
    <m/>
    <n v="16"/>
    <n v="423.83434999999997"/>
    <n v="406.01048950000001"/>
    <m/>
    <s v="SRHS"/>
    <s v="WEST GULF"/>
    <s v="Deep Water"/>
  </r>
  <r>
    <x v="7"/>
    <s v="Epinephelus nigritus"/>
    <s v="GOM"/>
    <x v="13"/>
    <s v="."/>
    <s v="Hbt"/>
    <s v="For-Hire"/>
    <m/>
    <s v="."/>
    <m/>
    <m/>
    <n v="13"/>
    <n v="344.38056599999999"/>
    <n v="329.89804199999998"/>
    <m/>
    <s v="SRHS"/>
    <s v="WEST GULF"/>
    <s v="Deep Water"/>
  </r>
  <r>
    <x v="7"/>
    <s v="Epinephelus nigritus"/>
    <s v="GOM"/>
    <x v="13"/>
    <s v="."/>
    <s v="Hbt"/>
    <s v="For-Hire"/>
    <m/>
    <s v="."/>
    <m/>
    <m/>
    <n v="7"/>
    <n v="185.47299799999999"/>
    <n v="177.67314690000001"/>
    <m/>
    <s v="SRHS"/>
    <s v="WEST GULF"/>
    <s v="Deep Water"/>
  </r>
  <r>
    <x v="7"/>
    <s v="Epinephelus nigritus"/>
    <s v="GOM"/>
    <x v="13"/>
    <s v="."/>
    <s v="Hbt"/>
    <s v="For-Hire"/>
    <m/>
    <s v="."/>
    <m/>
    <m/>
    <n v="1"/>
    <n v="26.499292000000001"/>
    <n v="25.384895109999999"/>
    <m/>
    <s v="SRHS"/>
    <s v="WEST GULF"/>
    <s v="Deep Water"/>
  </r>
  <r>
    <x v="7"/>
    <s v="Epinephelus nigritus"/>
    <s v="GOM"/>
    <x v="13"/>
    <s v="."/>
    <s v="Hbt"/>
    <s v="For-Hire"/>
    <m/>
    <s v="."/>
    <m/>
    <m/>
    <n v="1"/>
    <n v="25.749728000000001"/>
    <n v="24.666853150000001"/>
    <m/>
    <s v="SRHS"/>
    <s v="WEST GULF"/>
    <s v="Deep Water"/>
  </r>
  <r>
    <x v="7"/>
    <s v="Epinephelus nigritus"/>
    <s v="GOM"/>
    <x v="13"/>
    <s v="."/>
    <s v="Hbt"/>
    <s v="For-Hire"/>
    <m/>
    <s v="."/>
    <m/>
    <m/>
    <n v="1"/>
    <n v="25.749728000000001"/>
    <n v="24.666853150000001"/>
    <m/>
    <s v="SRHS"/>
    <s v="WEST GULF"/>
    <s v="Deep Water"/>
  </r>
  <r>
    <x v="7"/>
    <s v="Epinephelus nigritus"/>
    <s v="GOM"/>
    <x v="13"/>
    <s v="."/>
    <s v="Hbt"/>
    <s v="For-Hire"/>
    <m/>
    <s v="."/>
    <m/>
    <m/>
    <n v="1"/>
    <n v="26.499292000000001"/>
    <n v="25.384895109999999"/>
    <m/>
    <s v="SRHS"/>
    <s v="WEST GULF"/>
    <s v="Deep Water"/>
  </r>
  <r>
    <x v="7"/>
    <s v="Epinephelus nigritus"/>
    <s v="GOM"/>
    <x v="13"/>
    <s v="."/>
    <s v="Hbt"/>
    <s v="For-Hire"/>
    <m/>
    <s v="."/>
    <m/>
    <m/>
    <n v="3"/>
    <n v="79.475830000000002"/>
    <n v="76.133566430000002"/>
    <m/>
    <s v="SRHS"/>
    <s v="WEST GULF"/>
    <s v="Deep Water"/>
  </r>
  <r>
    <x v="7"/>
    <s v="Epinephelus nigritus"/>
    <s v="GOM"/>
    <x v="14"/>
    <s v="."/>
    <s v="Hbt"/>
    <s v="For-Hire"/>
    <m/>
    <s v="."/>
    <m/>
    <m/>
    <n v="2"/>
    <n v="36.243623999999997"/>
    <n v="34.719440560000002"/>
    <m/>
    <s v="SRHS"/>
    <s v="EAST GULF"/>
    <s v="Deep Water"/>
  </r>
  <r>
    <x v="7"/>
    <s v="Epinephelus nigritus"/>
    <s v="GOM"/>
    <x v="14"/>
    <s v="."/>
    <s v="Hbt"/>
    <s v="For-Hire"/>
    <m/>
    <s v="."/>
    <m/>
    <m/>
    <n v="4"/>
    <n v="72.487247999999994"/>
    <n v="69.438881120000005"/>
    <m/>
    <s v="SRHS"/>
    <s v="EAST GULF"/>
    <s v="Deep Water"/>
  </r>
  <r>
    <x v="7"/>
    <s v="Epinephelus nigritus"/>
    <s v="GOM"/>
    <x v="14"/>
    <s v="."/>
    <s v="Hbt"/>
    <s v="For-Hire"/>
    <m/>
    <s v="."/>
    <m/>
    <m/>
    <n v="1"/>
    <n v="18.121811999999998"/>
    <n v="17.359720280000001"/>
    <m/>
    <s v="SRHS"/>
    <s v="EAST GULF"/>
    <s v="Deep Water"/>
  </r>
  <r>
    <x v="7"/>
    <s v="Epinephelus nigritus"/>
    <s v="GOM"/>
    <x v="14"/>
    <s v="."/>
    <s v="Hbt"/>
    <s v="For-Hire"/>
    <m/>
    <s v="."/>
    <m/>
    <m/>
    <n v="1"/>
    <n v="18.121811999999998"/>
    <n v="17.359720280000001"/>
    <m/>
    <s v="SRHS"/>
    <s v="EAST GULF"/>
    <s v="Deep Water"/>
  </r>
  <r>
    <x v="7"/>
    <s v="Epinephelus nigritus"/>
    <s v="GOM"/>
    <x v="14"/>
    <s v="."/>
    <s v="Hbt"/>
    <s v="For-Hire"/>
    <m/>
    <s v="."/>
    <m/>
    <m/>
    <n v="3"/>
    <n v="54.365436000000003"/>
    <n v="52.07916084"/>
    <m/>
    <s v="SRHS"/>
    <s v="EAST GULF"/>
    <s v="Deep Water"/>
  </r>
  <r>
    <x v="7"/>
    <s v="Epinephelus nigritus"/>
    <s v="GOM"/>
    <x v="14"/>
    <s v="."/>
    <s v="Hbt"/>
    <s v="For-Hire"/>
    <m/>
    <s v="."/>
    <m/>
    <m/>
    <n v="1"/>
    <n v="18.121811999999998"/>
    <n v="17.359720280000001"/>
    <m/>
    <s v="SRHS"/>
    <s v="EAST GULF"/>
    <s v="Deep Water"/>
  </r>
  <r>
    <x v="7"/>
    <s v="Epinephelus nigritus"/>
    <s v="GOM"/>
    <x v="14"/>
    <s v="."/>
    <s v="Hbt"/>
    <s v="For-Hire"/>
    <m/>
    <s v="."/>
    <m/>
    <m/>
    <n v="2"/>
    <n v="46.208416"/>
    <n v="44.265174829999999"/>
    <m/>
    <s v="SRHS"/>
    <s v="WEST GULF"/>
    <s v="Deep Water"/>
  </r>
  <r>
    <x v="7"/>
    <s v="Epinephelus nigritus"/>
    <s v="GOM"/>
    <x v="14"/>
    <s v="."/>
    <s v="Hbt"/>
    <s v="For-Hire"/>
    <m/>
    <s v="."/>
    <m/>
    <m/>
    <n v="4"/>
    <n v="92.416831999999999"/>
    <n v="88.530349650000005"/>
    <m/>
    <s v="SRHS"/>
    <s v="WEST GULF"/>
    <s v="Deep Water"/>
  </r>
  <r>
    <x v="7"/>
    <s v="Epinephelus nigritus"/>
    <s v="GOM"/>
    <x v="14"/>
    <s v="."/>
    <s v="Hbt"/>
    <s v="For-Hire"/>
    <m/>
    <s v="."/>
    <m/>
    <m/>
    <n v="6"/>
    <n v="138.625248"/>
    <n v="132.7955245"/>
    <m/>
    <s v="SRHS"/>
    <s v="WEST GULF"/>
    <s v="Deep Water"/>
  </r>
  <r>
    <x v="7"/>
    <s v="Epinephelus nigritus"/>
    <s v="GOM"/>
    <x v="14"/>
    <s v="."/>
    <s v="Hbt"/>
    <s v="For-Hire"/>
    <m/>
    <s v="."/>
    <m/>
    <m/>
    <n v="12"/>
    <n v="277.22845000000001"/>
    <n v="265.56993010000002"/>
    <m/>
    <s v="SRHS"/>
    <s v="WEST GULF"/>
    <s v="Deep Water"/>
  </r>
  <r>
    <x v="7"/>
    <s v="Epinephelus nigritus"/>
    <s v="GOM"/>
    <x v="14"/>
    <s v="."/>
    <s v="Hbt"/>
    <s v="For-Hire"/>
    <m/>
    <s v="."/>
    <m/>
    <m/>
    <n v="17"/>
    <n v="392.74948999999998"/>
    <n v="376.23286710000002"/>
    <m/>
    <s v="SRHS"/>
    <s v="WEST GULF"/>
    <s v="Deep Water"/>
  </r>
  <r>
    <x v="7"/>
    <s v="Epinephelus nigritus"/>
    <s v="GOM"/>
    <x v="14"/>
    <s v="."/>
    <s v="Hbt"/>
    <s v="For-Hire"/>
    <m/>
    <s v="."/>
    <m/>
    <m/>
    <n v="15"/>
    <n v="346.54107399999998"/>
    <n v="331.96769230000001"/>
    <m/>
    <s v="SRHS"/>
    <s v="WEST GULF"/>
    <s v="Deep Water"/>
  </r>
  <r>
    <x v="7"/>
    <s v="Epinephelus nigritus"/>
    <s v="GOM"/>
    <x v="14"/>
    <s v="."/>
    <s v="Hbt"/>
    <s v="For-Hire"/>
    <m/>
    <s v="."/>
    <m/>
    <m/>
    <n v="6"/>
    <n v="138.625248"/>
    <n v="132.7955245"/>
    <m/>
    <s v="SRHS"/>
    <s v="WEST GULF"/>
    <s v="Deep Water"/>
  </r>
  <r>
    <x v="7"/>
    <s v="Epinephelus nigritus"/>
    <s v="GOM"/>
    <x v="14"/>
    <s v="."/>
    <s v="Hbt"/>
    <s v="For-Hire"/>
    <m/>
    <s v="."/>
    <m/>
    <m/>
    <n v="4"/>
    <n v="92.416831999999999"/>
    <n v="88.530349650000005"/>
    <m/>
    <s v="SRHS"/>
    <s v="WEST GULF"/>
    <s v="Deep Water"/>
  </r>
  <r>
    <x v="7"/>
    <s v="Epinephelus nigritus"/>
    <s v="GOM"/>
    <x v="14"/>
    <s v="."/>
    <s v="Hbt"/>
    <s v="For-Hire"/>
    <m/>
    <s v="."/>
    <m/>
    <m/>
    <n v="7"/>
    <n v="161.729456"/>
    <n v="154.9281119"/>
    <m/>
    <s v="SRHS"/>
    <s v="WEST GULF"/>
    <s v="Deep Water"/>
  </r>
  <r>
    <x v="7"/>
    <s v="Epinephelus nigritus"/>
    <s v="GOM"/>
    <x v="14"/>
    <s v="."/>
    <s v="Hbt"/>
    <s v="For-Hire"/>
    <m/>
    <s v="."/>
    <m/>
    <m/>
    <n v="3"/>
    <n v="99.537689999999998"/>
    <n v="95.35174825"/>
    <m/>
    <s v="SRHS"/>
    <s v="WEST GULF"/>
    <s v="Deep Water"/>
  </r>
  <r>
    <x v="7"/>
    <s v="Epinephelus nigritus"/>
    <s v="GOM"/>
    <x v="14"/>
    <s v="."/>
    <s v="Hbt"/>
    <s v="For-Hire"/>
    <m/>
    <s v="."/>
    <m/>
    <m/>
    <n v="1"/>
    <n v="33.179229999999997"/>
    <n v="31.783916080000001"/>
    <m/>
    <s v="SRHS"/>
    <s v="WEST GULF"/>
    <s v="Deep Water"/>
  </r>
  <r>
    <x v="7"/>
    <s v="Epinephelus nigritus"/>
    <s v="GOM"/>
    <x v="14"/>
    <s v="."/>
    <s v="Hbt"/>
    <s v="For-Hire"/>
    <m/>
    <s v="."/>
    <m/>
    <m/>
    <n v="11"/>
    <n v="364.99357600000002"/>
    <n v="349.64419579999998"/>
    <m/>
    <s v="SRHS"/>
    <s v="WEST GULF"/>
    <s v="Deep Water"/>
  </r>
  <r>
    <x v="7"/>
    <s v="Epinephelus nigritus"/>
    <s v="GOM"/>
    <x v="14"/>
    <s v="."/>
    <s v="Hbt"/>
    <s v="For-Hire"/>
    <m/>
    <s v="."/>
    <m/>
    <m/>
    <n v="3"/>
    <n v="99.537689999999998"/>
    <n v="95.35174825"/>
    <m/>
    <s v="SRHS"/>
    <s v="WEST GULF"/>
    <s v="Deep Water"/>
  </r>
  <r>
    <x v="7"/>
    <s v="Epinephelus nigritus"/>
    <s v="GOM"/>
    <x v="14"/>
    <s v="."/>
    <s v="Hbt"/>
    <s v="For-Hire"/>
    <m/>
    <s v="."/>
    <m/>
    <m/>
    <n v="4"/>
    <n v="132.738966"/>
    <n v="127.15678320000001"/>
    <m/>
    <s v="SRHS"/>
    <s v="WEST GULF"/>
    <s v="Deep Water"/>
  </r>
  <r>
    <x v="7"/>
    <s v="Epinephelus nigritus"/>
    <s v="GOM"/>
    <x v="14"/>
    <s v="."/>
    <s v="Hbt"/>
    <s v="For-Hire"/>
    <m/>
    <s v="."/>
    <m/>
    <m/>
    <n v="3"/>
    <n v="99.537689999999998"/>
    <n v="95.35174825"/>
    <m/>
    <s v="SRHS"/>
    <s v="WEST GULF"/>
    <s v="Deep Water"/>
  </r>
  <r>
    <x v="7"/>
    <s v="Epinephelus nigritus"/>
    <s v="GOM"/>
    <x v="14"/>
    <s v="."/>
    <s v="Hbt"/>
    <s v="For-Hire"/>
    <m/>
    <s v="."/>
    <m/>
    <m/>
    <n v="3"/>
    <n v="99.537689999999998"/>
    <n v="95.35174825"/>
    <m/>
    <s v="SRHS"/>
    <s v="WEST GULF"/>
    <s v="Deep Water"/>
  </r>
  <r>
    <x v="7"/>
    <s v="Epinephelus nigritus"/>
    <s v="GOM"/>
    <x v="14"/>
    <s v="."/>
    <s v="Hbt"/>
    <s v="For-Hire"/>
    <m/>
    <s v="."/>
    <m/>
    <m/>
    <n v="1"/>
    <n v="33.179229999999997"/>
    <n v="31.783916080000001"/>
    <m/>
    <s v="SRHS"/>
    <s v="WEST GULF"/>
    <s v="Deep Water"/>
  </r>
  <r>
    <x v="7"/>
    <s v="Epinephelus nigritus"/>
    <s v="GOM"/>
    <x v="14"/>
    <s v="."/>
    <s v="Hbt"/>
    <s v="For-Hire"/>
    <m/>
    <s v="."/>
    <m/>
    <m/>
    <n v="4"/>
    <n v="132.71691999999999"/>
    <n v="127.1356643"/>
    <m/>
    <s v="SRHS"/>
    <s v="WEST GULF"/>
    <s v="Deep Water"/>
  </r>
  <r>
    <x v="7"/>
    <s v="Epinephelus nigritus"/>
    <s v="GOM"/>
    <x v="14"/>
    <s v="."/>
    <s v="Hbt"/>
    <s v="For-Hire"/>
    <m/>
    <s v="."/>
    <m/>
    <m/>
    <n v="3"/>
    <n v="99.559736000000001"/>
    <n v="95.372867130000003"/>
    <m/>
    <s v="SRHS"/>
    <s v="WEST GULF"/>
    <s v="Deep Water"/>
  </r>
  <r>
    <x v="7"/>
    <s v="Epinephelus nigritus"/>
    <s v="GOM"/>
    <x v="15"/>
    <s v="."/>
    <s v="Hbt"/>
    <s v="For-Hire"/>
    <m/>
    <s v="."/>
    <m/>
    <m/>
    <n v="1"/>
    <n v="17.438386000000001"/>
    <n v="16.70503497"/>
    <m/>
    <s v="SRHS"/>
    <s v="EAST GULF"/>
    <s v="Deep Water"/>
  </r>
  <r>
    <x v="7"/>
    <s v="Epinephelus nigritus"/>
    <s v="GOM"/>
    <x v="15"/>
    <s v="."/>
    <s v="Hbt"/>
    <s v="For-Hire"/>
    <m/>
    <s v="."/>
    <m/>
    <m/>
    <n v="1"/>
    <n v="17.438386000000001"/>
    <n v="16.70503497"/>
    <m/>
    <s v="SRHS"/>
    <s v="EAST GULF"/>
    <s v="Deep Water"/>
  </r>
  <r>
    <x v="7"/>
    <s v="Epinephelus nigritus"/>
    <s v="GOM"/>
    <x v="15"/>
    <s v="."/>
    <s v="Hbt"/>
    <s v="For-Hire"/>
    <m/>
    <s v="."/>
    <m/>
    <m/>
    <n v="1"/>
    <n v="17.438386000000001"/>
    <n v="16.70503497"/>
    <m/>
    <s v="SRHS"/>
    <s v="EAST GULF"/>
    <s v="Deep Water"/>
  </r>
  <r>
    <x v="7"/>
    <s v="Epinephelus nigritus"/>
    <s v="GOM"/>
    <x v="15"/>
    <s v="."/>
    <s v="Hbt"/>
    <s v="For-Hire"/>
    <m/>
    <s v="."/>
    <m/>
    <m/>
    <n v="4"/>
    <n v="69.753544000000005"/>
    <n v="66.820139859999998"/>
    <m/>
    <s v="SRHS"/>
    <s v="EAST GULF"/>
    <s v="Deep Water"/>
  </r>
  <r>
    <x v="7"/>
    <s v="Epinephelus nigritus"/>
    <s v="GOM"/>
    <x v="15"/>
    <s v="."/>
    <s v="Hbt"/>
    <s v="For-Hire"/>
    <m/>
    <s v="."/>
    <m/>
    <m/>
    <n v="2"/>
    <n v="34.876772000000003"/>
    <n v="33.410069929999999"/>
    <m/>
    <s v="SRHS"/>
    <s v="EAST GULF"/>
    <s v="Deep Water"/>
  </r>
  <r>
    <x v="7"/>
    <s v="Epinephelus nigritus"/>
    <s v="GOM"/>
    <x v="15"/>
    <s v="."/>
    <s v="Hbt"/>
    <s v="For-Hire"/>
    <m/>
    <s v="."/>
    <m/>
    <m/>
    <n v="2"/>
    <n v="34.876772000000003"/>
    <n v="33.410069929999999"/>
    <m/>
    <s v="SRHS"/>
    <s v="EAST GULF"/>
    <s v="Deep Water"/>
  </r>
  <r>
    <x v="7"/>
    <s v="Epinephelus nigritus"/>
    <s v="GOM"/>
    <x v="15"/>
    <s v="."/>
    <s v="Hbt"/>
    <s v="For-Hire"/>
    <m/>
    <s v="."/>
    <m/>
    <m/>
    <n v="4"/>
    <n v="69.753544000000005"/>
    <n v="66.820139859999998"/>
    <m/>
    <s v="SRHS"/>
    <s v="EAST GULF"/>
    <s v="Deep Water"/>
  </r>
  <r>
    <x v="7"/>
    <s v="Epinephelus nigritus"/>
    <s v="GOM"/>
    <x v="15"/>
    <s v="."/>
    <s v="Hbt"/>
    <s v="For-Hire"/>
    <m/>
    <s v="."/>
    <m/>
    <m/>
    <n v="3"/>
    <n v="57.804611999999999"/>
    <n v="55.373706290000001"/>
    <m/>
    <s v="SRHS"/>
    <s v="WEST GULF"/>
    <s v="Deep Water"/>
  </r>
  <r>
    <x v="7"/>
    <s v="Epinephelus nigritus"/>
    <s v="GOM"/>
    <x v="15"/>
    <s v="."/>
    <s v="Hbt"/>
    <s v="For-Hire"/>
    <m/>
    <s v="."/>
    <m/>
    <m/>
    <n v="1"/>
    <n v="19.268204000000001"/>
    <n v="18.457902099999998"/>
    <m/>
    <s v="SRHS"/>
    <s v="WEST GULF"/>
    <s v="Deep Water"/>
  </r>
  <r>
    <x v="7"/>
    <s v="Epinephelus nigritus"/>
    <s v="GOM"/>
    <x v="15"/>
    <s v="."/>
    <s v="Hbt"/>
    <s v="For-Hire"/>
    <m/>
    <s v="."/>
    <m/>
    <m/>
    <n v="3"/>
    <n v="57.804611999999999"/>
    <n v="55.373706290000001"/>
    <m/>
    <s v="SRHS"/>
    <s v="WEST GULF"/>
    <s v="Deep Water"/>
  </r>
  <r>
    <x v="7"/>
    <s v="Epinephelus nigritus"/>
    <s v="GOM"/>
    <x v="15"/>
    <s v="."/>
    <s v="Hbt"/>
    <s v="For-Hire"/>
    <m/>
    <s v="."/>
    <m/>
    <m/>
    <n v="8"/>
    <n v="174.560228"/>
    <n v="167.21930069999999"/>
    <m/>
    <s v="SRHS"/>
    <s v="WEST GULF"/>
    <s v="Deep Water"/>
  </r>
  <r>
    <x v="7"/>
    <s v="Epinephelus nigritus"/>
    <s v="GOM"/>
    <x v="15"/>
    <s v="."/>
    <s v="Hbt"/>
    <s v="For-Hire"/>
    <m/>
    <s v="."/>
    <m/>
    <m/>
    <n v="13"/>
    <n v="283.66588200000001"/>
    <n v="271.73664339999999"/>
    <m/>
    <s v="SRHS"/>
    <s v="WEST GULF"/>
    <s v="Deep Water"/>
  </r>
  <r>
    <x v="7"/>
    <s v="Epinephelus nigritus"/>
    <s v="GOM"/>
    <x v="15"/>
    <s v="."/>
    <s v="Hbt"/>
    <s v="For-Hire"/>
    <m/>
    <s v="."/>
    <m/>
    <m/>
    <n v="25"/>
    <n v="545.52827000000002"/>
    <n v="522.58671330000004"/>
    <m/>
    <s v="SRHS"/>
    <s v="WEST GULF"/>
    <s v="Deep Water"/>
  </r>
  <r>
    <x v="7"/>
    <s v="Epinephelus nigritus"/>
    <s v="GOM"/>
    <x v="15"/>
    <s v="."/>
    <s v="Hbt"/>
    <s v="For-Hire"/>
    <m/>
    <s v="."/>
    <m/>
    <m/>
    <n v="29"/>
    <n v="632.83042999999998"/>
    <n v="606.21748249999996"/>
    <m/>
    <s v="SRHS"/>
    <s v="WEST GULF"/>
    <s v="Deep Water"/>
  </r>
  <r>
    <x v="7"/>
    <s v="Epinephelus nigritus"/>
    <s v="GOM"/>
    <x v="15"/>
    <s v="."/>
    <s v="Hbt"/>
    <s v="For-Hire"/>
    <m/>
    <s v="."/>
    <m/>
    <m/>
    <n v="33"/>
    <n v="720.110544"/>
    <n v="689.82713290000004"/>
    <m/>
    <s v="SRHS"/>
    <s v="WEST GULF"/>
    <s v="Deep Water"/>
  </r>
  <r>
    <x v="7"/>
    <s v="Epinephelus nigritus"/>
    <s v="GOM"/>
    <x v="15"/>
    <s v="."/>
    <s v="Hbt"/>
    <s v="For-Hire"/>
    <m/>
    <s v="."/>
    <m/>
    <m/>
    <n v="22"/>
    <n v="480.07369599999998"/>
    <n v="459.88475519999997"/>
    <m/>
    <s v="SRHS"/>
    <s v="WEST GULF"/>
    <s v="Deep Water"/>
  </r>
  <r>
    <x v="7"/>
    <s v="Epinephelus nigritus"/>
    <s v="GOM"/>
    <x v="15"/>
    <s v="."/>
    <s v="Hbt"/>
    <s v="For-Hire"/>
    <m/>
    <s v="."/>
    <m/>
    <m/>
    <n v="7"/>
    <n v="152.73468800000001"/>
    <n v="146.31160840000001"/>
    <m/>
    <s v="SRHS"/>
    <s v="WEST GULF"/>
    <s v="Deep Water"/>
  </r>
  <r>
    <x v="7"/>
    <s v="Epinephelus nigritus"/>
    <s v="GOM"/>
    <x v="15"/>
    <s v="."/>
    <s v="Hbt"/>
    <s v="For-Hire"/>
    <m/>
    <s v="."/>
    <m/>
    <m/>
    <n v="14"/>
    <n v="305.491422"/>
    <n v="292.6443357"/>
    <m/>
    <s v="SRHS"/>
    <s v="WEST GULF"/>
    <s v="Deep Water"/>
  </r>
  <r>
    <x v="7"/>
    <s v="Epinephelus nigritus"/>
    <s v="GOM"/>
    <x v="15"/>
    <s v="."/>
    <s v="Hbt"/>
    <s v="For-Hire"/>
    <m/>
    <s v="."/>
    <m/>
    <m/>
    <n v="1"/>
    <n v="33.531965999999997"/>
    <n v="32.121818179999998"/>
    <m/>
    <s v="SRHS"/>
    <s v="WEST GULF"/>
    <s v="Deep Water"/>
  </r>
  <r>
    <x v="7"/>
    <s v="Epinephelus nigritus"/>
    <s v="GOM"/>
    <x v="15"/>
    <s v="."/>
    <s v="Hbt"/>
    <s v="For-Hire"/>
    <m/>
    <s v="."/>
    <m/>
    <m/>
    <n v="3"/>
    <n v="100.59589800000001"/>
    <n v="96.365454549999995"/>
    <m/>
    <s v="SRHS"/>
    <s v="WEST GULF"/>
    <s v="Deep Water"/>
  </r>
  <r>
    <x v="7"/>
    <s v="Epinephelus nigritus"/>
    <s v="GOM"/>
    <x v="15"/>
    <s v="."/>
    <s v="Hbt"/>
    <s v="For-Hire"/>
    <m/>
    <s v="."/>
    <m/>
    <m/>
    <n v="8"/>
    <n v="268.25572799999998"/>
    <n v="256.97454549999998"/>
    <m/>
    <s v="SRHS"/>
    <s v="WEST GULF"/>
    <s v="Deep Water"/>
  </r>
  <r>
    <x v="7"/>
    <s v="Epinephelus nigritus"/>
    <s v="GOM"/>
    <x v="15"/>
    <s v="."/>
    <s v="Hbt"/>
    <s v="For-Hire"/>
    <m/>
    <s v="."/>
    <m/>
    <m/>
    <n v="12"/>
    <n v="402.38359200000002"/>
    <n v="385.46181819999998"/>
    <m/>
    <s v="SRHS"/>
    <s v="WEST GULF"/>
    <s v="Deep Water"/>
  </r>
  <r>
    <x v="7"/>
    <s v="Epinephelus nigritus"/>
    <s v="GOM"/>
    <x v="15"/>
    <s v="."/>
    <s v="Hbt"/>
    <s v="For-Hire"/>
    <m/>
    <s v="."/>
    <m/>
    <m/>
    <n v="18"/>
    <n v="603.59743400000002"/>
    <n v="578.21384620000003"/>
    <m/>
    <s v="SRHS"/>
    <s v="WEST GULF"/>
    <s v="Deep Water"/>
  </r>
  <r>
    <x v="7"/>
    <s v="Epinephelus nigritus"/>
    <s v="GOM"/>
    <x v="15"/>
    <s v="."/>
    <s v="Hbt"/>
    <s v="For-Hire"/>
    <m/>
    <s v="."/>
    <m/>
    <m/>
    <n v="5"/>
    <n v="167.65983"/>
    <n v="160.60909090000001"/>
    <m/>
    <s v="SRHS"/>
    <s v="WEST GULF"/>
    <s v="Deep Water"/>
  </r>
  <r>
    <x v="7"/>
    <s v="Epinephelus nigritus"/>
    <s v="GOM"/>
    <x v="15"/>
    <s v="."/>
    <s v="Hbt"/>
    <s v="For-Hire"/>
    <m/>
    <s v="."/>
    <m/>
    <m/>
    <n v="8"/>
    <n v="268.25572799999998"/>
    <n v="256.97454549999998"/>
    <m/>
    <s v="SRHS"/>
    <s v="WEST GULF"/>
    <s v="Deep Water"/>
  </r>
  <r>
    <x v="7"/>
    <s v="Epinephelus nigritus"/>
    <s v="GOM"/>
    <x v="15"/>
    <s v="."/>
    <s v="Hbt"/>
    <s v="For-Hire"/>
    <m/>
    <s v="."/>
    <m/>
    <m/>
    <n v="5"/>
    <n v="167.65983"/>
    <n v="160.60909090000001"/>
    <m/>
    <s v="SRHS"/>
    <s v="WEST GULF"/>
    <s v="Deep Water"/>
  </r>
  <r>
    <x v="7"/>
    <s v="Epinephelus nigritus"/>
    <s v="GOM"/>
    <x v="15"/>
    <s v="."/>
    <s v="Hbt"/>
    <s v="For-Hire"/>
    <m/>
    <s v="."/>
    <m/>
    <m/>
    <n v="4"/>
    <n v="134.12786399999999"/>
    <n v="128.48727270000001"/>
    <m/>
    <s v="SRHS"/>
    <s v="WEST GULF"/>
    <s v="Deep Water"/>
  </r>
  <r>
    <x v="7"/>
    <s v="Epinephelus nigritus"/>
    <s v="GOM"/>
    <x v="15"/>
    <s v="."/>
    <s v="Hbt"/>
    <s v="For-Hire"/>
    <m/>
    <s v="."/>
    <m/>
    <m/>
    <n v="5"/>
    <n v="167.65983"/>
    <n v="160.60909090000001"/>
    <m/>
    <s v="SRHS"/>
    <s v="WEST GULF"/>
    <s v="Deep Water"/>
  </r>
  <r>
    <x v="7"/>
    <s v="Epinephelus nigritus"/>
    <s v="GOM"/>
    <x v="15"/>
    <s v="."/>
    <s v="Hbt"/>
    <s v="For-Hire"/>
    <m/>
    <s v="."/>
    <m/>
    <m/>
    <n v="1"/>
    <n v="33.531965999999997"/>
    <n v="32.121818179999998"/>
    <m/>
    <s v="SRHS"/>
    <s v="WEST GULF"/>
    <s v="Deep Water"/>
  </r>
  <r>
    <x v="7"/>
    <s v="Epinephelus nigritus"/>
    <s v="GOM"/>
    <x v="15"/>
    <s v="."/>
    <s v="Hbt"/>
    <s v="For-Hire"/>
    <m/>
    <s v="."/>
    <m/>
    <m/>
    <n v="4"/>
    <n v="134.12786399999999"/>
    <n v="128.48727270000001"/>
    <m/>
    <s v="SRHS"/>
    <s v="WEST GULF"/>
    <s v="Deep Water"/>
  </r>
  <r>
    <x v="7"/>
    <s v="Epinephelus nigritus"/>
    <s v="GOM"/>
    <x v="15"/>
    <s v="."/>
    <s v="Hbt"/>
    <s v="For-Hire"/>
    <m/>
    <s v="."/>
    <m/>
    <m/>
    <n v="1"/>
    <n v="33.598103999999999"/>
    <n v="32.185174830000001"/>
    <m/>
    <s v="SRHS"/>
    <s v="WEST GULF"/>
    <s v="Deep Water"/>
  </r>
  <r>
    <x v="7"/>
    <s v="Epinephelus nigritus"/>
    <s v="GOM"/>
    <x v="15"/>
    <s v="."/>
    <s v="Hbt"/>
    <s v="For-Hire"/>
    <m/>
    <s v="."/>
    <m/>
    <m/>
    <n v="1"/>
    <n v="33.598103999999999"/>
    <n v="32.185174830000001"/>
    <m/>
    <s v="SRHS"/>
    <s v="WEST GULF"/>
    <s v="Deep Water"/>
  </r>
  <r>
    <x v="7"/>
    <s v="Epinephelus nigritus"/>
    <s v="GOM"/>
    <x v="15"/>
    <s v="."/>
    <s v="Hbt"/>
    <s v="For-Hire"/>
    <m/>
    <s v="."/>
    <m/>
    <m/>
    <n v="1"/>
    <n v="33.598103999999999"/>
    <n v="32.185174830000001"/>
    <m/>
    <s v="SRHS"/>
    <s v="WEST GULF"/>
    <s v="Deep Water"/>
  </r>
  <r>
    <x v="7"/>
    <s v="Epinephelus nigritus"/>
    <s v="GOM"/>
    <x v="16"/>
    <s v="."/>
    <s v="Hbt"/>
    <s v="For-Hire"/>
    <m/>
    <s v="."/>
    <m/>
    <m/>
    <n v="3"/>
    <n v="59.347831999999997"/>
    <n v="56.852027970000002"/>
    <m/>
    <s v="SRHS"/>
    <s v="EAST GULF"/>
    <s v="Deep Water"/>
  </r>
  <r>
    <x v="7"/>
    <s v="Epinephelus nigritus"/>
    <s v="GOM"/>
    <x v="16"/>
    <s v="."/>
    <s v="Hbt"/>
    <s v="For-Hire"/>
    <m/>
    <s v="."/>
    <m/>
    <m/>
    <n v="11"/>
    <n v="217.61606599999999"/>
    <n v="208.46447549999999"/>
    <m/>
    <s v="SRHS"/>
    <s v="EAST GULF"/>
    <s v="Deep Water"/>
  </r>
  <r>
    <x v="7"/>
    <s v="Epinephelus nigritus"/>
    <s v="GOM"/>
    <x v="16"/>
    <s v="."/>
    <s v="Hbt"/>
    <s v="For-Hire"/>
    <m/>
    <s v="."/>
    <m/>
    <m/>
    <n v="2"/>
    <n v="39.550524000000003"/>
    <n v="37.887272729999999"/>
    <m/>
    <s v="SRHS"/>
    <s v="EAST GULF"/>
    <s v="Deep Water"/>
  </r>
  <r>
    <x v="7"/>
    <s v="Epinephelus nigritus"/>
    <s v="GOM"/>
    <x v="16"/>
    <s v="."/>
    <s v="Hbt"/>
    <s v="For-Hire"/>
    <m/>
    <s v="."/>
    <m/>
    <m/>
    <n v="4"/>
    <n v="79.123093999999995"/>
    <n v="75.795664340000002"/>
    <m/>
    <s v="SRHS"/>
    <s v="EAST GULF"/>
    <s v="Deep Water"/>
  </r>
  <r>
    <x v="7"/>
    <s v="Epinephelus nigritus"/>
    <s v="GOM"/>
    <x v="16"/>
    <s v="."/>
    <s v="Hbt"/>
    <s v="For-Hire"/>
    <m/>
    <s v="."/>
    <m/>
    <m/>
    <n v="1"/>
    <n v="19.775262000000001"/>
    <n v="18.943636359999999"/>
    <m/>
    <s v="SRHS"/>
    <s v="EAST GULF"/>
    <s v="Deep Water"/>
  </r>
  <r>
    <x v="7"/>
    <s v="Epinephelus nigritus"/>
    <s v="GOM"/>
    <x v="16"/>
    <s v="."/>
    <s v="Hbt"/>
    <s v="For-Hire"/>
    <m/>
    <s v="."/>
    <m/>
    <m/>
    <n v="2"/>
    <n v="39.6828"/>
    <n v="38.013986010000004"/>
    <m/>
    <s v="SRHS"/>
    <s v="EAST GULF"/>
    <s v="Deep Water"/>
  </r>
  <r>
    <x v="7"/>
    <s v="Epinephelus nigritus"/>
    <s v="GOM"/>
    <x v="16"/>
    <s v="."/>
    <s v="Hbt"/>
    <s v="For-Hire"/>
    <m/>
    <s v="."/>
    <m/>
    <m/>
    <n v="2"/>
    <n v="39.6828"/>
    <n v="38.013986010000004"/>
    <m/>
    <s v="SRHS"/>
    <s v="EAST GULF"/>
    <s v="Deep Water"/>
  </r>
  <r>
    <x v="7"/>
    <s v="Epinephelus nigritus"/>
    <s v="GOM"/>
    <x v="16"/>
    <s v="."/>
    <s v="Hbt"/>
    <s v="For-Hire"/>
    <m/>
    <s v="."/>
    <m/>
    <m/>
    <n v="1"/>
    <n v="19.8414"/>
    <n v="19.006993009999999"/>
    <m/>
    <s v="SRHS"/>
    <s v="EAST GULF"/>
    <s v="Deep Water"/>
  </r>
  <r>
    <x v="7"/>
    <s v="Epinephelus nigritus"/>
    <s v="GOM"/>
    <x v="16"/>
    <s v="."/>
    <s v="Hbt"/>
    <s v="For-Hire"/>
    <m/>
    <s v="."/>
    <m/>
    <m/>
    <n v="3"/>
    <n v="59.347831999999997"/>
    <n v="56.852027970000002"/>
    <m/>
    <s v="SRHS"/>
    <s v="WEST GULF"/>
    <s v="Deep Water"/>
  </r>
  <r>
    <x v="7"/>
    <s v="Epinephelus nigritus"/>
    <s v="GOM"/>
    <x v="16"/>
    <s v="."/>
    <s v="Hbt"/>
    <s v="For-Hire"/>
    <m/>
    <s v="."/>
    <m/>
    <m/>
    <n v="1"/>
    <n v="19.8414"/>
    <n v="19.006993009999999"/>
    <m/>
    <s v="SRHS"/>
    <s v="WEST GULF"/>
    <s v="Deep Water"/>
  </r>
  <r>
    <x v="7"/>
    <s v="Epinephelus nigritus"/>
    <s v="GOM"/>
    <x v="16"/>
    <s v="."/>
    <s v="Hbt"/>
    <s v="For-Hire"/>
    <m/>
    <s v="."/>
    <m/>
    <m/>
    <n v="3"/>
    <n v="59.5242"/>
    <n v="57.020979019999999"/>
    <m/>
    <s v="SRHS"/>
    <s v="WEST GULF"/>
    <s v="Deep Water"/>
  </r>
  <r>
    <x v="7"/>
    <s v="Epinephelus nigritus"/>
    <s v="GOM"/>
    <x v="16"/>
    <s v="."/>
    <s v="Hbt"/>
    <s v="For-Hire"/>
    <m/>
    <s v="."/>
    <m/>
    <m/>
    <n v="6"/>
    <n v="118.71771"/>
    <n v="113.7251748"/>
    <m/>
    <s v="SRHS"/>
    <s v="WEST GULF"/>
    <s v="Deep Water"/>
  </r>
  <r>
    <x v="7"/>
    <s v="Epinephelus nigritus"/>
    <s v="GOM"/>
    <x v="16"/>
    <s v="."/>
    <s v="Hbt"/>
    <s v="For-Hire"/>
    <m/>
    <s v="."/>
    <m/>
    <m/>
    <n v="16"/>
    <n v="316.53646800000001"/>
    <n v="303.22489510000003"/>
    <m/>
    <s v="SRHS"/>
    <s v="WEST GULF"/>
    <s v="Deep Water"/>
  </r>
  <r>
    <x v="7"/>
    <s v="Epinephelus nigritus"/>
    <s v="GOM"/>
    <x v="16"/>
    <s v="."/>
    <s v="Hbt"/>
    <s v="For-Hire"/>
    <m/>
    <s v="."/>
    <m/>
    <m/>
    <n v="25"/>
    <n v="494.57996400000002"/>
    <n v="473.780979"/>
    <m/>
    <s v="SRHS"/>
    <s v="WEST GULF"/>
    <s v="Deep Water"/>
  </r>
  <r>
    <x v="7"/>
    <s v="Epinephelus nigritus"/>
    <s v="GOM"/>
    <x v="16"/>
    <s v="."/>
    <s v="Hbt"/>
    <s v="For-Hire"/>
    <m/>
    <s v="."/>
    <m/>
    <m/>
    <n v="29"/>
    <n v="573.74715000000003"/>
    <n v="549.61888109999995"/>
    <m/>
    <s v="SRHS"/>
    <s v="WEST GULF"/>
    <s v="Deep Water"/>
  </r>
  <r>
    <x v="7"/>
    <s v="Epinephelus nigritus"/>
    <s v="GOM"/>
    <x v="16"/>
    <s v="."/>
    <s v="Hbt"/>
    <s v="For-Hire"/>
    <m/>
    <s v="."/>
    <m/>
    <m/>
    <n v="23"/>
    <n v="456.44038399999999"/>
    <n v="437.24531469999999"/>
    <m/>
    <s v="SRHS"/>
    <s v="WEST GULF"/>
    <s v="Deep Water"/>
  </r>
  <r>
    <x v="7"/>
    <s v="Epinephelus nigritus"/>
    <s v="GOM"/>
    <x v="16"/>
    <s v="."/>
    <s v="Hbt"/>
    <s v="For-Hire"/>
    <m/>
    <s v="."/>
    <m/>
    <m/>
    <n v="22"/>
    <n v="436.59898399999997"/>
    <n v="418.23832169999997"/>
    <m/>
    <s v="SRHS"/>
    <s v="WEST GULF"/>
    <s v="Deep Water"/>
  </r>
  <r>
    <x v="7"/>
    <s v="Epinephelus nigritus"/>
    <s v="GOM"/>
    <x v="16"/>
    <s v="."/>
    <s v="Hbt"/>
    <s v="For-Hire"/>
    <m/>
    <s v="."/>
    <m/>
    <m/>
    <n v="6"/>
    <n v="119.070446"/>
    <n v="114.0630769"/>
    <m/>
    <s v="SRHS"/>
    <s v="WEST GULF"/>
    <s v="Deep Water"/>
  </r>
  <r>
    <x v="7"/>
    <s v="Epinephelus nigritus"/>
    <s v="GOM"/>
    <x v="16"/>
    <s v="."/>
    <s v="Hbt"/>
    <s v="For-Hire"/>
    <m/>
    <s v="."/>
    <m/>
    <m/>
    <n v="16"/>
    <n v="317.52853800000003"/>
    <n v="304.17524479999997"/>
    <m/>
    <s v="SRHS"/>
    <s v="WEST GULF"/>
    <s v="Deep Water"/>
  </r>
  <r>
    <x v="7"/>
    <s v="Epinephelus nigritus"/>
    <s v="GOM"/>
    <x v="16"/>
    <s v="."/>
    <s v="Hbt"/>
    <s v="For-Hire"/>
    <m/>
    <s v="."/>
    <m/>
    <m/>
    <n v="11"/>
    <n v="217.59402"/>
    <n v="208.44335659999999"/>
    <m/>
    <s v="SRHS"/>
    <s v="WEST GULF"/>
    <s v="Deep Water"/>
  </r>
  <r>
    <x v="7"/>
    <s v="Epinephelus nigritus"/>
    <s v="GOM"/>
    <x v="16"/>
    <s v="."/>
    <s v="Hbt"/>
    <s v="For-Hire"/>
    <m/>
    <s v="."/>
    <m/>
    <m/>
    <n v="8"/>
    <n v="158.26823400000001"/>
    <n v="151.6124476"/>
    <m/>
    <s v="SRHS"/>
    <s v="WEST GULF"/>
    <s v="Deep Water"/>
  </r>
  <r>
    <x v="7"/>
    <s v="Epinephelus nigritus"/>
    <s v="GOM"/>
    <x v="16"/>
    <s v="."/>
    <s v="Hbt"/>
    <s v="For-Hire"/>
    <m/>
    <s v="."/>
    <m/>
    <m/>
    <n v="11"/>
    <n v="217.61606599999999"/>
    <n v="208.46447549999999"/>
    <m/>
    <s v="SRHS"/>
    <s v="WEST GULF"/>
    <s v="Deep Water"/>
  </r>
  <r>
    <x v="7"/>
    <s v="Epinephelus nigritus"/>
    <s v="GOM"/>
    <x v="16"/>
    <s v="."/>
    <s v="Hbt"/>
    <s v="For-Hire"/>
    <m/>
    <s v="."/>
    <m/>
    <m/>
    <n v="17"/>
    <n v="336.333776"/>
    <n v="322.1896504"/>
    <m/>
    <s v="SRHS"/>
    <s v="WEST GULF"/>
    <s v="Deep Water"/>
  </r>
  <r>
    <x v="7"/>
    <s v="Epinephelus nigritus"/>
    <s v="GOM"/>
    <x v="16"/>
    <s v="."/>
    <s v="Hbt"/>
    <s v="For-Hire"/>
    <m/>
    <s v="."/>
    <m/>
    <m/>
    <n v="22"/>
    <n v="435.23213199999998"/>
    <n v="416.92895110000001"/>
    <m/>
    <s v="SRHS"/>
    <s v="WEST GULF"/>
    <s v="Deep Water"/>
  </r>
  <r>
    <x v="7"/>
    <s v="Epinephelus nigritus"/>
    <s v="GOM"/>
    <x v="16"/>
    <s v="."/>
    <s v="Hbt"/>
    <s v="For-Hire"/>
    <m/>
    <s v="."/>
    <m/>
    <m/>
    <n v="6"/>
    <n v="118.673618"/>
    <n v="113.6829371"/>
    <m/>
    <s v="SRHS"/>
    <s v="WEST GULF"/>
    <s v="Deep Water"/>
  </r>
  <r>
    <x v="7"/>
    <s v="Epinephelus nigritus"/>
    <s v="GOM"/>
    <x v="16"/>
    <s v="."/>
    <s v="Hbt"/>
    <s v="For-Hire"/>
    <m/>
    <s v="."/>
    <m/>
    <m/>
    <n v="1"/>
    <n v="19.8414"/>
    <n v="19.006993009999999"/>
    <m/>
    <s v="SRHS"/>
    <s v="WEST GULF"/>
    <s v="Deep Water"/>
  </r>
  <r>
    <x v="7"/>
    <s v="Epinephelus nigritus"/>
    <s v="GOM"/>
    <x v="16"/>
    <s v="."/>
    <s v="Hbt"/>
    <s v="For-Hire"/>
    <m/>
    <s v="."/>
    <m/>
    <m/>
    <n v="1"/>
    <n v="19.8414"/>
    <n v="19.006993009999999"/>
    <m/>
    <s v="SRHS"/>
    <s v="WEST GULF"/>
    <s v="Deep Water"/>
  </r>
  <r>
    <x v="7"/>
    <s v="Epinephelus nigritus"/>
    <s v="GOM"/>
    <x v="16"/>
    <s v="."/>
    <s v="Hbt"/>
    <s v="For-Hire"/>
    <m/>
    <s v="."/>
    <m/>
    <m/>
    <n v="5"/>
    <n v="99.206999999999994"/>
    <n v="95.034965040000003"/>
    <m/>
    <s v="SRHS"/>
    <s v="WEST GULF"/>
    <s v="Deep Water"/>
  </r>
  <r>
    <x v="7"/>
    <s v="Epinephelus nigritus"/>
    <s v="GOM"/>
    <x v="16"/>
    <s v="."/>
    <s v="Hbt"/>
    <s v="For-Hire"/>
    <m/>
    <s v="."/>
    <m/>
    <m/>
    <n v="9"/>
    <n v="178.59464600000001"/>
    <n v="171.08405590000001"/>
    <m/>
    <s v="SRHS"/>
    <s v="WEST GULF"/>
    <s v="Deep Water"/>
  </r>
  <r>
    <x v="7"/>
    <s v="Epinephelus nigritus"/>
    <s v="GOM"/>
    <x v="16"/>
    <s v="."/>
    <s v="Hbt"/>
    <s v="For-Hire"/>
    <m/>
    <s v="."/>
    <m/>
    <m/>
    <n v="2"/>
    <n v="39.6828"/>
    <n v="38.013986010000004"/>
    <m/>
    <s v="SRHS"/>
    <s v="WEST GULF"/>
    <s v="Deep Water"/>
  </r>
  <r>
    <x v="7"/>
    <s v="Epinephelus nigritus"/>
    <s v="GOM"/>
    <x v="16"/>
    <s v="."/>
    <s v="Hbt"/>
    <s v="For-Hire"/>
    <m/>
    <s v="."/>
    <m/>
    <m/>
    <n v="1"/>
    <n v="19.775262000000001"/>
    <n v="18.943636359999999"/>
    <m/>
    <s v="SRHS"/>
    <s v="WEST GULF"/>
    <s v="Deep Water"/>
  </r>
  <r>
    <x v="7"/>
    <s v="Epinephelus nigritus"/>
    <s v="GOM"/>
    <x v="16"/>
    <s v="."/>
    <s v="Hbt"/>
    <s v="For-Hire"/>
    <m/>
    <s v="."/>
    <m/>
    <m/>
    <n v="5"/>
    <n v="98.920401999999996"/>
    <n v="94.760419580000004"/>
    <m/>
    <s v="SRHS"/>
    <s v="WEST GULF"/>
    <s v="Deep Water"/>
  </r>
  <r>
    <x v="7"/>
    <s v="Epinephelus nigritus"/>
    <s v="GOM"/>
    <x v="16"/>
    <s v="."/>
    <s v="Hbt"/>
    <s v="For-Hire"/>
    <m/>
    <s v="."/>
    <m/>
    <m/>
    <n v="1"/>
    <n v="19.775262000000001"/>
    <n v="18.943636359999999"/>
    <m/>
    <s v="SRHS"/>
    <s v="WEST GULF"/>
    <s v="Deep Water"/>
  </r>
  <r>
    <x v="7"/>
    <s v="Epinephelus nigritus"/>
    <s v="GOM"/>
    <x v="16"/>
    <s v="."/>
    <s v="Hbt"/>
    <s v="For-Hire"/>
    <m/>
    <s v="."/>
    <m/>
    <m/>
    <n v="4"/>
    <n v="79.387646000000004"/>
    <n v="76.049090910000004"/>
    <m/>
    <s v="SRHS"/>
    <s v="WEST GULF"/>
    <s v="Deep Water"/>
  </r>
  <r>
    <x v="7"/>
    <s v="Epinephelus nigritus"/>
    <s v="GOM"/>
    <x v="16"/>
    <s v="."/>
    <s v="Hbt"/>
    <s v="For-Hire"/>
    <m/>
    <s v="."/>
    <m/>
    <m/>
    <n v="3"/>
    <n v="59.5242"/>
    <n v="57.020979019999999"/>
    <m/>
    <s v="SRHS"/>
    <s v="WEST GULF"/>
    <s v="Deep Water"/>
  </r>
  <r>
    <x v="7"/>
    <s v="Epinephelus nigritus"/>
    <s v="GOM"/>
    <x v="17"/>
    <s v="."/>
    <s v="Hbt"/>
    <s v="For-Hire"/>
    <m/>
    <s v="."/>
    <m/>
    <m/>
    <n v="1"/>
    <n v="22.37669"/>
    <n v="21.435664339999999"/>
    <m/>
    <s v="SRHS"/>
    <s v="EAST GULF"/>
    <s v="Deep Water"/>
  </r>
  <r>
    <x v="7"/>
    <s v="Epinephelus nigritus"/>
    <s v="GOM"/>
    <x v="17"/>
    <s v="."/>
    <s v="Hbt"/>
    <s v="For-Hire"/>
    <m/>
    <s v="."/>
    <m/>
    <m/>
    <n v="1"/>
    <n v="22.37669"/>
    <n v="21.435664339999999"/>
    <m/>
    <s v="SRHS"/>
    <s v="EAST GULF"/>
    <s v="Deep Water"/>
  </r>
  <r>
    <x v="7"/>
    <s v="Epinephelus nigritus"/>
    <s v="GOM"/>
    <x v="17"/>
    <s v="."/>
    <s v="Hbt"/>
    <s v="For-Hire"/>
    <m/>
    <s v="."/>
    <m/>
    <m/>
    <n v="3"/>
    <n v="67.130070000000003"/>
    <n v="64.306993009999999"/>
    <m/>
    <s v="SRHS"/>
    <s v="EAST GULF"/>
    <s v="Deep Water"/>
  </r>
  <r>
    <x v="7"/>
    <s v="Epinephelus nigritus"/>
    <s v="GOM"/>
    <x v="17"/>
    <s v="."/>
    <s v="Hbt"/>
    <s v="For-Hire"/>
    <m/>
    <s v="."/>
    <m/>
    <m/>
    <n v="4"/>
    <n v="75.551642000000001"/>
    <n v="72.374405589999995"/>
    <m/>
    <s v="SRHS"/>
    <s v="EAST GULF"/>
    <s v="Deep Water"/>
  </r>
  <r>
    <x v="7"/>
    <s v="Epinephelus nigritus"/>
    <s v="GOM"/>
    <x v="17"/>
    <s v="."/>
    <s v="Hbt"/>
    <s v="For-Hire"/>
    <m/>
    <s v="."/>
    <m/>
    <m/>
    <n v="1"/>
    <n v="18.893422000000001"/>
    <n v="18.098881120000001"/>
    <m/>
    <s v="SRHS"/>
    <s v="EAST GULF"/>
    <s v="Deep Water"/>
  </r>
  <r>
    <x v="7"/>
    <s v="Epinephelus nigritus"/>
    <s v="GOM"/>
    <x v="17"/>
    <s v="."/>
    <s v="Hbt"/>
    <s v="For-Hire"/>
    <m/>
    <s v="."/>
    <m/>
    <m/>
    <n v="2"/>
    <n v="37.786844000000002"/>
    <n v="36.197762240000003"/>
    <m/>
    <s v="SRHS"/>
    <s v="EAST GULF"/>
    <s v="Deep Water"/>
  </r>
  <r>
    <x v="7"/>
    <s v="Epinephelus nigritus"/>
    <s v="GOM"/>
    <x v="17"/>
    <s v="."/>
    <s v="Hbt"/>
    <s v="For-Hire"/>
    <m/>
    <s v="."/>
    <m/>
    <m/>
    <n v="4"/>
    <n v="75.551642000000001"/>
    <n v="72.374405589999995"/>
    <m/>
    <s v="SRHS"/>
    <s v="EAST GULF"/>
    <s v="Deep Water"/>
  </r>
  <r>
    <x v="7"/>
    <s v="Epinephelus nigritus"/>
    <s v="GOM"/>
    <x v="17"/>
    <s v="."/>
    <s v="Hbt"/>
    <s v="For-Hire"/>
    <m/>
    <s v="."/>
    <m/>
    <m/>
    <n v="1"/>
    <n v="22.37669"/>
    <n v="21.435664339999999"/>
    <m/>
    <s v="SRHS"/>
    <s v="WEST GULF"/>
    <s v="Deep Water"/>
  </r>
  <r>
    <x v="7"/>
    <s v="Epinephelus nigritus"/>
    <s v="GOM"/>
    <x v="17"/>
    <s v="."/>
    <s v="Hbt"/>
    <s v="For-Hire"/>
    <m/>
    <s v="."/>
    <m/>
    <m/>
    <n v="6"/>
    <n v="134.26014000000001"/>
    <n v="128.61398600000001"/>
    <m/>
    <s v="SRHS"/>
    <s v="WEST GULF"/>
    <s v="Deep Water"/>
  </r>
  <r>
    <x v="7"/>
    <s v="Epinephelus nigritus"/>
    <s v="GOM"/>
    <x v="17"/>
    <s v="."/>
    <s v="Hbt"/>
    <s v="For-Hire"/>
    <m/>
    <s v="."/>
    <m/>
    <m/>
    <n v="4"/>
    <n v="75.573688000000004"/>
    <n v="72.395524480000006"/>
    <m/>
    <s v="SRHS"/>
    <s v="WEST GULF"/>
    <s v="Deep Water"/>
  </r>
  <r>
    <x v="7"/>
    <s v="Epinephelus nigritus"/>
    <s v="GOM"/>
    <x v="17"/>
    <s v="."/>
    <s v="Hbt"/>
    <s v="For-Hire"/>
    <m/>
    <s v="."/>
    <m/>
    <m/>
    <n v="7"/>
    <n v="132.20986199999999"/>
    <n v="126.64993010000001"/>
    <m/>
    <s v="SRHS"/>
    <s v="WEST GULF"/>
    <s v="Deep Water"/>
  </r>
  <r>
    <x v="7"/>
    <s v="Epinephelus nigritus"/>
    <s v="GOM"/>
    <x v="17"/>
    <s v="."/>
    <s v="Hbt"/>
    <s v="For-Hire"/>
    <m/>
    <s v="."/>
    <m/>
    <m/>
    <n v="9"/>
    <n v="169.99670599999999"/>
    <n v="162.84769230000001"/>
    <m/>
    <s v="SRHS"/>
    <s v="WEST GULF"/>
    <s v="Deep Water"/>
  </r>
  <r>
    <x v="7"/>
    <s v="Epinephelus nigritus"/>
    <s v="GOM"/>
    <x v="17"/>
    <s v="."/>
    <s v="Hbt"/>
    <s v="For-Hire"/>
    <m/>
    <s v="."/>
    <m/>
    <m/>
    <n v="3"/>
    <n v="56.65822"/>
    <n v="54.275524480000001"/>
    <m/>
    <s v="SRHS"/>
    <s v="WEST GULF"/>
    <s v="Deep Water"/>
  </r>
  <r>
    <x v="7"/>
    <s v="Epinephelus nigritus"/>
    <s v="GOM"/>
    <x v="17"/>
    <s v="."/>
    <s v="Hbt"/>
    <s v="For-Hire"/>
    <m/>
    <s v="."/>
    <m/>
    <m/>
    <n v="3"/>
    <n v="56.65822"/>
    <n v="54.275524480000001"/>
    <m/>
    <s v="SRHS"/>
    <s v="WEST GULF"/>
    <s v="Deep Water"/>
  </r>
  <r>
    <x v="7"/>
    <s v="Epinephelus nigritus"/>
    <s v="GOM"/>
    <x v="17"/>
    <s v="."/>
    <s v="Hbt"/>
    <s v="For-Hire"/>
    <m/>
    <s v="."/>
    <m/>
    <m/>
    <n v="3"/>
    <n v="56.680266000000003"/>
    <n v="54.296643359999997"/>
    <m/>
    <s v="SRHS"/>
    <s v="WEST GULF"/>
    <s v="Deep Water"/>
  </r>
  <r>
    <x v="7"/>
    <s v="Epinephelus nigritus"/>
    <s v="GOM"/>
    <x v="17"/>
    <s v="."/>
    <s v="Hbt"/>
    <s v="For-Hire"/>
    <m/>
    <s v="."/>
    <m/>
    <m/>
    <n v="1"/>
    <n v="18.893422000000001"/>
    <n v="18.098881120000001"/>
    <m/>
    <s v="SRHS"/>
    <s v="WEST GULF"/>
    <s v="Deep Water"/>
  </r>
  <r>
    <x v="7"/>
    <s v="Epinephelus nigritus"/>
    <s v="GOM"/>
    <x v="17"/>
    <s v="."/>
    <s v="Hbt"/>
    <s v="For-Hire"/>
    <m/>
    <s v="."/>
    <m/>
    <m/>
    <n v="1"/>
    <n v="18.893422000000001"/>
    <n v="18.098881120000001"/>
    <m/>
    <s v="SRHS"/>
    <s v="WEST GULF"/>
    <s v="Deep Water"/>
  </r>
  <r>
    <x v="7"/>
    <s v="Epinephelus nigritus"/>
    <s v="GOM"/>
    <x v="17"/>
    <s v="."/>
    <s v="Hbt"/>
    <s v="For-Hire"/>
    <m/>
    <s v="."/>
    <m/>
    <m/>
    <n v="3"/>
    <n v="72.068374000000006"/>
    <n v="69.037622380000002"/>
    <m/>
    <s v="SRHS"/>
    <s v="WEST GULF"/>
    <s v="Deep Water"/>
  </r>
  <r>
    <x v="7"/>
    <s v="Epinephelus nigritus"/>
    <s v="GOM"/>
    <x v="17"/>
    <s v="."/>
    <s v="Hbt"/>
    <s v="For-Hire"/>
    <m/>
    <s v="."/>
    <m/>
    <m/>
    <n v="6"/>
    <n v="144.158794"/>
    <n v="138.09636359999999"/>
    <m/>
    <s v="SRHS"/>
    <s v="WEST GULF"/>
    <s v="Deep Water"/>
  </r>
  <r>
    <x v="7"/>
    <s v="Epinephelus nigritus"/>
    <s v="GOM"/>
    <x v="17"/>
    <s v="."/>
    <s v="Hbt"/>
    <s v="For-Hire"/>
    <m/>
    <s v="."/>
    <m/>
    <m/>
    <n v="21"/>
    <n v="504.39043400000003"/>
    <n v="483.17888110000001"/>
    <m/>
    <s v="SRHS"/>
    <s v="WEST GULF"/>
    <s v="Deep Water"/>
  </r>
  <r>
    <x v="7"/>
    <s v="Epinephelus nigritus"/>
    <s v="GOM"/>
    <x v="17"/>
    <s v="."/>
    <s v="Hbt"/>
    <s v="For-Hire"/>
    <m/>
    <s v="."/>
    <m/>
    <m/>
    <n v="24"/>
    <n v="576.48085400000002"/>
    <n v="552.23762239999996"/>
    <m/>
    <s v="SRHS"/>
    <s v="WEST GULF"/>
    <s v="Deep Water"/>
  </r>
  <r>
    <x v="7"/>
    <s v="Epinephelus nigritus"/>
    <s v="GOM"/>
    <x v="17"/>
    <s v="."/>
    <s v="Hbt"/>
    <s v="For-Hire"/>
    <m/>
    <s v="."/>
    <m/>
    <m/>
    <n v="20"/>
    <n v="453.17757599999999"/>
    <n v="434.11972029999998"/>
    <m/>
    <s v="SRHS"/>
    <s v="WEST GULF"/>
    <s v="Deep Water"/>
  </r>
  <r>
    <x v="7"/>
    <s v="Epinephelus nigritus"/>
    <s v="GOM"/>
    <x v="17"/>
    <s v="."/>
    <s v="Hbt"/>
    <s v="For-Hire"/>
    <m/>
    <s v="."/>
    <m/>
    <m/>
    <n v="28"/>
    <n v="634.46183399999995"/>
    <n v="607.78027970000005"/>
    <m/>
    <s v="SRHS"/>
    <s v="WEST GULF"/>
    <s v="Deep Water"/>
  </r>
  <r>
    <x v="7"/>
    <s v="Epinephelus nigritus"/>
    <s v="GOM"/>
    <x v="17"/>
    <s v="."/>
    <s v="Hbt"/>
    <s v="For-Hire"/>
    <m/>
    <s v="."/>
    <m/>
    <m/>
    <n v="31"/>
    <n v="702.42965200000003"/>
    <n v="672.88979019999999"/>
    <m/>
    <s v="SRHS"/>
    <s v="WEST GULF"/>
    <s v="Deep Water"/>
  </r>
  <r>
    <x v="7"/>
    <s v="Epinephelus nigritus"/>
    <s v="GOM"/>
    <x v="17"/>
    <s v="."/>
    <s v="Hbt"/>
    <s v="For-Hire"/>
    <m/>
    <s v="."/>
    <m/>
    <m/>
    <n v="12"/>
    <n v="271.91536400000001"/>
    <n v="260.48027969999998"/>
    <m/>
    <s v="SRHS"/>
    <s v="WEST GULF"/>
    <s v="Deep Water"/>
  </r>
  <r>
    <x v="7"/>
    <s v="Epinephelus nigritus"/>
    <s v="GOM"/>
    <x v="17"/>
    <s v="."/>
    <s v="Hbt"/>
    <s v="For-Hire"/>
    <m/>
    <s v="."/>
    <m/>
    <m/>
    <n v="6"/>
    <n v="135.95768200000001"/>
    <n v="130.2401399"/>
    <m/>
    <s v="SRHS"/>
    <s v="WEST GULF"/>
    <s v="Deep Water"/>
  </r>
  <r>
    <x v="7"/>
    <s v="Epinephelus nigritus"/>
    <s v="GOM"/>
    <x v="17"/>
    <s v="."/>
    <s v="Hbt"/>
    <s v="For-Hire"/>
    <m/>
    <s v="."/>
    <m/>
    <m/>
    <n v="3"/>
    <n v="72.068374000000006"/>
    <n v="69.037622380000002"/>
    <m/>
    <s v="SRHS"/>
    <s v="WEST GULF"/>
    <s v="Deep Water"/>
  </r>
  <r>
    <x v="7"/>
    <s v="Epinephelus nigritus"/>
    <s v="GOM"/>
    <x v="17"/>
    <s v="."/>
    <s v="Hbt"/>
    <s v="For-Hire"/>
    <m/>
    <s v="."/>
    <m/>
    <m/>
    <n v="10"/>
    <n v="240.21321599999999"/>
    <n v="230.1113287"/>
    <m/>
    <s v="SRHS"/>
    <s v="WEST GULF"/>
    <s v="Deep Water"/>
  </r>
  <r>
    <x v="7"/>
    <s v="Epinephelus nigritus"/>
    <s v="GOM"/>
    <x v="17"/>
    <s v="."/>
    <s v="Hbt"/>
    <s v="For-Hire"/>
    <m/>
    <s v="."/>
    <m/>
    <m/>
    <n v="10"/>
    <n v="240.23526200000001"/>
    <n v="230.13244760000001"/>
    <m/>
    <s v="SRHS"/>
    <s v="WEST GULF"/>
    <s v="Deep Water"/>
  </r>
  <r>
    <x v="7"/>
    <s v="Epinephelus nigritus"/>
    <s v="GOM"/>
    <x v="17"/>
    <s v="."/>
    <s v="Hbt"/>
    <s v="For-Hire"/>
    <m/>
    <s v="."/>
    <m/>
    <m/>
    <n v="22"/>
    <n v="528.48671200000001"/>
    <n v="506.26181819999999"/>
    <m/>
    <s v="SRHS"/>
    <s v="WEST GULF"/>
    <s v="Deep Water"/>
  </r>
  <r>
    <x v="7"/>
    <s v="Epinephelus nigritus"/>
    <s v="GOM"/>
    <x v="17"/>
    <s v="."/>
    <s v="Hbt"/>
    <s v="For-Hire"/>
    <m/>
    <s v="."/>
    <m/>
    <m/>
    <n v="15"/>
    <n v="360.31982399999998"/>
    <n v="345.16699299999999"/>
    <m/>
    <s v="SRHS"/>
    <s v="WEST GULF"/>
    <s v="Deep Water"/>
  </r>
  <r>
    <x v="7"/>
    <s v="Epinephelus nigritus"/>
    <s v="GOM"/>
    <x v="17"/>
    <s v="."/>
    <s v="Hbt"/>
    <s v="For-Hire"/>
    <m/>
    <s v="."/>
    <m/>
    <m/>
    <n v="2"/>
    <n v="45.326576000000003"/>
    <n v="43.420419580000001"/>
    <m/>
    <s v="SRHS"/>
    <s v="WEST GULF"/>
    <s v="Deep Water"/>
  </r>
  <r>
    <x v="7"/>
    <s v="Epinephelus nigritus"/>
    <s v="GOM"/>
    <x v="17"/>
    <s v="."/>
    <s v="Hbt"/>
    <s v="For-Hire"/>
    <m/>
    <s v="."/>
    <m/>
    <m/>
    <n v="8"/>
    <n v="181.28425799999999"/>
    <n v="173.66055940000001"/>
    <m/>
    <s v="SRHS"/>
    <s v="WEST GULF"/>
    <s v="Deep Water"/>
  </r>
  <r>
    <x v="7"/>
    <s v="Epinephelus nigritus"/>
    <s v="GOM"/>
    <x v="17"/>
    <s v="."/>
    <s v="Hbt"/>
    <s v="For-Hire"/>
    <m/>
    <s v="."/>
    <m/>
    <m/>
    <n v="9"/>
    <n v="203.94754599999999"/>
    <n v="195.37076920000001"/>
    <m/>
    <s v="SRHS"/>
    <s v="WEST GULF"/>
    <s v="Deep Water"/>
  </r>
  <r>
    <x v="7"/>
    <s v="Epinephelus nigritus"/>
    <s v="GOM"/>
    <x v="17"/>
    <s v="."/>
    <s v="Hbt"/>
    <s v="For-Hire"/>
    <m/>
    <s v="."/>
    <m/>
    <m/>
    <n v="1"/>
    <n v="22.663288000000001"/>
    <n v="21.71020979"/>
    <m/>
    <s v="SRHS"/>
    <s v="WEST GULF"/>
    <s v="Deep Water"/>
  </r>
  <r>
    <x v="7"/>
    <s v="Epinephelus nigritus"/>
    <s v="GOM"/>
    <x v="17"/>
    <s v="."/>
    <s v="Hbt"/>
    <s v="For-Hire"/>
    <m/>
    <s v="."/>
    <m/>
    <m/>
    <n v="2"/>
    <n v="45.326576000000003"/>
    <n v="43.420419580000001"/>
    <m/>
    <s v="SRHS"/>
    <s v="WEST GULF"/>
    <s v="Deep Water"/>
  </r>
  <r>
    <x v="7"/>
    <s v="Epinephelus nigritus"/>
    <s v="GOM"/>
    <x v="17"/>
    <s v="."/>
    <s v="Hbt"/>
    <s v="For-Hire"/>
    <m/>
    <s v="."/>
    <m/>
    <m/>
    <n v="14"/>
    <n v="336.28968400000002"/>
    <n v="322.1474126"/>
    <m/>
    <s v="SRHS"/>
    <s v="WEST GULF"/>
    <s v="Deep Water"/>
  </r>
  <r>
    <x v="7"/>
    <s v="Epinephelus nigritus"/>
    <s v="GOM"/>
    <x v="17"/>
    <s v="."/>
    <s v="Hbt"/>
    <s v="For-Hire"/>
    <m/>
    <s v="."/>
    <m/>
    <m/>
    <n v="14"/>
    <n v="336.28968400000002"/>
    <n v="322.1474126"/>
    <m/>
    <s v="SRHS"/>
    <s v="WEST GULF"/>
    <s v="Deep Water"/>
  </r>
  <r>
    <x v="7"/>
    <s v="Epinephelus nigritus"/>
    <s v="GOM"/>
    <x v="17"/>
    <s v="."/>
    <s v="Hbt"/>
    <s v="For-Hire"/>
    <m/>
    <s v="."/>
    <m/>
    <m/>
    <n v="14"/>
    <n v="336.28968400000002"/>
    <n v="322.1474126"/>
    <m/>
    <s v="SRHS"/>
    <s v="WEST GULF"/>
    <s v="Deep Water"/>
  </r>
  <r>
    <x v="7"/>
    <s v="Epinephelus nigritus"/>
    <s v="GOM"/>
    <x v="17"/>
    <s v="."/>
    <s v="Hbt"/>
    <s v="For-Hire"/>
    <m/>
    <s v="."/>
    <m/>
    <m/>
    <n v="13"/>
    <n v="312.23749800000002"/>
    <n v="299.10671330000002"/>
    <m/>
    <s v="SRHS"/>
    <s v="WEST GULF"/>
    <s v="Deep Water"/>
  </r>
  <r>
    <x v="7"/>
    <s v="Epinephelus nigritus"/>
    <s v="GOM"/>
    <x v="17"/>
    <s v="."/>
    <s v="Hbt"/>
    <s v="For-Hire"/>
    <m/>
    <s v="."/>
    <m/>
    <m/>
    <n v="9"/>
    <n v="216.22716800000001"/>
    <n v="207.13398599999999"/>
    <m/>
    <s v="SRHS"/>
    <s v="WEST GULF"/>
    <s v="Deep Water"/>
  </r>
  <r>
    <x v="7"/>
    <s v="Epinephelus nigritus"/>
    <s v="GOM"/>
    <x v="17"/>
    <s v="."/>
    <s v="Hbt"/>
    <s v="For-Hire"/>
    <m/>
    <s v="."/>
    <m/>
    <m/>
    <n v="2"/>
    <n v="45.326576000000003"/>
    <n v="43.420419580000001"/>
    <m/>
    <s v="SRHS"/>
    <s v="WEST GULF"/>
    <s v="Deep Water"/>
  </r>
  <r>
    <x v="7"/>
    <s v="Epinephelus nigritus"/>
    <s v="GOM"/>
    <x v="17"/>
    <s v="."/>
    <s v="Hbt"/>
    <s v="For-Hire"/>
    <m/>
    <s v="."/>
    <m/>
    <m/>
    <n v="7"/>
    <n v="158.59892400000001"/>
    <n v="151.9292308"/>
    <m/>
    <s v="SRHS"/>
    <s v="WEST GULF"/>
    <s v="Deep Water"/>
  </r>
  <r>
    <x v="7"/>
    <s v="Epinephelus nigritus"/>
    <s v="GOM"/>
    <x v="17"/>
    <s v="."/>
    <s v="Hbt"/>
    <s v="For-Hire"/>
    <m/>
    <s v="."/>
    <m/>
    <m/>
    <n v="4"/>
    <n v="90.631106000000003"/>
    <n v="86.819720279999999"/>
    <m/>
    <s v="SRHS"/>
    <s v="WEST GULF"/>
    <s v="Deep Water"/>
  </r>
  <r>
    <x v="7"/>
    <s v="Epinephelus nigritus"/>
    <s v="GOM"/>
    <x v="17"/>
    <s v="."/>
    <s v="Hbt"/>
    <s v="For-Hire"/>
    <m/>
    <s v="."/>
    <m/>
    <m/>
    <n v="1"/>
    <n v="22.663288000000001"/>
    <n v="21.71020979"/>
    <m/>
    <s v="SRHS"/>
    <s v="WEST GULF"/>
    <s v="Deep Water"/>
  </r>
  <r>
    <x v="7"/>
    <s v="Epinephelus nigritus"/>
    <s v="GOM"/>
    <x v="17"/>
    <s v="."/>
    <s v="Hbt"/>
    <s v="For-Hire"/>
    <m/>
    <s v="."/>
    <m/>
    <m/>
    <n v="1"/>
    <n v="22.663288000000001"/>
    <n v="21.71020979"/>
    <m/>
    <s v="SRHS"/>
    <s v="WEST GULF"/>
    <s v="Deep Water"/>
  </r>
  <r>
    <x v="7"/>
    <s v="Epinephelus nigritus"/>
    <s v="GOM"/>
    <x v="17"/>
    <s v="."/>
    <s v="Hbt"/>
    <s v="For-Hire"/>
    <m/>
    <s v="."/>
    <m/>
    <m/>
    <n v="1"/>
    <n v="22.663288000000001"/>
    <n v="21.71020979"/>
    <m/>
    <s v="SRHS"/>
    <s v="WEST GULF"/>
    <s v="Deep Water"/>
  </r>
  <r>
    <x v="7"/>
    <s v="Epinephelus nigritus"/>
    <s v="GOM"/>
    <x v="18"/>
    <s v="."/>
    <s v="Hbt"/>
    <s v="For-Hire"/>
    <m/>
    <s v="."/>
    <m/>
    <m/>
    <n v="3"/>
    <n v="47.310715999999999"/>
    <n v="45.32111888"/>
    <m/>
    <s v="SRHS"/>
    <s v="EAST GULF"/>
    <s v="Deep Water"/>
  </r>
  <r>
    <x v="7"/>
    <s v="Epinephelus nigritus"/>
    <s v="GOM"/>
    <x v="18"/>
    <s v="."/>
    <s v="Hbt"/>
    <s v="For-Hire"/>
    <m/>
    <s v="."/>
    <m/>
    <m/>
    <n v="5"/>
    <n v="78.858542"/>
    <n v="75.542237760000006"/>
    <m/>
    <s v="SRHS"/>
    <s v="EAST GULF"/>
    <s v="Deep Water"/>
  </r>
  <r>
    <x v="7"/>
    <s v="Epinephelus nigritus"/>
    <s v="GOM"/>
    <x v="18"/>
    <s v="."/>
    <s v="Hbt"/>
    <s v="For-Hire"/>
    <m/>
    <s v="."/>
    <m/>
    <m/>
    <n v="3"/>
    <n v="47.288670000000003"/>
    <n v="45.3"/>
    <m/>
    <s v="SRHS"/>
    <s v="EAST GULF"/>
    <s v="Deep Water"/>
  </r>
  <r>
    <x v="7"/>
    <s v="Epinephelus nigritus"/>
    <s v="GOM"/>
    <x v="18"/>
    <s v="."/>
    <s v="Hbt"/>
    <s v="For-Hire"/>
    <m/>
    <s v="."/>
    <m/>
    <m/>
    <n v="5"/>
    <n v="78.836495999999997"/>
    <n v="75.521118880000003"/>
    <m/>
    <s v="SRHS"/>
    <s v="EAST GULF"/>
    <s v="Deep Water"/>
  </r>
  <r>
    <x v="7"/>
    <s v="Epinephelus nigritus"/>
    <s v="GOM"/>
    <x v="18"/>
    <s v="."/>
    <s v="Hbt"/>
    <s v="For-Hire"/>
    <m/>
    <s v="."/>
    <m/>
    <m/>
    <n v="2"/>
    <n v="31.547826000000001"/>
    <n v="30.221118879999999"/>
    <m/>
    <s v="SRHS"/>
    <s v="EAST GULF"/>
    <s v="Deep Water"/>
  </r>
  <r>
    <x v="7"/>
    <s v="Epinephelus nigritus"/>
    <s v="GOM"/>
    <x v="18"/>
    <s v="."/>
    <s v="Hbt"/>
    <s v="For-Hire"/>
    <m/>
    <s v="."/>
    <m/>
    <m/>
    <n v="2"/>
    <n v="31.547826000000001"/>
    <n v="30.221118879999999"/>
    <m/>
    <s v="SRHS"/>
    <s v="EAST GULF"/>
    <s v="Deep Water"/>
  </r>
  <r>
    <x v="7"/>
    <s v="Epinephelus nigritus"/>
    <s v="GOM"/>
    <x v="18"/>
    <s v="."/>
    <s v="Hbt"/>
    <s v="For-Hire"/>
    <m/>
    <s v="."/>
    <m/>
    <m/>
    <n v="1"/>
    <n v="15.762890000000001"/>
    <n v="15.1"/>
    <m/>
    <s v="SRHS"/>
    <s v="EAST GULF"/>
    <s v="Deep Water"/>
  </r>
  <r>
    <x v="7"/>
    <s v="Epinephelus nigritus"/>
    <s v="GOM"/>
    <x v="18"/>
    <s v="."/>
    <s v="Hbt"/>
    <s v="For-Hire"/>
    <m/>
    <s v="."/>
    <m/>
    <m/>
    <n v="1"/>
    <n v="15.762890000000001"/>
    <n v="15.1"/>
    <m/>
    <s v="SRHS"/>
    <s v="EAST GULF"/>
    <s v="Deep Water"/>
  </r>
  <r>
    <x v="7"/>
    <s v="Epinephelus nigritus"/>
    <s v="GOM"/>
    <x v="18"/>
    <s v="."/>
    <s v="Hbt"/>
    <s v="For-Hire"/>
    <m/>
    <s v="."/>
    <m/>
    <m/>
    <n v="2"/>
    <n v="55.644103999999999"/>
    <n v="53.304055939999998"/>
    <m/>
    <s v="SRHS"/>
    <s v="WEST GULF"/>
    <s v="Deep Water"/>
  </r>
  <r>
    <x v="7"/>
    <s v="Epinephelus nigritus"/>
    <s v="GOM"/>
    <x v="18"/>
    <s v="."/>
    <s v="Hbt"/>
    <s v="For-Hire"/>
    <m/>
    <s v="."/>
    <m/>
    <m/>
    <n v="1"/>
    <n v="27.822051999999999"/>
    <n v="26.652027969999999"/>
    <m/>
    <s v="SRHS"/>
    <s v="WEST GULF"/>
    <s v="Deep Water"/>
  </r>
  <r>
    <x v="7"/>
    <s v="Epinephelus nigritus"/>
    <s v="GOM"/>
    <x v="18"/>
    <s v="."/>
    <s v="Hbt"/>
    <s v="For-Hire"/>
    <m/>
    <s v="."/>
    <m/>
    <m/>
    <n v="10"/>
    <n v="278.22052000000002"/>
    <n v="266.5202797"/>
    <m/>
    <s v="SRHS"/>
    <s v="WEST GULF"/>
    <s v="Deep Water"/>
  </r>
  <r>
    <x v="7"/>
    <s v="Epinephelus nigritus"/>
    <s v="GOM"/>
    <x v="18"/>
    <s v="."/>
    <s v="Hbt"/>
    <s v="For-Hire"/>
    <m/>
    <s v="."/>
    <m/>
    <m/>
    <n v="29"/>
    <n v="806.83950800000002"/>
    <n v="772.90881119999995"/>
    <m/>
    <s v="SRHS"/>
    <s v="WEST GULF"/>
    <s v="Deep Water"/>
  </r>
  <r>
    <x v="7"/>
    <s v="Epinephelus nigritus"/>
    <s v="GOM"/>
    <x v="18"/>
    <s v="."/>
    <s v="Hbt"/>
    <s v="For-Hire"/>
    <m/>
    <s v="."/>
    <m/>
    <m/>
    <n v="13"/>
    <n v="361.68667599999998"/>
    <n v="346.47636360000001"/>
    <m/>
    <s v="SRHS"/>
    <s v="WEST GULF"/>
    <s v="Deep Water"/>
  </r>
  <r>
    <x v="7"/>
    <s v="Epinephelus nigritus"/>
    <s v="GOM"/>
    <x v="18"/>
    <s v="."/>
    <s v="Hbt"/>
    <s v="For-Hire"/>
    <m/>
    <s v="."/>
    <m/>
    <m/>
    <n v="15"/>
    <n v="417.33078"/>
    <n v="399.78041960000002"/>
    <m/>
    <s v="SRHS"/>
    <s v="WEST GULF"/>
    <s v="Deep Water"/>
  </r>
  <r>
    <x v="7"/>
    <s v="Epinephelus nigritus"/>
    <s v="GOM"/>
    <x v="18"/>
    <s v="."/>
    <s v="Hbt"/>
    <s v="For-Hire"/>
    <m/>
    <s v="."/>
    <m/>
    <m/>
    <n v="10"/>
    <n v="278.22052000000002"/>
    <n v="266.5202797"/>
    <m/>
    <s v="SRHS"/>
    <s v="WEST GULF"/>
    <s v="Deep Water"/>
  </r>
  <r>
    <x v="7"/>
    <s v="Epinephelus nigritus"/>
    <s v="GOM"/>
    <x v="18"/>
    <s v="."/>
    <s v="Hbt"/>
    <s v="For-Hire"/>
    <m/>
    <s v="."/>
    <m/>
    <m/>
    <n v="8"/>
    <n v="222.57641599999999"/>
    <n v="213.21622379999999"/>
    <m/>
    <s v="SRHS"/>
    <s v="WEST GULF"/>
    <s v="Deep Water"/>
  </r>
  <r>
    <x v="7"/>
    <s v="Epinephelus nigritus"/>
    <s v="GOM"/>
    <x v="18"/>
    <s v="."/>
    <s v="Hbt"/>
    <s v="For-Hire"/>
    <m/>
    <s v="."/>
    <m/>
    <m/>
    <n v="2"/>
    <n v="55.644103999999999"/>
    <n v="53.304055939999998"/>
    <m/>
    <s v="SRHS"/>
    <s v="WEST GULF"/>
    <s v="Deep Water"/>
  </r>
  <r>
    <x v="7"/>
    <s v="Epinephelus nigritus"/>
    <s v="GOM"/>
    <x v="18"/>
    <s v="."/>
    <s v="Hbt"/>
    <s v="For-Hire"/>
    <m/>
    <s v="."/>
    <m/>
    <m/>
    <n v="1"/>
    <n v="33.576058000000003"/>
    <n v="32.164055939999997"/>
    <m/>
    <s v="SRHS"/>
    <s v="WEST GULF"/>
    <s v="Deep Water"/>
  </r>
  <r>
    <x v="7"/>
    <s v="Epinephelus nigritus"/>
    <s v="GOM"/>
    <x v="18"/>
    <s v="."/>
    <s v="Hbt"/>
    <s v="For-Hire"/>
    <m/>
    <s v="."/>
    <m/>
    <m/>
    <n v="2"/>
    <n v="67.130070000000003"/>
    <n v="64.306993009999999"/>
    <m/>
    <s v="SRHS"/>
    <s v="WEST GULF"/>
    <s v="Deep Water"/>
  </r>
  <r>
    <x v="7"/>
    <s v="Epinephelus nigritus"/>
    <s v="GOM"/>
    <x v="18"/>
    <s v="."/>
    <s v="Hbt"/>
    <s v="For-Hire"/>
    <m/>
    <s v="."/>
    <m/>
    <m/>
    <n v="5"/>
    <n v="167.85824400000001"/>
    <n v="160.79916080000001"/>
    <m/>
    <s v="SRHS"/>
    <s v="WEST GULF"/>
    <s v="Deep Water"/>
  </r>
  <r>
    <x v="7"/>
    <s v="Epinephelus nigritus"/>
    <s v="GOM"/>
    <x v="18"/>
    <s v="."/>
    <s v="Hbt"/>
    <s v="For-Hire"/>
    <m/>
    <s v="."/>
    <m/>
    <m/>
    <n v="9"/>
    <n v="302.11838399999999"/>
    <n v="289.41314690000002"/>
    <m/>
    <s v="SRHS"/>
    <s v="WEST GULF"/>
    <s v="Deep Water"/>
  </r>
  <r>
    <x v="7"/>
    <s v="Epinephelus nigritus"/>
    <s v="GOM"/>
    <x v="18"/>
    <s v="."/>
    <s v="Hbt"/>
    <s v="For-Hire"/>
    <m/>
    <s v="."/>
    <m/>
    <m/>
    <n v="10"/>
    <n v="335.71648800000003"/>
    <n v="321.59832169999999"/>
    <m/>
    <s v="SRHS"/>
    <s v="WEST GULF"/>
    <s v="Deep Water"/>
  </r>
  <r>
    <x v="7"/>
    <s v="Epinephelus nigritus"/>
    <s v="GOM"/>
    <x v="18"/>
    <s v="."/>
    <s v="Hbt"/>
    <s v="For-Hire"/>
    <m/>
    <s v="."/>
    <m/>
    <m/>
    <n v="9"/>
    <n v="302.14042999999998"/>
    <n v="289.43426570000003"/>
    <m/>
    <s v="SRHS"/>
    <s v="WEST GULF"/>
    <s v="Deep Water"/>
  </r>
  <r>
    <x v="7"/>
    <s v="Epinephelus nigritus"/>
    <s v="GOM"/>
    <x v="18"/>
    <s v="."/>
    <s v="Hbt"/>
    <s v="For-Hire"/>
    <m/>
    <s v="."/>
    <m/>
    <m/>
    <n v="5"/>
    <n v="167.85824400000001"/>
    <n v="160.79916080000001"/>
    <m/>
    <s v="SRHS"/>
    <s v="WEST GULF"/>
    <s v="Deep Water"/>
  </r>
  <r>
    <x v="7"/>
    <s v="Epinephelus nigritus"/>
    <s v="GOM"/>
    <x v="18"/>
    <s v="."/>
    <s v="Hbt"/>
    <s v="For-Hire"/>
    <m/>
    <s v="."/>
    <m/>
    <m/>
    <n v="3"/>
    <n v="100.70612800000001"/>
    <n v="96.471048949999997"/>
    <m/>
    <s v="SRHS"/>
    <s v="WEST GULF"/>
    <s v="Deep Water"/>
  </r>
  <r>
    <x v="7"/>
    <s v="Epinephelus nigritus"/>
    <s v="GOM"/>
    <x v="18"/>
    <s v="."/>
    <s v="Hbt"/>
    <s v="For-Hire"/>
    <m/>
    <s v="."/>
    <m/>
    <m/>
    <n v="2"/>
    <n v="67.130070000000003"/>
    <n v="64.306993009999999"/>
    <m/>
    <s v="SRHS"/>
    <s v="WEST GULF"/>
    <s v="Deep Water"/>
  </r>
  <r>
    <x v="7"/>
    <s v="Epinephelus nigritus"/>
    <s v="GOM"/>
    <x v="18"/>
    <s v="."/>
    <s v="Hbt"/>
    <s v="For-Hire"/>
    <m/>
    <s v="."/>
    <m/>
    <m/>
    <n v="7"/>
    <n v="235.01035999999999"/>
    <n v="225.12727269999999"/>
    <m/>
    <s v="SRHS"/>
    <s v="WEST GULF"/>
    <s v="Deep Water"/>
  </r>
  <r>
    <x v="7"/>
    <s v="Epinephelus nigritus"/>
    <s v="GOM"/>
    <x v="18"/>
    <s v="."/>
    <s v="Hbt"/>
    <s v="For-Hire"/>
    <m/>
    <s v="."/>
    <m/>
    <m/>
    <n v="2"/>
    <n v="71.429040000000001"/>
    <n v="68.425174830000003"/>
    <m/>
    <s v="SRHS"/>
    <s v="WEST GULF"/>
    <s v="Deep Water"/>
  </r>
  <r>
    <x v="7"/>
    <s v="Epinephelus nigritus"/>
    <s v="GOM"/>
    <x v="18"/>
    <s v="."/>
    <s v="Hbt"/>
    <s v="For-Hire"/>
    <m/>
    <s v="."/>
    <m/>
    <m/>
    <n v="1"/>
    <n v="35.71452"/>
    <n v="34.212587409999998"/>
    <m/>
    <s v="SRHS"/>
    <s v="WEST GULF"/>
    <s v="Deep Water"/>
  </r>
  <r>
    <x v="7"/>
    <s v="Epinephelus nigritus"/>
    <s v="GOM"/>
    <x v="18"/>
    <s v="."/>
    <s v="Hbt"/>
    <s v="For-Hire"/>
    <m/>
    <s v="."/>
    <m/>
    <m/>
    <n v="2"/>
    <n v="71.429040000000001"/>
    <n v="68.425174830000003"/>
    <m/>
    <s v="SRHS"/>
    <s v="WEST GULF"/>
    <s v="Deep Water"/>
  </r>
  <r>
    <x v="7"/>
    <s v="Epinephelus nigritus"/>
    <s v="GOM"/>
    <x v="18"/>
    <s v="."/>
    <s v="Hbt"/>
    <s v="For-Hire"/>
    <m/>
    <s v="."/>
    <m/>
    <m/>
    <n v="4"/>
    <n v="142.85808"/>
    <n v="136.85034970000001"/>
    <m/>
    <s v="SRHS"/>
    <s v="WEST GULF"/>
    <s v="Deep Water"/>
  </r>
  <r>
    <x v="7"/>
    <s v="Epinephelus nigritus"/>
    <s v="GOM"/>
    <x v="18"/>
    <s v="."/>
    <s v="Hbt"/>
    <s v="For-Hire"/>
    <m/>
    <s v="."/>
    <m/>
    <m/>
    <n v="1"/>
    <n v="35.71452"/>
    <n v="34.212587409999998"/>
    <m/>
    <s v="SRHS"/>
    <s v="WEST GULF"/>
    <s v="Deep Water"/>
  </r>
  <r>
    <x v="7"/>
    <s v="Epinephelus nigritus"/>
    <s v="GOM"/>
    <x v="19"/>
    <s v="."/>
    <s v="Hbt"/>
    <s v="For-Hire"/>
    <m/>
    <s v="."/>
    <m/>
    <m/>
    <n v="1"/>
    <n v="16.843143999999999"/>
    <n v="16.13482518"/>
    <m/>
    <s v="SRHS"/>
    <s v="EAST GULF"/>
    <s v="Deep Water"/>
  </r>
  <r>
    <x v="7"/>
    <s v="Epinephelus nigritus"/>
    <s v="GOM"/>
    <x v="19"/>
    <s v="."/>
    <s v="Hbt"/>
    <s v="For-Hire"/>
    <m/>
    <s v="."/>
    <m/>
    <m/>
    <n v="2"/>
    <n v="33.686287999999998"/>
    <n v="32.269650349999999"/>
    <m/>
    <s v="SRHS"/>
    <s v="EAST GULF"/>
    <s v="Deep Water"/>
  </r>
  <r>
    <x v="7"/>
    <s v="Epinephelus nigritus"/>
    <s v="GOM"/>
    <x v="19"/>
    <s v="."/>
    <s v="Hbt"/>
    <s v="For-Hire"/>
    <m/>
    <s v="."/>
    <m/>
    <m/>
    <n v="1"/>
    <n v="16.843143999999999"/>
    <n v="16.13482518"/>
    <m/>
    <s v="SRHS"/>
    <s v="EAST GULF"/>
    <s v="Deep Water"/>
  </r>
  <r>
    <x v="7"/>
    <s v="Epinephelus nigritus"/>
    <s v="GOM"/>
    <x v="19"/>
    <s v="."/>
    <s v="Hbt"/>
    <s v="For-Hire"/>
    <m/>
    <s v="."/>
    <m/>
    <m/>
    <n v="1"/>
    <n v="16.843143999999999"/>
    <n v="16.13482518"/>
    <m/>
    <s v="SRHS"/>
    <s v="EAST GULF"/>
    <s v="Deep Water"/>
  </r>
  <r>
    <x v="7"/>
    <s v="Epinephelus nigritus"/>
    <s v="GOM"/>
    <x v="19"/>
    <s v="."/>
    <s v="Hbt"/>
    <s v="For-Hire"/>
    <m/>
    <s v="."/>
    <m/>
    <m/>
    <n v="8"/>
    <n v="134.70106000000001"/>
    <n v="129.03636359999999"/>
    <m/>
    <s v="SRHS"/>
    <s v="EAST GULF"/>
    <s v="Deep Water"/>
  </r>
  <r>
    <x v="7"/>
    <s v="Epinephelus nigritus"/>
    <s v="GOM"/>
    <x v="19"/>
    <s v="."/>
    <s v="Hbt"/>
    <s v="For-Hire"/>
    <m/>
    <s v="."/>
    <m/>
    <m/>
    <n v="3"/>
    <n v="50.507385999999997"/>
    <n v="48.383356640000002"/>
    <m/>
    <s v="SRHS"/>
    <s v="EAST GULF"/>
    <s v="Deep Water"/>
  </r>
  <r>
    <x v="7"/>
    <s v="Epinephelus nigritus"/>
    <s v="GOM"/>
    <x v="19"/>
    <s v="."/>
    <s v="Hbt"/>
    <s v="For-Hire"/>
    <m/>
    <s v="."/>
    <m/>
    <m/>
    <n v="2"/>
    <n v="33.686287999999998"/>
    <n v="32.269650349999999"/>
    <m/>
    <s v="SRHS"/>
    <s v="EAST GULF"/>
    <s v="Deep Water"/>
  </r>
  <r>
    <x v="7"/>
    <s v="Epinephelus nigritus"/>
    <s v="GOM"/>
    <x v="19"/>
    <s v="."/>
    <s v="Hbt"/>
    <s v="For-Hire"/>
    <m/>
    <s v="."/>
    <m/>
    <m/>
    <n v="1"/>
    <n v="29.387318"/>
    <n v="28.151468529999999"/>
    <m/>
    <s v="SRHS"/>
    <s v="WEST GULF"/>
    <s v="Deep Water"/>
  </r>
  <r>
    <x v="7"/>
    <s v="Epinephelus nigritus"/>
    <s v="GOM"/>
    <x v="19"/>
    <s v="."/>
    <s v="Hbt"/>
    <s v="For-Hire"/>
    <m/>
    <s v="."/>
    <m/>
    <m/>
    <n v="16"/>
    <n v="470.30731800000001"/>
    <n v="450.52909090000003"/>
    <m/>
    <s v="SRHS"/>
    <s v="WEST GULF"/>
    <s v="Deep Water"/>
  </r>
  <r>
    <x v="7"/>
    <s v="Epinephelus nigritus"/>
    <s v="GOM"/>
    <x v="19"/>
    <s v="."/>
    <s v="Hbt"/>
    <s v="For-Hire"/>
    <m/>
    <s v="."/>
    <m/>
    <m/>
    <n v="32"/>
    <n v="940.61463600000002"/>
    <n v="901.05818180000006"/>
    <m/>
    <s v="SRHS"/>
    <s v="WEST GULF"/>
    <s v="Deep Water"/>
  </r>
  <r>
    <x v="7"/>
    <s v="Epinephelus nigritus"/>
    <s v="GOM"/>
    <x v="19"/>
    <s v="."/>
    <s v="Hbt"/>
    <s v="For-Hire"/>
    <m/>
    <s v="."/>
    <m/>
    <m/>
    <n v="17"/>
    <n v="499.694636"/>
    <n v="478.68055939999999"/>
    <m/>
    <s v="SRHS"/>
    <s v="WEST GULF"/>
    <s v="Deep Water"/>
  </r>
  <r>
    <x v="7"/>
    <s v="Epinephelus nigritus"/>
    <s v="GOM"/>
    <x v="19"/>
    <s v="."/>
    <s v="Hbt"/>
    <s v="For-Hire"/>
    <m/>
    <s v="."/>
    <m/>
    <m/>
    <n v="16"/>
    <n v="470.30731800000001"/>
    <n v="450.52909090000003"/>
    <m/>
    <s v="SRHS"/>
    <s v="WEST GULF"/>
    <s v="Deep Water"/>
  </r>
  <r>
    <x v="7"/>
    <s v="Epinephelus nigritus"/>
    <s v="GOM"/>
    <x v="19"/>
    <s v="."/>
    <s v="Hbt"/>
    <s v="For-Hire"/>
    <m/>
    <s v="."/>
    <m/>
    <m/>
    <n v="12"/>
    <n v="352.713954"/>
    <n v="337.88097900000002"/>
    <m/>
    <s v="SRHS"/>
    <s v="WEST GULF"/>
    <s v="Deep Water"/>
  </r>
  <r>
    <x v="7"/>
    <s v="Epinephelus nigritus"/>
    <s v="GOM"/>
    <x v="19"/>
    <s v="."/>
    <s v="Hbt"/>
    <s v="For-Hire"/>
    <m/>
    <s v="."/>
    <m/>
    <m/>
    <n v="4"/>
    <n v="117.57131800000001"/>
    <n v="112.626993"/>
    <m/>
    <s v="SRHS"/>
    <s v="WEST GULF"/>
    <s v="Deep Water"/>
  </r>
  <r>
    <x v="7"/>
    <s v="Epinephelus nigritus"/>
    <s v="GOM"/>
    <x v="19"/>
    <s v="."/>
    <s v="Hbt"/>
    <s v="For-Hire"/>
    <m/>
    <s v="."/>
    <m/>
    <m/>
    <n v="7"/>
    <n v="205.75531799999999"/>
    <n v="197.1025175"/>
    <m/>
    <s v="SRHS"/>
    <s v="WEST GULF"/>
    <s v="Deep Water"/>
  </r>
  <r>
    <x v="7"/>
    <s v="Epinephelus nigritus"/>
    <s v="GOM"/>
    <x v="19"/>
    <s v="."/>
    <s v="Hbt"/>
    <s v="For-Hire"/>
    <m/>
    <s v="."/>
    <m/>
    <m/>
    <n v="1"/>
    <n v="39.109603999999997"/>
    <n v="37.46489511"/>
    <m/>
    <s v="SRHS"/>
    <s v="WEST GULF"/>
    <s v="Deep Water"/>
  </r>
  <r>
    <x v="7"/>
    <s v="Epinephelus nigritus"/>
    <s v="GOM"/>
    <x v="19"/>
    <s v="."/>
    <s v="Hbt"/>
    <s v="For-Hire"/>
    <m/>
    <s v="."/>
    <m/>
    <m/>
    <n v="1"/>
    <n v="39.109603999999997"/>
    <n v="37.46489511"/>
    <m/>
    <s v="SRHS"/>
    <s v="WEST GULF"/>
    <s v="Deep Water"/>
  </r>
  <r>
    <x v="7"/>
    <s v="Epinephelus nigritus"/>
    <s v="GOM"/>
    <x v="19"/>
    <s v="."/>
    <s v="Hbt"/>
    <s v="For-Hire"/>
    <m/>
    <s v="."/>
    <m/>
    <m/>
    <n v="4"/>
    <n v="156.41637"/>
    <n v="149.83846149999999"/>
    <m/>
    <s v="SRHS"/>
    <s v="WEST GULF"/>
    <s v="Deep Water"/>
  </r>
  <r>
    <x v="7"/>
    <s v="Epinephelus nigritus"/>
    <s v="GOM"/>
    <x v="19"/>
    <s v="."/>
    <s v="Hbt"/>
    <s v="For-Hire"/>
    <m/>
    <s v="."/>
    <m/>
    <m/>
    <n v="9"/>
    <n v="351.920298"/>
    <n v="337.12069930000001"/>
    <m/>
    <s v="SRHS"/>
    <s v="WEST GULF"/>
    <s v="Deep Water"/>
  </r>
  <r>
    <x v="7"/>
    <s v="Epinephelus nigritus"/>
    <s v="GOM"/>
    <x v="19"/>
    <s v="."/>
    <s v="Hbt"/>
    <s v="For-Hire"/>
    <m/>
    <s v="."/>
    <m/>
    <m/>
    <n v="16"/>
    <n v="625.64343399999996"/>
    <n v="599.33272729999999"/>
    <m/>
    <s v="SRHS"/>
    <s v="WEST GULF"/>
    <s v="Deep Water"/>
  </r>
  <r>
    <x v="7"/>
    <s v="Epinephelus nigritus"/>
    <s v="GOM"/>
    <x v="19"/>
    <s v="."/>
    <s v="Hbt"/>
    <s v="For-Hire"/>
    <m/>
    <s v="."/>
    <m/>
    <m/>
    <n v="5"/>
    <n v="195.503928"/>
    <n v="187.28223779999999"/>
    <m/>
    <s v="SRHS"/>
    <s v="WEST GULF"/>
    <s v="Deep Water"/>
  </r>
  <r>
    <x v="7"/>
    <s v="Epinephelus nigritus"/>
    <s v="GOM"/>
    <x v="19"/>
    <s v="."/>
    <s v="Hbt"/>
    <s v="For-Hire"/>
    <m/>
    <s v="."/>
    <m/>
    <m/>
    <n v="3"/>
    <n v="117.306766"/>
    <n v="112.3735664"/>
    <m/>
    <s v="SRHS"/>
    <s v="WEST GULF"/>
    <s v="Deep Water"/>
  </r>
  <r>
    <x v="7"/>
    <s v="Epinephelus nigritus"/>
    <s v="GOM"/>
    <x v="19"/>
    <s v="."/>
    <s v="Hbt"/>
    <s v="For-Hire"/>
    <m/>
    <s v="."/>
    <m/>
    <m/>
    <n v="2"/>
    <n v="78.219207999999995"/>
    <n v="74.929790209999993"/>
    <m/>
    <s v="SRHS"/>
    <s v="WEST GULF"/>
    <s v="Deep Water"/>
  </r>
  <r>
    <x v="7"/>
    <s v="Epinephelus nigritus"/>
    <s v="GOM"/>
    <x v="19"/>
    <s v="."/>
    <s v="Hbt"/>
    <s v="For-Hire"/>
    <m/>
    <s v="."/>
    <m/>
    <m/>
    <n v="4"/>
    <n v="156.43841599999999"/>
    <n v="149.8595804"/>
    <m/>
    <s v="SRHS"/>
    <s v="WEST GULF"/>
    <s v="Deep Water"/>
  </r>
  <r>
    <x v="7"/>
    <s v="Epinephelus nigritus"/>
    <s v="GOM"/>
    <x v="19"/>
    <s v="."/>
    <s v="Hbt"/>
    <s v="For-Hire"/>
    <m/>
    <s v="."/>
    <m/>
    <m/>
    <n v="2"/>
    <n v="92.857752000000005"/>
    <n v="88.952727269999997"/>
    <m/>
    <s v="SRHS"/>
    <s v="WEST GULF"/>
    <s v="Deep Water"/>
  </r>
  <r>
    <x v="7"/>
    <s v="Epinephelus nigritus"/>
    <s v="GOM"/>
    <x v="19"/>
    <s v="."/>
    <s v="Hbt"/>
    <s v="For-Hire"/>
    <m/>
    <s v="."/>
    <m/>
    <m/>
    <n v="5"/>
    <n v="232.14438000000001"/>
    <n v="222.3818182"/>
    <m/>
    <s v="SRHS"/>
    <s v="WEST GULF"/>
    <s v="Deep Water"/>
  </r>
  <r>
    <x v="7"/>
    <s v="Epinephelus nigritus"/>
    <s v="GOM"/>
    <x v="19"/>
    <s v="."/>
    <s v="Hbt"/>
    <s v="For-Hire"/>
    <m/>
    <s v="."/>
    <m/>
    <m/>
    <n v="2"/>
    <n v="92.857752000000005"/>
    <n v="88.952727269999997"/>
    <m/>
    <s v="SRHS"/>
    <s v="WEST GULF"/>
    <s v="Deep Water"/>
  </r>
  <r>
    <x v="7"/>
    <s v="Epinephelus nigritus"/>
    <s v="GOM"/>
    <x v="19"/>
    <s v="."/>
    <s v="Hbt"/>
    <s v="For-Hire"/>
    <m/>
    <s v="."/>
    <m/>
    <m/>
    <n v="3"/>
    <n v="139.28662800000001"/>
    <n v="133.42909090000001"/>
    <m/>
    <s v="SRHS"/>
    <s v="WEST GULF"/>
    <s v="Deep Water"/>
  </r>
  <r>
    <x v="7"/>
    <s v="Epinephelus nigritus"/>
    <s v="GOM"/>
    <x v="20"/>
    <s v="."/>
    <s v="Hbt"/>
    <s v="For-Hire"/>
    <m/>
    <s v="."/>
    <m/>
    <m/>
    <n v="1"/>
    <n v="28.902305999999999"/>
    <n v="27.686853150000001"/>
    <m/>
    <s v="SRHS"/>
    <s v="EAST GULF"/>
    <s v="Deep Water"/>
  </r>
  <r>
    <x v="7"/>
    <s v="Epinephelus nigritus"/>
    <s v="GOM"/>
    <x v="20"/>
    <s v="."/>
    <s v="Hbt"/>
    <s v="For-Hire"/>
    <m/>
    <s v="."/>
    <m/>
    <m/>
    <n v="9"/>
    <n v="260.16484600000001"/>
    <n v="249.2239161"/>
    <m/>
    <s v="SRHS"/>
    <s v="EAST GULF"/>
    <s v="Deep Water"/>
  </r>
  <r>
    <x v="7"/>
    <s v="Epinephelus nigritus"/>
    <s v="GOM"/>
    <x v="20"/>
    <s v="."/>
    <s v="Hbt"/>
    <s v="For-Hire"/>
    <m/>
    <s v="."/>
    <m/>
    <m/>
    <n v="4"/>
    <n v="115.609224"/>
    <n v="110.7474126"/>
    <m/>
    <s v="SRHS"/>
    <s v="EAST GULF"/>
    <s v="Deep Water"/>
  </r>
  <r>
    <x v="7"/>
    <s v="Epinephelus nigritus"/>
    <s v="GOM"/>
    <x v="20"/>
    <s v="."/>
    <s v="Hbt"/>
    <s v="For-Hire"/>
    <m/>
    <s v="."/>
    <m/>
    <m/>
    <n v="1"/>
    <n v="28.902305999999999"/>
    <n v="27.686853150000001"/>
    <m/>
    <s v="SRHS"/>
    <s v="EAST GULF"/>
    <s v="Deep Water"/>
  </r>
  <r>
    <x v="7"/>
    <s v="Epinephelus nigritus"/>
    <s v="GOM"/>
    <x v="20"/>
    <s v="."/>
    <s v="Hbt"/>
    <s v="For-Hire"/>
    <m/>
    <s v="."/>
    <m/>
    <m/>
    <n v="7"/>
    <n v="202.338188"/>
    <n v="193.82909090000001"/>
    <m/>
    <s v="SRHS"/>
    <s v="EAST GULF"/>
    <s v="Deep Water"/>
  </r>
  <r>
    <x v="7"/>
    <s v="Epinephelus nigritus"/>
    <s v="GOM"/>
    <x v="20"/>
    <s v="."/>
    <s v="Hbt"/>
    <s v="For-Hire"/>
    <m/>
    <s v="."/>
    <m/>
    <m/>
    <n v="7"/>
    <n v="202.31614200000001"/>
    <n v="193.80797200000001"/>
    <m/>
    <s v="SRHS"/>
    <s v="EAST GULF"/>
    <s v="Deep Water"/>
  </r>
  <r>
    <x v="7"/>
    <s v="Epinephelus nigritus"/>
    <s v="GOM"/>
    <x v="20"/>
    <s v="."/>
    <s v="Hbt"/>
    <s v="For-Hire"/>
    <m/>
    <s v="."/>
    <m/>
    <m/>
    <n v="8"/>
    <n v="231.218448"/>
    <n v="221.49482520000001"/>
    <m/>
    <s v="SRHS"/>
    <s v="EAST GULF"/>
    <s v="Deep Water"/>
  </r>
  <r>
    <x v="7"/>
    <s v="Epinephelus nigritus"/>
    <s v="GOM"/>
    <x v="20"/>
    <s v="."/>
    <s v="Hbt"/>
    <s v="For-Hire"/>
    <m/>
    <s v="."/>
    <m/>
    <m/>
    <n v="2"/>
    <n v="60.6265"/>
    <n v="58.07692308"/>
    <m/>
    <s v="SRHS"/>
    <s v="WEST GULF"/>
    <s v="Deep Water"/>
  </r>
  <r>
    <x v="7"/>
    <s v="Epinephelus nigritus"/>
    <s v="GOM"/>
    <x v="20"/>
    <s v="."/>
    <s v="Hbt"/>
    <s v="For-Hire"/>
    <m/>
    <s v="."/>
    <m/>
    <m/>
    <n v="16"/>
    <n v="485.07813800000002"/>
    <n v="464.67874130000001"/>
    <m/>
    <s v="SRHS"/>
    <s v="WEST GULF"/>
    <s v="Deep Water"/>
  </r>
  <r>
    <x v="7"/>
    <s v="Epinephelus nigritus"/>
    <s v="GOM"/>
    <x v="20"/>
    <s v="."/>
    <s v="Hbt"/>
    <s v="For-Hire"/>
    <m/>
    <s v="."/>
    <m/>
    <m/>
    <n v="34"/>
    <n v="1030.8048220000001"/>
    <n v="987.45552450000002"/>
    <m/>
    <s v="SRHS"/>
    <s v="WEST GULF"/>
    <s v="Deep Water"/>
  </r>
  <r>
    <x v="7"/>
    <s v="Epinephelus nigritus"/>
    <s v="GOM"/>
    <x v="20"/>
    <s v="."/>
    <s v="Hbt"/>
    <s v="For-Hire"/>
    <m/>
    <s v="."/>
    <m/>
    <m/>
    <n v="16"/>
    <n v="485.07813800000002"/>
    <n v="464.67874130000001"/>
    <m/>
    <s v="SRHS"/>
    <s v="WEST GULF"/>
    <s v="Deep Water"/>
  </r>
  <r>
    <x v="7"/>
    <s v="Epinephelus nigritus"/>
    <s v="GOM"/>
    <x v="20"/>
    <s v="."/>
    <s v="Hbt"/>
    <s v="For-Hire"/>
    <m/>
    <s v="."/>
    <m/>
    <m/>
    <n v="13"/>
    <n v="394.13838800000002"/>
    <n v="377.56335660000002"/>
    <m/>
    <s v="SRHS"/>
    <s v="WEST GULF"/>
    <s v="Deep Water"/>
  </r>
  <r>
    <x v="7"/>
    <s v="Epinephelus nigritus"/>
    <s v="GOM"/>
    <x v="20"/>
    <s v="."/>
    <s v="Hbt"/>
    <s v="For-Hire"/>
    <m/>
    <s v="."/>
    <m/>
    <m/>
    <n v="13"/>
    <n v="394.11634199999997"/>
    <n v="377.54223780000001"/>
    <m/>
    <s v="SRHS"/>
    <s v="WEST GULF"/>
    <s v="Deep Water"/>
  </r>
  <r>
    <x v="7"/>
    <s v="Epinephelus nigritus"/>
    <s v="GOM"/>
    <x v="20"/>
    <s v="."/>
    <s v="Hbt"/>
    <s v="For-Hire"/>
    <m/>
    <s v="."/>
    <m/>
    <m/>
    <n v="7"/>
    <n v="212.21479600000001"/>
    <n v="203.29034970000001"/>
    <m/>
    <s v="SRHS"/>
    <s v="WEST GULF"/>
    <s v="Deep Water"/>
  </r>
  <r>
    <x v="7"/>
    <s v="Epinephelus nigritus"/>
    <s v="GOM"/>
    <x v="20"/>
    <s v="."/>
    <s v="Hbt"/>
    <s v="For-Hire"/>
    <m/>
    <s v="."/>
    <m/>
    <m/>
    <n v="9"/>
    <n v="272.86334199999999"/>
    <n v="261.38839159999998"/>
    <m/>
    <s v="SRHS"/>
    <s v="WEST GULF"/>
    <s v="Deep Water"/>
  </r>
  <r>
    <x v="7"/>
    <s v="Epinephelus nigritus"/>
    <s v="GOM"/>
    <x v="20"/>
    <s v="."/>
    <s v="Hbt"/>
    <s v="For-Hire"/>
    <m/>
    <s v="."/>
    <m/>
    <m/>
    <n v="1"/>
    <n v="30.31325"/>
    <n v="29.03846154"/>
    <m/>
    <s v="SRHS"/>
    <s v="WEST GULF"/>
    <s v="Deep Water"/>
  </r>
  <r>
    <x v="7"/>
    <s v="Epinephelus nigritus"/>
    <s v="GOM"/>
    <x v="20"/>
    <s v="."/>
    <s v="Hbt"/>
    <s v="For-Hire"/>
    <m/>
    <s v="."/>
    <m/>
    <m/>
    <n v="1"/>
    <n v="30.31325"/>
    <n v="29.03846154"/>
    <m/>
    <s v="SRHS"/>
    <s v="WEST GULF"/>
    <s v="Deep Water"/>
  </r>
  <r>
    <x v="7"/>
    <s v="Epinephelus nigritus"/>
    <s v="GOM"/>
    <x v="20"/>
    <s v="."/>
    <s v="Hbt"/>
    <s v="For-Hire"/>
    <m/>
    <s v="."/>
    <m/>
    <m/>
    <n v="1"/>
    <n v="34.149253999999999"/>
    <n v="32.713146850000001"/>
    <m/>
    <s v="SRHS"/>
    <s v="WEST GULF"/>
    <s v="Deep Water"/>
  </r>
  <r>
    <x v="7"/>
    <s v="Epinephelus nigritus"/>
    <s v="GOM"/>
    <x v="20"/>
    <s v="."/>
    <s v="Hbt"/>
    <s v="For-Hire"/>
    <m/>
    <s v="."/>
    <m/>
    <m/>
    <n v="2"/>
    <n v="68.298507999999998"/>
    <n v="65.426293709999996"/>
    <m/>
    <s v="SRHS"/>
    <s v="WEST GULF"/>
    <s v="Deep Water"/>
  </r>
  <r>
    <x v="7"/>
    <s v="Epinephelus nigritus"/>
    <s v="GOM"/>
    <x v="20"/>
    <s v="."/>
    <s v="Hbt"/>
    <s v="For-Hire"/>
    <m/>
    <s v="."/>
    <m/>
    <m/>
    <n v="15"/>
    <n v="512.10653400000001"/>
    <n v="490.57048950000001"/>
    <m/>
    <s v="SRHS"/>
    <s v="WEST GULF"/>
    <s v="Deep Water"/>
  </r>
  <r>
    <x v="7"/>
    <s v="Epinephelus nigritus"/>
    <s v="GOM"/>
    <x v="20"/>
    <s v="."/>
    <s v="Hbt"/>
    <s v="For-Hire"/>
    <m/>
    <s v="."/>
    <m/>
    <m/>
    <n v="14"/>
    <n v="477.95728000000003"/>
    <n v="457.8573427"/>
    <m/>
    <s v="SRHS"/>
    <s v="WEST GULF"/>
    <s v="Deep Water"/>
  </r>
  <r>
    <x v="7"/>
    <s v="Epinephelus nigritus"/>
    <s v="GOM"/>
    <x v="20"/>
    <s v="."/>
    <s v="Hbt"/>
    <s v="For-Hire"/>
    <m/>
    <s v="."/>
    <m/>
    <m/>
    <n v="7"/>
    <n v="238.97864000000001"/>
    <n v="228.92867129999999"/>
    <m/>
    <s v="SRHS"/>
    <s v="WEST GULF"/>
    <s v="Deep Water"/>
  </r>
  <r>
    <x v="7"/>
    <s v="Epinephelus nigritus"/>
    <s v="GOM"/>
    <x v="20"/>
    <s v="."/>
    <s v="Hbt"/>
    <s v="For-Hire"/>
    <m/>
    <s v="."/>
    <m/>
    <m/>
    <n v="5"/>
    <n v="170.702178"/>
    <n v="163.52349649999999"/>
    <m/>
    <s v="SRHS"/>
    <s v="WEST GULF"/>
    <s v="Deep Water"/>
  </r>
  <r>
    <x v="7"/>
    <s v="Epinephelus nigritus"/>
    <s v="GOM"/>
    <x v="20"/>
    <s v="."/>
    <s v="Hbt"/>
    <s v="For-Hire"/>
    <m/>
    <s v="."/>
    <m/>
    <m/>
    <n v="2"/>
    <n v="68.298507999999998"/>
    <n v="65.426293709999996"/>
    <m/>
    <s v="SRHS"/>
    <s v="WEST GULF"/>
    <s v="Deep Water"/>
  </r>
  <r>
    <x v="7"/>
    <s v="Epinephelus nigritus"/>
    <s v="GOM"/>
    <x v="20"/>
    <s v="."/>
    <s v="Hbt"/>
    <s v="For-Hire"/>
    <m/>
    <s v="."/>
    <m/>
    <m/>
    <n v="5"/>
    <n v="170.72422399999999"/>
    <n v="163.5446154"/>
    <m/>
    <s v="SRHS"/>
    <s v="WEST GULF"/>
    <s v="Deep Water"/>
  </r>
  <r>
    <x v="7"/>
    <s v="Epinephelus nigritus"/>
    <s v="GOM"/>
    <x v="20"/>
    <s v="."/>
    <s v="Hbt"/>
    <s v="For-Hire"/>
    <m/>
    <s v="."/>
    <m/>
    <m/>
    <n v="3"/>
    <n v="102.447762"/>
    <n v="98.139440559999997"/>
    <m/>
    <s v="SRHS"/>
    <s v="WEST GULF"/>
    <s v="Deep Water"/>
  </r>
  <r>
    <x v="7"/>
    <s v="Epinephelus nigritus"/>
    <s v="GOM"/>
    <x v="20"/>
    <s v="."/>
    <s v="Hbt"/>
    <s v="For-Hire"/>
    <m/>
    <s v="."/>
    <m/>
    <m/>
    <n v="4"/>
    <n v="136.55292399999999"/>
    <n v="130.81034969999999"/>
    <m/>
    <s v="SRHS"/>
    <s v="WEST GULF"/>
    <s v="Deep Water"/>
  </r>
  <r>
    <x v="7"/>
    <s v="Epinephelus nigritus"/>
    <s v="GOM"/>
    <x v="20"/>
    <s v="."/>
    <s v="Hbt"/>
    <s v="For-Hire"/>
    <m/>
    <s v="."/>
    <m/>
    <m/>
    <n v="5"/>
    <n v="188.58148399999999"/>
    <n v="180.65090910000001"/>
    <m/>
    <s v="SRHS"/>
    <s v="WEST GULF"/>
    <s v="Deep Water"/>
  </r>
  <r>
    <x v="7"/>
    <s v="Epinephelus nigritus"/>
    <s v="GOM"/>
    <x v="20"/>
    <s v="."/>
    <s v="Hbt"/>
    <s v="For-Hire"/>
    <m/>
    <s v="."/>
    <m/>
    <m/>
    <n v="6"/>
    <n v="226.28014400000001"/>
    <n v="216.76419580000001"/>
    <m/>
    <s v="SRHS"/>
    <s v="WEST GULF"/>
    <s v="Deep Water"/>
  </r>
  <r>
    <x v="7"/>
    <s v="Epinephelus nigritus"/>
    <s v="GOM"/>
    <x v="20"/>
    <s v="."/>
    <s v="Hbt"/>
    <s v="For-Hire"/>
    <m/>
    <s v="."/>
    <m/>
    <m/>
    <n v="3"/>
    <n v="113.140072"/>
    <n v="108.38209790000001"/>
    <m/>
    <s v="SRHS"/>
    <s v="WEST GULF"/>
    <s v="Deep Water"/>
  </r>
  <r>
    <x v="7"/>
    <s v="Epinephelus nigritus"/>
    <s v="GOM"/>
    <x v="20"/>
    <s v="."/>
    <s v="Hbt"/>
    <s v="For-Hire"/>
    <m/>
    <s v="."/>
    <m/>
    <m/>
    <n v="2"/>
    <n v="75.441412"/>
    <n v="72.268811189999994"/>
    <m/>
    <s v="SRHS"/>
    <s v="WEST GULF"/>
    <s v="Deep Water"/>
  </r>
  <r>
    <x v="7"/>
    <s v="Epinephelus nigritus"/>
    <s v="GOM"/>
    <x v="20"/>
    <s v="."/>
    <s v="Hbt"/>
    <s v="For-Hire"/>
    <m/>
    <s v="."/>
    <m/>
    <m/>
    <n v="2"/>
    <n v="75.419365999999997"/>
    <n v="72.247692310000005"/>
    <m/>
    <s v="SRHS"/>
    <s v="WEST GULF"/>
    <s v="Deep Water"/>
  </r>
  <r>
    <x v="7"/>
    <s v="Epinephelus nigritus"/>
    <s v="GOM"/>
    <x v="20"/>
    <s v="."/>
    <s v="Hbt"/>
    <s v="For-Hire"/>
    <m/>
    <s v="."/>
    <m/>
    <m/>
    <n v="1"/>
    <n v="37.720706"/>
    <n v="36.13440559"/>
    <m/>
    <s v="SRHS"/>
    <s v="WEST GULF"/>
    <s v="Deep Water"/>
  </r>
  <r>
    <x v="7"/>
    <s v="Epinephelus nigritus"/>
    <s v="GOM"/>
    <x v="21"/>
    <s v="."/>
    <s v="Hbt"/>
    <s v="For-Hire"/>
    <m/>
    <s v="."/>
    <m/>
    <m/>
    <n v="1"/>
    <n v="14.418084"/>
    <n v="13.811748250000001"/>
    <m/>
    <s v="SRHS"/>
    <s v="EAST GULF"/>
    <s v="Deep Water"/>
  </r>
  <r>
    <x v="7"/>
    <s v="Epinephelus nigritus"/>
    <s v="GOM"/>
    <x v="21"/>
    <s v="."/>
    <s v="Hbt"/>
    <s v="For-Hire"/>
    <m/>
    <s v="."/>
    <m/>
    <m/>
    <n v="2"/>
    <n v="28.836168000000001"/>
    <n v="27.623496500000002"/>
    <m/>
    <s v="SRHS"/>
    <s v="EAST GULF"/>
    <s v="Deep Water"/>
  </r>
  <r>
    <x v="7"/>
    <s v="Epinephelus nigritus"/>
    <s v="GOM"/>
    <x v="21"/>
    <s v="."/>
    <s v="Hbt"/>
    <s v="For-Hire"/>
    <m/>
    <s v="."/>
    <m/>
    <m/>
    <n v="2"/>
    <n v="28.836168000000001"/>
    <n v="27.623496500000002"/>
    <m/>
    <s v="SRHS"/>
    <s v="EAST GULF"/>
    <s v="Deep Water"/>
  </r>
  <r>
    <x v="7"/>
    <s v="Epinephelus nigritus"/>
    <s v="GOM"/>
    <x v="21"/>
    <s v="."/>
    <s v="Hbt"/>
    <s v="For-Hire"/>
    <m/>
    <s v="."/>
    <m/>
    <m/>
    <n v="1"/>
    <n v="14.418084"/>
    <n v="13.811748250000001"/>
    <m/>
    <s v="SRHS"/>
    <s v="EAST GULF"/>
    <s v="Deep Water"/>
  </r>
  <r>
    <x v="7"/>
    <s v="Epinephelus nigritus"/>
    <s v="GOM"/>
    <x v="21"/>
    <s v="."/>
    <s v="Hbt"/>
    <s v="For-Hire"/>
    <m/>
    <s v="."/>
    <m/>
    <m/>
    <n v="3"/>
    <n v="19.7708528"/>
    <n v="18.93941259"/>
    <m/>
    <s v="SRHS"/>
    <s v="EAST GULF"/>
    <s v="Deep Water"/>
  </r>
  <r>
    <x v="7"/>
    <s v="Epinephelus nigritus"/>
    <s v="GOM"/>
    <x v="21"/>
    <s v="."/>
    <s v="Hbt"/>
    <s v="For-Hire"/>
    <m/>
    <s v="."/>
    <m/>
    <m/>
    <n v="2"/>
    <n v="13.181303399999999"/>
    <n v="12.62697902"/>
    <m/>
    <s v="SRHS"/>
    <s v="EAST GULF"/>
    <s v="Deep Water"/>
  </r>
  <r>
    <x v="7"/>
    <s v="Epinephelus nigritus"/>
    <s v="GOM"/>
    <x v="21"/>
    <s v="."/>
    <s v="Hbt"/>
    <s v="For-Hire"/>
    <m/>
    <s v="."/>
    <m/>
    <m/>
    <n v="3"/>
    <n v="19.7708528"/>
    <n v="18.93941259"/>
    <m/>
    <s v="SRHS"/>
    <s v="EAST GULF"/>
    <s v="Deep Water"/>
  </r>
  <r>
    <x v="7"/>
    <s v="Epinephelus nigritus"/>
    <s v="GOM"/>
    <x v="21"/>
    <s v="."/>
    <s v="Hbt"/>
    <s v="For-Hire"/>
    <m/>
    <s v="."/>
    <m/>
    <m/>
    <n v="3"/>
    <n v="19.859036799999998"/>
    <n v="19.023888110000001"/>
    <m/>
    <s v="SRHS"/>
    <s v="EAST GULF"/>
    <s v="Deep Water"/>
  </r>
  <r>
    <x v="7"/>
    <s v="Epinephelus nigritus"/>
    <s v="GOM"/>
    <x v="21"/>
    <s v="."/>
    <s v="Hbt"/>
    <s v="For-Hire"/>
    <m/>
    <s v="."/>
    <m/>
    <m/>
    <n v="6"/>
    <n v="39.133854599999999"/>
    <n v="37.488125869999998"/>
    <m/>
    <s v="SRHS"/>
    <s v="EAST GULF"/>
    <s v="Deep Water"/>
  </r>
  <r>
    <x v="7"/>
    <s v="Epinephelus nigritus"/>
    <s v="GOM"/>
    <x v="21"/>
    <s v="."/>
    <s v="Hbt"/>
    <s v="For-Hire"/>
    <m/>
    <s v="."/>
    <m/>
    <m/>
    <n v="1"/>
    <n v="6.6204137999999997"/>
    <n v="6.3419999999999996"/>
    <m/>
    <s v="SRHS"/>
    <s v="WEST GULF"/>
    <s v="Deep Water"/>
  </r>
  <r>
    <x v="7"/>
    <s v="Epinephelus nigritus"/>
    <s v="GOM"/>
    <x v="21"/>
    <s v="."/>
    <s v="Hbt"/>
    <s v="For-Hire"/>
    <m/>
    <s v="."/>
    <m/>
    <m/>
    <n v="3"/>
    <n v="19.775262000000001"/>
    <n v="18.943636359999999"/>
    <m/>
    <s v="SRHS"/>
    <s v="WEST GULF"/>
    <s v="Deep Water"/>
  </r>
  <r>
    <x v="7"/>
    <s v="Epinephelus nigritus"/>
    <s v="GOM"/>
    <x v="21"/>
    <s v="."/>
    <s v="Hbt"/>
    <s v="For-Hire"/>
    <m/>
    <s v="."/>
    <m/>
    <m/>
    <n v="2"/>
    <n v="13.183508"/>
    <n v="12.62909091"/>
    <m/>
    <s v="SRHS"/>
    <s v="WEST GULF"/>
    <s v="Deep Water"/>
  </r>
  <r>
    <x v="7"/>
    <s v="Epinephelus nigritus"/>
    <s v="GOM"/>
    <x v="21"/>
    <s v="."/>
    <s v="Hbt"/>
    <s v="For-Hire"/>
    <m/>
    <s v="."/>
    <m/>
    <m/>
    <n v="1"/>
    <n v="25.979006399999999"/>
    <n v="24.886489510000001"/>
    <m/>
    <s v="SRHS"/>
    <s v="WEST GULF"/>
    <s v="Deep Water"/>
  </r>
  <r>
    <x v="7"/>
    <s v="Epinephelus nigritus"/>
    <s v="GOM"/>
    <x v="21"/>
    <s v="."/>
    <s v="Hbt"/>
    <s v="For-Hire"/>
    <m/>
    <s v="."/>
    <m/>
    <m/>
    <n v="1"/>
    <n v="29.144812000000002"/>
    <n v="27.91916084"/>
    <m/>
    <s v="SRHS"/>
    <s v="WEST GULF"/>
    <s v="Deep Water"/>
  </r>
  <r>
    <x v="7"/>
    <s v="Epinephelus nigritus"/>
    <s v="GOM"/>
    <x v="21"/>
    <s v="."/>
    <s v="Hbt"/>
    <s v="For-Hire"/>
    <m/>
    <s v="."/>
    <m/>
    <m/>
    <n v="13"/>
    <n v="378.88255600000002"/>
    <n v="362.94909089999999"/>
    <m/>
    <s v="SRHS"/>
    <s v="WEST GULF"/>
    <s v="Deep Water"/>
  </r>
  <r>
    <x v="7"/>
    <s v="Epinephelus nigritus"/>
    <s v="GOM"/>
    <x v="21"/>
    <s v="."/>
    <s v="Hbt"/>
    <s v="For-Hire"/>
    <m/>
    <s v="."/>
    <m/>
    <m/>
    <n v="23"/>
    <n v="670.33067600000004"/>
    <n v="642.14069930000005"/>
    <m/>
    <s v="SRHS"/>
    <s v="WEST GULF"/>
    <s v="Deep Water"/>
  </r>
  <r>
    <x v="7"/>
    <s v="Epinephelus nigritus"/>
    <s v="GOM"/>
    <x v="21"/>
    <s v="."/>
    <s v="Hbt"/>
    <s v="For-Hire"/>
    <m/>
    <s v="."/>
    <m/>
    <m/>
    <n v="21"/>
    <n v="612.04105200000004"/>
    <n v="586.3023776"/>
    <m/>
    <s v="SRHS"/>
    <s v="WEST GULF"/>
    <s v="Deep Water"/>
  </r>
  <r>
    <x v="7"/>
    <s v="Epinephelus nigritus"/>
    <s v="GOM"/>
    <x v="21"/>
    <s v="."/>
    <s v="Hbt"/>
    <s v="For-Hire"/>
    <m/>
    <s v="."/>
    <m/>
    <m/>
    <n v="5"/>
    <n v="145.72406000000001"/>
    <n v="139.5958042"/>
    <m/>
    <s v="SRHS"/>
    <s v="WEST GULF"/>
    <s v="Deep Water"/>
  </r>
  <r>
    <x v="7"/>
    <s v="Epinephelus nigritus"/>
    <s v="GOM"/>
    <x v="21"/>
    <s v="."/>
    <s v="Hbt"/>
    <s v="For-Hire"/>
    <m/>
    <s v="."/>
    <m/>
    <m/>
    <n v="12"/>
    <n v="349.73774400000002"/>
    <n v="335.0299301"/>
    <m/>
    <s v="SRHS"/>
    <s v="WEST GULF"/>
    <s v="Deep Water"/>
  </r>
  <r>
    <x v="7"/>
    <s v="Epinephelus nigritus"/>
    <s v="GOM"/>
    <x v="21"/>
    <s v="."/>
    <s v="Hbt"/>
    <s v="For-Hire"/>
    <m/>
    <s v="."/>
    <m/>
    <m/>
    <n v="15"/>
    <n v="437.17218000000003"/>
    <n v="418.78741259999998"/>
    <m/>
    <s v="SRHS"/>
    <s v="WEST GULF"/>
    <s v="Deep Water"/>
  </r>
  <r>
    <x v="7"/>
    <s v="Epinephelus nigritus"/>
    <s v="GOM"/>
    <x v="21"/>
    <s v="."/>
    <s v="Hbt"/>
    <s v="For-Hire"/>
    <m/>
    <s v="."/>
    <m/>
    <m/>
    <n v="1"/>
    <n v="29.144812000000002"/>
    <n v="27.91916084"/>
    <m/>
    <s v="SRHS"/>
    <s v="WEST GULF"/>
    <s v="Deep Water"/>
  </r>
  <r>
    <x v="7"/>
    <s v="Epinephelus nigritus"/>
    <s v="GOM"/>
    <x v="21"/>
    <s v="."/>
    <s v="Hbt"/>
    <s v="For-Hire"/>
    <m/>
    <s v="."/>
    <m/>
    <m/>
    <n v="1"/>
    <n v="27.561909199999999"/>
    <n v="26.402825180000001"/>
    <m/>
    <s v="SRHS"/>
    <s v="WEST GULF"/>
    <s v="Deep Water"/>
  </r>
  <r>
    <x v="7"/>
    <s v="Epinephelus nigritus"/>
    <s v="GOM"/>
    <x v="21"/>
    <s v="."/>
    <s v="Hbt"/>
    <s v="For-Hire"/>
    <m/>
    <s v="."/>
    <m/>
    <m/>
    <n v="3"/>
    <n v="77.939223799999994"/>
    <n v="74.661580420000007"/>
    <m/>
    <s v="SRHS"/>
    <s v="WEST GULF"/>
    <s v="Deep Water"/>
  </r>
  <r>
    <x v="7"/>
    <s v="Epinephelus nigritus"/>
    <s v="GOM"/>
    <x v="21"/>
    <s v="."/>
    <s v="Hbt"/>
    <s v="For-Hire"/>
    <m/>
    <s v="."/>
    <m/>
    <m/>
    <n v="3"/>
    <n v="87.434436000000005"/>
    <n v="83.757482519999996"/>
    <m/>
    <s v="SRHS"/>
    <s v="WEST GULF"/>
    <s v="Deep Water"/>
  </r>
  <r>
    <x v="7"/>
    <s v="Epinephelus nigritus"/>
    <s v="GOM"/>
    <x v="21"/>
    <s v="."/>
    <s v="Hbt"/>
    <s v="For-Hire"/>
    <m/>
    <s v="."/>
    <m/>
    <m/>
    <n v="5"/>
    <n v="145.72406000000001"/>
    <n v="139.5958042"/>
    <m/>
    <s v="SRHS"/>
    <s v="WEST GULF"/>
    <s v="Deep Water"/>
  </r>
  <r>
    <x v="7"/>
    <s v="Epinephelus nigritus"/>
    <s v="GOM"/>
    <x v="21"/>
    <s v="."/>
    <s v="Hbt"/>
    <s v="For-Hire"/>
    <m/>
    <s v="."/>
    <m/>
    <m/>
    <n v="4"/>
    <n v="116.57924800000001"/>
    <n v="111.6766434"/>
    <m/>
    <s v="SRHS"/>
    <s v="WEST GULF"/>
    <s v="Deep Water"/>
  </r>
  <r>
    <x v="7"/>
    <s v="Epinephelus nigritus"/>
    <s v="GOM"/>
    <x v="21"/>
    <s v="."/>
    <s v="Hbt"/>
    <s v="For-Hire"/>
    <m/>
    <s v="."/>
    <m/>
    <m/>
    <n v="5"/>
    <n v="145.72406000000001"/>
    <n v="139.5958042"/>
    <m/>
    <s v="SRHS"/>
    <s v="WEST GULF"/>
    <s v="Deep Water"/>
  </r>
  <r>
    <x v="7"/>
    <s v="Epinephelus nigritus"/>
    <s v="GOM"/>
    <x v="21"/>
    <s v="."/>
    <s v="Hbt"/>
    <s v="For-Hire"/>
    <m/>
    <s v="."/>
    <m/>
    <m/>
    <n v="6"/>
    <n v="174.86887200000001"/>
    <n v="167.51496499999999"/>
    <m/>
    <s v="SRHS"/>
    <s v="WEST GULF"/>
    <s v="Deep Water"/>
  </r>
  <r>
    <x v="7"/>
    <s v="Epinephelus nigritus"/>
    <s v="GOM"/>
    <x v="21"/>
    <s v="."/>
    <s v="Hbt"/>
    <s v="For-Hire"/>
    <m/>
    <s v="."/>
    <m/>
    <m/>
    <n v="2"/>
    <n v="58.289624000000003"/>
    <n v="55.83832168"/>
    <m/>
    <s v="SRHS"/>
    <s v="WEST GULF"/>
    <s v="Deep Water"/>
  </r>
  <r>
    <x v="7"/>
    <s v="Epinephelus nigritus"/>
    <s v="GOM"/>
    <x v="21"/>
    <s v="."/>
    <s v="Hbt"/>
    <s v="For-Hire"/>
    <m/>
    <s v="."/>
    <m/>
    <m/>
    <n v="1"/>
    <n v="29.144812000000002"/>
    <n v="27.91916084"/>
    <m/>
    <s v="SRHS"/>
    <s v="WEST GULF"/>
    <s v="Deep Water"/>
  </r>
  <r>
    <x v="7"/>
    <s v="Epinephelus nigritus"/>
    <s v="GOM"/>
    <x v="21"/>
    <s v="."/>
    <s v="Hbt"/>
    <s v="For-Hire"/>
    <m/>
    <s v="."/>
    <m/>
    <m/>
    <n v="2"/>
    <n v="58.289624000000003"/>
    <n v="55.83832168"/>
    <m/>
    <s v="SRHS"/>
    <s v="WEST GULF"/>
    <s v="Deep Water"/>
  </r>
  <r>
    <x v="7"/>
    <s v="Epinephelus nigritus"/>
    <s v="GOM"/>
    <x v="21"/>
    <s v="."/>
    <s v="Hbt"/>
    <s v="For-Hire"/>
    <m/>
    <s v="."/>
    <m/>
    <m/>
    <n v="3"/>
    <n v="112.666083"/>
    <n v="107.928042"/>
    <m/>
    <s v="SRHS"/>
    <s v="WEST GULF"/>
    <s v="Deep Water"/>
  </r>
  <r>
    <x v="7"/>
    <s v="Epinephelus nigritus"/>
    <s v="GOM"/>
    <x v="21"/>
    <s v="."/>
    <s v="Hbt"/>
    <s v="For-Hire"/>
    <m/>
    <s v="."/>
    <m/>
    <m/>
    <n v="2"/>
    <n v="75.110721999999996"/>
    <n v="71.952027970000003"/>
    <m/>
    <s v="SRHS"/>
    <s v="WEST GULF"/>
    <s v="Deep Water"/>
  </r>
  <r>
    <x v="7"/>
    <s v="Epinephelus nigritus"/>
    <s v="GOM"/>
    <x v="21"/>
    <s v="."/>
    <s v="Hbt"/>
    <s v="For-Hire"/>
    <m/>
    <s v="."/>
    <m/>
    <m/>
    <n v="1"/>
    <n v="37.555360999999998"/>
    <n v="35.976013989999998"/>
    <m/>
    <s v="SRHS"/>
    <s v="WEST GULF"/>
    <s v="Deep Water"/>
  </r>
  <r>
    <x v="7"/>
    <s v="Epinephelus nigritus"/>
    <s v="GOM"/>
    <x v="21"/>
    <s v="."/>
    <s v="Hbt"/>
    <s v="For-Hire"/>
    <m/>
    <s v="."/>
    <m/>
    <m/>
    <n v="2"/>
    <n v="75.110721999999996"/>
    <n v="71.952027970000003"/>
    <m/>
    <s v="SRHS"/>
    <s v="WEST GULF"/>
    <s v="Deep Water"/>
  </r>
  <r>
    <x v="7"/>
    <s v="Epinephelus nigritus"/>
    <s v="GOM"/>
    <x v="21"/>
    <s v="."/>
    <s v="Hbt"/>
    <s v="For-Hire"/>
    <m/>
    <s v="."/>
    <m/>
    <m/>
    <n v="1"/>
    <n v="37.555360999999998"/>
    <n v="35.976013989999998"/>
    <m/>
    <s v="SRHS"/>
    <s v="WEST GULF"/>
    <s v="Deep Water"/>
  </r>
  <r>
    <x v="7"/>
    <s v="Epinephelus nigritus"/>
    <s v="GOM"/>
    <x v="22"/>
    <s v="."/>
    <s v="Hbt"/>
    <s v="For-Hire"/>
    <m/>
    <s v="."/>
    <m/>
    <m/>
    <n v="8"/>
    <n v="76.720079999999996"/>
    <n v="73.493706290000006"/>
    <m/>
    <s v="SRHS"/>
    <s v="EAST GULF"/>
    <s v="Deep Water"/>
  </r>
  <r>
    <x v="7"/>
    <s v="Epinephelus nigritus"/>
    <s v="GOM"/>
    <x v="22"/>
    <s v="."/>
    <s v="Hbt"/>
    <s v="For-Hire"/>
    <m/>
    <s v="."/>
    <m/>
    <m/>
    <n v="4"/>
    <n v="35.789476399999998"/>
    <n v="34.28439161"/>
    <m/>
    <s v="SRHS"/>
    <s v="EAST GULF"/>
    <s v="Deep Water"/>
  </r>
  <r>
    <x v="7"/>
    <s v="Epinephelus nigritus"/>
    <s v="GOM"/>
    <x v="22"/>
    <s v="."/>
    <s v="Hbt"/>
    <s v="For-Hire"/>
    <m/>
    <s v="."/>
    <m/>
    <m/>
    <n v="2"/>
    <n v="19.973676000000001"/>
    <n v="19.133706289999999"/>
    <m/>
    <s v="SRHS"/>
    <s v="EAST GULF"/>
    <s v="Deep Water"/>
  </r>
  <r>
    <x v="7"/>
    <s v="Epinephelus nigritus"/>
    <s v="GOM"/>
    <x v="22"/>
    <s v="."/>
    <s v="Hbt"/>
    <s v="For-Hire"/>
    <m/>
    <s v="."/>
    <m/>
    <m/>
    <n v="1"/>
    <n v="10.511532799999999"/>
    <n v="10.069482519999999"/>
    <m/>
    <s v="SRHS"/>
    <s v="EAST GULF"/>
    <s v="Deep Water"/>
  </r>
  <r>
    <x v="7"/>
    <s v="Epinephelus nigritus"/>
    <s v="GOM"/>
    <x v="22"/>
    <s v="."/>
    <s v="Hbt"/>
    <s v="For-Hire"/>
    <m/>
    <s v="."/>
    <m/>
    <m/>
    <n v="2"/>
    <n v="22.826428400000001"/>
    <n v="21.866489510000001"/>
    <m/>
    <s v="SRHS"/>
    <s v="EAST GULF"/>
    <s v="Deep Water"/>
  </r>
  <r>
    <x v="7"/>
    <s v="Epinephelus nigritus"/>
    <s v="GOM"/>
    <x v="22"/>
    <s v="."/>
    <s v="Hbt"/>
    <s v="For-Hire"/>
    <m/>
    <s v="."/>
    <m/>
    <m/>
    <n v="3"/>
    <n v="28.770029999999998"/>
    <n v="27.56013986"/>
    <m/>
    <s v="SRHS"/>
    <s v="EAST GULF"/>
    <s v="Deep Water"/>
  </r>
  <r>
    <x v="7"/>
    <s v="Epinephelus nigritus"/>
    <s v="GOM"/>
    <x v="22"/>
    <s v="."/>
    <s v="Hbt"/>
    <s v="For-Hire"/>
    <m/>
    <s v="."/>
    <m/>
    <m/>
    <n v="3"/>
    <n v="26.843209600000002"/>
    <n v="25.714349649999999"/>
    <m/>
    <s v="SRHS"/>
    <s v="EAST GULF"/>
    <s v="Deep Water"/>
  </r>
  <r>
    <x v="7"/>
    <s v="Epinephelus nigritus"/>
    <s v="GOM"/>
    <x v="22"/>
    <s v="."/>
    <s v="Hbt"/>
    <s v="For-Hire"/>
    <m/>
    <s v="."/>
    <m/>
    <m/>
    <n v="2"/>
    <n v="19.973676000000001"/>
    <n v="19.133706289999999"/>
    <m/>
    <s v="SRHS"/>
    <s v="EAST GULF"/>
    <s v="Deep Water"/>
  </r>
  <r>
    <x v="7"/>
    <s v="Epinephelus nigritus"/>
    <s v="GOM"/>
    <x v="22"/>
    <s v="."/>
    <s v="Hbt"/>
    <s v="For-Hire"/>
    <m/>
    <s v="."/>
    <m/>
    <m/>
    <n v="8"/>
    <n v="79.894704000000004"/>
    <n v="76.534825179999999"/>
    <m/>
    <s v="SRHS"/>
    <s v="EAST GULF"/>
    <s v="Deep Water"/>
  </r>
  <r>
    <x v="7"/>
    <s v="Epinephelus nigritus"/>
    <s v="GOM"/>
    <x v="22"/>
    <s v="."/>
    <s v="Hbt"/>
    <s v="For-Hire"/>
    <m/>
    <s v="."/>
    <m/>
    <m/>
    <n v="1"/>
    <n v="10.511532799999999"/>
    <n v="10.069482519999999"/>
    <m/>
    <s v="SRHS"/>
    <s v="WEST GULF"/>
    <s v="Deep Water"/>
  </r>
  <r>
    <x v="7"/>
    <s v="Epinephelus nigritus"/>
    <s v="GOM"/>
    <x v="22"/>
    <s v="."/>
    <s v="Hbt"/>
    <s v="For-Hire"/>
    <m/>
    <s v="."/>
    <m/>
    <m/>
    <n v="1"/>
    <n v="10.511532799999999"/>
    <n v="10.069482519999999"/>
    <m/>
    <s v="SRHS"/>
    <s v="WEST GULF"/>
    <s v="Deep Water"/>
  </r>
  <r>
    <x v="7"/>
    <s v="Epinephelus nigritus"/>
    <s v="GOM"/>
    <x v="22"/>
    <s v="."/>
    <s v="Hbt"/>
    <s v="For-Hire"/>
    <m/>
    <s v="."/>
    <m/>
    <m/>
    <n v="2"/>
    <n v="22.826428400000001"/>
    <n v="21.866489510000001"/>
    <m/>
    <s v="SRHS"/>
    <s v="WEST GULF"/>
    <s v="Deep Water"/>
  </r>
  <r>
    <x v="7"/>
    <s v="Epinephelus nigritus"/>
    <s v="GOM"/>
    <x v="22"/>
    <s v="."/>
    <s v="Hbt"/>
    <s v="For-Hire"/>
    <m/>
    <s v="."/>
    <m/>
    <m/>
    <n v="3"/>
    <n v="28.770029999999998"/>
    <n v="27.56013986"/>
    <m/>
    <s v="SRHS"/>
    <s v="WEST GULF"/>
    <s v="Deep Water"/>
  </r>
  <r>
    <x v="7"/>
    <s v="Epinephelus nigritus"/>
    <s v="GOM"/>
    <x v="22"/>
    <s v="."/>
    <s v="Hbt"/>
    <s v="For-Hire"/>
    <m/>
    <s v="."/>
    <m/>
    <m/>
    <n v="9"/>
    <n v="80.527424199999999"/>
    <n v="77.140937059999999"/>
    <m/>
    <s v="SRHS"/>
    <s v="WEST GULF"/>
    <s v="Deep Water"/>
  </r>
  <r>
    <x v="7"/>
    <s v="Epinephelus nigritus"/>
    <s v="GOM"/>
    <x v="22"/>
    <s v="."/>
    <s v="Hbt"/>
    <s v="For-Hire"/>
    <m/>
    <s v="."/>
    <m/>
    <m/>
    <n v="5"/>
    <n v="49.934190000000001"/>
    <n v="47.834265729999998"/>
    <m/>
    <s v="SRHS"/>
    <s v="WEST GULF"/>
    <s v="Deep Water"/>
  </r>
  <r>
    <x v="7"/>
    <s v="Epinephelus nigritus"/>
    <s v="GOM"/>
    <x v="22"/>
    <s v="."/>
    <s v="Hbt"/>
    <s v="For-Hire"/>
    <m/>
    <s v="."/>
    <m/>
    <m/>
    <n v="1"/>
    <n v="9.9868380000000005"/>
    <n v="9.5668531469999998"/>
    <m/>
    <s v="SRHS"/>
    <s v="WEST GULF"/>
    <s v="Deep Water"/>
  </r>
  <r>
    <x v="7"/>
    <s v="Epinephelus nigritus"/>
    <s v="GOM"/>
    <x v="22"/>
    <s v="."/>
    <s v="Hbt"/>
    <s v="For-Hire"/>
    <m/>
    <s v="."/>
    <m/>
    <m/>
    <n v="3"/>
    <n v="77.895131800000001"/>
    <n v="74.619342660000001"/>
    <m/>
    <s v="SRHS"/>
    <s v="WEST GULF"/>
    <s v="Deep Water"/>
  </r>
  <r>
    <x v="7"/>
    <s v="Epinephelus nigritus"/>
    <s v="GOM"/>
    <x v="22"/>
    <s v="."/>
    <s v="Hbt"/>
    <s v="For-Hire"/>
    <m/>
    <s v="."/>
    <m/>
    <m/>
    <n v="5"/>
    <n v="146.5794448"/>
    <n v="140.4152168"/>
    <m/>
    <s v="SRHS"/>
    <s v="WEST GULF"/>
    <s v="Deep Water"/>
  </r>
  <r>
    <x v="7"/>
    <s v="Epinephelus nigritus"/>
    <s v="GOM"/>
    <x v="22"/>
    <s v="."/>
    <s v="Hbt"/>
    <s v="For-Hire"/>
    <m/>
    <s v="."/>
    <m/>
    <m/>
    <n v="13"/>
    <n v="381.10699740000001"/>
    <n v="365.07998600000002"/>
    <m/>
    <s v="SRHS"/>
    <s v="WEST GULF"/>
    <s v="Deep Water"/>
  </r>
  <r>
    <x v="7"/>
    <s v="Epinephelus nigritus"/>
    <s v="GOM"/>
    <x v="22"/>
    <s v="."/>
    <s v="Hbt"/>
    <s v="For-Hire"/>
    <m/>
    <s v="."/>
    <m/>
    <m/>
    <n v="22"/>
    <n v="644.95132079999996"/>
    <n v="617.82864340000003"/>
    <m/>
    <s v="SRHS"/>
    <s v="WEST GULF"/>
    <s v="Deep Water"/>
  </r>
  <r>
    <x v="7"/>
    <s v="Epinephelus nigritus"/>
    <s v="GOM"/>
    <x v="22"/>
    <s v="."/>
    <s v="Hbt"/>
    <s v="For-Hire"/>
    <m/>
    <s v="."/>
    <m/>
    <m/>
    <n v="22"/>
    <n v="636.33574399999998"/>
    <n v="609.57538460000001"/>
    <m/>
    <s v="SRHS"/>
    <s v="WEST GULF"/>
    <s v="Deep Water"/>
  </r>
  <r>
    <x v="7"/>
    <s v="Epinephelus nigritus"/>
    <s v="GOM"/>
    <x v="22"/>
    <s v="."/>
    <s v="Hbt"/>
    <s v="For-Hire"/>
    <m/>
    <s v="."/>
    <m/>
    <m/>
    <n v="19"/>
    <n v="541.13009299999999"/>
    <n v="518.37349649999999"/>
    <m/>
    <s v="SRHS"/>
    <s v="WEST GULF"/>
    <s v="Deep Water"/>
  </r>
  <r>
    <x v="7"/>
    <s v="Epinephelus nigritus"/>
    <s v="GOM"/>
    <x v="22"/>
    <s v="."/>
    <s v="Hbt"/>
    <s v="For-Hire"/>
    <m/>
    <s v="."/>
    <m/>
    <m/>
    <n v="5"/>
    <n v="139.8664378"/>
    <n v="133.98451750000001"/>
    <m/>
    <s v="SRHS"/>
    <s v="WEST GULF"/>
    <s v="Deep Water"/>
  </r>
  <r>
    <x v="7"/>
    <s v="Epinephelus nigritus"/>
    <s v="GOM"/>
    <x v="22"/>
    <s v="."/>
    <s v="Hbt"/>
    <s v="For-Hire"/>
    <m/>
    <s v="."/>
    <m/>
    <m/>
    <n v="1"/>
    <n v="28.924351999999999"/>
    <n v="27.707972030000001"/>
    <m/>
    <s v="SRHS"/>
    <s v="WEST GULF"/>
    <s v="Deep Water"/>
  </r>
  <r>
    <x v="7"/>
    <s v="Epinephelus nigritus"/>
    <s v="GOM"/>
    <x v="22"/>
    <s v="."/>
    <s v="Hbt"/>
    <s v="For-Hire"/>
    <m/>
    <s v="."/>
    <m/>
    <m/>
    <n v="4"/>
    <n v="111.89226840000001"/>
    <n v="107.1867692"/>
    <m/>
    <s v="SRHS"/>
    <s v="WEST GULF"/>
    <s v="Deep Water"/>
  </r>
  <r>
    <x v="7"/>
    <s v="Epinephelus nigritus"/>
    <s v="GOM"/>
    <x v="22"/>
    <s v="."/>
    <s v="Hbt"/>
    <s v="For-Hire"/>
    <m/>
    <s v="."/>
    <m/>
    <m/>
    <n v="1"/>
    <n v="28.924351999999999"/>
    <n v="27.707972030000001"/>
    <m/>
    <s v="SRHS"/>
    <s v="WEST GULF"/>
    <s v="Deep Water"/>
  </r>
  <r>
    <x v="7"/>
    <s v="Epinephelus nigritus"/>
    <s v="GOM"/>
    <x v="22"/>
    <s v="."/>
    <s v="Hbt"/>
    <s v="For-Hire"/>
    <m/>
    <s v="."/>
    <m/>
    <m/>
    <n v="1"/>
    <n v="28.924351999999999"/>
    <n v="27.707972030000001"/>
    <m/>
    <s v="SRHS"/>
    <s v="WEST GULF"/>
    <s v="Deep Water"/>
  </r>
  <r>
    <x v="7"/>
    <s v="Epinephelus nigritus"/>
    <s v="GOM"/>
    <x v="22"/>
    <s v="."/>
    <s v="Hbt"/>
    <s v="For-Hire"/>
    <m/>
    <s v="."/>
    <m/>
    <m/>
    <n v="6"/>
    <n v="225.332166"/>
    <n v="215.85608389999999"/>
    <m/>
    <s v="SRHS"/>
    <s v="WEST GULF"/>
    <s v="Deep Water"/>
  </r>
  <r>
    <x v="7"/>
    <s v="Epinephelus nigritus"/>
    <s v="GOM"/>
    <x v="22"/>
    <s v="."/>
    <s v="Hbt"/>
    <s v="For-Hire"/>
    <m/>
    <s v="."/>
    <m/>
    <m/>
    <n v="4"/>
    <n v="150.22144399999999"/>
    <n v="143.9040559"/>
    <m/>
    <s v="SRHS"/>
    <s v="WEST GULF"/>
    <s v="Deep Water"/>
  </r>
  <r>
    <x v="7"/>
    <s v="Epinephelus nigritus"/>
    <s v="GOM"/>
    <x v="22"/>
    <s v="."/>
    <s v="Hbt"/>
    <s v="For-Hire"/>
    <m/>
    <s v="."/>
    <m/>
    <m/>
    <n v="1"/>
    <n v="37.555360999999998"/>
    <n v="35.976013989999998"/>
    <m/>
    <s v="SRHS"/>
    <s v="WEST GULF"/>
    <s v="Deep Water"/>
  </r>
  <r>
    <x v="7"/>
    <s v="Epinephelus nigritus"/>
    <s v="GOM"/>
    <x v="23"/>
    <s v="."/>
    <s v="Hbt"/>
    <s v="For-Hire"/>
    <m/>
    <s v="."/>
    <m/>
    <m/>
    <n v="1"/>
    <n v="18.110789"/>
    <n v="17.34916084"/>
    <m/>
    <s v="SRHS"/>
    <s v="EAST GULF"/>
    <s v="Deep Water"/>
  </r>
  <r>
    <x v="7"/>
    <s v="Epinephelus nigritus"/>
    <s v="GOM"/>
    <x v="23"/>
    <s v="."/>
    <s v="Hbt"/>
    <s v="For-Hire"/>
    <m/>
    <s v="."/>
    <m/>
    <m/>
    <n v="3"/>
    <n v="54.332366999999998"/>
    <n v="52.047482520000003"/>
    <m/>
    <s v="SRHS"/>
    <s v="EAST GULF"/>
    <s v="Deep Water"/>
  </r>
  <r>
    <x v="7"/>
    <s v="Epinephelus nigritus"/>
    <s v="GOM"/>
    <x v="23"/>
    <s v="."/>
    <s v="Hbt"/>
    <s v="For-Hire"/>
    <m/>
    <s v="."/>
    <m/>
    <m/>
    <n v="2"/>
    <n v="36.221578000000001"/>
    <n v="34.698321679999999"/>
    <m/>
    <s v="SRHS"/>
    <s v="EAST GULF"/>
    <s v="Deep Water"/>
  </r>
  <r>
    <x v="7"/>
    <s v="Epinephelus nigritus"/>
    <s v="GOM"/>
    <x v="23"/>
    <s v="."/>
    <s v="Hbt"/>
    <s v="For-Hire"/>
    <m/>
    <s v="."/>
    <m/>
    <m/>
    <n v="3"/>
    <n v="54.332366999999998"/>
    <n v="52.047482520000003"/>
    <m/>
    <s v="SRHS"/>
    <s v="EAST GULF"/>
    <s v="Deep Water"/>
  </r>
  <r>
    <x v="7"/>
    <s v="Epinephelus nigritus"/>
    <s v="GOM"/>
    <x v="23"/>
    <s v="."/>
    <s v="Hbt"/>
    <s v="For-Hire"/>
    <m/>
    <s v="."/>
    <m/>
    <m/>
    <n v="1"/>
    <n v="18.110789"/>
    <n v="17.34916084"/>
    <m/>
    <s v="SRHS"/>
    <s v="EAST GULF"/>
    <s v="Deep Water"/>
  </r>
  <r>
    <x v="7"/>
    <s v="Epinephelus nigritus"/>
    <s v="GOM"/>
    <x v="23"/>
    <s v="."/>
    <s v="Hbt"/>
    <s v="For-Hire"/>
    <m/>
    <s v="."/>
    <m/>
    <m/>
    <n v="1"/>
    <n v="18.110789"/>
    <n v="17.34916084"/>
    <m/>
    <s v="SRHS"/>
    <s v="EAST GULF"/>
    <s v="Deep Water"/>
  </r>
  <r>
    <x v="7"/>
    <s v="Epinephelus nigritus"/>
    <s v="GOM"/>
    <x v="23"/>
    <s v="."/>
    <s v="Hbt"/>
    <s v="For-Hire"/>
    <m/>
    <s v="."/>
    <m/>
    <m/>
    <n v="1"/>
    <n v="18.110789"/>
    <n v="17.34916084"/>
    <m/>
    <s v="SRHS"/>
    <s v="WEST GULF"/>
    <s v="Deep Water"/>
  </r>
  <r>
    <x v="7"/>
    <s v="Epinephelus nigritus"/>
    <s v="GOM"/>
    <x v="23"/>
    <s v="."/>
    <s v="Hbt"/>
    <s v="For-Hire"/>
    <m/>
    <s v="."/>
    <m/>
    <m/>
    <n v="2"/>
    <n v="36.221578000000001"/>
    <n v="34.698321679999999"/>
    <m/>
    <s v="SRHS"/>
    <s v="WEST GULF"/>
    <s v="Deep Water"/>
  </r>
  <r>
    <x v="7"/>
    <s v="Epinephelus nigritus"/>
    <s v="GOM"/>
    <x v="23"/>
    <s v="."/>
    <s v="Hbt"/>
    <s v="For-Hire"/>
    <m/>
    <s v="."/>
    <m/>
    <m/>
    <n v="2"/>
    <n v="36.221578000000001"/>
    <n v="34.698321679999999"/>
    <m/>
    <s v="SRHS"/>
    <s v="WEST GULF"/>
    <s v="Deep Water"/>
  </r>
  <r>
    <x v="7"/>
    <s v="Epinephelus nigritus"/>
    <s v="GOM"/>
    <x v="23"/>
    <s v="."/>
    <s v="Hbt"/>
    <s v="For-Hire"/>
    <m/>
    <s v="."/>
    <m/>
    <m/>
    <n v="3"/>
    <n v="54.332366999999998"/>
    <n v="52.047482520000003"/>
    <m/>
    <s v="SRHS"/>
    <s v="WEST GULF"/>
    <s v="Deep Water"/>
  </r>
  <r>
    <x v="7"/>
    <s v="Epinephelus nigritus"/>
    <s v="GOM"/>
    <x v="23"/>
    <s v="."/>
    <s v="Hbt"/>
    <s v="For-Hire"/>
    <m/>
    <s v="."/>
    <m/>
    <m/>
    <n v="4"/>
    <n v="72.443156000000002"/>
    <n v="69.396643359999999"/>
    <m/>
    <s v="SRHS"/>
    <s v="WEST GULF"/>
    <s v="Deep Water"/>
  </r>
  <r>
    <x v="7"/>
    <s v="Epinephelus nigritus"/>
    <s v="GOM"/>
    <x v="23"/>
    <s v="."/>
    <s v="Hbt"/>
    <s v="For-Hire"/>
    <m/>
    <s v="."/>
    <m/>
    <m/>
    <n v="1"/>
    <n v="18.110789"/>
    <n v="17.34916084"/>
    <m/>
    <s v="SRHS"/>
    <s v="WEST GULF"/>
    <s v="Deep Water"/>
  </r>
  <r>
    <x v="7"/>
    <s v="Epinephelus nigritus"/>
    <s v="GOM"/>
    <x v="23"/>
    <s v="."/>
    <s v="Hbt"/>
    <s v="For-Hire"/>
    <m/>
    <s v="."/>
    <m/>
    <m/>
    <n v="3"/>
    <n v="58.990686799999999"/>
    <n v="56.509902099999998"/>
    <m/>
    <s v="SRHS"/>
    <s v="WEST GULF"/>
    <s v="Deep Water"/>
  </r>
  <r>
    <x v="7"/>
    <s v="Epinephelus nigritus"/>
    <s v="GOM"/>
    <x v="23"/>
    <s v="."/>
    <s v="Hbt"/>
    <s v="For-Hire"/>
    <m/>
    <s v="."/>
    <m/>
    <m/>
    <n v="18"/>
    <n v="355.24924399999998"/>
    <n v="340.30965040000001"/>
    <m/>
    <s v="SRHS"/>
    <s v="WEST GULF"/>
    <s v="Deep Water"/>
  </r>
  <r>
    <x v="7"/>
    <s v="Epinephelus nigritus"/>
    <s v="GOM"/>
    <x v="23"/>
    <s v="."/>
    <s v="Hbt"/>
    <s v="For-Hire"/>
    <m/>
    <s v="."/>
    <m/>
    <m/>
    <n v="27"/>
    <n v="528.97172399999999"/>
    <n v="506.72643360000001"/>
    <m/>
    <s v="SRHS"/>
    <s v="WEST GULF"/>
    <s v="Deep Water"/>
  </r>
  <r>
    <x v="7"/>
    <s v="Epinephelus nigritus"/>
    <s v="GOM"/>
    <x v="23"/>
    <s v="."/>
    <s v="Hbt"/>
    <s v="For-Hire"/>
    <m/>
    <s v="."/>
    <m/>
    <m/>
    <n v="27"/>
    <n v="537.53879959999995"/>
    <n v="514.93323080000005"/>
    <m/>
    <s v="SRHS"/>
    <s v="WEST GULF"/>
    <s v="Deep Water"/>
  </r>
  <r>
    <x v="7"/>
    <s v="Epinephelus nigritus"/>
    <s v="GOM"/>
    <x v="23"/>
    <s v="."/>
    <s v="Hbt"/>
    <s v="For-Hire"/>
    <m/>
    <s v="."/>
    <m/>
    <m/>
    <n v="15"/>
    <n v="291.50323500000002"/>
    <n v="279.24440559999999"/>
    <m/>
    <s v="SRHS"/>
    <s v="WEST GULF"/>
    <s v="Deep Water"/>
  </r>
  <r>
    <x v="7"/>
    <s v="Epinephelus nigritus"/>
    <s v="GOM"/>
    <x v="23"/>
    <s v="."/>
    <s v="Hbt"/>
    <s v="For-Hire"/>
    <m/>
    <s v="."/>
    <m/>
    <m/>
    <n v="13"/>
    <n v="252.63613699999999"/>
    <n v="242.01181819999999"/>
    <m/>
    <s v="SRHS"/>
    <s v="WEST GULF"/>
    <s v="Deep Water"/>
  </r>
  <r>
    <x v="7"/>
    <s v="Epinephelus nigritus"/>
    <s v="GOM"/>
    <x v="23"/>
    <s v="."/>
    <s v="Hbt"/>
    <s v="For-Hire"/>
    <m/>
    <s v="."/>
    <m/>
    <m/>
    <n v="7"/>
    <n v="136.034843"/>
    <n v="130.3140559"/>
    <m/>
    <s v="SRHS"/>
    <s v="WEST GULF"/>
    <s v="Deep Water"/>
  </r>
  <r>
    <x v="7"/>
    <s v="Epinephelus nigritus"/>
    <s v="GOM"/>
    <x v="23"/>
    <s v="."/>
    <s v="Hbt"/>
    <s v="For-Hire"/>
    <m/>
    <s v="."/>
    <m/>
    <m/>
    <n v="2"/>
    <n v="38.867097999999999"/>
    <n v="37.232587410000001"/>
    <m/>
    <s v="SRHS"/>
    <s v="WEST GULF"/>
    <s v="Deep Water"/>
  </r>
  <r>
    <x v="7"/>
    <s v="Epinephelus nigritus"/>
    <s v="GOM"/>
    <x v="23"/>
    <s v="."/>
    <s v="Hbt"/>
    <s v="For-Hire"/>
    <m/>
    <s v="."/>
    <m/>
    <m/>
    <n v="1"/>
    <n v="19.662827400000001"/>
    <n v="18.83593007"/>
    <m/>
    <s v="SRHS"/>
    <s v="WEST GULF"/>
    <s v="Deep Water"/>
  </r>
  <r>
    <x v="7"/>
    <s v="Epinephelus nigritus"/>
    <s v="GOM"/>
    <x v="23"/>
    <s v="."/>
    <s v="Hbt"/>
    <s v="For-Hire"/>
    <m/>
    <s v="."/>
    <m/>
    <m/>
    <n v="2"/>
    <n v="39.327859400000001"/>
    <n v="37.673972030000002"/>
    <m/>
    <s v="SRHS"/>
    <s v="WEST GULF"/>
    <s v="Deep Water"/>
  </r>
  <r>
    <x v="7"/>
    <s v="Epinephelus nigritus"/>
    <s v="GOM"/>
    <x v="23"/>
    <s v="."/>
    <s v="Hbt"/>
    <s v="For-Hire"/>
    <m/>
    <s v="."/>
    <m/>
    <m/>
    <n v="1"/>
    <n v="19.592280200000001"/>
    <n v="18.768349650000001"/>
    <m/>
    <s v="SRHS"/>
    <s v="WEST GULF"/>
    <s v="Deep Water"/>
  </r>
  <r>
    <x v="7"/>
    <s v="Epinephelus nigritus"/>
    <s v="GOM"/>
    <x v="23"/>
    <s v="."/>
    <s v="Hbt"/>
    <s v="For-Hire"/>
    <m/>
    <s v="."/>
    <m/>
    <m/>
    <n v="3"/>
    <n v="59.727023199999998"/>
    <n v="57.215272730000002"/>
    <m/>
    <s v="SRHS"/>
    <s v="WEST GULF"/>
    <s v="Deep Water"/>
  </r>
  <r>
    <x v="7"/>
    <s v="Epinephelus nigritus"/>
    <s v="GOM"/>
    <x v="23"/>
    <s v="."/>
    <s v="Hbt"/>
    <s v="For-Hire"/>
    <m/>
    <s v="."/>
    <m/>
    <m/>
    <n v="3"/>
    <n v="58.300646999999998"/>
    <n v="55.848881120000001"/>
    <m/>
    <s v="SRHS"/>
    <s v="WEST GULF"/>
    <s v="Deep Water"/>
  </r>
  <r>
    <x v="7"/>
    <s v="Epinephelus nigritus"/>
    <s v="GOM"/>
    <x v="23"/>
    <s v="."/>
    <s v="Hbt"/>
    <s v="For-Hire"/>
    <m/>
    <s v="."/>
    <m/>
    <m/>
    <n v="2"/>
    <n v="38.867097999999999"/>
    <n v="37.232587410000001"/>
    <m/>
    <s v="SRHS"/>
    <s v="WEST GULF"/>
    <s v="Deep Water"/>
  </r>
  <r>
    <x v="7"/>
    <s v="Epinephelus nigritus"/>
    <s v="GOM"/>
    <x v="23"/>
    <s v="."/>
    <s v="Hbt"/>
    <s v="For-Hire"/>
    <m/>
    <s v="."/>
    <m/>
    <m/>
    <n v="2"/>
    <n v="39.327859400000001"/>
    <n v="37.673972030000002"/>
    <m/>
    <s v="SRHS"/>
    <s v="WEST GULF"/>
    <s v="Deep Water"/>
  </r>
  <r>
    <x v="7"/>
    <s v="Epinephelus nigritus"/>
    <s v="GOM"/>
    <x v="23"/>
    <s v="."/>
    <s v="Hbt"/>
    <s v="For-Hire"/>
    <m/>
    <s v="."/>
    <m/>
    <m/>
    <n v="1"/>
    <n v="19.592280200000001"/>
    <n v="18.768349650000001"/>
    <m/>
    <s v="SRHS"/>
    <s v="WEST GULF"/>
    <s v="Deep Water"/>
  </r>
  <r>
    <x v="7"/>
    <s v="Epinephelus nigritus"/>
    <s v="GOM"/>
    <x v="23"/>
    <s v="."/>
    <s v="Hbt"/>
    <s v="For-Hire"/>
    <m/>
    <s v="."/>
    <m/>
    <m/>
    <n v="6"/>
    <n v="116.601294"/>
    <n v="111.6977622"/>
    <m/>
    <s v="SRHS"/>
    <s v="WEST GULF"/>
    <s v="Deep Water"/>
  </r>
  <r>
    <x v="7"/>
    <s v="Epinephelus nigritus"/>
    <s v="GOM"/>
    <x v="24"/>
    <s v="."/>
    <s v="Hbt"/>
    <s v="For-Hire"/>
    <m/>
    <s v="."/>
    <m/>
    <m/>
    <n v="1"/>
    <n v="20.782764199999999"/>
    <n v="19.908769230000001"/>
    <m/>
    <s v="SRHS"/>
    <s v="EAST GULF"/>
    <s v="Deep Water"/>
  </r>
  <r>
    <x v="7"/>
    <s v="Epinephelus nigritus"/>
    <s v="GOM"/>
    <x v="24"/>
    <s v="."/>
    <s v="Hbt"/>
    <s v="For-Hire"/>
    <m/>
    <s v="."/>
    <m/>
    <m/>
    <n v="1"/>
    <n v="21.058339199999999"/>
    <n v="20.172755250000002"/>
    <m/>
    <s v="SRHS"/>
    <s v="EAST GULF"/>
    <s v="Deep Water"/>
  </r>
  <r>
    <x v="7"/>
    <s v="Epinephelus nigritus"/>
    <s v="GOM"/>
    <x v="24"/>
    <s v="."/>
    <s v="Hbt"/>
    <s v="For-Hire"/>
    <m/>
    <s v="."/>
    <m/>
    <m/>
    <n v="3"/>
    <n v="63.053764600000001"/>
    <n v="60.40211189"/>
    <m/>
    <s v="SRHS"/>
    <s v="EAST GULF"/>
    <s v="Deep Water"/>
  </r>
  <r>
    <x v="7"/>
    <s v="Epinephelus nigritus"/>
    <s v="GOM"/>
    <x v="24"/>
    <s v="."/>
    <s v="Hbt"/>
    <s v="For-Hire"/>
    <m/>
    <s v="."/>
    <m/>
    <m/>
    <n v="1"/>
    <n v="21.318481999999999"/>
    <n v="20.42195804"/>
    <m/>
    <s v="SRHS"/>
    <s v="EAST GULF"/>
    <s v="Deep Water"/>
  </r>
  <r>
    <x v="7"/>
    <s v="Epinephelus nigritus"/>
    <s v="GOM"/>
    <x v="24"/>
    <s v="."/>
    <s v="Hbt"/>
    <s v="For-Hire"/>
    <m/>
    <s v="."/>
    <m/>
    <m/>
    <n v="2"/>
    <n v="42.636963999999999"/>
    <n v="40.84391608"/>
    <m/>
    <s v="SRHS"/>
    <s v="EAST GULF"/>
    <s v="Deep Water"/>
  </r>
  <r>
    <x v="7"/>
    <s v="Epinephelus nigritus"/>
    <s v="GOM"/>
    <x v="24"/>
    <s v="."/>
    <s v="Hbt"/>
    <s v="For-Hire"/>
    <m/>
    <s v="."/>
    <m/>
    <m/>
    <n v="2"/>
    <n v="41.841103400000001"/>
    <n v="40.081524479999999"/>
    <m/>
    <s v="SRHS"/>
    <s v="WEST GULF"/>
    <s v="Deep Water"/>
  </r>
  <r>
    <x v="7"/>
    <s v="Epinephelus nigritus"/>
    <s v="GOM"/>
    <x v="24"/>
    <s v="."/>
    <s v="Hbt"/>
    <s v="For-Hire"/>
    <m/>
    <s v="."/>
    <m/>
    <m/>
    <n v="7"/>
    <n v="146.44275959999999"/>
    <n v="140.28427970000001"/>
    <m/>
    <s v="SRHS"/>
    <s v="WEST GULF"/>
    <s v="Deep Water"/>
  </r>
  <r>
    <x v="7"/>
    <s v="Epinephelus nigritus"/>
    <s v="GOM"/>
    <x v="24"/>
    <s v="."/>
    <s v="Hbt"/>
    <s v="For-Hire"/>
    <m/>
    <s v="."/>
    <m/>
    <m/>
    <n v="4"/>
    <n v="83.133261399999995"/>
    <n v="79.637188809999998"/>
    <m/>
    <s v="SRHS"/>
    <s v="WEST GULF"/>
    <s v="Deep Water"/>
  </r>
  <r>
    <x v="7"/>
    <s v="Epinephelus nigritus"/>
    <s v="GOM"/>
    <x v="24"/>
    <s v="."/>
    <s v="Hbt"/>
    <s v="For-Hire"/>
    <m/>
    <s v="."/>
    <m/>
    <m/>
    <n v="2"/>
    <n v="42.114473799999999"/>
    <n v="40.3433986"/>
    <m/>
    <s v="SRHS"/>
    <s v="WEST GULF"/>
    <s v="Deep Water"/>
  </r>
  <r>
    <x v="7"/>
    <s v="Epinephelus nigritus"/>
    <s v="GOM"/>
    <x v="24"/>
    <s v="."/>
    <s v="Hbt"/>
    <s v="For-Hire"/>
    <m/>
    <s v="."/>
    <m/>
    <m/>
    <n v="15"/>
    <n v="315.2644138"/>
    <n v="302.00633570000002"/>
    <m/>
    <s v="SRHS"/>
    <s v="WEST GULF"/>
    <s v="Deep Water"/>
  </r>
  <r>
    <x v="7"/>
    <s v="Epinephelus nigritus"/>
    <s v="GOM"/>
    <x v="24"/>
    <s v="."/>
    <s v="Hbt"/>
    <s v="For-Hire"/>
    <m/>
    <s v="."/>
    <m/>
    <m/>
    <n v="20"/>
    <n v="426.36964"/>
    <n v="408.43916080000002"/>
    <m/>
    <s v="SRHS"/>
    <s v="WEST GULF"/>
    <s v="Deep Water"/>
  </r>
  <r>
    <x v="7"/>
    <s v="Epinephelus nigritus"/>
    <s v="GOM"/>
    <x v="24"/>
    <s v="."/>
    <s v="Hbt"/>
    <s v="For-Hire"/>
    <m/>
    <s v="."/>
    <m/>
    <m/>
    <n v="5"/>
    <n v="106.59241"/>
    <n v="102.10979020000001"/>
    <m/>
    <s v="SRHS"/>
    <s v="WEST GULF"/>
    <s v="Deep Water"/>
  </r>
  <r>
    <x v="7"/>
    <s v="Epinephelus nigritus"/>
    <s v="GOM"/>
    <x v="24"/>
    <s v="."/>
    <s v="Hbt"/>
    <s v="For-Hire"/>
    <m/>
    <s v="."/>
    <m/>
    <m/>
    <n v="4"/>
    <n v="85.273927999999998"/>
    <n v="81.687832169999993"/>
    <m/>
    <s v="SRHS"/>
    <s v="WEST GULF"/>
    <s v="Deep Water"/>
  </r>
  <r>
    <x v="7"/>
    <s v="Epinephelus nigritus"/>
    <s v="GOM"/>
    <x v="24"/>
    <s v="."/>
    <s v="Hbt"/>
    <s v="For-Hire"/>
    <m/>
    <s v="."/>
    <m/>
    <m/>
    <n v="7"/>
    <n v="149.22937400000001"/>
    <n v="142.95370629999999"/>
    <m/>
    <s v="SRHS"/>
    <s v="WEST GULF"/>
    <s v="Deep Water"/>
  </r>
  <r>
    <x v="7"/>
    <s v="Epinephelus nigritus"/>
    <s v="GOM"/>
    <x v="24"/>
    <s v="."/>
    <s v="Hbt"/>
    <s v="For-Hire"/>
    <m/>
    <s v="."/>
    <m/>
    <m/>
    <n v="2"/>
    <n v="42.636963999999999"/>
    <n v="40.84391608"/>
    <m/>
    <s v="SRHS"/>
    <s v="WEST GULF"/>
    <s v="Deep Water"/>
  </r>
  <r>
    <x v="7"/>
    <s v="Epinephelus nigritus"/>
    <s v="GOM"/>
    <x v="24"/>
    <s v="."/>
    <s v="Hbt"/>
    <s v="For-Hire"/>
    <m/>
    <s v="."/>
    <m/>
    <m/>
    <n v="1"/>
    <n v="21.318481999999999"/>
    <n v="20.42195804"/>
    <m/>
    <s v="SRHS"/>
    <s v="WEST GULF"/>
    <s v="Deep Water"/>
  </r>
  <r>
    <x v="7"/>
    <s v="Epinephelus nigritus"/>
    <s v="GOM"/>
    <x v="24"/>
    <s v="."/>
    <s v="Hbt"/>
    <s v="For-Hire"/>
    <m/>
    <s v="."/>
    <m/>
    <m/>
    <n v="2"/>
    <n v="41.841103400000001"/>
    <n v="40.081524479999999"/>
    <m/>
    <s v="SRHS"/>
    <s v="WEST GULF"/>
    <s v="Deep Water"/>
  </r>
  <r>
    <x v="7"/>
    <s v="Epinephelus nigritus"/>
    <s v="GOM"/>
    <x v="24"/>
    <s v="."/>
    <s v="Hbt"/>
    <s v="For-Hire"/>
    <m/>
    <s v="."/>
    <m/>
    <m/>
    <n v="2"/>
    <n v="41.841103400000001"/>
    <n v="40.081524479999999"/>
    <m/>
    <s v="SRHS"/>
    <s v="WEST GULF"/>
    <s v="Deep Water"/>
  </r>
  <r>
    <x v="7"/>
    <s v="Epinephelus nigritus"/>
    <s v="GOM"/>
    <x v="24"/>
    <s v="."/>
    <s v="Hbt"/>
    <s v="For-Hire"/>
    <m/>
    <s v="."/>
    <m/>
    <m/>
    <n v="2"/>
    <n v="41.841103400000001"/>
    <n v="40.081524479999999"/>
    <m/>
    <s v="SRHS"/>
    <s v="WEST GULF"/>
    <s v="Deep Water"/>
  </r>
  <r>
    <x v="7"/>
    <s v="Epinephelus nigritus"/>
    <s v="GOM"/>
    <x v="24"/>
    <s v="."/>
    <s v="Hbt"/>
    <s v="For-Hire"/>
    <m/>
    <s v="."/>
    <m/>
    <m/>
    <n v="4"/>
    <n v="83.133261399999995"/>
    <n v="79.637188809999998"/>
    <m/>
    <s v="SRHS"/>
    <s v="WEST GULF"/>
    <s v="Deep Water"/>
  </r>
  <r>
    <x v="7"/>
    <s v="Epinephelus nigritus"/>
    <s v="GOM"/>
    <x v="24"/>
    <s v="."/>
    <s v="Hbt"/>
    <s v="For-Hire"/>
    <m/>
    <s v="."/>
    <m/>
    <m/>
    <n v="1"/>
    <n v="21.058339199999999"/>
    <n v="20.172755250000002"/>
    <m/>
    <s v="SRHS"/>
    <s v="WEST GULF"/>
    <s v="Deep Water"/>
  </r>
  <r>
    <x v="7"/>
    <s v="Epinephelus nigritus"/>
    <s v="GOM"/>
    <x v="24"/>
    <s v="."/>
    <s v="Hbt"/>
    <s v="For-Hire"/>
    <m/>
    <s v="."/>
    <m/>
    <m/>
    <n v="13"/>
    <n v="273.22930559999998"/>
    <n v="261.73896500000001"/>
    <m/>
    <s v="SRHS"/>
    <s v="WEST GULF"/>
    <s v="Deep Water"/>
  </r>
  <r>
    <x v="7"/>
    <s v="Epinephelus nigritus"/>
    <s v="GOM"/>
    <x v="24"/>
    <s v="."/>
    <s v="Hbt"/>
    <s v="For-Hire"/>
    <m/>
    <s v="."/>
    <m/>
    <m/>
    <n v="4"/>
    <n v="85.273927999999998"/>
    <n v="81.687832169999993"/>
    <m/>
    <s v="SRHS"/>
    <s v="WEST GULF"/>
    <s v="Deep Water"/>
  </r>
  <r>
    <x v="7"/>
    <s v="Epinephelus nigritus"/>
    <s v="GOM"/>
    <x v="24"/>
    <s v="."/>
    <s v="Hbt"/>
    <s v="For-Hire"/>
    <m/>
    <s v="."/>
    <m/>
    <m/>
    <n v="4"/>
    <n v="85.273927999999998"/>
    <n v="81.687832169999993"/>
    <m/>
    <s v="SRHS"/>
    <s v="WEST GULF"/>
    <s v="Deep Water"/>
  </r>
  <r>
    <x v="7"/>
    <s v="Epinephelus nigritus"/>
    <s v="GOM"/>
    <x v="24"/>
    <s v="."/>
    <s v="Hbt"/>
    <s v="For-Hire"/>
    <m/>
    <s v="."/>
    <m/>
    <m/>
    <n v="2"/>
    <n v="42.636963999999999"/>
    <n v="40.84391608"/>
    <m/>
    <s v="SRHS"/>
    <s v="WEST GULF"/>
    <s v="Deep Water"/>
  </r>
  <r>
    <x v="7"/>
    <s v="Epinephelus nigritus"/>
    <s v="GOM"/>
    <x v="24"/>
    <s v="."/>
    <s v="Hbt"/>
    <s v="For-Hire"/>
    <m/>
    <s v="."/>
    <m/>
    <m/>
    <n v="17"/>
    <n v="362.41419400000001"/>
    <n v="347.17328670000001"/>
    <m/>
    <s v="SRHS"/>
    <s v="WEST GULF"/>
    <s v="Deep Water"/>
  </r>
  <r>
    <x v="7"/>
    <s v="Epinephelus nigritus"/>
    <s v="GOM"/>
    <x v="24"/>
    <s v="."/>
    <s v="Hbt"/>
    <s v="For-Hire"/>
    <m/>
    <s v="."/>
    <m/>
    <m/>
    <n v="1"/>
    <n v="21.318481999999999"/>
    <n v="20.42195804"/>
    <m/>
    <s v="SRHS"/>
    <s v="WEST GULF"/>
    <s v="Deep Water"/>
  </r>
  <r>
    <x v="7"/>
    <s v="Epinephelus nigritus"/>
    <s v="GOM"/>
    <x v="24"/>
    <s v="."/>
    <s v="Hbt"/>
    <s v="For-Hire"/>
    <m/>
    <s v="."/>
    <m/>
    <m/>
    <n v="1"/>
    <n v="20.919449400000001"/>
    <n v="20.039706290000002"/>
    <m/>
    <s v="SRHS"/>
    <s v="WEST GULF"/>
    <s v="Deep Water"/>
  </r>
  <r>
    <x v="7"/>
    <s v="Epinephelus nigritus"/>
    <s v="GOM"/>
    <x v="24"/>
    <s v="."/>
    <s v="Hbt"/>
    <s v="For-Hire"/>
    <m/>
    <s v="."/>
    <m/>
    <m/>
    <n v="1"/>
    <n v="21.018656400000001"/>
    <n v="20.134741259999998"/>
    <m/>
    <s v="SRHS"/>
    <s v="WEST GULF"/>
    <s v="Deep Water"/>
  </r>
  <r>
    <x v="7"/>
    <s v="Epinephelus nigritus"/>
    <s v="GOM"/>
    <x v="24"/>
    <s v="."/>
    <s v="Hbt"/>
    <s v="For-Hire"/>
    <m/>
    <s v="."/>
    <m/>
    <m/>
    <n v="1"/>
    <n v="21.318481999999999"/>
    <n v="20.42195804"/>
    <m/>
    <s v="SRHS"/>
    <s v="WEST GULF"/>
    <s v="Deep Water"/>
  </r>
  <r>
    <x v="7"/>
    <s v="Epinephelus nigritus"/>
    <s v="GOM"/>
    <x v="25"/>
    <s v="."/>
    <s v="Hbt"/>
    <s v="For-Hire"/>
    <m/>
    <s v="."/>
    <m/>
    <m/>
    <n v="4"/>
    <n v="84.744823999999994"/>
    <n v="81.180979019999995"/>
    <m/>
    <s v="SRHS"/>
    <s v="EAST GULF"/>
    <s v="Deep Water"/>
  </r>
  <r>
    <x v="7"/>
    <s v="Epinephelus nigritus"/>
    <s v="GOM"/>
    <x v="25"/>
    <s v="."/>
    <s v="Hbt"/>
    <s v="For-Hire"/>
    <m/>
    <s v="."/>
    <m/>
    <m/>
    <n v="1"/>
    <n v="22.109933399999999"/>
    <n v="21.180125870000001"/>
    <m/>
    <s v="SRHS"/>
    <s v="EAST GULF"/>
    <s v="Deep Water"/>
  </r>
  <r>
    <x v="7"/>
    <s v="Epinephelus nigritus"/>
    <s v="GOM"/>
    <x v="25"/>
    <s v="."/>
    <s v="Hbt"/>
    <s v="For-Hire"/>
    <m/>
    <s v="."/>
    <m/>
    <m/>
    <n v="1"/>
    <n v="23.148299999999999"/>
    <n v="22.174825179999999"/>
    <m/>
    <s v="SRHS"/>
    <s v="EAST GULF"/>
    <s v="Deep Water"/>
  </r>
  <r>
    <x v="7"/>
    <s v="Epinephelus nigritus"/>
    <s v="GOM"/>
    <x v="25"/>
    <s v="."/>
    <s v="Hbt"/>
    <s v="For-Hire"/>
    <m/>
    <s v="."/>
    <m/>
    <m/>
    <n v="1"/>
    <n v="22.109933399999999"/>
    <n v="21.180125870000001"/>
    <m/>
    <s v="SRHS"/>
    <s v="EAST GULF"/>
    <s v="Deep Water"/>
  </r>
  <r>
    <x v="7"/>
    <s v="Epinephelus nigritus"/>
    <s v="GOM"/>
    <x v="25"/>
    <s v="."/>
    <s v="Hbt"/>
    <s v="For-Hire"/>
    <m/>
    <s v="."/>
    <m/>
    <m/>
    <n v="3"/>
    <n v="69.444900000000004"/>
    <n v="66.524475519999996"/>
    <m/>
    <s v="SRHS"/>
    <s v="EAST GULF"/>
    <s v="Deep Water"/>
  </r>
  <r>
    <x v="7"/>
    <s v="Epinephelus nigritus"/>
    <s v="GOM"/>
    <x v="25"/>
    <s v="."/>
    <s v="Hbt"/>
    <s v="For-Hire"/>
    <m/>
    <s v="."/>
    <m/>
    <m/>
    <n v="1"/>
    <n v="25.670362399999998"/>
    <n v="24.59082518"/>
    <m/>
    <s v="SRHS"/>
    <s v="EAST GULF"/>
    <s v="Deep Water"/>
  </r>
  <r>
    <x v="7"/>
    <s v="Epinephelus nigritus"/>
    <s v="GOM"/>
    <x v="25"/>
    <s v="."/>
    <s v="Hbt"/>
    <s v="For-Hire"/>
    <m/>
    <s v="."/>
    <m/>
    <m/>
    <n v="1"/>
    <n v="21.186205999999999"/>
    <n v="20.295244759999999"/>
    <m/>
    <s v="SRHS"/>
    <s v="WEST GULF"/>
    <s v="Deep Water"/>
  </r>
  <r>
    <x v="7"/>
    <s v="Epinephelus nigritus"/>
    <s v="GOM"/>
    <x v="25"/>
    <s v="."/>
    <s v="Hbt"/>
    <s v="For-Hire"/>
    <m/>
    <s v="."/>
    <m/>
    <m/>
    <n v="2"/>
    <n v="44.219866799999998"/>
    <n v="42.360251750000003"/>
    <m/>
    <s v="SRHS"/>
    <s v="WEST GULF"/>
    <s v="Deep Water"/>
  </r>
  <r>
    <x v="7"/>
    <s v="Epinephelus nigritus"/>
    <s v="GOM"/>
    <x v="25"/>
    <s v="."/>
    <s v="Hbt"/>
    <s v="For-Hire"/>
    <m/>
    <s v="."/>
    <m/>
    <m/>
    <n v="5"/>
    <n v="115.7415"/>
    <n v="110.8741259"/>
    <m/>
    <s v="SRHS"/>
    <s v="WEST GULF"/>
    <s v="Deep Water"/>
  </r>
  <r>
    <x v="7"/>
    <s v="Epinephelus nigritus"/>
    <s v="GOM"/>
    <x v="25"/>
    <s v="."/>
    <s v="Hbt"/>
    <s v="For-Hire"/>
    <m/>
    <s v="."/>
    <m/>
    <m/>
    <n v="3"/>
    <n v="72.851006999999996"/>
    <n v="69.787342659999993"/>
    <m/>
    <s v="SRHS"/>
    <s v="WEST GULF"/>
    <s v="Deep Water"/>
  </r>
  <r>
    <x v="7"/>
    <s v="Epinephelus nigritus"/>
    <s v="GOM"/>
    <x v="25"/>
    <s v="."/>
    <s v="Hbt"/>
    <s v="For-Hire"/>
    <m/>
    <s v="."/>
    <m/>
    <m/>
    <n v="1"/>
    <n v="24.283669"/>
    <n v="23.262447550000001"/>
    <m/>
    <s v="SRHS"/>
    <s v="WEST GULF"/>
    <s v="Deep Water"/>
  </r>
  <r>
    <x v="7"/>
    <s v="Epinephelus nigritus"/>
    <s v="GOM"/>
    <x v="25"/>
    <s v="."/>
    <s v="Hbt"/>
    <s v="For-Hire"/>
    <m/>
    <s v="."/>
    <m/>
    <m/>
    <n v="2"/>
    <n v="48.567337999999999"/>
    <n v="46.524895110000003"/>
    <m/>
    <s v="SRHS"/>
    <s v="WEST GULF"/>
    <s v="Deep Water"/>
  </r>
  <r>
    <x v="7"/>
    <s v="Epinephelus nigritus"/>
    <s v="GOM"/>
    <x v="25"/>
    <s v="."/>
    <s v="Hbt"/>
    <s v="For-Hire"/>
    <m/>
    <s v="."/>
    <m/>
    <m/>
    <n v="3"/>
    <n v="72.851006999999996"/>
    <n v="69.787342659999993"/>
    <m/>
    <s v="SRHS"/>
    <s v="WEST GULF"/>
    <s v="Deep Water"/>
  </r>
  <r>
    <x v="7"/>
    <s v="Epinephelus nigritus"/>
    <s v="GOM"/>
    <x v="25"/>
    <s v="."/>
    <s v="Hbt"/>
    <s v="For-Hire"/>
    <m/>
    <s v="."/>
    <m/>
    <m/>
    <n v="2"/>
    <n v="48.567337999999999"/>
    <n v="46.524895110000003"/>
    <m/>
    <s v="SRHS"/>
    <s v="WEST GULF"/>
    <s v="Deep Water"/>
  </r>
  <r>
    <x v="7"/>
    <s v="Epinephelus nigritus"/>
    <s v="GOM"/>
    <x v="25"/>
    <s v="."/>
    <s v="Hbt"/>
    <s v="For-Hire"/>
    <m/>
    <s v="."/>
    <m/>
    <m/>
    <n v="23"/>
    <n v="558.52438700000005"/>
    <n v="535.03629369999999"/>
    <m/>
    <s v="SRHS"/>
    <s v="WEST GULF"/>
    <s v="Deep Water"/>
  </r>
  <r>
    <x v="7"/>
    <s v="Epinephelus nigritus"/>
    <s v="GOM"/>
    <x v="25"/>
    <s v="."/>
    <s v="Hbt"/>
    <s v="For-Hire"/>
    <m/>
    <s v="."/>
    <m/>
    <m/>
    <n v="16"/>
    <n v="388.538704"/>
    <n v="372.19916080000002"/>
    <m/>
    <s v="SRHS"/>
    <s v="WEST GULF"/>
    <s v="Deep Water"/>
  </r>
  <r>
    <x v="7"/>
    <s v="Epinephelus nigritus"/>
    <s v="GOM"/>
    <x v="25"/>
    <s v="."/>
    <s v="Hbt"/>
    <s v="For-Hire"/>
    <m/>
    <s v="."/>
    <m/>
    <m/>
    <n v="7"/>
    <n v="169.98568299999999"/>
    <n v="162.8371329"/>
    <m/>
    <s v="SRHS"/>
    <s v="WEST GULF"/>
    <s v="Deep Water"/>
  </r>
  <r>
    <x v="7"/>
    <s v="Epinephelus nigritus"/>
    <s v="GOM"/>
    <x v="25"/>
    <s v="."/>
    <s v="Hbt"/>
    <s v="For-Hire"/>
    <m/>
    <s v="."/>
    <m/>
    <m/>
    <n v="5"/>
    <n v="121.418345"/>
    <n v="116.31223780000001"/>
    <m/>
    <s v="SRHS"/>
    <s v="WEST GULF"/>
    <s v="Deep Water"/>
  </r>
  <r>
    <x v="7"/>
    <s v="Epinephelus nigritus"/>
    <s v="GOM"/>
    <x v="25"/>
    <s v="."/>
    <s v="Hbt"/>
    <s v="For-Hire"/>
    <m/>
    <s v="."/>
    <m/>
    <m/>
    <n v="5"/>
    <n v="121.418345"/>
    <n v="116.31223780000001"/>
    <m/>
    <s v="SRHS"/>
    <s v="WEST GULF"/>
    <s v="Deep Water"/>
  </r>
  <r>
    <x v="7"/>
    <s v="Epinephelus nigritus"/>
    <s v="GOM"/>
    <x v="25"/>
    <s v="."/>
    <s v="Hbt"/>
    <s v="For-Hire"/>
    <m/>
    <s v="."/>
    <m/>
    <m/>
    <n v="1"/>
    <n v="24.283669"/>
    <n v="23.262447550000001"/>
    <m/>
    <s v="SRHS"/>
    <s v="WEST GULF"/>
    <s v="Deep Water"/>
  </r>
  <r>
    <x v="7"/>
    <s v="Epinephelus nigritus"/>
    <s v="GOM"/>
    <x v="25"/>
    <s v="."/>
    <s v="Hbt"/>
    <s v="For-Hire"/>
    <m/>
    <s v="."/>
    <m/>
    <m/>
    <n v="10"/>
    <n v="242.83669"/>
    <n v="232.62447549999999"/>
    <m/>
    <s v="SRHS"/>
    <s v="WEST GULF"/>
    <s v="Deep Water"/>
  </r>
  <r>
    <x v="7"/>
    <s v="Epinephelus nigritus"/>
    <s v="GOM"/>
    <x v="25"/>
    <s v="."/>
    <s v="Hbt"/>
    <s v="For-Hire"/>
    <m/>
    <s v="."/>
    <m/>
    <m/>
    <n v="6"/>
    <n v="145.70201399999999"/>
    <n v="139.5746853"/>
    <m/>
    <s v="SRHS"/>
    <s v="WEST GULF"/>
    <s v="Deep Water"/>
  </r>
  <r>
    <x v="7"/>
    <s v="Epinephelus nigritus"/>
    <s v="GOM"/>
    <x v="25"/>
    <s v="."/>
    <s v="Hbt"/>
    <s v="For-Hire"/>
    <m/>
    <s v="."/>
    <m/>
    <m/>
    <n v="6"/>
    <n v="145.70201399999999"/>
    <n v="139.5746853"/>
    <m/>
    <s v="SRHS"/>
    <s v="WEST GULF"/>
    <s v="Deep Water"/>
  </r>
  <r>
    <x v="7"/>
    <s v="Epinephelus nigritus"/>
    <s v="GOM"/>
    <x v="25"/>
    <s v="."/>
    <s v="Hbt"/>
    <s v="For-Hire"/>
    <m/>
    <s v="."/>
    <m/>
    <m/>
    <n v="7"/>
    <n v="169.98568299999999"/>
    <n v="162.8371329"/>
    <m/>
    <s v="SRHS"/>
    <s v="WEST GULF"/>
    <s v="Deep Water"/>
  </r>
  <r>
    <x v="7"/>
    <s v="Epinephelus nigritus"/>
    <s v="GOM"/>
    <x v="25"/>
    <s v="."/>
    <s v="Hbt"/>
    <s v="For-Hire"/>
    <m/>
    <s v="."/>
    <m/>
    <m/>
    <n v="5"/>
    <n v="121.418345"/>
    <n v="116.31223780000001"/>
    <m/>
    <s v="SRHS"/>
    <s v="WEST GULF"/>
    <s v="Deep Water"/>
  </r>
  <r>
    <x v="7"/>
    <s v="Epinephelus nigritus"/>
    <s v="GOM"/>
    <x v="25"/>
    <s v="."/>
    <s v="Hbt"/>
    <s v="For-Hire"/>
    <m/>
    <s v="."/>
    <m/>
    <m/>
    <n v="1"/>
    <n v="24.283669"/>
    <n v="23.262447550000001"/>
    <m/>
    <s v="SRHS"/>
    <s v="WEST GULF"/>
    <s v="Deep Water"/>
  </r>
  <r>
    <x v="7"/>
    <s v="Epinephelus nigritus"/>
    <s v="GOM"/>
    <x v="25"/>
    <s v="."/>
    <s v="Hbt"/>
    <s v="For-Hire"/>
    <m/>
    <s v="."/>
    <m/>
    <m/>
    <n v="1"/>
    <n v="24.283669"/>
    <n v="23.262447550000001"/>
    <m/>
    <s v="SRHS"/>
    <s v="WEST GULF"/>
    <s v="Deep Water"/>
  </r>
  <r>
    <x v="7"/>
    <s v="Epinephelus nigritus"/>
    <s v="GOM"/>
    <x v="25"/>
    <s v="."/>
    <s v="Hbt"/>
    <s v="For-Hire"/>
    <m/>
    <s v="."/>
    <m/>
    <m/>
    <n v="3"/>
    <n v="72.851006999999996"/>
    <n v="69.787342659999993"/>
    <m/>
    <s v="SRHS"/>
    <s v="WEST GULF"/>
    <s v="Deep Water"/>
  </r>
  <r>
    <x v="7"/>
    <s v="Epinephelus nigritus"/>
    <s v="GOM"/>
    <x v="25"/>
    <s v="."/>
    <s v="Hbt"/>
    <s v="For-Hire"/>
    <m/>
    <s v="."/>
    <m/>
    <m/>
    <n v="1"/>
    <n v="24.283669"/>
    <n v="23.262447550000001"/>
    <m/>
    <s v="SRHS"/>
    <s v="WEST GULF"/>
    <s v="Deep Water"/>
  </r>
  <r>
    <x v="7"/>
    <s v="Epinephelus nigritus"/>
    <s v="GOM"/>
    <x v="25"/>
    <s v="."/>
    <s v="Hbt"/>
    <s v="For-Hire"/>
    <m/>
    <s v="."/>
    <m/>
    <m/>
    <n v="1"/>
    <n v="24.283669"/>
    <n v="23.262447550000001"/>
    <m/>
    <s v="SRHS"/>
    <s v="WEST GULF"/>
    <s v="Deep Water"/>
  </r>
  <r>
    <x v="7"/>
    <s v="Epinephelus nigritus"/>
    <s v="GOM"/>
    <x v="25"/>
    <s v="."/>
    <s v="Hbt"/>
    <s v="For-Hire"/>
    <m/>
    <s v="."/>
    <m/>
    <m/>
    <n v="2"/>
    <n v="37.36797"/>
    <n v="35.7965035"/>
    <m/>
    <s v="SRHS"/>
    <s v="WEST GULF"/>
    <s v="Deep Water"/>
  </r>
  <r>
    <x v="7"/>
    <s v="Epinephelus nigritus"/>
    <s v="GOM"/>
    <x v="25"/>
    <s v="."/>
    <s v="Hbt"/>
    <s v="For-Hire"/>
    <m/>
    <s v="."/>
    <m/>
    <m/>
    <n v="1"/>
    <n v="18.683985"/>
    <n v="17.89825175"/>
    <m/>
    <s v="SRHS"/>
    <s v="WEST GULF"/>
    <s v="Deep Water"/>
  </r>
  <r>
    <x v="7"/>
    <s v="Epinephelus nigritus"/>
    <s v="GOM"/>
    <x v="25"/>
    <s v="."/>
    <s v="Hbt"/>
    <s v="For-Hire"/>
    <m/>
    <s v="."/>
    <m/>
    <m/>
    <n v="1"/>
    <n v="18.683985"/>
    <n v="17.89825175"/>
    <m/>
    <s v="SRHS"/>
    <s v="WEST GULF"/>
    <s v="Deep Water"/>
  </r>
  <r>
    <x v="7"/>
    <s v="Epinephelus nigritus"/>
    <s v="GOM"/>
    <x v="25"/>
    <s v="."/>
    <s v="Hbt"/>
    <s v="For-Hire"/>
    <m/>
    <s v="."/>
    <m/>
    <m/>
    <n v="2"/>
    <n v="44.219866799999998"/>
    <n v="42.360251750000003"/>
    <m/>
    <s v="SRHS"/>
    <s v="WEST GULF"/>
    <s v="Deep Water"/>
  </r>
  <r>
    <x v="7"/>
    <s v="Epinephelus nigritus"/>
    <s v="GOM"/>
    <x v="26"/>
    <s v="."/>
    <s v="Hbt"/>
    <s v="For-Hire"/>
    <m/>
    <s v="."/>
    <m/>
    <m/>
    <n v="1"/>
    <n v="25.531472600000001"/>
    <n v="24.45777622"/>
    <m/>
    <s v="SRHS"/>
    <s v="EAST GULF"/>
    <s v="Deep Water"/>
  </r>
  <r>
    <x v="7"/>
    <s v="Epinephelus nigritus"/>
    <s v="GOM"/>
    <x v="26"/>
    <s v="."/>
    <s v="Hbt"/>
    <s v="For-Hire"/>
    <m/>
    <s v="."/>
    <m/>
    <m/>
    <n v="3"/>
    <n v="84.608138800000006"/>
    <n v="81.050041960000001"/>
    <m/>
    <s v="SRHS"/>
    <s v="EAST GULF"/>
    <s v="Deep Water"/>
  </r>
  <r>
    <x v="7"/>
    <s v="Epinephelus nigritus"/>
    <s v="GOM"/>
    <x v="26"/>
    <s v="."/>
    <s v="Hbt"/>
    <s v="For-Hire"/>
    <m/>
    <s v="."/>
    <m/>
    <m/>
    <n v="1"/>
    <n v="25.531472600000001"/>
    <n v="24.45777622"/>
    <m/>
    <s v="SRHS"/>
    <s v="EAST GULF"/>
    <s v="Deep Water"/>
  </r>
  <r>
    <x v="7"/>
    <s v="Epinephelus nigritus"/>
    <s v="GOM"/>
    <x v="26"/>
    <s v="."/>
    <s v="Hbt"/>
    <s v="For-Hire"/>
    <m/>
    <s v="."/>
    <m/>
    <m/>
    <n v="1"/>
    <n v="26.7836854"/>
    <n v="25.657328669999998"/>
    <m/>
    <s v="SRHS"/>
    <s v="EAST GULF"/>
    <s v="Deep Water"/>
  </r>
  <r>
    <x v="7"/>
    <s v="Epinephelus nigritus"/>
    <s v="GOM"/>
    <x v="26"/>
    <s v="."/>
    <s v="Hbt"/>
    <s v="For-Hire"/>
    <m/>
    <s v="."/>
    <m/>
    <m/>
    <n v="1"/>
    <n v="28.203447799999999"/>
    <n v="27.017384620000001"/>
    <m/>
    <s v="SRHS"/>
    <s v="EAST GULF"/>
    <s v="Deep Water"/>
  </r>
  <r>
    <x v="7"/>
    <s v="Epinephelus nigritus"/>
    <s v="GOM"/>
    <x v="26"/>
    <s v="."/>
    <s v="Hbt"/>
    <s v="For-Hire"/>
    <m/>
    <s v="."/>
    <m/>
    <m/>
    <n v="1"/>
    <n v="29.8260334"/>
    <n v="28.57173427"/>
    <m/>
    <s v="SRHS"/>
    <s v="EAST GULF"/>
    <s v="Deep Water"/>
  </r>
  <r>
    <x v="7"/>
    <s v="Epinephelus nigritus"/>
    <s v="GOM"/>
    <x v="26"/>
    <s v="."/>
    <s v="Hbt"/>
    <s v="For-Hire"/>
    <m/>
    <s v="."/>
    <m/>
    <m/>
    <n v="1"/>
    <n v="26.7836854"/>
    <n v="25.657328669999998"/>
    <m/>
    <s v="SRHS"/>
    <s v="EAST GULF"/>
    <s v="Deep Water"/>
  </r>
  <r>
    <x v="7"/>
    <s v="Epinephelus nigritus"/>
    <s v="GOM"/>
    <x v="26"/>
    <s v="."/>
    <s v="Hbt"/>
    <s v="For-Hire"/>
    <m/>
    <s v="."/>
    <m/>
    <m/>
    <n v="2"/>
    <n v="53.567370799999999"/>
    <n v="51.314657339999997"/>
    <m/>
    <s v="SRHS"/>
    <s v="WEST GULF"/>
    <s v="Deep Water"/>
  </r>
  <r>
    <x v="7"/>
    <s v="Epinephelus nigritus"/>
    <s v="GOM"/>
    <x v="26"/>
    <s v="."/>
    <s v="Hbt"/>
    <s v="For-Hire"/>
    <m/>
    <s v="."/>
    <m/>
    <m/>
    <n v="2"/>
    <n v="56.404691"/>
    <n v="54.03265734"/>
    <m/>
    <s v="SRHS"/>
    <s v="WEST GULF"/>
    <s v="Deep Water"/>
  </r>
  <r>
    <x v="7"/>
    <s v="Epinephelus nigritus"/>
    <s v="GOM"/>
    <x v="26"/>
    <s v="."/>
    <s v="Hbt"/>
    <s v="For-Hire"/>
    <m/>
    <s v="."/>
    <m/>
    <m/>
    <n v="7"/>
    <n v="295.63024619999999"/>
    <n v="283.19786010000001"/>
    <m/>
    <s v="SRHS"/>
    <s v="WEST GULF"/>
    <s v="Deep Water"/>
  </r>
  <r>
    <x v="7"/>
    <s v="Epinephelus nigritus"/>
    <s v="GOM"/>
    <x v="26"/>
    <s v="."/>
    <s v="Hbt"/>
    <s v="For-Hire"/>
    <m/>
    <s v="."/>
    <m/>
    <m/>
    <n v="2"/>
    <n v="71.781775999999994"/>
    <n v="68.763076920000003"/>
    <m/>
    <s v="SRHS"/>
    <s v="WEST GULF"/>
    <s v="Deep Water"/>
  </r>
  <r>
    <x v="7"/>
    <s v="Epinephelus nigritus"/>
    <s v="GOM"/>
    <x v="26"/>
    <s v="."/>
    <s v="Hbt"/>
    <s v="For-Hire"/>
    <m/>
    <s v="."/>
    <m/>
    <m/>
    <n v="6"/>
    <n v="263.22042160000001"/>
    <n v="252.150993"/>
    <m/>
    <s v="SRHS"/>
    <s v="WEST GULF"/>
    <s v="Deep Water"/>
  </r>
  <r>
    <x v="7"/>
    <s v="Epinephelus nigritus"/>
    <s v="GOM"/>
    <x v="26"/>
    <s v="."/>
    <s v="Hbt"/>
    <s v="For-Hire"/>
    <m/>
    <s v="."/>
    <m/>
    <m/>
    <n v="3"/>
    <n v="130.07360460000001"/>
    <n v="124.6035105"/>
    <m/>
    <s v="SRHS"/>
    <s v="WEST GULF"/>
    <s v="Deep Water"/>
  </r>
  <r>
    <x v="7"/>
    <s v="Epinephelus nigritus"/>
    <s v="GOM"/>
    <x v="26"/>
    <s v="."/>
    <s v="Hbt"/>
    <s v="For-Hire"/>
    <m/>
    <s v="."/>
    <m/>
    <m/>
    <n v="2"/>
    <n v="100.3732334"/>
    <n v="96.152153850000005"/>
    <m/>
    <s v="SRHS"/>
    <s v="WEST GULF"/>
    <s v="Deep Water"/>
  </r>
  <r>
    <x v="7"/>
    <s v="Epinephelus nigritus"/>
    <s v="GOM"/>
    <x v="26"/>
    <s v="."/>
    <s v="Hbt"/>
    <s v="For-Hire"/>
    <m/>
    <s v="."/>
    <m/>
    <m/>
    <n v="5"/>
    <n v="211.1632018"/>
    <n v="202.28297900000001"/>
    <m/>
    <s v="SRHS"/>
    <s v="WEST GULF"/>
    <s v="Deep Water"/>
  </r>
  <r>
    <x v="7"/>
    <s v="Epinephelus nigritus"/>
    <s v="GOM"/>
    <x v="26"/>
    <s v="."/>
    <s v="Hbt"/>
    <s v="For-Hire"/>
    <m/>
    <s v="."/>
    <m/>
    <m/>
    <n v="1"/>
    <n v="42.233522200000003"/>
    <n v="40.457440560000002"/>
    <m/>
    <s v="SRHS"/>
    <s v="WEST GULF"/>
    <s v="Deep Water"/>
  </r>
  <r>
    <x v="7"/>
    <s v="Epinephelus nigritus"/>
    <s v="GOM"/>
    <x v="26"/>
    <s v="."/>
    <s v="Hbt"/>
    <s v="For-Hire"/>
    <m/>
    <s v="."/>
    <m/>
    <m/>
    <n v="5"/>
    <n v="211.1632018"/>
    <n v="202.28297900000001"/>
    <m/>
    <s v="SRHS"/>
    <s v="WEST GULF"/>
    <s v="Deep Water"/>
  </r>
  <r>
    <x v="7"/>
    <s v="Epinephelus nigritus"/>
    <s v="GOM"/>
    <x v="26"/>
    <s v="."/>
    <s v="Hbt"/>
    <s v="For-Hire"/>
    <m/>
    <s v="."/>
    <m/>
    <m/>
    <n v="1"/>
    <n v="36.651474999999998"/>
    <n v="35.110139859999997"/>
    <m/>
    <s v="SRHS"/>
    <s v="WEST GULF"/>
    <s v="Deep Water"/>
  </r>
  <r>
    <x v="7"/>
    <s v="Epinephelus nigritus"/>
    <s v="GOM"/>
    <x v="26"/>
    <s v="."/>
    <s v="Hbt"/>
    <s v="For-Hire"/>
    <m/>
    <s v="."/>
    <m/>
    <m/>
    <n v="3"/>
    <n v="107.672664"/>
    <n v="103.14461540000001"/>
    <m/>
    <s v="SRHS"/>
    <s v="WEST GULF"/>
    <s v="Deep Water"/>
  </r>
  <r>
    <x v="7"/>
    <s v="Epinephelus nigritus"/>
    <s v="GOM"/>
    <x v="26"/>
    <s v="."/>
    <s v="Hbt"/>
    <s v="For-Hire"/>
    <m/>
    <s v="."/>
    <m/>
    <m/>
    <n v="3"/>
    <n v="131.6102108"/>
    <n v="126.0754965"/>
    <m/>
    <s v="SRHS"/>
    <s v="WEST GULF"/>
    <s v="Deep Water"/>
  </r>
  <r>
    <x v="7"/>
    <s v="Epinephelus nigritus"/>
    <s v="GOM"/>
    <x v="26"/>
    <s v="."/>
    <s v="Hbt"/>
    <s v="For-Hire"/>
    <m/>
    <s v="."/>
    <m/>
    <m/>
    <n v="5"/>
    <n v="216.79154560000001"/>
    <n v="207.67462939999999"/>
    <m/>
    <s v="SRHS"/>
    <s v="WEST GULF"/>
    <s v="Deep Water"/>
  </r>
  <r>
    <x v="7"/>
    <s v="Epinephelus nigritus"/>
    <s v="GOM"/>
    <x v="26"/>
    <s v="."/>
    <s v="Hbt"/>
    <s v="For-Hire"/>
    <m/>
    <s v="."/>
    <m/>
    <m/>
    <n v="3"/>
    <n v="150.55874779999999"/>
    <n v="144.2271748"/>
    <m/>
    <s v="SRHS"/>
    <s v="WEST GULF"/>
    <s v="Deep Water"/>
  </r>
  <r>
    <x v="7"/>
    <s v="Epinephelus nigritus"/>
    <s v="GOM"/>
    <x v="26"/>
    <s v="."/>
    <s v="Hbt"/>
    <s v="For-Hire"/>
    <m/>
    <s v="."/>
    <m/>
    <m/>
    <n v="1"/>
    <n v="43.869335399999997"/>
    <n v="42.024461539999997"/>
    <m/>
    <s v="SRHS"/>
    <s v="WEST GULF"/>
    <s v="Deep Water"/>
  </r>
  <r>
    <x v="7"/>
    <s v="Epinephelus nigritus"/>
    <s v="GOM"/>
    <x v="26"/>
    <s v="."/>
    <s v="Hbt"/>
    <s v="For-Hire"/>
    <m/>
    <s v="."/>
    <m/>
    <m/>
    <n v="1"/>
    <n v="47.800137200000002"/>
    <n v="45.789958040000002"/>
    <m/>
    <s v="SRHS"/>
    <s v="WEST GULF"/>
    <s v="Deep Water"/>
  </r>
  <r>
    <x v="7"/>
    <s v="Epinephelus nigritus"/>
    <s v="GOM"/>
    <x v="26"/>
    <s v="."/>
    <s v="Hbt"/>
    <s v="For-Hire"/>
    <m/>
    <s v="."/>
    <m/>
    <m/>
    <n v="2"/>
    <n v="80.183506600000001"/>
    <n v="76.811482519999998"/>
    <m/>
    <s v="SRHS"/>
    <s v="WEST GULF"/>
    <s v="Deep Water"/>
  </r>
  <r>
    <x v="7"/>
    <s v="Epinephelus nigritus"/>
    <s v="GOM"/>
    <x v="26"/>
    <s v="."/>
    <s v="Hbt"/>
    <s v="For-Hire"/>
    <m/>
    <s v="."/>
    <m/>
    <m/>
    <n v="1"/>
    <n v="42.233522200000003"/>
    <n v="40.457440560000002"/>
    <m/>
    <s v="SRHS"/>
    <s v="WEST GULF"/>
    <s v="Deep Water"/>
  </r>
  <r>
    <x v="7"/>
    <s v="Epinephelus nigritus"/>
    <s v="GOM"/>
    <x v="26"/>
    <s v="."/>
    <s v="Hbt"/>
    <s v="For-Hire"/>
    <m/>
    <s v="."/>
    <m/>
    <m/>
    <n v="1"/>
    <n v="42.233522200000003"/>
    <n v="40.457440560000002"/>
    <m/>
    <s v="SRHS"/>
    <s v="WEST GULF"/>
    <s v="Deep Water"/>
  </r>
  <r>
    <x v="7"/>
    <s v="Epinephelus nigritus"/>
    <s v="GOM"/>
    <x v="26"/>
    <s v="."/>
    <s v="Hbt"/>
    <s v="For-Hire"/>
    <m/>
    <s v="."/>
    <m/>
    <m/>
    <n v="2"/>
    <n v="87.740875399999993"/>
    <n v="84.051034970000003"/>
    <m/>
    <s v="SRHS"/>
    <s v="WEST GULF"/>
    <s v="Deep Water"/>
  </r>
  <r>
    <x v="7"/>
    <s v="Epinephelus nigritus"/>
    <s v="GOM"/>
    <x v="26"/>
    <s v="."/>
    <s v="Hbt"/>
    <s v="For-Hire"/>
    <m/>
    <s v="."/>
    <m/>
    <m/>
    <n v="2"/>
    <n v="81.614292000000006"/>
    <n v="78.182097900000002"/>
    <m/>
    <s v="SRHS"/>
    <s v="WEST GULF"/>
    <s v="Deep Water"/>
  </r>
  <r>
    <x v="7"/>
    <s v="Epinephelus nigritus"/>
    <s v="GOM"/>
    <x v="27"/>
    <s v="."/>
    <s v="Hbt"/>
    <s v="For-Hire"/>
    <m/>
    <s v="."/>
    <m/>
    <m/>
    <n v="4"/>
    <n v="182.32042000000001"/>
    <n v="174.6531469"/>
    <m/>
    <s v="SRHS"/>
    <s v="EAST GULF"/>
    <s v="Deep Water"/>
  </r>
  <r>
    <x v="7"/>
    <s v="Epinephelus nigritus"/>
    <s v="GOM"/>
    <x v="27"/>
    <s v="."/>
    <s v="Hbt"/>
    <s v="For-Hire"/>
    <m/>
    <s v="."/>
    <m/>
    <m/>
    <n v="2"/>
    <n v="91.160210000000006"/>
    <n v="87.326573429999996"/>
    <m/>
    <s v="SRHS"/>
    <s v="EAST GULF"/>
    <s v="Deep Water"/>
  </r>
  <r>
    <x v="7"/>
    <s v="Epinephelus nigritus"/>
    <s v="GOM"/>
    <x v="27"/>
    <s v="."/>
    <s v="Hbt"/>
    <s v="For-Hire"/>
    <m/>
    <s v="."/>
    <m/>
    <m/>
    <n v="1"/>
    <n v="45.580105000000003"/>
    <n v="43.663286710000001"/>
    <m/>
    <s v="SRHS"/>
    <s v="EAST GULF"/>
    <s v="Deep Water"/>
  </r>
  <r>
    <x v="7"/>
    <s v="Epinephelus nigritus"/>
    <s v="GOM"/>
    <x v="27"/>
    <s v="."/>
    <s v="Hbt"/>
    <s v="For-Hire"/>
    <m/>
    <s v="."/>
    <m/>
    <m/>
    <n v="3"/>
    <n v="136.74031500000001"/>
    <n v="130.98986009999999"/>
    <m/>
    <s v="SRHS"/>
    <s v="EAST GULF"/>
    <s v="Deep Water"/>
  </r>
  <r>
    <x v="7"/>
    <s v="Epinephelus nigritus"/>
    <s v="GOM"/>
    <x v="27"/>
    <s v="."/>
    <s v="Hbt"/>
    <s v="For-Hire"/>
    <m/>
    <s v="."/>
    <m/>
    <m/>
    <n v="2"/>
    <n v="70.758841599999997"/>
    <n v="67.783160839999994"/>
    <m/>
    <s v="SRHS"/>
    <s v="WEST GULF"/>
    <s v="Deep Water"/>
  </r>
  <r>
    <x v="7"/>
    <s v="Epinephelus nigritus"/>
    <s v="GOM"/>
    <x v="27"/>
    <s v="."/>
    <s v="Hbt"/>
    <s v="For-Hire"/>
    <m/>
    <s v="."/>
    <m/>
    <m/>
    <n v="4"/>
    <n v="159.14346019999999"/>
    <n v="152.45086710000001"/>
    <m/>
    <s v="SRHS"/>
    <s v="WEST GULF"/>
    <s v="Deep Water"/>
  </r>
  <r>
    <x v="7"/>
    <s v="Epinephelus nigritus"/>
    <s v="GOM"/>
    <x v="27"/>
    <s v="."/>
    <s v="Hbt"/>
    <s v="For-Hire"/>
    <m/>
    <s v="."/>
    <m/>
    <m/>
    <n v="11"/>
    <n v="457.23844919999999"/>
    <n v="438.00981819999998"/>
    <m/>
    <s v="SRHS"/>
    <s v="WEST GULF"/>
    <s v="Deep Water"/>
  </r>
  <r>
    <x v="7"/>
    <s v="Epinephelus nigritus"/>
    <s v="GOM"/>
    <x v="27"/>
    <s v="."/>
    <s v="Hbt"/>
    <s v="For-Hire"/>
    <m/>
    <s v="."/>
    <m/>
    <m/>
    <n v="2"/>
    <n v="80.190120399999998"/>
    <n v="76.817818180000003"/>
    <m/>
    <s v="SRHS"/>
    <s v="WEST GULF"/>
    <s v="Deep Water"/>
  </r>
  <r>
    <x v="7"/>
    <s v="Epinephelus nigritus"/>
    <s v="GOM"/>
    <x v="27"/>
    <s v="."/>
    <s v="Hbt"/>
    <s v="For-Hire"/>
    <m/>
    <s v="."/>
    <m/>
    <m/>
    <n v="3"/>
    <n v="115.27853399999999"/>
    <n v="110.4306294"/>
    <m/>
    <s v="SRHS"/>
    <s v="WEST GULF"/>
    <s v="Deep Water"/>
  </r>
  <r>
    <x v="7"/>
    <s v="Epinephelus nigritus"/>
    <s v="GOM"/>
    <x v="27"/>
    <s v="."/>
    <s v="Hbt"/>
    <s v="For-Hire"/>
    <m/>
    <s v="."/>
    <m/>
    <m/>
    <n v="2"/>
    <n v="76.499619999999993"/>
    <n v="73.282517479999996"/>
    <m/>
    <s v="SRHS"/>
    <s v="WEST GULF"/>
    <s v="Deep Water"/>
  </r>
  <r>
    <x v="7"/>
    <s v="Epinephelus nigritus"/>
    <s v="GOM"/>
    <x v="27"/>
    <s v="."/>
    <s v="Hbt"/>
    <s v="For-Hire"/>
    <m/>
    <s v="."/>
    <m/>
    <m/>
    <n v="2"/>
    <n v="67.857588000000007"/>
    <n v="65.003916079999996"/>
    <m/>
    <s v="SRHS"/>
    <s v="WEST GULF"/>
    <s v="Deep Water"/>
  </r>
  <r>
    <x v="7"/>
    <s v="Epinephelus nigritus"/>
    <s v="GOM"/>
    <x v="27"/>
    <s v="."/>
    <s v="Hbt"/>
    <s v="For-Hire"/>
    <m/>
    <s v="."/>
    <m/>
    <m/>
    <n v="1"/>
    <n v="36.710999200000003"/>
    <n v="35.167160840000001"/>
    <m/>
    <s v="SRHS"/>
    <s v="WEST GULF"/>
    <s v="Deep Water"/>
  </r>
  <r>
    <x v="7"/>
    <s v="Epinephelus nigritus"/>
    <s v="GOM"/>
    <x v="27"/>
    <s v="."/>
    <s v="Hbt"/>
    <s v="For-Hire"/>
    <m/>
    <s v="."/>
    <m/>
    <m/>
    <n v="4"/>
    <n v="141.51547859999999"/>
    <n v="135.56420979999999"/>
    <m/>
    <s v="SRHS"/>
    <s v="WEST GULF"/>
    <s v="Deep Water"/>
  </r>
  <r>
    <x v="7"/>
    <s v="Epinephelus nigritus"/>
    <s v="GOM"/>
    <x v="27"/>
    <s v="."/>
    <s v="Hbt"/>
    <s v="For-Hire"/>
    <m/>
    <s v="."/>
    <m/>
    <m/>
    <n v="2"/>
    <n v="79.570627799999997"/>
    <n v="76.224377619999999"/>
    <m/>
    <s v="SRHS"/>
    <s v="WEST GULF"/>
    <s v="Deep Water"/>
  </r>
  <r>
    <x v="7"/>
    <s v="Epinephelus nigritus"/>
    <s v="GOM"/>
    <x v="27"/>
    <s v="."/>
    <s v="Hbt"/>
    <s v="For-Hire"/>
    <m/>
    <s v="."/>
    <m/>
    <m/>
    <n v="2"/>
    <n v="79.570627799999997"/>
    <n v="76.224377619999999"/>
    <m/>
    <s v="SRHS"/>
    <s v="WEST GULF"/>
    <s v="Deep Water"/>
  </r>
  <r>
    <x v="7"/>
    <s v="Epinephelus nigritus"/>
    <s v="GOM"/>
    <x v="27"/>
    <s v="."/>
    <s v="Hbt"/>
    <s v="For-Hire"/>
    <m/>
    <s v="."/>
    <m/>
    <m/>
    <n v="4"/>
    <n v="166.26872739999999"/>
    <n v="159.2764895"/>
    <m/>
    <s v="SRHS"/>
    <s v="WEST GULF"/>
    <s v="Deep Water"/>
  </r>
  <r>
    <x v="7"/>
    <s v="Epinephelus nigritus"/>
    <s v="GOM"/>
    <x v="27"/>
    <s v="."/>
    <s v="Hbt"/>
    <s v="For-Hire"/>
    <m/>
    <s v="."/>
    <m/>
    <m/>
    <n v="4"/>
    <n v="160.3802408"/>
    <n v="153.63563640000001"/>
    <m/>
    <s v="SRHS"/>
    <s v="WEST GULF"/>
    <s v="Deep Water"/>
  </r>
  <r>
    <x v="7"/>
    <s v="Epinephelus nigritus"/>
    <s v="GOM"/>
    <x v="27"/>
    <s v="."/>
    <s v="Hbt"/>
    <s v="For-Hire"/>
    <m/>
    <s v="."/>
    <m/>
    <m/>
    <n v="5"/>
    <n v="192.13088999999999"/>
    <n v="184.05104900000001"/>
    <m/>
    <s v="SRHS"/>
    <s v="WEST GULF"/>
    <s v="Deep Water"/>
  </r>
  <r>
    <x v="7"/>
    <s v="Epinephelus nigritus"/>
    <s v="GOM"/>
    <x v="27"/>
    <s v="."/>
    <s v="Hbt"/>
    <s v="For-Hire"/>
    <m/>
    <s v="."/>
    <m/>
    <m/>
    <n v="11"/>
    <n v="420.74790999999999"/>
    <n v="403.05384620000001"/>
    <m/>
    <s v="SRHS"/>
    <s v="WEST GULF"/>
    <s v="Deep Water"/>
  </r>
  <r>
    <x v="7"/>
    <s v="Epinephelus nigritus"/>
    <s v="GOM"/>
    <x v="27"/>
    <s v="."/>
    <s v="Hbt"/>
    <s v="For-Hire"/>
    <m/>
    <s v="."/>
    <m/>
    <m/>
    <n v="1"/>
    <n v="38.249809999999997"/>
    <n v="36.641258739999998"/>
    <m/>
    <s v="SRHS"/>
    <s v="WEST GULF"/>
    <s v="Deep Water"/>
  </r>
  <r>
    <x v="7"/>
    <s v="Epinephelus nigritus"/>
    <s v="GOM"/>
    <x v="27"/>
    <s v="."/>
    <s v="Hbt"/>
    <s v="For-Hire"/>
    <m/>
    <s v="."/>
    <m/>
    <m/>
    <n v="1"/>
    <n v="45.580105000000003"/>
    <n v="43.663286710000001"/>
    <m/>
    <s v="SRHS"/>
    <s v="EAST GULF"/>
    <s v="Deep Water"/>
  </r>
  <r>
    <x v="7"/>
    <s v="Epinephelus nigritus"/>
    <s v="GOM"/>
    <x v="28"/>
    <s v="."/>
    <s v="Hbt"/>
    <s v="For-Hire"/>
    <m/>
    <s v="."/>
    <m/>
    <m/>
    <n v="1"/>
    <n v="45.580105000000003"/>
    <n v="43.663286710000001"/>
    <m/>
    <s v="SRHS"/>
    <s v="EAST GULF"/>
    <s v="Deep Water"/>
  </r>
  <r>
    <x v="7"/>
    <s v="Epinephelus nigritus"/>
    <s v="GOM"/>
    <x v="28"/>
    <s v="."/>
    <s v="Hbt"/>
    <s v="For-Hire"/>
    <m/>
    <s v="."/>
    <m/>
    <m/>
    <n v="2"/>
    <n v="91.160210000000006"/>
    <n v="87.326573429999996"/>
    <m/>
    <s v="SRHS"/>
    <s v="EAST GULF"/>
    <s v="Deep Water"/>
  </r>
  <r>
    <x v="7"/>
    <s v="Epinephelus nigritus"/>
    <s v="GOM"/>
    <x v="28"/>
    <s v="."/>
    <s v="Hbt"/>
    <s v="For-Hire"/>
    <m/>
    <s v="."/>
    <m/>
    <m/>
    <n v="4"/>
    <n v="182.32042000000001"/>
    <n v="174.6531469"/>
    <m/>
    <s v="SRHS"/>
    <s v="EAST GULF"/>
    <s v="Deep Water"/>
  </r>
  <r>
    <x v="7"/>
    <s v="Epinephelus nigritus"/>
    <s v="GOM"/>
    <x v="28"/>
    <s v="."/>
    <s v="Hbt"/>
    <s v="For-Hire"/>
    <m/>
    <s v="."/>
    <m/>
    <m/>
    <n v="1"/>
    <n v="45.580105000000003"/>
    <n v="43.663286710000001"/>
    <m/>
    <s v="SRHS"/>
    <s v="EAST GULF"/>
    <s v="Deep Water"/>
  </r>
  <r>
    <x v="7"/>
    <s v="Epinephelus nigritus"/>
    <s v="GOM"/>
    <x v="28"/>
    <s v="."/>
    <s v="Hbt"/>
    <s v="For-Hire"/>
    <m/>
    <s v="."/>
    <m/>
    <m/>
    <n v="1"/>
    <n v="45.580105000000003"/>
    <n v="43.663286710000001"/>
    <m/>
    <s v="SRHS"/>
    <s v="EAST GULF"/>
    <s v="Deep Water"/>
  </r>
  <r>
    <x v="7"/>
    <s v="Epinephelus nigritus"/>
    <s v="GOM"/>
    <x v="28"/>
    <s v="."/>
    <s v="Hbt"/>
    <s v="For-Hire"/>
    <m/>
    <s v="."/>
    <m/>
    <m/>
    <n v="1"/>
    <n v="45.580105000000003"/>
    <n v="43.663286710000001"/>
    <m/>
    <s v="SRHS"/>
    <s v="EAST GULF"/>
    <s v="Deep Water"/>
  </r>
  <r>
    <x v="7"/>
    <s v="Epinephelus nigritus"/>
    <s v="GOM"/>
    <x v="28"/>
    <s v="."/>
    <s v="Hbt"/>
    <s v="For-Hire"/>
    <m/>
    <s v="."/>
    <m/>
    <m/>
    <n v="1"/>
    <n v="45.580105000000003"/>
    <n v="43.663286710000001"/>
    <m/>
    <s v="SRHS"/>
    <s v="WEST GULF"/>
    <s v="Deep Water"/>
  </r>
  <r>
    <x v="7"/>
    <s v="Epinephelus nigritus"/>
    <s v="GOM"/>
    <x v="28"/>
    <s v="."/>
    <s v="Hbt"/>
    <s v="For-Hire"/>
    <m/>
    <s v="."/>
    <m/>
    <m/>
    <n v="2"/>
    <n v="79.570627799999997"/>
    <n v="76.224377619999999"/>
    <m/>
    <s v="SRHS"/>
    <s v="WEST GULF"/>
    <s v="Deep Water"/>
  </r>
  <r>
    <x v="7"/>
    <s v="Epinephelus nigritus"/>
    <s v="GOM"/>
    <x v="28"/>
    <s v="."/>
    <s v="Hbt"/>
    <s v="For-Hire"/>
    <m/>
    <s v="."/>
    <m/>
    <m/>
    <n v="3"/>
    <n v="119.357044"/>
    <n v="114.3376224"/>
    <m/>
    <s v="SRHS"/>
    <s v="WEST GULF"/>
    <s v="Deep Water"/>
  </r>
  <r>
    <x v="7"/>
    <s v="Epinephelus nigritus"/>
    <s v="GOM"/>
    <x v="28"/>
    <s v="."/>
    <s v="Hbt"/>
    <s v="For-Hire"/>
    <m/>
    <s v="."/>
    <m/>
    <m/>
    <n v="4"/>
    <n v="166.26872739999999"/>
    <n v="159.2764895"/>
    <m/>
    <s v="SRHS"/>
    <s v="WEST GULF"/>
    <s v="Deep Water"/>
  </r>
  <r>
    <x v="7"/>
    <s v="Epinephelus nigritus"/>
    <s v="GOM"/>
    <x v="28"/>
    <s v="."/>
    <s v="Hbt"/>
    <s v="For-Hire"/>
    <m/>
    <s v="."/>
    <m/>
    <m/>
    <n v="2"/>
    <n v="80.190120399999998"/>
    <n v="76.817818180000003"/>
    <m/>
    <s v="SRHS"/>
    <s v="WEST GULF"/>
    <s v="Deep Water"/>
  </r>
  <r>
    <x v="7"/>
    <s v="Epinephelus nigritus"/>
    <s v="GOM"/>
    <x v="28"/>
    <s v="."/>
    <s v="Hbt"/>
    <s v="For-Hire"/>
    <m/>
    <s v="."/>
    <m/>
    <m/>
    <n v="4"/>
    <n v="153.704712"/>
    <n v="147.24083920000001"/>
    <m/>
    <s v="SRHS"/>
    <s v="WEST GULF"/>
    <s v="Deep Water"/>
  </r>
  <r>
    <x v="7"/>
    <s v="Epinephelus nigritus"/>
    <s v="GOM"/>
    <x v="28"/>
    <s v="."/>
    <s v="Hbt"/>
    <s v="For-Hire"/>
    <m/>
    <s v="."/>
    <m/>
    <m/>
    <n v="1"/>
    <n v="47.780295799999998"/>
    <n v="45.770951050000001"/>
    <m/>
    <s v="SRHS"/>
    <s v="WEST GULF"/>
    <s v="Deep Water"/>
  </r>
  <r>
    <x v="7"/>
    <s v="Epinephelus nigritus"/>
    <s v="GOM"/>
    <x v="28"/>
    <s v="."/>
    <s v="Hbt"/>
    <s v="For-Hire"/>
    <m/>
    <s v="."/>
    <m/>
    <m/>
    <n v="1"/>
    <n v="38.249809999999997"/>
    <n v="36.641258739999998"/>
    <m/>
    <s v="SRHS"/>
    <s v="WEST GULF"/>
    <s v="Deep Water"/>
  </r>
  <r>
    <x v="7"/>
    <s v="Epinephelus nigritus"/>
    <s v="GOM"/>
    <x v="28"/>
    <s v="."/>
    <s v="Hbt"/>
    <s v="For-Hire"/>
    <m/>
    <s v="."/>
    <m/>
    <m/>
    <n v="4"/>
    <n v="135.71517600000001"/>
    <n v="130.0078322"/>
    <m/>
    <s v="SRHS"/>
    <s v="WEST GULF"/>
    <s v="Deep Water"/>
  </r>
  <r>
    <x v="7"/>
    <s v="Epinephelus nigritus"/>
    <s v="GOM"/>
    <x v="28"/>
    <s v="."/>
    <s v="Hbt"/>
    <s v="For-Hire"/>
    <m/>
    <s v="."/>
    <m/>
    <m/>
    <n v="5"/>
    <n v="183.55720059999999"/>
    <n v="175.8379161"/>
    <m/>
    <s v="SRHS"/>
    <s v="WEST GULF"/>
    <s v="Deep Water"/>
  </r>
  <r>
    <x v="7"/>
    <s v="Epinephelus nigritus"/>
    <s v="GOM"/>
    <x v="28"/>
    <s v="."/>
    <s v="Hbt"/>
    <s v="For-Hire"/>
    <m/>
    <s v="."/>
    <m/>
    <m/>
    <n v="6"/>
    <n v="212.27432020000001"/>
    <n v="203.3473706"/>
    <m/>
    <s v="SRHS"/>
    <s v="WEST GULF"/>
    <s v="Deep Water"/>
  </r>
  <r>
    <x v="7"/>
    <s v="Epinephelus nigritus"/>
    <s v="GOM"/>
    <x v="28"/>
    <s v="."/>
    <s v="Hbt"/>
    <s v="For-Hire"/>
    <m/>
    <s v="."/>
    <m/>
    <m/>
    <n v="7"/>
    <n v="278.50050420000002"/>
    <n v="266.78848950000003"/>
    <m/>
    <s v="SRHS"/>
    <s v="WEST GULF"/>
    <s v="Deep Water"/>
  </r>
  <r>
    <x v="7"/>
    <s v="Epinephelus nigritus"/>
    <s v="GOM"/>
    <x v="28"/>
    <s v="."/>
    <s v="Hbt"/>
    <s v="For-Hire"/>
    <m/>
    <s v="."/>
    <m/>
    <m/>
    <n v="6"/>
    <n v="238.714088"/>
    <n v="228.6752448"/>
    <m/>
    <s v="SRHS"/>
    <s v="WEST GULF"/>
    <s v="Deep Water"/>
  </r>
  <r>
    <x v="7"/>
    <s v="Epinephelus nigritus"/>
    <s v="GOM"/>
    <x v="28"/>
    <s v="."/>
    <s v="Hbt"/>
    <s v="For-Hire"/>
    <m/>
    <s v="."/>
    <m/>
    <m/>
    <n v="8"/>
    <n v="332.53745479999998"/>
    <n v="318.55297899999999"/>
    <m/>
    <s v="SRHS"/>
    <s v="WEST GULF"/>
    <s v="Deep Water"/>
  </r>
  <r>
    <x v="7"/>
    <s v="Epinephelus nigritus"/>
    <s v="GOM"/>
    <x v="28"/>
    <s v="."/>
    <s v="Hbt"/>
    <s v="For-Hire"/>
    <m/>
    <s v="."/>
    <m/>
    <m/>
    <n v="1"/>
    <n v="40.095060199999999"/>
    <n v="38.408909090000002"/>
    <m/>
    <s v="SRHS"/>
    <s v="WEST GULF"/>
    <s v="Deep Water"/>
  </r>
  <r>
    <x v="7"/>
    <s v="Epinephelus nigritus"/>
    <s v="GOM"/>
    <x v="28"/>
    <s v="."/>
    <s v="Hbt"/>
    <s v="For-Hire"/>
    <m/>
    <s v="."/>
    <m/>
    <m/>
    <n v="4"/>
    <n v="153.704712"/>
    <n v="147.24083920000001"/>
    <m/>
    <s v="SRHS"/>
    <s v="WEST GULF"/>
    <s v="Deep Water"/>
  </r>
  <r>
    <x v="7"/>
    <s v="Epinephelus nigritus"/>
    <s v="GOM"/>
    <x v="28"/>
    <s v="."/>
    <s v="Hbt"/>
    <s v="For-Hire"/>
    <m/>
    <s v="."/>
    <m/>
    <m/>
    <n v="1"/>
    <n v="47.780295799999998"/>
    <n v="45.770951050000001"/>
    <m/>
    <s v="SRHS"/>
    <s v="WEST GULF"/>
    <s v="Deep Water"/>
  </r>
  <r>
    <x v="7"/>
    <s v="Epinephelus nigritus"/>
    <s v="GOM"/>
    <x v="28"/>
    <s v="."/>
    <s v="Hbt"/>
    <s v="For-Hire"/>
    <m/>
    <s v="."/>
    <m/>
    <m/>
    <n v="3"/>
    <n v="114.74943"/>
    <n v="109.92377620000001"/>
    <m/>
    <s v="SRHS"/>
    <s v="WEST GULF"/>
    <s v="Deep Water"/>
  </r>
  <r>
    <x v="7"/>
    <s v="Epinephelus nigritus"/>
    <s v="GOM"/>
    <x v="28"/>
    <s v="."/>
    <s v="Hbt"/>
    <s v="For-Hire"/>
    <m/>
    <s v="."/>
    <m/>
    <m/>
    <n v="1"/>
    <n v="38.249809999999997"/>
    <n v="36.641258739999998"/>
    <m/>
    <s v="SRHS"/>
    <s v="WEST GULF"/>
    <s v="Deep Water"/>
  </r>
  <r>
    <x v="7"/>
    <s v="Epinephelus nigritus"/>
    <s v="GOM"/>
    <x v="29"/>
    <s v="."/>
    <s v="Hbt"/>
    <s v="For-Hire"/>
    <m/>
    <s v="."/>
    <m/>
    <m/>
    <n v="2"/>
    <n v="46.281167799999999"/>
    <n v="44.334867129999999"/>
    <m/>
    <s v="SRHS"/>
    <s v="EAST GULF"/>
    <s v="Deep Water"/>
  </r>
  <r>
    <x v="7"/>
    <s v="Epinephelus nigritus"/>
    <s v="GOM"/>
    <x v="29"/>
    <s v="."/>
    <s v="Hbt"/>
    <s v="For-Hire"/>
    <m/>
    <s v="."/>
    <m/>
    <m/>
    <n v="2"/>
    <n v="52.996379400000002"/>
    <n v="50.767678320000002"/>
    <m/>
    <s v="SRHS"/>
    <s v="EAST GULF"/>
    <s v="Deep Water"/>
  </r>
  <r>
    <x v="7"/>
    <s v="Epinephelus nigritus"/>
    <s v="GOM"/>
    <x v="29"/>
    <s v="."/>
    <s v="Hbt"/>
    <s v="For-Hire"/>
    <m/>
    <s v="."/>
    <m/>
    <m/>
    <n v="1"/>
    <n v="18.9882198"/>
    <n v="18.189692310000002"/>
    <m/>
    <s v="SRHS"/>
    <s v="EAST GULF"/>
    <s v="Deep Water"/>
  </r>
  <r>
    <x v="7"/>
    <s v="Epinephelus nigritus"/>
    <s v="GOM"/>
    <x v="29"/>
    <s v="."/>
    <s v="Hbt"/>
    <s v="For-Hire"/>
    <m/>
    <s v="."/>
    <m/>
    <m/>
    <n v="1"/>
    <n v="20.7805596"/>
    <n v="19.906657339999999"/>
    <m/>
    <s v="SRHS"/>
    <s v="WEST GULF"/>
    <s v="Deep Water"/>
  </r>
  <r>
    <x v="7"/>
    <s v="Epinephelus nigritus"/>
    <s v="GOM"/>
    <x v="29"/>
    <s v="."/>
    <s v="Hbt"/>
    <s v="For-Hire"/>
    <m/>
    <s v="."/>
    <m/>
    <m/>
    <n v="2"/>
    <n v="49.971668200000003"/>
    <n v="47.87016783"/>
    <m/>
    <s v="SRHS"/>
    <s v="WEST GULF"/>
    <s v="Deep Water"/>
  </r>
  <r>
    <x v="7"/>
    <s v="Epinephelus nigritus"/>
    <s v="GOM"/>
    <x v="29"/>
    <s v="."/>
    <s v="Hbt"/>
    <s v="For-Hire"/>
    <m/>
    <s v="."/>
    <m/>
    <m/>
    <n v="4"/>
    <n v="105.9927588"/>
    <n v="101.5353566"/>
    <m/>
    <s v="SRHS"/>
    <s v="WEST GULF"/>
    <s v="Deep Water"/>
  </r>
  <r>
    <x v="7"/>
    <s v="Epinephelus nigritus"/>
    <s v="GOM"/>
    <x v="29"/>
    <s v="."/>
    <s v="Hbt"/>
    <s v="For-Hire"/>
    <m/>
    <s v="."/>
    <m/>
    <m/>
    <n v="2"/>
    <n v="39.136059199999998"/>
    <n v="37.490237759999999"/>
    <m/>
    <s v="SRHS"/>
    <s v="WEST GULF"/>
    <s v="Deep Water"/>
  </r>
  <r>
    <x v="7"/>
    <s v="Epinephelus nigritus"/>
    <s v="GOM"/>
    <x v="29"/>
    <s v="."/>
    <s v="Hbt"/>
    <s v="For-Hire"/>
    <m/>
    <s v="."/>
    <m/>
    <m/>
    <n v="3"/>
    <n v="58.704088800000001"/>
    <n v="56.235356639999999"/>
    <m/>
    <s v="SRHS"/>
    <s v="WEST GULF"/>
    <s v="Deep Water"/>
  </r>
  <r>
    <x v="7"/>
    <s v="Epinephelus nigritus"/>
    <s v="GOM"/>
    <x v="29"/>
    <s v="."/>
    <s v="Hbt"/>
    <s v="For-Hire"/>
    <m/>
    <s v="."/>
    <m/>
    <m/>
    <n v="2"/>
    <n v="44.685037399999999"/>
    <n v="42.80586014"/>
    <m/>
    <s v="SRHS"/>
    <s v="WEST GULF"/>
    <s v="Deep Water"/>
  </r>
  <r>
    <x v="7"/>
    <s v="Epinephelus nigritus"/>
    <s v="GOM"/>
    <x v="29"/>
    <s v="."/>
    <s v="Hbt"/>
    <s v="For-Hire"/>
    <m/>
    <s v="."/>
    <m/>
    <m/>
    <n v="3"/>
    <n v="62.339474199999998"/>
    <n v="59.717860139999999"/>
    <m/>
    <s v="SRHS"/>
    <s v="WEST GULF"/>
    <s v="Deep Water"/>
  </r>
  <r>
    <x v="7"/>
    <s v="Epinephelus nigritus"/>
    <s v="GOM"/>
    <x v="29"/>
    <s v="."/>
    <s v="Hbt"/>
    <s v="For-Hire"/>
    <m/>
    <s v="."/>
    <m/>
    <m/>
    <n v="2"/>
    <n v="43.159454199999999"/>
    <n v="41.34443357"/>
    <m/>
    <s v="SRHS"/>
    <s v="WEST GULF"/>
    <s v="Deep Water"/>
  </r>
  <r>
    <x v="7"/>
    <s v="Epinephelus nigritus"/>
    <s v="GOM"/>
    <x v="29"/>
    <s v="."/>
    <s v="Hbt"/>
    <s v="For-Hire"/>
    <m/>
    <s v="."/>
    <m/>
    <m/>
    <n v="2"/>
    <n v="44.989272200000002"/>
    <n v="43.097300699999998"/>
    <m/>
    <s v="SRHS"/>
    <s v="WEST GULF"/>
    <s v="Deep Water"/>
  </r>
  <r>
    <x v="7"/>
    <s v="Epinephelus nigritus"/>
    <s v="GOM"/>
    <x v="29"/>
    <s v="."/>
    <s v="Hbt"/>
    <s v="For-Hire"/>
    <m/>
    <s v="."/>
    <m/>
    <m/>
    <n v="2"/>
    <n v="37.974235"/>
    <n v="36.377272730000001"/>
    <m/>
    <s v="SRHS"/>
    <s v="WEST GULF"/>
    <s v="Deep Water"/>
  </r>
  <r>
    <x v="7"/>
    <s v="Epinephelus nigritus"/>
    <s v="GOM"/>
    <x v="29"/>
    <s v="."/>
    <s v="Hbt"/>
    <s v="For-Hire"/>
    <m/>
    <s v="."/>
    <m/>
    <m/>
    <n v="1"/>
    <n v="25.050869800000001"/>
    <n v="23.997384619999998"/>
    <m/>
    <s v="SRHS"/>
    <s v="WEST GULF"/>
    <s v="Deep Water"/>
  </r>
  <r>
    <x v="7"/>
    <s v="Epinephelus nigritus"/>
    <s v="GOM"/>
    <x v="29"/>
    <s v="."/>
    <s v="Hbt"/>
    <s v="For-Hire"/>
    <m/>
    <s v="."/>
    <m/>
    <m/>
    <n v="4"/>
    <n v="99.941131799999994"/>
    <n v="95.738223779999998"/>
    <m/>
    <s v="SRHS"/>
    <s v="WEST GULF"/>
    <s v="Deep Water"/>
  </r>
  <r>
    <x v="7"/>
    <s v="Epinephelus nigritus"/>
    <s v="GOM"/>
    <x v="29"/>
    <s v="."/>
    <s v="Hbt"/>
    <s v="For-Hire"/>
    <m/>
    <s v="."/>
    <m/>
    <m/>
    <n v="4"/>
    <n v="92.564540199999996"/>
    <n v="88.671846149999993"/>
    <m/>
    <s v="SRHS"/>
    <s v="WEST GULF"/>
    <s v="Deep Water"/>
  </r>
  <r>
    <x v="7"/>
    <s v="Epinephelus nigritus"/>
    <s v="GOM"/>
    <x v="29"/>
    <s v="."/>
    <s v="Hbt"/>
    <s v="For-Hire"/>
    <m/>
    <s v="."/>
    <m/>
    <m/>
    <n v="2"/>
    <n v="52.996379400000002"/>
    <n v="50.767678320000002"/>
    <m/>
    <s v="SRHS"/>
    <s v="WEST GULF"/>
    <s v="Deep Water"/>
  </r>
  <r>
    <x v="7"/>
    <s v="Epinephelus nigritus"/>
    <s v="GOM"/>
    <x v="29"/>
    <s v="."/>
    <s v="Hbt"/>
    <s v="For-Hire"/>
    <m/>
    <s v="."/>
    <m/>
    <m/>
    <n v="2"/>
    <n v="44.685037399999999"/>
    <n v="42.80586014"/>
    <m/>
    <s v="SRHS"/>
    <s v="WEST GULF"/>
    <s v="Deep Water"/>
  </r>
  <r>
    <x v="7"/>
    <s v="Epinephelus nigritus"/>
    <s v="GOM"/>
    <x v="29"/>
    <s v="."/>
    <s v="Hbt"/>
    <s v="For-Hire"/>
    <m/>
    <s v="."/>
    <m/>
    <m/>
    <n v="3"/>
    <n v="62.339474199999998"/>
    <n v="59.717860139999999"/>
    <m/>
    <s v="SRHS"/>
    <s v="WEST GULF"/>
    <s v="Deep Water"/>
  </r>
  <r>
    <x v="7"/>
    <s v="Epinephelus nigritus"/>
    <s v="GOM"/>
    <x v="29"/>
    <s v="."/>
    <s v="Hbt"/>
    <s v="For-Hire"/>
    <m/>
    <s v="."/>
    <m/>
    <m/>
    <n v="2"/>
    <n v="43.159454199999999"/>
    <n v="41.34443357"/>
    <m/>
    <s v="SRHS"/>
    <s v="WEST GULF"/>
    <s v="Deep Water"/>
  </r>
  <r>
    <x v="7"/>
    <s v="Epinephelus nigritus"/>
    <s v="GOM"/>
    <x v="29"/>
    <s v="."/>
    <s v="Hbt"/>
    <s v="For-Hire"/>
    <m/>
    <s v="."/>
    <m/>
    <m/>
    <n v="3"/>
    <n v="67.485010599999995"/>
    <n v="64.647006989999994"/>
    <m/>
    <s v="SRHS"/>
    <s v="WEST GULF"/>
    <s v="Deep Water"/>
  </r>
  <r>
    <x v="7"/>
    <s v="Epinephelus nigritus"/>
    <s v="GOM"/>
    <x v="29"/>
    <s v="."/>
    <s v="Hbt"/>
    <s v="For-Hire"/>
    <m/>
    <s v="."/>
    <m/>
    <m/>
    <n v="2"/>
    <n v="38.331380199999998"/>
    <n v="36.719398599999998"/>
    <m/>
    <s v="SRHS"/>
    <s v="WEST GULF"/>
    <s v="Deep Water"/>
  </r>
  <r>
    <x v="7"/>
    <s v="Epinephelus nigritus"/>
    <s v="GOM"/>
    <x v="29"/>
    <s v="."/>
    <s v="Hbt"/>
    <s v="For-Hire"/>
    <m/>
    <s v="."/>
    <m/>
    <m/>
    <n v="1"/>
    <n v="25.050869800000001"/>
    <n v="23.997384619999998"/>
    <m/>
    <s v="SRHS"/>
    <s v="WEST GULF"/>
    <s v="Deep Water"/>
  </r>
  <r>
    <x v="7"/>
    <s v="Epinephelus nigritus"/>
    <s v="GOM"/>
    <x v="29"/>
    <s v="."/>
    <s v="Hbt"/>
    <s v="For-Hire"/>
    <m/>
    <s v="."/>
    <m/>
    <m/>
    <n v="2"/>
    <n v="39.136059199999998"/>
    <n v="37.490237759999999"/>
    <m/>
    <s v="SRHS"/>
    <s v="WEST GULF"/>
    <s v="Deep Water"/>
  </r>
  <r>
    <x v="7"/>
    <s v="Epinephelus nigritus"/>
    <s v="GOM"/>
    <x v="29"/>
    <s v="."/>
    <s v="Hbt"/>
    <s v="For-Hire"/>
    <m/>
    <s v="."/>
    <m/>
    <m/>
    <n v="1"/>
    <n v="26.497087400000002"/>
    <n v="25.38278322"/>
    <m/>
    <s v="SRHS"/>
    <s v="EAST GULF"/>
    <s v="Deep Water"/>
  </r>
  <r>
    <x v="7"/>
    <s v="Epinephelus nigritus"/>
    <s v="GOM"/>
    <x v="30"/>
    <s v="."/>
    <s v="Hbt"/>
    <s v="For-Hire"/>
    <m/>
    <s v="."/>
    <m/>
    <m/>
    <n v="1"/>
    <n v="19.144746399999999"/>
    <n v="18.33963636"/>
    <m/>
    <s v="SRHS"/>
    <s v="EAST GULF"/>
    <s v="Deep Water"/>
  </r>
  <r>
    <x v="7"/>
    <s v="Epinephelus nigritus"/>
    <s v="GOM"/>
    <x v="30"/>
    <s v="."/>
    <s v="Hbt"/>
    <s v="For-Hire"/>
    <m/>
    <s v="."/>
    <m/>
    <m/>
    <n v="1"/>
    <n v="17.548615999999999"/>
    <n v="16.810629370000001"/>
    <m/>
    <s v="SRHS"/>
    <s v="EAST GULF"/>
    <s v="Deep Water"/>
  </r>
  <r>
    <x v="7"/>
    <s v="Epinephelus nigritus"/>
    <s v="GOM"/>
    <x v="30"/>
    <s v="."/>
    <s v="Hbt"/>
    <s v="For-Hire"/>
    <m/>
    <s v="."/>
    <m/>
    <m/>
    <n v="1"/>
    <n v="18.170313199999999"/>
    <n v="17.40618182"/>
    <m/>
    <s v="SRHS"/>
    <s v="EAST GULF"/>
    <s v="Deep Water"/>
  </r>
  <r>
    <x v="7"/>
    <s v="Epinephelus nigritus"/>
    <s v="GOM"/>
    <x v="30"/>
    <s v="."/>
    <s v="Hbt"/>
    <s v="For-Hire"/>
    <m/>
    <s v="."/>
    <m/>
    <m/>
    <n v="4"/>
    <n v="76.581190199999995"/>
    <n v="73.360657340000003"/>
    <m/>
    <s v="SRHS"/>
    <s v="WEST GULF"/>
    <s v="Deep Water"/>
  </r>
  <r>
    <x v="7"/>
    <s v="Epinephelus nigritus"/>
    <s v="GOM"/>
    <x v="30"/>
    <s v="."/>
    <s v="Hbt"/>
    <s v="For-Hire"/>
    <m/>
    <s v="."/>
    <m/>
    <m/>
    <n v="1"/>
    <n v="17.548615999999999"/>
    <n v="16.810629370000001"/>
    <m/>
    <s v="SRHS"/>
    <s v="WEST GULF"/>
    <s v="Deep Water"/>
  </r>
  <r>
    <x v="7"/>
    <s v="Epinephelus nigritus"/>
    <s v="GOM"/>
    <x v="30"/>
    <s v="."/>
    <s v="Hbt"/>
    <s v="For-Hire"/>
    <m/>
    <s v="."/>
    <m/>
    <m/>
    <n v="1"/>
    <n v="34.5438774"/>
    <n v="33.09117483"/>
    <m/>
    <s v="SRHS"/>
    <s v="WEST GULF"/>
    <s v="Deep Water"/>
  </r>
  <r>
    <x v="7"/>
    <s v="Epinephelus nigritus"/>
    <s v="GOM"/>
    <x v="30"/>
    <s v="."/>
    <s v="Hbt"/>
    <s v="For-Hire"/>
    <m/>
    <s v="."/>
    <m/>
    <m/>
    <n v="2"/>
    <n v="58.756999200000003"/>
    <n v="56.286041959999999"/>
    <m/>
    <s v="SRHS"/>
    <s v="WEST GULF"/>
    <s v="Deep Water"/>
  </r>
  <r>
    <x v="7"/>
    <s v="Epinephelus nigritus"/>
    <s v="GOM"/>
    <x v="30"/>
    <s v="."/>
    <s v="Hbt"/>
    <s v="For-Hire"/>
    <m/>
    <s v="."/>
    <m/>
    <m/>
    <n v="2"/>
    <n v="60.256127200000002"/>
    <n v="57.722125869999999"/>
    <m/>
    <s v="SRHS"/>
    <s v="WEST GULF"/>
    <s v="Deep Water"/>
  </r>
  <r>
    <x v="7"/>
    <s v="Epinephelus nigritus"/>
    <s v="GOM"/>
    <x v="30"/>
    <s v="."/>
    <s v="Hbt"/>
    <s v="For-Hire"/>
    <m/>
    <s v="."/>
    <m/>
    <m/>
    <n v="4"/>
    <n v="119.4187728"/>
    <n v="114.3967552"/>
    <m/>
    <s v="SRHS"/>
    <s v="WEST GULF"/>
    <s v="Deep Water"/>
  </r>
  <r>
    <x v="7"/>
    <s v="Epinephelus nigritus"/>
    <s v="GOM"/>
    <x v="30"/>
    <s v="."/>
    <s v="Hbt"/>
    <s v="For-Hire"/>
    <m/>
    <s v="."/>
    <m/>
    <m/>
    <n v="4"/>
    <n v="114.3988986"/>
    <n v="109.587986"/>
    <m/>
    <s v="SRHS"/>
    <s v="WEST GULF"/>
    <s v="Deep Water"/>
  </r>
  <r>
    <x v="7"/>
    <s v="Epinephelus nigritus"/>
    <s v="GOM"/>
    <x v="30"/>
    <s v="."/>
    <s v="Hbt"/>
    <s v="For-Hire"/>
    <m/>
    <s v="."/>
    <m/>
    <m/>
    <n v="1"/>
    <n v="28.761211599999999"/>
    <n v="27.55169231"/>
    <m/>
    <s v="SRHS"/>
    <s v="WEST GULF"/>
    <s v="Deep Water"/>
  </r>
  <r>
    <x v="7"/>
    <s v="Epinephelus nigritus"/>
    <s v="GOM"/>
    <x v="30"/>
    <s v="."/>
    <s v="Hbt"/>
    <s v="For-Hire"/>
    <m/>
    <s v="."/>
    <m/>
    <m/>
    <n v="1"/>
    <n v="28.736961000000001"/>
    <n v="27.528461539999999"/>
    <m/>
    <s v="SRHS"/>
    <s v="WEST GULF"/>
    <s v="Deep Water"/>
  </r>
  <r>
    <x v="7"/>
    <s v="Epinephelus nigritus"/>
    <s v="GOM"/>
    <x v="30"/>
    <s v="."/>
    <s v="Hbt"/>
    <s v="For-Hire"/>
    <m/>
    <s v="."/>
    <m/>
    <m/>
    <n v="2"/>
    <n v="61.702344799999999"/>
    <n v="59.107524480000002"/>
    <m/>
    <s v="SRHS"/>
    <s v="WEST GULF"/>
    <s v="Deep Water"/>
  </r>
  <r>
    <x v="7"/>
    <s v="Epinephelus nigritus"/>
    <s v="GOM"/>
    <x v="30"/>
    <s v="."/>
    <s v="Hbt"/>
    <s v="For-Hire"/>
    <m/>
    <s v="."/>
    <m/>
    <m/>
    <n v="2"/>
    <n v="69.087754799999999"/>
    <n v="66.182349650000006"/>
    <m/>
    <s v="SRHS"/>
    <s v="WEST GULF"/>
    <s v="Deep Water"/>
  </r>
  <r>
    <x v="7"/>
    <s v="Epinephelus nigritus"/>
    <s v="GOM"/>
    <x v="30"/>
    <s v="."/>
    <s v="Hbt"/>
    <s v="For-Hire"/>
    <m/>
    <s v="."/>
    <m/>
    <m/>
    <n v="1"/>
    <n v="29.378499600000001"/>
    <n v="28.143020979999999"/>
    <m/>
    <s v="SRHS"/>
    <s v="WEST GULF"/>
    <s v="Deep Water"/>
  </r>
  <r>
    <x v="7"/>
    <s v="Epinephelus nigritus"/>
    <s v="GOM"/>
    <x v="30"/>
    <s v="."/>
    <s v="Hbt"/>
    <s v="For-Hire"/>
    <m/>
    <s v="."/>
    <m/>
    <m/>
    <n v="1"/>
    <n v="29.378499600000001"/>
    <n v="28.143020979999999"/>
    <m/>
    <s v="SRHS"/>
    <s v="WEST GULF"/>
    <s v="Deep Water"/>
  </r>
  <r>
    <x v="7"/>
    <s v="Epinephelus nigritus"/>
    <s v="GOM"/>
    <x v="30"/>
    <s v="."/>
    <s v="Hbt"/>
    <s v="For-Hire"/>
    <m/>
    <s v="."/>
    <m/>
    <m/>
    <n v="2"/>
    <n v="60.256127200000002"/>
    <n v="57.722125869999999"/>
    <m/>
    <s v="SRHS"/>
    <s v="WEST GULF"/>
    <s v="Deep Water"/>
  </r>
  <r>
    <x v="7"/>
    <s v="Epinephelus nigritus"/>
    <s v="GOM"/>
    <x v="30"/>
    <s v="."/>
    <s v="Hbt"/>
    <s v="For-Hire"/>
    <m/>
    <s v="."/>
    <m/>
    <m/>
    <n v="2"/>
    <n v="57.476126600000001"/>
    <n v="55.059034969999999"/>
    <m/>
    <s v="SRHS"/>
    <s v="WEST GULF"/>
    <s v="Deep Water"/>
  </r>
  <r>
    <x v="7"/>
    <s v="Epinephelus nigritus"/>
    <s v="GOM"/>
    <x v="30"/>
    <s v="."/>
    <s v="Hbt"/>
    <s v="For-Hire"/>
    <m/>
    <s v="."/>
    <m/>
    <m/>
    <n v="1"/>
    <n v="30.851172399999999"/>
    <n v="29.553762240000001"/>
    <m/>
    <s v="SRHS"/>
    <s v="WEST GULF"/>
    <s v="Deep Water"/>
  </r>
  <r>
    <x v="7"/>
    <s v="Epinephelus nigritus"/>
    <s v="GOM"/>
    <x v="30"/>
    <s v="."/>
    <s v="Hbt"/>
    <s v="For-Hire"/>
    <m/>
    <s v="."/>
    <m/>
    <m/>
    <n v="2"/>
    <n v="36.494948399999998"/>
    <n v="34.960195800000001"/>
    <m/>
    <s v="SRHS"/>
    <s v="EAST GULF"/>
    <s v="Deep Water"/>
  </r>
  <r>
    <x v="7"/>
    <s v="Epinephelus nigritus"/>
    <s v="GOM"/>
    <x v="31"/>
    <s v="."/>
    <s v="Hbt"/>
    <s v="For-Hire"/>
    <m/>
    <s v="."/>
    <m/>
    <m/>
    <n v="2"/>
    <n v="38.8075738"/>
    <n v="37.175566430000003"/>
    <m/>
    <s v="SRHS"/>
    <s v="EAST GULF"/>
    <s v="Deep Water"/>
  </r>
  <r>
    <x v="7"/>
    <s v="Epinephelus nigritus"/>
    <s v="GOM"/>
    <x v="31"/>
    <s v="."/>
    <s v="Hbt"/>
    <s v="For-Hire"/>
    <m/>
    <s v="."/>
    <m/>
    <m/>
    <n v="2"/>
    <n v="38.8075738"/>
    <n v="37.175566430000003"/>
    <m/>
    <s v="SRHS"/>
    <s v="EAST GULF"/>
    <s v="Deep Water"/>
  </r>
  <r>
    <x v="7"/>
    <s v="Epinephelus nigritus"/>
    <s v="GOM"/>
    <x v="31"/>
    <s v="."/>
    <s v="Hbt"/>
    <s v="For-Hire"/>
    <m/>
    <s v="."/>
    <m/>
    <m/>
    <n v="2"/>
    <n v="40.760849399999998"/>
    <n v="39.0466993"/>
    <m/>
    <s v="SRHS"/>
    <s v="EAST GULF"/>
    <s v="Deep Water"/>
  </r>
  <r>
    <x v="7"/>
    <s v="Epinephelus nigritus"/>
    <s v="GOM"/>
    <x v="31"/>
    <s v="."/>
    <s v="Hbt"/>
    <s v="For-Hire"/>
    <m/>
    <s v="."/>
    <m/>
    <m/>
    <n v="1"/>
    <n v="18.783192"/>
    <n v="17.99328671"/>
    <m/>
    <s v="SRHS"/>
    <s v="EAST GULF"/>
    <s v="Deep Water"/>
  </r>
  <r>
    <x v="7"/>
    <s v="Epinephelus nigritus"/>
    <s v="GOM"/>
    <x v="31"/>
    <s v="."/>
    <s v="Hbt"/>
    <s v="For-Hire"/>
    <m/>
    <s v="."/>
    <m/>
    <m/>
    <n v="1"/>
    <n v="19.4048892"/>
    <n v="18.588839159999999"/>
    <m/>
    <s v="SRHS"/>
    <s v="EAST GULF"/>
    <s v="Deep Water"/>
  </r>
  <r>
    <x v="7"/>
    <s v="Epinephelus nigritus"/>
    <s v="GOM"/>
    <x v="31"/>
    <s v="."/>
    <s v="Hbt"/>
    <s v="For-Hire"/>
    <m/>
    <s v="."/>
    <m/>
    <m/>
    <n v="1"/>
    <n v="19.4048892"/>
    <n v="18.588839159999999"/>
    <m/>
    <s v="SRHS"/>
    <s v="EAST GULF"/>
    <s v="Deep Water"/>
  </r>
  <r>
    <x v="7"/>
    <s v="Epinephelus nigritus"/>
    <s v="GOM"/>
    <x v="31"/>
    <s v="."/>
    <s v="Hbt"/>
    <s v="For-Hire"/>
    <m/>
    <s v="."/>
    <m/>
    <m/>
    <n v="1"/>
    <n v="19.4820502"/>
    <n v="18.66275525"/>
    <m/>
    <s v="SRHS"/>
    <s v="EAST GULF"/>
    <s v="Deep Water"/>
  </r>
  <r>
    <x v="7"/>
    <s v="Epinephelus nigritus"/>
    <s v="GOM"/>
    <x v="31"/>
    <s v="."/>
    <s v="Hbt"/>
    <s v="For-Hire"/>
    <m/>
    <s v="."/>
    <m/>
    <m/>
    <n v="1"/>
    <n v="20.3793224"/>
    <n v="19.52229371"/>
    <m/>
    <s v="SRHS"/>
    <s v="EAST GULF"/>
    <s v="Deep Water"/>
  </r>
  <r>
    <x v="7"/>
    <s v="Epinephelus nigritus"/>
    <s v="GOM"/>
    <x v="31"/>
    <s v="."/>
    <s v="Hbt"/>
    <s v="For-Hire"/>
    <m/>
    <s v="."/>
    <m/>
    <m/>
    <n v="1"/>
    <n v="18.783192"/>
    <n v="17.99328671"/>
    <m/>
    <s v="SRHS"/>
    <s v="EAST GULF"/>
    <s v="Deep Water"/>
  </r>
  <r>
    <x v="7"/>
    <s v="Epinephelus nigritus"/>
    <s v="GOM"/>
    <x v="31"/>
    <s v="."/>
    <s v="Hbt"/>
    <s v="For-Hire"/>
    <m/>
    <s v="."/>
    <m/>
    <m/>
    <n v="1"/>
    <n v="18.783192"/>
    <n v="17.99328671"/>
    <m/>
    <s v="SRHS"/>
    <s v="EAST GULF"/>
    <s v="Deep Water"/>
  </r>
  <r>
    <x v="7"/>
    <s v="Epinephelus nigritus"/>
    <s v="GOM"/>
    <x v="31"/>
    <s v="."/>
    <s v="Hbt"/>
    <s v="For-Hire"/>
    <m/>
    <s v="."/>
    <m/>
    <m/>
    <n v="2"/>
    <n v="38.9641004"/>
    <n v="37.325510489999999"/>
    <m/>
    <s v="SRHS"/>
    <s v="WEST GULF"/>
    <s v="Deep Water"/>
  </r>
  <r>
    <x v="7"/>
    <s v="Epinephelus nigritus"/>
    <s v="GOM"/>
    <x v="31"/>
    <s v="."/>
    <s v="Hbt"/>
    <s v="For-Hire"/>
    <m/>
    <s v="."/>
    <m/>
    <m/>
    <n v="1"/>
    <n v="27.173899599999999"/>
    <n v="26.03113287"/>
    <m/>
    <s v="SRHS"/>
    <s v="WEST GULF"/>
    <s v="Deep Water"/>
  </r>
  <r>
    <x v="7"/>
    <s v="Epinephelus nigritus"/>
    <s v="GOM"/>
    <x v="31"/>
    <s v="."/>
    <s v="Hbt"/>
    <s v="For-Hire"/>
    <m/>
    <s v="."/>
    <m/>
    <m/>
    <n v="4"/>
    <n v="128.54581680000001"/>
    <n v="123.139972"/>
    <m/>
    <s v="SRHS"/>
    <s v="WEST GULF"/>
    <s v="Deep Water"/>
  </r>
  <r>
    <x v="7"/>
    <s v="Epinephelus nigritus"/>
    <s v="GOM"/>
    <x v="31"/>
    <s v="."/>
    <s v="Hbt"/>
    <s v="For-Hire"/>
    <m/>
    <s v="."/>
    <m/>
    <m/>
    <n v="1"/>
    <n v="36.457470200000003"/>
    <n v="34.924293710000001"/>
    <m/>
    <s v="SRHS"/>
    <s v="WEST GULF"/>
    <s v="Deep Water"/>
  </r>
  <r>
    <x v="7"/>
    <s v="Epinephelus nigritus"/>
    <s v="GOM"/>
    <x v="31"/>
    <s v="."/>
    <s v="Hbt"/>
    <s v="For-Hire"/>
    <m/>
    <s v="."/>
    <m/>
    <m/>
    <n v="2"/>
    <n v="76.717875399999997"/>
    <n v="73.491594410000005"/>
    <m/>
    <s v="SRHS"/>
    <s v="WEST GULF"/>
    <s v="Deep Water"/>
  </r>
  <r>
    <x v="7"/>
    <s v="Epinephelus nigritus"/>
    <s v="GOM"/>
    <x v="31"/>
    <s v="."/>
    <s v="Hbt"/>
    <s v="For-Hire"/>
    <m/>
    <s v="."/>
    <m/>
    <m/>
    <n v="2"/>
    <n v="90.820701600000007"/>
    <n v="87.001342660000006"/>
    <m/>
    <s v="SRHS"/>
    <s v="WEST GULF"/>
    <s v="Deep Water"/>
  </r>
  <r>
    <x v="7"/>
    <s v="Epinephelus nigritus"/>
    <s v="GOM"/>
    <x v="31"/>
    <s v="."/>
    <s v="Hbt"/>
    <s v="For-Hire"/>
    <m/>
    <s v="."/>
    <m/>
    <m/>
    <n v="2"/>
    <n v="97.447729199999998"/>
    <n v="93.349678319999995"/>
    <m/>
    <s v="SRHS"/>
    <s v="WEST GULF"/>
    <s v="Deep Water"/>
  </r>
  <r>
    <x v="7"/>
    <s v="Epinephelus nigritus"/>
    <s v="GOM"/>
    <x v="31"/>
    <s v="."/>
    <s v="Hbt"/>
    <s v="For-Hire"/>
    <m/>
    <s v="."/>
    <m/>
    <m/>
    <n v="2"/>
    <n v="90.820701600000007"/>
    <n v="87.001342660000006"/>
    <m/>
    <s v="SRHS"/>
    <s v="WEST GULF"/>
    <s v="Deep Water"/>
  </r>
  <r>
    <x v="7"/>
    <s v="Epinephelus nigritus"/>
    <s v="GOM"/>
    <x v="31"/>
    <s v="."/>
    <s v="Hbt"/>
    <s v="For-Hire"/>
    <m/>
    <s v="."/>
    <m/>
    <m/>
    <n v="4"/>
    <n v="127.25833040000001"/>
    <n v="121.9066294"/>
    <m/>
    <s v="SRHS"/>
    <s v="WEST GULF"/>
    <s v="Deep Water"/>
  </r>
  <r>
    <x v="7"/>
    <s v="Epinephelus nigritus"/>
    <s v="GOM"/>
    <x v="31"/>
    <s v="."/>
    <s v="Hbt"/>
    <s v="For-Hire"/>
    <m/>
    <s v="."/>
    <m/>
    <m/>
    <n v="1"/>
    <n v="26.744002600000002"/>
    <n v="25.61931469"/>
    <m/>
    <s v="SRHS"/>
    <s v="WEST GULF"/>
    <s v="Deep Water"/>
  </r>
  <r>
    <x v="7"/>
    <s v="Epinephelus nigritus"/>
    <s v="GOM"/>
    <x v="31"/>
    <s v="."/>
    <s v="Hbt"/>
    <s v="For-Hire"/>
    <m/>
    <s v="."/>
    <m/>
    <m/>
    <n v="4"/>
    <n v="108.6911892"/>
    <n v="104.1203077"/>
    <m/>
    <s v="SRHS"/>
    <s v="WEST GULF"/>
    <s v="Deep Water"/>
  </r>
  <r>
    <x v="7"/>
    <s v="Epinephelus nigritus"/>
    <s v="GOM"/>
    <x v="31"/>
    <s v="."/>
    <s v="Hbt"/>
    <s v="For-Hire"/>
    <m/>
    <s v="."/>
    <m/>
    <m/>
    <n v="2"/>
    <n v="72.912735799999993"/>
    <n v="69.846475519999998"/>
    <m/>
    <s v="SRHS"/>
    <s v="WEST GULF"/>
    <s v="Deep Water"/>
  </r>
  <r>
    <x v="7"/>
    <s v="Epinephelus nigritus"/>
    <s v="GOM"/>
    <x v="31"/>
    <s v="."/>
    <s v="Hbt"/>
    <s v="For-Hire"/>
    <m/>
    <s v="."/>
    <m/>
    <m/>
    <n v="1"/>
    <n v="45.410350800000003"/>
    <n v="43.500671330000003"/>
    <m/>
    <s v="SRHS"/>
    <s v="WEST GULF"/>
    <s v="Deep Water"/>
  </r>
  <r>
    <x v="7"/>
    <s v="Epinephelus nigritus"/>
    <s v="GOM"/>
    <x v="31"/>
    <s v="."/>
    <s v="Hbt"/>
    <s v="For-Hire"/>
    <m/>
    <s v="."/>
    <m/>
    <m/>
    <n v="1"/>
    <n v="44.065544799999998"/>
    <n v="42.212419580000002"/>
    <m/>
    <s v="SRHS"/>
    <s v="WEST GULF"/>
    <s v="Deep Water"/>
  </r>
  <r>
    <x v="7"/>
    <s v="Epinephelus nigritus"/>
    <s v="GOM"/>
    <x v="31"/>
    <s v="."/>
    <s v="Hbt"/>
    <s v="For-Hire"/>
    <m/>
    <s v="."/>
    <m/>
    <m/>
    <n v="1"/>
    <n v="38.357835399999999"/>
    <n v="36.744741259999998"/>
    <m/>
    <s v="SRHS"/>
    <s v="WEST GULF"/>
    <s v="Deep Water"/>
  </r>
  <r>
    <x v="7"/>
    <s v="Epinephelus nigritus"/>
    <s v="GOM"/>
    <x v="31"/>
    <s v="."/>
    <s v="Hbt"/>
    <s v="For-Hire"/>
    <m/>
    <s v="."/>
    <m/>
    <m/>
    <n v="1"/>
    <n v="19.4820502"/>
    <n v="18.66275525"/>
    <m/>
    <s v="SRHS"/>
    <s v="WEST GULF"/>
    <s v="Deep Water"/>
  </r>
  <r>
    <x v="7"/>
    <s v="Epinephelus nigritus"/>
    <s v="GOM"/>
    <x v="32"/>
    <s v="."/>
    <s v="Hbt"/>
    <s v="For-Hire"/>
    <m/>
    <s v="."/>
    <m/>
    <m/>
    <n v="1"/>
    <n v="18.783192"/>
    <n v="17.99328671"/>
    <m/>
    <s v="SRHS"/>
    <s v="EAST GULF"/>
    <s v="Deep Water"/>
  </r>
  <r>
    <x v="7"/>
    <s v="Epinephelus nigritus"/>
    <s v="GOM"/>
    <x v="32"/>
    <s v="."/>
    <s v="Hbt"/>
    <s v="For-Hire"/>
    <m/>
    <s v="."/>
    <m/>
    <m/>
    <n v="1"/>
    <n v="19.4820502"/>
    <n v="18.66275525"/>
    <m/>
    <s v="SRHS"/>
    <s v="EAST GULF"/>
    <s v="Deep Water"/>
  </r>
  <r>
    <x v="7"/>
    <s v="Epinephelus nigritus"/>
    <s v="GOM"/>
    <x v="32"/>
    <s v="."/>
    <s v="Hbt"/>
    <s v="For-Hire"/>
    <m/>
    <s v="."/>
    <m/>
    <m/>
    <n v="4"/>
    <n v="157.540716"/>
    <n v="150.9155245"/>
    <m/>
    <s v="SRHS"/>
    <s v="WEST GULF"/>
    <s v="Deep Water"/>
  </r>
  <r>
    <x v="7"/>
    <s v="Epinephelus nigritus"/>
    <s v="GOM"/>
    <x v="32"/>
    <s v="."/>
    <s v="Hbt"/>
    <s v="For-Hire"/>
    <m/>
    <s v="."/>
    <m/>
    <m/>
    <n v="3"/>
    <n v="130.81435020000001"/>
    <n v="125.3131049"/>
    <m/>
    <s v="SRHS"/>
    <s v="WEST GULF"/>
    <s v="Deep Water"/>
  </r>
  <r>
    <x v="7"/>
    <s v="Epinephelus nigritus"/>
    <s v="GOM"/>
    <x v="32"/>
    <s v="."/>
    <s v="Hbt"/>
    <s v="For-Hire"/>
    <m/>
    <s v="."/>
    <m/>
    <m/>
    <n v="1"/>
    <n v="41.819057399999998"/>
    <n v="40.060405590000002"/>
    <m/>
    <s v="SRHS"/>
    <s v="WEST GULF"/>
    <s v="Deep Water"/>
  </r>
  <r>
    <x v="7"/>
    <s v="Epinephelus nigritus"/>
    <s v="GOM"/>
    <x v="32"/>
    <s v="."/>
    <s v="Hbt"/>
    <s v="For-Hire"/>
    <m/>
    <s v="."/>
    <m/>
    <m/>
    <n v="1"/>
    <n v="43.135203599999997"/>
    <n v="41.321202800000002"/>
    <m/>
    <s v="SRHS"/>
    <s v="WEST GULF"/>
    <s v="Deep Water"/>
  </r>
  <r>
    <x v="7"/>
    <s v="Epinephelus nigritus"/>
    <s v="GOM"/>
    <x v="32"/>
    <s v="."/>
    <s v="Hbt"/>
    <s v="For-Hire"/>
    <m/>
    <s v="."/>
    <m/>
    <m/>
    <n v="4"/>
    <n v="172.59152019999999"/>
    <n v="165.33338459999999"/>
    <m/>
    <s v="SRHS"/>
    <s v="WEST GULF"/>
    <s v="Deep Water"/>
  </r>
  <r>
    <x v="7"/>
    <s v="Epinephelus nigritus"/>
    <s v="GOM"/>
    <x v="32"/>
    <s v="."/>
    <s v="Hbt"/>
    <s v="For-Hire"/>
    <m/>
    <s v="."/>
    <m/>
    <m/>
    <n v="1"/>
    <n v="43.163863399999997"/>
    <n v="41.348657340000003"/>
    <m/>
    <s v="SRHS"/>
    <s v="WEST GULF"/>
    <s v="Deep Water"/>
  </r>
  <r>
    <x v="7"/>
    <s v="Epinephelus nigritus"/>
    <s v="GOM"/>
    <x v="32"/>
    <s v="."/>
    <s v="Hbt"/>
    <s v="For-Hire"/>
    <m/>
    <s v="."/>
    <m/>
    <m/>
    <n v="2"/>
    <n v="97.679212199999995"/>
    <n v="93.57142657"/>
    <m/>
    <s v="SRHS"/>
    <s v="WEST GULF"/>
    <s v="Deep Water"/>
  </r>
  <r>
    <x v="7"/>
    <s v="Epinephelus nigritus"/>
    <s v="GOM"/>
    <x v="32"/>
    <s v="."/>
    <s v="Hbt"/>
    <s v="For-Hire"/>
    <m/>
    <s v="."/>
    <m/>
    <m/>
    <n v="3"/>
    <n v="119.12115180000001"/>
    <n v="114.1116504"/>
    <m/>
    <s v="SRHS"/>
    <s v="WEST GULF"/>
    <s v="Deep Water"/>
  </r>
  <r>
    <x v="7"/>
    <s v="Epinephelus nigritus"/>
    <s v="GOM"/>
    <x v="32"/>
    <s v="."/>
    <s v="Hbt"/>
    <s v="For-Hire"/>
    <m/>
    <s v="."/>
    <m/>
    <m/>
    <n v="1"/>
    <n v="43.604783400000002"/>
    <n v="41.771034970000002"/>
    <m/>
    <s v="SRHS"/>
    <s v="WEST GULF"/>
    <s v="Deep Water"/>
  </r>
  <r>
    <x v="7"/>
    <s v="Epinephelus nigritus"/>
    <s v="GOM"/>
    <x v="32"/>
    <s v="."/>
    <s v="Hbt"/>
    <s v="For-Hire"/>
    <m/>
    <s v="."/>
    <m/>
    <m/>
    <n v="1"/>
    <n v="43.148431199999997"/>
    <n v="41.333874129999998"/>
    <m/>
    <s v="SRHS"/>
    <s v="WEST GULF"/>
    <s v="Deep Water"/>
  </r>
  <r>
    <x v="7"/>
    <s v="Epinephelus nigritus"/>
    <s v="GOM"/>
    <x v="32"/>
    <s v="."/>
    <s v="Hbt"/>
    <s v="For-Hire"/>
    <m/>
    <s v="."/>
    <m/>
    <m/>
    <n v="1"/>
    <n v="43.163863399999997"/>
    <n v="41.348657340000003"/>
    <m/>
    <s v="SRHS"/>
    <s v="WEST GULF"/>
    <s v="Deep Water"/>
  </r>
  <r>
    <x v="7"/>
    <s v="Epinephelus nigritus"/>
    <s v="GOM"/>
    <x v="32"/>
    <s v="."/>
    <s v="Hbt"/>
    <s v="For-Hire"/>
    <m/>
    <s v="."/>
    <m/>
    <m/>
    <n v="1"/>
    <n v="43.309367000000002"/>
    <n v="41.488041959999997"/>
    <m/>
    <s v="SRHS"/>
    <s v="WEST GULF"/>
    <s v="Deep Water"/>
  </r>
  <r>
    <x v="7"/>
    <s v="Epinephelus nigritus"/>
    <s v="GOM"/>
    <x v="32"/>
    <s v="."/>
    <s v="Hbt"/>
    <s v="For-Hire"/>
    <m/>
    <s v="."/>
    <m/>
    <m/>
    <n v="1"/>
    <n v="43.066861000000003"/>
    <n v="41.255734269999998"/>
    <m/>
    <s v="SRHS"/>
    <s v="WEST GULF"/>
    <s v="Deep Water"/>
  </r>
  <r>
    <x v="7"/>
    <s v="Epinephelus nigritus"/>
    <s v="GOM"/>
    <x v="33"/>
    <s v="."/>
    <s v="Hbt"/>
    <s v="For-Hire"/>
    <m/>
    <s v="."/>
    <m/>
    <m/>
    <n v="1"/>
    <n v="30.994471399999998"/>
    <n v="29.69103497"/>
    <m/>
    <s v="SRHS"/>
    <s v="EAST GULF"/>
    <s v="Deep Water"/>
  </r>
  <r>
    <x v="7"/>
    <s v="Epinephelus nigritus"/>
    <s v="GOM"/>
    <x v="33"/>
    <s v="."/>
    <s v="Hbt"/>
    <s v="For-Hire"/>
    <m/>
    <s v="."/>
    <m/>
    <m/>
    <n v="1"/>
    <n v="35.214075800000003"/>
    <n v="33.733188810000001"/>
    <m/>
    <s v="SRHS"/>
    <s v="EAST GULF"/>
    <s v="Deep Water"/>
  </r>
  <r>
    <x v="7"/>
    <s v="Epinephelus nigritus"/>
    <s v="GOM"/>
    <x v="33"/>
    <s v="."/>
    <s v="Hbt"/>
    <s v="For-Hire"/>
    <m/>
    <s v="."/>
    <m/>
    <m/>
    <n v="1"/>
    <n v="34.149253999999999"/>
    <n v="32.713146850000001"/>
    <m/>
    <s v="SRHS"/>
    <s v="EAST GULF"/>
    <s v="Deep Water"/>
  </r>
  <r>
    <x v="7"/>
    <s v="Epinephelus nigritus"/>
    <s v="GOM"/>
    <x v="33"/>
    <s v="."/>
    <s v="Hbt"/>
    <s v="For-Hire"/>
    <m/>
    <s v="."/>
    <m/>
    <m/>
    <n v="1"/>
    <n v="34.149253999999999"/>
    <n v="32.713146850000001"/>
    <m/>
    <s v="SRHS"/>
    <s v="EAST GULF"/>
    <s v="Deep Water"/>
  </r>
  <r>
    <x v="7"/>
    <s v="Epinephelus nigritus"/>
    <s v="GOM"/>
    <x v="33"/>
    <s v="."/>
    <s v="Hbt"/>
    <s v="For-Hire"/>
    <m/>
    <s v="."/>
    <m/>
    <m/>
    <n v="1"/>
    <n v="35.214075800000003"/>
    <n v="33.733188810000001"/>
    <m/>
    <s v="SRHS"/>
    <s v="EAST GULF"/>
    <s v="Deep Water"/>
  </r>
  <r>
    <x v="7"/>
    <s v="Epinephelus nigritus"/>
    <s v="GOM"/>
    <x v="33"/>
    <s v="."/>
    <s v="Hbt"/>
    <s v="For-Hire"/>
    <m/>
    <s v="."/>
    <m/>
    <m/>
    <n v="1"/>
    <n v="34.149253999999999"/>
    <n v="32.713146850000001"/>
    <m/>
    <s v="SRHS"/>
    <s v="EAST GULF"/>
    <s v="Deep Water"/>
  </r>
  <r>
    <x v="7"/>
    <s v="Epinephelus nigritus"/>
    <s v="GOM"/>
    <x v="33"/>
    <s v="."/>
    <s v="Hbt"/>
    <s v="For-Hire"/>
    <m/>
    <s v="."/>
    <m/>
    <m/>
    <n v="1"/>
    <n v="34.149253999999999"/>
    <n v="32.713146850000001"/>
    <m/>
    <s v="SRHS"/>
    <s v="EAST GULF"/>
    <s v="Deep Water"/>
  </r>
  <r>
    <x v="7"/>
    <s v="Epinephelus nigritus"/>
    <s v="GOM"/>
    <x v="33"/>
    <s v="."/>
    <s v="Hbt"/>
    <s v="For-Hire"/>
    <m/>
    <s v="."/>
    <m/>
    <m/>
    <n v="1"/>
    <n v="45.026750399999997"/>
    <n v="43.133202799999999"/>
    <m/>
    <s v="SRHS"/>
    <s v="WEST GULF"/>
    <s v="Deep Water"/>
  </r>
  <r>
    <x v="7"/>
    <s v="Epinephelus nigritus"/>
    <s v="GOM"/>
    <x v="33"/>
    <s v="."/>
    <s v="Hbt"/>
    <s v="For-Hire"/>
    <m/>
    <s v="."/>
    <m/>
    <m/>
    <n v="2"/>
    <n v="95.093216400000003"/>
    <n v="91.094181820000003"/>
    <m/>
    <s v="SRHS"/>
    <s v="WEST GULF"/>
    <s v="Deep Water"/>
  </r>
  <r>
    <x v="7"/>
    <s v="Epinephelus nigritus"/>
    <s v="GOM"/>
    <x v="33"/>
    <s v="."/>
    <s v="Hbt"/>
    <s v="For-Hire"/>
    <m/>
    <s v="."/>
    <m/>
    <m/>
    <n v="2"/>
    <n v="101.378531"/>
    <n v="97.115174830000001"/>
    <m/>
    <s v="SRHS"/>
    <s v="WEST GULF"/>
    <s v="Deep Water"/>
  </r>
  <r>
    <x v="7"/>
    <s v="Epinephelus nigritus"/>
    <s v="GOM"/>
    <x v="33"/>
    <s v="."/>
    <s v="Hbt"/>
    <s v="For-Hire"/>
    <m/>
    <s v="."/>
    <m/>
    <m/>
    <n v="1"/>
    <n v="43.163863399999997"/>
    <n v="41.348657340000003"/>
    <m/>
    <s v="SRHS"/>
    <s v="WEST GULF"/>
    <s v="Deep Water"/>
  </r>
  <r>
    <x v="7"/>
    <s v="Epinephelus nigritus"/>
    <s v="GOM"/>
    <x v="33"/>
    <s v="."/>
    <s v="Hbt"/>
    <s v="For-Hire"/>
    <m/>
    <s v="."/>
    <m/>
    <m/>
    <n v="2"/>
    <n v="86.133722000000006"/>
    <n v="82.511468530000002"/>
    <m/>
    <s v="SRHS"/>
    <s v="WEST GULF"/>
    <s v="Deep Water"/>
  </r>
  <r>
    <x v="7"/>
    <s v="Epinephelus nigritus"/>
    <s v="GOM"/>
    <x v="33"/>
    <s v="."/>
    <s v="Hbt"/>
    <s v="For-Hire"/>
    <m/>
    <s v="."/>
    <m/>
    <m/>
    <n v="2"/>
    <n v="86.133722000000006"/>
    <n v="82.511468530000002"/>
    <m/>
    <s v="SRHS"/>
    <s v="WEST GULF"/>
    <s v="Deep Water"/>
  </r>
  <r>
    <x v="7"/>
    <s v="Epinephelus nigritus"/>
    <s v="GOM"/>
    <x v="33"/>
    <s v="."/>
    <s v="Hbt"/>
    <s v="For-Hire"/>
    <m/>
    <s v="."/>
    <m/>
    <m/>
    <n v="1"/>
    <n v="52.905990799999998"/>
    <n v="50.681090910000002"/>
    <m/>
    <s v="SRHS"/>
    <s v="WEST GULF"/>
    <s v="Deep Water"/>
  </r>
  <r>
    <x v="7"/>
    <s v="Epinephelus nigritus"/>
    <s v="GOM"/>
    <x v="33"/>
    <s v="."/>
    <s v="Hbt"/>
    <s v="For-Hire"/>
    <m/>
    <s v="."/>
    <m/>
    <m/>
    <n v="1"/>
    <n v="45.132571200000001"/>
    <n v="43.234573429999998"/>
    <m/>
    <s v="SRHS"/>
    <s v="WEST GULF"/>
    <s v="Deep Water"/>
  </r>
  <r>
    <x v="7"/>
    <s v="Epinephelus nigritus"/>
    <s v="GOM"/>
    <x v="33"/>
    <s v="."/>
    <s v="Hbt"/>
    <s v="For-Hire"/>
    <m/>
    <s v="."/>
    <m/>
    <m/>
    <n v="1"/>
    <n v="47.546608200000001"/>
    <n v="45.547090910000001"/>
    <m/>
    <s v="SRHS"/>
    <s v="WEST GULF"/>
    <s v="Deep Water"/>
  </r>
  <r>
    <x v="7"/>
    <s v="Epinephelus nigritus"/>
    <s v="GOM"/>
    <x v="33"/>
    <s v="."/>
    <s v="Hbt"/>
    <s v="For-Hire"/>
    <m/>
    <s v="."/>
    <m/>
    <m/>
    <n v="1"/>
    <n v="50.690367799999997"/>
    <n v="48.558643359999998"/>
    <m/>
    <s v="SRHS"/>
    <s v="WEST GULF"/>
    <s v="Deep Water"/>
  </r>
  <r>
    <x v="7"/>
    <s v="Epinephelus nigritus"/>
    <s v="GOM"/>
    <x v="33"/>
    <s v="."/>
    <s v="Hbt"/>
    <s v="For-Hire"/>
    <m/>
    <s v="."/>
    <m/>
    <m/>
    <n v="1"/>
    <n v="43.163863399999997"/>
    <n v="41.348657340000003"/>
    <m/>
    <s v="SRHS"/>
    <s v="WEST GULF"/>
    <s v="Deep Water"/>
  </r>
  <r>
    <x v="7"/>
    <s v="Epinephelus nigritus"/>
    <s v="GOM"/>
    <x v="34"/>
    <s v="."/>
    <s v="Hbt"/>
    <s v="For-Hire"/>
    <m/>
    <s v="."/>
    <m/>
    <m/>
    <n v="1"/>
    <n v="35.214075800000003"/>
    <n v="33.733188810000001"/>
    <m/>
    <s v="SRHS"/>
    <s v="EAST GULF"/>
    <s v="Deep Water"/>
  </r>
  <r>
    <x v="7"/>
    <s v="Epinephelus nigritus"/>
    <s v="GOM"/>
    <x v="34"/>
    <s v="."/>
    <s v="Hbt"/>
    <s v="For-Hire"/>
    <m/>
    <s v="."/>
    <m/>
    <m/>
    <n v="1"/>
    <n v="34.149253999999999"/>
    <n v="32.713146850000001"/>
    <m/>
    <s v="SRHS"/>
    <s v="EAST GULF"/>
    <s v="Deep Water"/>
  </r>
  <r>
    <x v="7"/>
    <s v="Epinephelus nigritus"/>
    <s v="GOM"/>
    <x v="34"/>
    <s v="."/>
    <s v="Hbt"/>
    <s v="For-Hire"/>
    <m/>
    <s v="."/>
    <m/>
    <m/>
    <n v="1"/>
    <n v="34.149253999999999"/>
    <n v="32.713146850000001"/>
    <m/>
    <s v="SRHS"/>
    <s v="WEST GULF"/>
    <s v="Deep Water"/>
  </r>
  <r>
    <x v="7"/>
    <s v="Epinephelus nigritus"/>
    <s v="GOM"/>
    <x v="34"/>
    <s v="."/>
    <s v="Hbt"/>
    <s v="For-Hire"/>
    <m/>
    <s v="."/>
    <m/>
    <m/>
    <n v="1"/>
    <n v="34.149253999999999"/>
    <n v="32.713146850000001"/>
    <m/>
    <s v="SRHS"/>
    <s v="WEST GULF"/>
    <s v="Deep Water"/>
  </r>
  <r>
    <x v="7"/>
    <s v="Epinephelus nigritus"/>
    <s v="GOM"/>
    <x v="34"/>
    <s v="."/>
    <s v="Hbt"/>
    <s v="For-Hire"/>
    <m/>
    <s v="."/>
    <m/>
    <m/>
    <n v="1"/>
    <n v="45.132571200000001"/>
    <n v="43.234573429999998"/>
    <m/>
    <s v="SRHS"/>
    <s v="WEST GULF"/>
    <s v="Deep Water"/>
  </r>
  <r>
    <x v="7"/>
    <s v="Epinephelus nigritus"/>
    <s v="GOM"/>
    <x v="34"/>
    <s v="."/>
    <s v="Hbt"/>
    <s v="For-Hire"/>
    <m/>
    <s v="."/>
    <m/>
    <m/>
    <n v="1"/>
    <n v="43.3270038"/>
    <n v="41.504937060000003"/>
    <m/>
    <s v="SRHS"/>
    <s v="WEST GULF"/>
    <s v="Deep Water"/>
  </r>
  <r>
    <x v="7"/>
    <s v="Epinephelus nigritus"/>
    <s v="GOM"/>
    <x v="34"/>
    <s v="."/>
    <s v="Hbt"/>
    <s v="For-Hire"/>
    <m/>
    <s v="."/>
    <m/>
    <m/>
    <n v="3"/>
    <n v="142.6420292"/>
    <n v="136.64338459999999"/>
    <m/>
    <s v="SRHS"/>
    <s v="WEST GULF"/>
    <s v="Deep Water"/>
  </r>
  <r>
    <x v="7"/>
    <s v="Epinephelus nigritus"/>
    <s v="GOM"/>
    <x v="34"/>
    <s v="."/>
    <s v="Hbt"/>
    <s v="For-Hire"/>
    <m/>
    <s v="."/>
    <m/>
    <m/>
    <n v="1"/>
    <n v="43.135203599999997"/>
    <n v="41.321202800000002"/>
    <m/>
    <s v="SRHS"/>
    <s v="WEST GULF"/>
    <s v="Deep Water"/>
  </r>
  <r>
    <x v="7"/>
    <s v="Epinephelus nigritus"/>
    <s v="GOM"/>
    <x v="34"/>
    <s v="."/>
    <s v="Hbt"/>
    <s v="For-Hire"/>
    <m/>
    <s v="."/>
    <m/>
    <m/>
    <n v="2"/>
    <n v="86.294657799999996"/>
    <n v="82.665636359999993"/>
    <m/>
    <s v="SRHS"/>
    <s v="WEST GULF"/>
    <s v="Deep Water"/>
  </r>
  <r>
    <x v="7"/>
    <s v="Epinephelus nigritus"/>
    <s v="GOM"/>
    <x v="34"/>
    <s v="."/>
    <s v="Hbt"/>
    <s v="For-Hire"/>
    <m/>
    <s v="."/>
    <m/>
    <m/>
    <n v="1"/>
    <n v="43.163863399999997"/>
    <n v="41.348657340000003"/>
    <m/>
    <s v="SRHS"/>
    <s v="WEST GULF"/>
    <s v="Deep Water"/>
  </r>
  <r>
    <x v="7"/>
    <s v="Epinephelus nigritus"/>
    <s v="GOM"/>
    <x v="35"/>
    <s v="."/>
    <s v="Hbt"/>
    <s v="For-Hire"/>
    <m/>
    <s v="."/>
    <m/>
    <m/>
    <n v="1"/>
    <n v="30.994471399999998"/>
    <n v="29.69103497"/>
    <m/>
    <s v="SRHS"/>
    <s v="EAST GULF"/>
    <s v="Deep Water"/>
  </r>
  <r>
    <x v="7"/>
    <s v="Epinephelus nigritus"/>
    <s v="GOM"/>
    <x v="35"/>
    <s v="."/>
    <s v="Hbt"/>
    <s v="For-Hire"/>
    <m/>
    <s v="."/>
    <m/>
    <m/>
    <n v="1"/>
    <n v="34.149253999999999"/>
    <n v="32.713146850000001"/>
    <m/>
    <s v="SRHS"/>
    <s v="EAST GULF"/>
    <s v="Deep Water"/>
  </r>
  <r>
    <x v="7"/>
    <s v="Epinephelus nigritus"/>
    <s v="GOM"/>
    <x v="35"/>
    <s v="."/>
    <s v="Hbt"/>
    <s v="For-Hire"/>
    <m/>
    <s v="."/>
    <m/>
    <m/>
    <n v="1"/>
    <n v="34.149253999999999"/>
    <n v="32.713146850000001"/>
    <m/>
    <s v="SRHS"/>
    <s v="EAST GULF"/>
    <s v="Deep Water"/>
  </r>
  <r>
    <x v="7"/>
    <s v="Epinephelus nigritus"/>
    <s v="GOM"/>
    <x v="35"/>
    <s v="."/>
    <s v="Hbt"/>
    <s v="For-Hire"/>
    <m/>
    <s v="."/>
    <m/>
    <m/>
    <n v="1"/>
    <n v="34.149253999999999"/>
    <n v="32.713146850000001"/>
    <m/>
    <s v="SRHS"/>
    <s v="EAST GULF"/>
    <s v="Deep Water"/>
  </r>
  <r>
    <x v="7"/>
    <s v="Epinephelus nigritus"/>
    <s v="GOM"/>
    <x v="35"/>
    <s v="."/>
    <s v="Hbt"/>
    <s v="For-Hire"/>
    <m/>
    <s v="."/>
    <m/>
    <m/>
    <n v="1"/>
    <n v="34.149253999999999"/>
    <n v="32.713146850000001"/>
    <m/>
    <s v="SRHS"/>
    <s v="EAST GULF"/>
    <s v="Deep Water"/>
  </r>
  <r>
    <x v="7"/>
    <s v="Epinephelus nigritus"/>
    <s v="GOM"/>
    <x v="35"/>
    <s v="."/>
    <s v="Hbt"/>
    <s v="For-Hire"/>
    <m/>
    <s v="."/>
    <m/>
    <m/>
    <n v="1"/>
    <n v="34.149253999999999"/>
    <n v="32.713146850000001"/>
    <m/>
    <s v="SRHS"/>
    <s v="EAST GULF"/>
    <s v="Deep Water"/>
  </r>
  <r>
    <x v="7"/>
    <s v="Epinephelus nigritus"/>
    <s v="GOM"/>
    <x v="35"/>
    <s v="."/>
    <s v="Hbt"/>
    <s v="For-Hire"/>
    <m/>
    <s v="."/>
    <m/>
    <m/>
    <n v="4"/>
    <n v="136.597016"/>
    <n v="130.8525874"/>
    <m/>
    <s v="SRHS"/>
    <s v="WEST GULF"/>
    <s v="Deep Water"/>
  </r>
  <r>
    <x v="7"/>
    <s v="Epinephelus nigritus"/>
    <s v="GOM"/>
    <x v="35"/>
    <s v="."/>
    <s v="Hbt"/>
    <s v="For-Hire"/>
    <m/>
    <s v="."/>
    <m/>
    <m/>
    <n v="2"/>
    <n v="90.053500799999995"/>
    <n v="86.266405590000005"/>
    <m/>
    <s v="SRHS"/>
    <s v="WEST GULF"/>
    <s v="Deep Water"/>
  </r>
  <r>
    <x v="7"/>
    <s v="Epinephelus nigritus"/>
    <s v="GOM"/>
    <x v="35"/>
    <s v="."/>
    <s v="Hbt"/>
    <s v="For-Hire"/>
    <m/>
    <s v="."/>
    <m/>
    <m/>
    <n v="1"/>
    <n v="43.3270038"/>
    <n v="41.504937060000003"/>
    <m/>
    <s v="SRHS"/>
    <s v="WEST GULF"/>
    <s v="Deep Water"/>
  </r>
  <r>
    <x v="7"/>
    <s v="Epinephelus nigritus"/>
    <s v="GOM"/>
    <x v="35"/>
    <s v="."/>
    <s v="Hbt"/>
    <s v="For-Hire"/>
    <m/>
    <s v="."/>
    <m/>
    <m/>
    <n v="1"/>
    <n v="47.546608200000001"/>
    <n v="45.547090910000001"/>
    <m/>
    <s v="SRHS"/>
    <s v="WEST GULF"/>
    <s v="Deep Water"/>
  </r>
  <r>
    <x v="7"/>
    <s v="Epinephelus nigritus"/>
    <s v="GOM"/>
    <x v="35"/>
    <s v="."/>
    <s v="Hbt"/>
    <s v="For-Hire"/>
    <m/>
    <s v="."/>
    <m/>
    <m/>
    <n v="1"/>
    <n v="43.148431199999997"/>
    <n v="41.333874129999998"/>
    <m/>
    <s v="SRHS"/>
    <s v="WEST GULF"/>
    <s v="Deep Water"/>
  </r>
  <r>
    <x v="7"/>
    <s v="Epinephelus nigritus"/>
    <s v="GOM"/>
    <x v="35"/>
    <s v="."/>
    <s v="Hbt"/>
    <s v="For-Hire"/>
    <m/>
    <s v="."/>
    <m/>
    <m/>
    <n v="1"/>
    <n v="43.309367000000002"/>
    <n v="41.488041959999997"/>
    <m/>
    <s v="SRHS"/>
    <s v="WEST GULF"/>
    <s v="Deep Water"/>
  </r>
  <r>
    <x v="7"/>
    <s v="Epinephelus nigritus"/>
    <s v="GOM"/>
    <x v="35"/>
    <s v="."/>
    <s v="Hbt"/>
    <s v="For-Hire"/>
    <m/>
    <s v="."/>
    <m/>
    <m/>
    <n v="2"/>
    <n v="86.133722000000006"/>
    <n v="82.511468530000002"/>
    <m/>
    <s v="SRHS"/>
    <s v="WEST GULF"/>
    <s v="Deep Water"/>
  </r>
  <r>
    <x v="7"/>
    <s v="Epinephelus nigritus"/>
    <s v="GOM"/>
    <x v="35"/>
    <s v="."/>
    <s v="Hbt"/>
    <s v="For-Hire"/>
    <m/>
    <s v="."/>
    <m/>
    <m/>
    <n v="2"/>
    <n v="86.133722000000006"/>
    <n v="82.511468530000002"/>
    <m/>
    <s v="SRHS"/>
    <s v="WEST GULF"/>
    <s v="Deep Water"/>
  </r>
  <r>
    <x v="7"/>
    <s v="Epinephelus nigritus"/>
    <s v="GOM"/>
    <x v="35"/>
    <s v="."/>
    <s v="Hbt"/>
    <s v="For-Hire"/>
    <m/>
    <s v="."/>
    <m/>
    <m/>
    <n v="2"/>
    <n v="86.656212199999999"/>
    <n v="83.011986010000001"/>
    <m/>
    <s v="SRHS"/>
    <s v="WEST GULF"/>
    <s v="Deep Water"/>
  </r>
  <r>
    <x v="7"/>
    <s v="Epinephelus nigritus"/>
    <s v="GOM"/>
    <x v="35"/>
    <s v="."/>
    <s v="Hbt"/>
    <s v="For-Hire"/>
    <m/>
    <s v="."/>
    <m/>
    <m/>
    <n v="1"/>
    <n v="47.546608200000001"/>
    <n v="45.547090910000001"/>
    <m/>
    <s v="SRHS"/>
    <s v="WEST GULF"/>
    <s v="Deep Water"/>
  </r>
  <r>
    <x v="7"/>
    <s v="Epinephelus nigritus"/>
    <s v="GOM"/>
    <x v="35"/>
    <s v="."/>
    <s v="Hbt"/>
    <s v="For-Hire"/>
    <m/>
    <s v="."/>
    <m/>
    <m/>
    <n v="1"/>
    <n v="43.148431199999997"/>
    <n v="41.333874129999998"/>
    <m/>
    <s v="SRHS"/>
    <s v="WEST GULF"/>
    <s v="Deep Water"/>
  </r>
  <r>
    <x v="7"/>
    <s v="Epinephelus nigritus"/>
    <s v="GOM"/>
    <x v="35"/>
    <s v="."/>
    <s v="Hbt"/>
    <s v="For-Hire"/>
    <m/>
    <s v="."/>
    <m/>
    <m/>
    <n v="1"/>
    <n v="43.163863399999997"/>
    <n v="41.348657340000003"/>
    <m/>
    <s v="SRHS"/>
    <s v="WEST GULF"/>
    <s v="Deep Water"/>
  </r>
  <r>
    <x v="7"/>
    <s v="Epinephelus nigritus"/>
    <s v="GOM"/>
    <x v="35"/>
    <s v="."/>
    <s v="Hbt"/>
    <s v="For-Hire"/>
    <m/>
    <s v="."/>
    <m/>
    <m/>
    <n v="2"/>
    <n v="86.618734000000003"/>
    <n v="82.976083919999994"/>
    <m/>
    <s v="SRHS"/>
    <s v="WEST GULF"/>
    <s v="Deep Water"/>
  </r>
  <r>
    <x v="7"/>
    <s v="Epinephelus nigritus"/>
    <s v="GOM"/>
    <x v="35"/>
    <s v="."/>
    <s v="Hbt"/>
    <s v="For-Hire"/>
    <m/>
    <s v="."/>
    <m/>
    <m/>
    <n v="1"/>
    <n v="43.066861000000003"/>
    <n v="41.255734269999998"/>
    <m/>
    <s v="SRHS"/>
    <s v="WEST GULF"/>
    <s v="Deep Water"/>
  </r>
  <r>
    <x v="8"/>
    <s v="Epinephelus flavolimbatus"/>
    <s v="GOM"/>
    <x v="0"/>
    <s v="."/>
    <s v="Hbt"/>
    <s v="For-Hire"/>
    <m/>
    <s v="."/>
    <m/>
    <m/>
    <n v="4"/>
    <n v="14.5150864"/>
    <n v="13.904671329999999"/>
    <m/>
    <s v="SRHS"/>
    <s v="WEST GULF"/>
    <s v="Deep Water"/>
  </r>
  <r>
    <x v="8"/>
    <s v="Epinephelus flavolimbatus"/>
    <s v="GOM"/>
    <x v="0"/>
    <s v="."/>
    <s v="Hbt"/>
    <s v="For-Hire"/>
    <m/>
    <s v="."/>
    <m/>
    <m/>
    <n v="1"/>
    <n v="3.6287715999999999"/>
    <n v="3.4761678319999998"/>
    <m/>
    <s v="SRHS"/>
    <s v="WEST GULF"/>
    <s v="Deep Water"/>
  </r>
  <r>
    <x v="8"/>
    <s v="Epinephelus flavolimbatus"/>
    <s v="GOM"/>
    <x v="0"/>
    <s v="."/>
    <s v="Hbt"/>
    <s v="For-Hire"/>
    <m/>
    <s v="."/>
    <m/>
    <m/>
    <n v="17"/>
    <n v="61.689117199999998"/>
    <n v="59.094853149999999"/>
    <m/>
    <s v="SRHS"/>
    <s v="WEST GULF"/>
    <s v="Deep Water"/>
  </r>
  <r>
    <x v="8"/>
    <s v="Epinephelus flavolimbatus"/>
    <s v="GOM"/>
    <x v="0"/>
    <s v="."/>
    <s v="Hbt"/>
    <s v="For-Hire"/>
    <m/>
    <s v="."/>
    <m/>
    <m/>
    <n v="60"/>
    <n v="266.53613999999999"/>
    <n v="255.32727270000001"/>
    <m/>
    <s v="SRHS"/>
    <s v="WEST GULF"/>
    <s v="Deep Water"/>
  </r>
  <r>
    <x v="8"/>
    <s v="Epinephelus flavolimbatus"/>
    <s v="GOM"/>
    <x v="0"/>
    <s v="."/>
    <s v="Hbt"/>
    <s v="For-Hire"/>
    <m/>
    <s v="."/>
    <m/>
    <m/>
    <n v="39"/>
    <n v="131.20456440000001"/>
    <n v="125.68690909999999"/>
    <m/>
    <s v="SRHS"/>
    <s v="WEST GULF"/>
    <s v="Deep Water"/>
  </r>
  <r>
    <x v="8"/>
    <s v="Epinephelus flavolimbatus"/>
    <s v="GOM"/>
    <x v="1"/>
    <s v="."/>
    <s v="Hbt"/>
    <s v="For-Hire"/>
    <m/>
    <s v="."/>
    <m/>
    <m/>
    <n v="2"/>
    <n v="4.7134347999999999"/>
    <n v="4.5152167829999996"/>
    <m/>
    <s v="SRHS"/>
    <s v="EAST GULF"/>
    <s v="Deep Water"/>
  </r>
  <r>
    <x v="8"/>
    <s v="Epinephelus flavolimbatus"/>
    <s v="GOM"/>
    <x v="1"/>
    <s v="."/>
    <s v="Hbt"/>
    <s v="For-Hire"/>
    <m/>
    <s v="."/>
    <m/>
    <m/>
    <n v="24"/>
    <n v="55.608830400000002"/>
    <n v="53.270265729999998"/>
    <m/>
    <s v="SRHS"/>
    <s v="WEST GULF"/>
    <s v="Deep Water"/>
  </r>
  <r>
    <x v="8"/>
    <s v="Epinephelus flavolimbatus"/>
    <s v="GOM"/>
    <x v="1"/>
    <s v="."/>
    <s v="Hbt"/>
    <s v="For-Hire"/>
    <m/>
    <s v="."/>
    <m/>
    <m/>
    <n v="2"/>
    <n v="4.6340691999999999"/>
    <n v="4.4391888110000002"/>
    <m/>
    <s v="SRHS"/>
    <s v="WEST GULF"/>
    <s v="Deep Water"/>
  </r>
  <r>
    <x v="8"/>
    <s v="Epinephelus flavolimbatus"/>
    <s v="GOM"/>
    <x v="1"/>
    <s v="."/>
    <s v="Hbt"/>
    <s v="For-Hire"/>
    <m/>
    <s v="."/>
    <m/>
    <m/>
    <n v="3"/>
    <n v="6.9511038000000003"/>
    <n v="6.6587832169999999"/>
    <m/>
    <s v="SRHS"/>
    <s v="WEST GULF"/>
    <s v="Deep Water"/>
  </r>
  <r>
    <x v="8"/>
    <s v="Epinephelus flavolimbatus"/>
    <s v="GOM"/>
    <x v="1"/>
    <s v="."/>
    <s v="Hbt"/>
    <s v="For-Hire"/>
    <m/>
    <s v="."/>
    <m/>
    <m/>
    <n v="34"/>
    <n v="78.779176399999997"/>
    <n v="75.466209789999994"/>
    <m/>
    <s v="SRHS"/>
    <s v="WEST GULF"/>
    <s v="Deep Water"/>
  </r>
  <r>
    <x v="8"/>
    <s v="Epinephelus flavolimbatus"/>
    <s v="GOM"/>
    <x v="1"/>
    <s v="."/>
    <s v="Hbt"/>
    <s v="For-Hire"/>
    <m/>
    <s v="."/>
    <m/>
    <m/>
    <n v="39"/>
    <n v="90.364349399999995"/>
    <n v="86.564181820000002"/>
    <m/>
    <s v="SRHS"/>
    <s v="WEST GULF"/>
    <s v="Deep Water"/>
  </r>
  <r>
    <x v="8"/>
    <s v="Epinephelus flavolimbatus"/>
    <s v="GOM"/>
    <x v="1"/>
    <s v="."/>
    <s v="Hbt"/>
    <s v="For-Hire"/>
    <m/>
    <s v="."/>
    <m/>
    <m/>
    <n v="28"/>
    <n v="64.8769688"/>
    <n v="62.148643360000001"/>
    <m/>
    <s v="SRHS"/>
    <s v="WEST GULF"/>
    <s v="Deep Water"/>
  </r>
  <r>
    <x v="8"/>
    <s v="Epinephelus flavolimbatus"/>
    <s v="GOM"/>
    <x v="1"/>
    <s v="."/>
    <s v="Hbt"/>
    <s v="For-Hire"/>
    <m/>
    <s v="."/>
    <m/>
    <m/>
    <n v="139"/>
    <n v="322.06780939999999"/>
    <n v="308.52362240000002"/>
    <m/>
    <s v="SRHS"/>
    <s v="WEST GULF"/>
    <s v="Deep Water"/>
  </r>
  <r>
    <x v="8"/>
    <s v="Epinephelus flavolimbatus"/>
    <s v="GOM"/>
    <x v="1"/>
    <s v="."/>
    <s v="Hbt"/>
    <s v="For-Hire"/>
    <m/>
    <s v="."/>
    <m/>
    <m/>
    <n v="10"/>
    <n v="23.170345999999999"/>
    <n v="22.195944059999999"/>
    <m/>
    <s v="SRHS"/>
    <s v="WEST GULF"/>
    <s v="Deep Water"/>
  </r>
  <r>
    <x v="8"/>
    <s v="Epinephelus flavolimbatus"/>
    <s v="GOM"/>
    <x v="1"/>
    <s v="."/>
    <s v="Hbt"/>
    <s v="For-Hire"/>
    <m/>
    <s v="."/>
    <m/>
    <m/>
    <n v="216"/>
    <n v="500.47947360000001"/>
    <n v="479.43239160000002"/>
    <m/>
    <s v="SRHS"/>
    <s v="WEST GULF"/>
    <s v="Deep Water"/>
  </r>
  <r>
    <x v="8"/>
    <s v="Epinephelus flavolimbatus"/>
    <s v="GOM"/>
    <x v="2"/>
    <s v="."/>
    <s v="Hbt"/>
    <s v="For-Hire"/>
    <m/>
    <s v="."/>
    <m/>
    <m/>
    <n v="184"/>
    <n v="467.30465279999999"/>
    <n v="447.65269929999999"/>
    <m/>
    <s v="SRHS"/>
    <s v="WEST GULF"/>
    <s v="Deep Water"/>
  </r>
  <r>
    <x v="8"/>
    <s v="Epinephelus flavolimbatus"/>
    <s v="GOM"/>
    <x v="2"/>
    <s v="."/>
    <s v="Hbt"/>
    <s v="For-Hire"/>
    <m/>
    <s v="."/>
    <m/>
    <m/>
    <n v="7"/>
    <n v="11.882794000000001"/>
    <n v="11.383076920000001"/>
    <m/>
    <s v="SRHS"/>
    <s v="WEST GULF"/>
    <s v="Deep Water"/>
  </r>
  <r>
    <x v="8"/>
    <s v="Epinephelus flavolimbatus"/>
    <s v="GOM"/>
    <x v="2"/>
    <s v="."/>
    <s v="Hbt"/>
    <s v="For-Hire"/>
    <m/>
    <s v="."/>
    <m/>
    <m/>
    <n v="144"/>
    <n v="235.5571008"/>
    <n v="225.65102099999999"/>
    <m/>
    <s v="SRHS"/>
    <s v="WEST GULF"/>
    <s v="Deep Water"/>
  </r>
  <r>
    <x v="8"/>
    <s v="Epinephelus flavolimbatus"/>
    <s v="GOM"/>
    <x v="2"/>
    <s v="."/>
    <s v="Hbt"/>
    <s v="For-Hire"/>
    <m/>
    <s v="."/>
    <m/>
    <m/>
    <n v="7"/>
    <n v="11.9753872"/>
    <n v="11.471776220000001"/>
    <m/>
    <s v="SRHS"/>
    <s v="WEST GULF"/>
    <s v="Deep Water"/>
  </r>
  <r>
    <x v="8"/>
    <s v="Epinephelus flavolimbatus"/>
    <s v="GOM"/>
    <x v="2"/>
    <s v="."/>
    <s v="Hbt"/>
    <s v="For-Hire"/>
    <m/>
    <s v="."/>
    <m/>
    <m/>
    <n v="2"/>
    <n v="3.3950840000000002"/>
    <n v="3.252307692"/>
    <m/>
    <s v="SRHS"/>
    <s v="WEST GULF"/>
    <s v="Deep Water"/>
  </r>
  <r>
    <x v="8"/>
    <s v="Epinephelus flavolimbatus"/>
    <s v="GOM"/>
    <x v="2"/>
    <s v="."/>
    <s v="Hbt"/>
    <s v="For-Hire"/>
    <m/>
    <s v="."/>
    <m/>
    <m/>
    <n v="61"/>
    <n v="103.550062"/>
    <n v="99.195384619999999"/>
    <m/>
    <s v="SRHS"/>
    <s v="WEST GULF"/>
    <s v="Deep Water"/>
  </r>
  <r>
    <x v="8"/>
    <s v="Epinephelus flavolimbatus"/>
    <s v="GOM"/>
    <x v="2"/>
    <s v="."/>
    <s v="Hbt"/>
    <s v="For-Hire"/>
    <m/>
    <s v="."/>
    <m/>
    <m/>
    <n v="381"/>
    <n v="1008.7830729999999"/>
    <n v="966.35987409999996"/>
    <m/>
    <s v="SRHS"/>
    <s v="WEST GULF"/>
    <s v="Deep Water"/>
  </r>
  <r>
    <x v="8"/>
    <s v="Epinephelus flavolimbatus"/>
    <s v="GOM"/>
    <x v="2"/>
    <s v="."/>
    <s v="Hbt"/>
    <s v="For-Hire"/>
    <m/>
    <s v="."/>
    <m/>
    <m/>
    <n v="35"/>
    <n v="92.670361"/>
    <n v="88.773216779999998"/>
    <m/>
    <s v="SRHS"/>
    <s v="WEST GULF"/>
    <s v="Deep Water"/>
  </r>
  <r>
    <x v="8"/>
    <s v="Epinephelus flavolimbatus"/>
    <s v="GOM"/>
    <x v="2"/>
    <s v="."/>
    <s v="Hbt"/>
    <s v="For-Hire"/>
    <m/>
    <s v="."/>
    <m/>
    <m/>
    <n v="27"/>
    <n v="71.488564199999999"/>
    <n v="68.4821958"/>
    <m/>
    <s v="SRHS"/>
    <s v="WEST GULF"/>
    <s v="Deep Water"/>
  </r>
  <r>
    <x v="8"/>
    <s v="Epinephelus flavolimbatus"/>
    <s v="GOM"/>
    <x v="2"/>
    <s v="."/>
    <s v="Hbt"/>
    <s v="For-Hire"/>
    <m/>
    <s v="."/>
    <m/>
    <m/>
    <n v="101"/>
    <n v="267.42018460000003"/>
    <n v="256.1741399"/>
    <m/>
    <s v="SRHS"/>
    <s v="WEST GULF"/>
    <s v="Deep Water"/>
  </r>
  <r>
    <x v="8"/>
    <s v="Epinephelus flavolimbatus"/>
    <s v="GOM"/>
    <x v="3"/>
    <s v="."/>
    <s v="Hbt"/>
    <s v="For-Hire"/>
    <m/>
    <s v="."/>
    <m/>
    <m/>
    <n v="1"/>
    <n v="2.5396991999999998"/>
    <n v="2.4328951050000001"/>
    <m/>
    <s v="SRHS"/>
    <s v="EAST GULF"/>
    <s v="Deep Water"/>
  </r>
  <r>
    <x v="8"/>
    <s v="Epinephelus flavolimbatus"/>
    <s v="GOM"/>
    <x v="3"/>
    <s v="."/>
    <s v="Hbt"/>
    <s v="For-Hire"/>
    <m/>
    <s v="."/>
    <m/>
    <m/>
    <n v="3"/>
    <n v="7.0701521999999999"/>
    <n v="6.7728251750000004"/>
    <m/>
    <s v="SRHS"/>
    <s v="WEST GULF"/>
    <s v="Deep Water"/>
  </r>
  <r>
    <x v="8"/>
    <s v="Epinephelus flavolimbatus"/>
    <s v="GOM"/>
    <x v="3"/>
    <s v="."/>
    <s v="Hbt"/>
    <s v="For-Hire"/>
    <m/>
    <s v="."/>
    <m/>
    <m/>
    <n v="3"/>
    <n v="7.0701521999999999"/>
    <n v="6.7728251750000004"/>
    <m/>
    <s v="SRHS"/>
    <s v="WEST GULF"/>
    <s v="Deep Water"/>
  </r>
  <r>
    <x v="8"/>
    <s v="Epinephelus flavolimbatus"/>
    <s v="GOM"/>
    <x v="3"/>
    <s v="."/>
    <s v="Hbt"/>
    <s v="For-Hire"/>
    <m/>
    <s v="."/>
    <m/>
    <m/>
    <n v="19"/>
    <n v="44.777630600000002"/>
    <n v="42.894559440000002"/>
    <m/>
    <s v="SRHS"/>
    <s v="WEST GULF"/>
    <s v="Deep Water"/>
  </r>
  <r>
    <x v="8"/>
    <s v="Epinephelus flavolimbatus"/>
    <s v="GOM"/>
    <x v="3"/>
    <s v="."/>
    <s v="Hbt"/>
    <s v="For-Hire"/>
    <m/>
    <s v="."/>
    <m/>
    <m/>
    <n v="58"/>
    <n v="136.68960920000001"/>
    <n v="130.94128670000001"/>
    <m/>
    <s v="SRHS"/>
    <s v="WEST GULF"/>
    <s v="Deep Water"/>
  </r>
  <r>
    <x v="8"/>
    <s v="Epinephelus flavolimbatus"/>
    <s v="GOM"/>
    <x v="3"/>
    <s v="."/>
    <s v="Hbt"/>
    <s v="For-Hire"/>
    <m/>
    <s v="."/>
    <m/>
    <m/>
    <n v="21"/>
    <n v="49.491065399999997"/>
    <n v="47.409776219999998"/>
    <m/>
    <s v="SRHS"/>
    <s v="WEST GULF"/>
    <s v="Deep Water"/>
  </r>
  <r>
    <x v="8"/>
    <s v="Epinephelus flavolimbatus"/>
    <s v="GOM"/>
    <x v="3"/>
    <s v="."/>
    <s v="Hbt"/>
    <s v="For-Hire"/>
    <m/>
    <s v="."/>
    <m/>
    <m/>
    <n v="43"/>
    <n v="101.3388482"/>
    <n v="97.077160840000005"/>
    <m/>
    <s v="SRHS"/>
    <s v="WEST GULF"/>
    <s v="Deep Water"/>
  </r>
  <r>
    <x v="8"/>
    <s v="Epinephelus flavolimbatus"/>
    <s v="GOM"/>
    <x v="3"/>
    <s v="."/>
    <s v="Hbt"/>
    <s v="For-Hire"/>
    <m/>
    <s v="."/>
    <m/>
    <m/>
    <n v="176"/>
    <n v="414.78226239999998"/>
    <n v="397.33907690000001"/>
    <m/>
    <s v="SRHS"/>
    <s v="WEST GULF"/>
    <s v="Deep Water"/>
  </r>
  <r>
    <x v="8"/>
    <s v="Epinephelus flavolimbatus"/>
    <s v="GOM"/>
    <x v="3"/>
    <s v="."/>
    <s v="Hbt"/>
    <s v="For-Hire"/>
    <m/>
    <s v="."/>
    <m/>
    <m/>
    <n v="1"/>
    <n v="2.5396991999999998"/>
    <n v="2.4328951050000001"/>
    <m/>
    <s v="SRHS"/>
    <s v="EAST GULF"/>
    <s v="Deep Water"/>
  </r>
  <r>
    <x v="8"/>
    <s v="Epinephelus flavolimbatus"/>
    <s v="GOM"/>
    <x v="4"/>
    <s v="."/>
    <s v="Hbt"/>
    <s v="For-Hire"/>
    <m/>
    <s v="."/>
    <m/>
    <m/>
    <n v="3"/>
    <n v="9.0609059999999992"/>
    <n v="8.6798601400000006"/>
    <m/>
    <s v="SRHS"/>
    <s v="EAST GULF"/>
    <s v="Deep Water"/>
  </r>
  <r>
    <x v="8"/>
    <s v="Epinephelus flavolimbatus"/>
    <s v="GOM"/>
    <x v="4"/>
    <s v="."/>
    <s v="Hbt"/>
    <s v="For-Hire"/>
    <m/>
    <s v="."/>
    <m/>
    <m/>
    <n v="42"/>
    <n v="120.19479200000001"/>
    <n v="115.14013989999999"/>
    <m/>
    <s v="SRHS"/>
    <s v="WEST GULF"/>
    <s v="Deep Water"/>
  </r>
  <r>
    <x v="8"/>
    <s v="Epinephelus flavolimbatus"/>
    <s v="GOM"/>
    <x v="4"/>
    <s v="."/>
    <s v="Hbt"/>
    <s v="For-Hire"/>
    <m/>
    <s v="."/>
    <m/>
    <m/>
    <n v="9"/>
    <n v="25.749728000000001"/>
    <n v="24.666853150000001"/>
    <m/>
    <s v="SRHS"/>
    <s v="WEST GULF"/>
    <s v="Deep Water"/>
  </r>
  <r>
    <x v="8"/>
    <s v="Epinephelus flavolimbatus"/>
    <s v="GOM"/>
    <x v="4"/>
    <s v="."/>
    <s v="Hbt"/>
    <s v="For-Hire"/>
    <m/>
    <s v="."/>
    <m/>
    <m/>
    <n v="1"/>
    <n v="2.954164"/>
    <n v="2.8299300700000001"/>
    <m/>
    <s v="SRHS"/>
    <s v="WEST GULF"/>
    <s v="Deep Water"/>
  </r>
  <r>
    <x v="8"/>
    <s v="Epinephelus flavolimbatus"/>
    <s v="GOM"/>
    <x v="4"/>
    <s v="."/>
    <s v="Hbt"/>
    <s v="For-Hire"/>
    <m/>
    <s v="."/>
    <m/>
    <m/>
    <n v="4"/>
    <n v="11.816656"/>
    <n v="11.31972028"/>
    <m/>
    <s v="SRHS"/>
    <s v="WEST GULF"/>
    <s v="Deep Water"/>
  </r>
  <r>
    <x v="8"/>
    <s v="Epinephelus flavolimbatus"/>
    <s v="GOM"/>
    <x v="4"/>
    <s v="."/>
    <s v="Hbt"/>
    <s v="For-Hire"/>
    <m/>
    <s v="."/>
    <m/>
    <m/>
    <n v="181"/>
    <n v="517.94872399999997"/>
    <n v="496.16699299999999"/>
    <m/>
    <s v="SRHS"/>
    <s v="WEST GULF"/>
    <s v="Deep Water"/>
  </r>
  <r>
    <x v="8"/>
    <s v="Epinephelus flavolimbatus"/>
    <s v="GOM"/>
    <x v="4"/>
    <s v="."/>
    <s v="Hbt"/>
    <s v="For-Hire"/>
    <m/>
    <s v="."/>
    <m/>
    <m/>
    <n v="240"/>
    <n v="686.77699199999995"/>
    <n v="657.89538460000006"/>
    <m/>
    <s v="SRHS"/>
    <s v="WEST GULF"/>
    <s v="Deep Water"/>
  </r>
  <r>
    <x v="8"/>
    <s v="Epinephelus flavolimbatus"/>
    <s v="GOM"/>
    <x v="4"/>
    <s v="."/>
    <s v="Hbt"/>
    <s v="For-Hire"/>
    <m/>
    <s v="."/>
    <m/>
    <m/>
    <n v="66"/>
    <n v="188.86808199999999"/>
    <n v="180.92545459999999"/>
    <m/>
    <s v="SRHS"/>
    <s v="WEST GULF"/>
    <s v="Deep Water"/>
  </r>
  <r>
    <x v="8"/>
    <s v="Epinephelus flavolimbatus"/>
    <s v="GOM"/>
    <x v="4"/>
    <s v="."/>
    <s v="Hbt"/>
    <s v="For-Hire"/>
    <m/>
    <s v="."/>
    <m/>
    <m/>
    <n v="53"/>
    <n v="151.65443400000001"/>
    <n v="145.27678320000001"/>
    <m/>
    <s v="SRHS"/>
    <s v="WEST GULF"/>
    <s v="Deep Water"/>
  </r>
  <r>
    <x v="8"/>
    <s v="Epinephelus flavolimbatus"/>
    <s v="GOM"/>
    <x v="5"/>
    <s v="."/>
    <s v="Hbt"/>
    <s v="For-Hire"/>
    <m/>
    <s v="."/>
    <m/>
    <m/>
    <n v="1"/>
    <n v="3.3730380000000002"/>
    <n v="3.231188811"/>
    <m/>
    <s v="SRHS"/>
    <s v="EAST GULF"/>
    <s v="Deep Water"/>
  </r>
  <r>
    <x v="8"/>
    <s v="Epinephelus flavolimbatus"/>
    <s v="GOM"/>
    <x v="5"/>
    <s v="."/>
    <s v="Hbt"/>
    <s v="For-Hire"/>
    <m/>
    <s v="."/>
    <m/>
    <m/>
    <n v="1"/>
    <n v="3.3730380000000002"/>
    <n v="3.231188811"/>
    <m/>
    <s v="SRHS"/>
    <s v="EAST GULF"/>
    <s v="Deep Water"/>
  </r>
  <r>
    <x v="8"/>
    <s v="Epinephelus flavolimbatus"/>
    <s v="GOM"/>
    <x v="5"/>
    <s v="."/>
    <s v="Hbt"/>
    <s v="For-Hire"/>
    <m/>
    <s v="."/>
    <m/>
    <m/>
    <n v="2"/>
    <n v="6.72403"/>
    <n v="6.4412587410000004"/>
    <m/>
    <s v="SRHS"/>
    <s v="EAST GULF"/>
    <s v="Deep Water"/>
  </r>
  <r>
    <x v="8"/>
    <s v="Epinephelus flavolimbatus"/>
    <s v="GOM"/>
    <x v="5"/>
    <s v="."/>
    <s v="Hbt"/>
    <s v="For-Hire"/>
    <m/>
    <s v="."/>
    <m/>
    <m/>
    <n v="1"/>
    <n v="3.3730380000000002"/>
    <n v="3.231188811"/>
    <m/>
    <s v="SRHS"/>
    <s v="EAST GULF"/>
    <s v="Deep Water"/>
  </r>
  <r>
    <x v="8"/>
    <s v="Epinephelus flavolimbatus"/>
    <s v="GOM"/>
    <x v="5"/>
    <s v="."/>
    <s v="Hbt"/>
    <s v="For-Hire"/>
    <m/>
    <s v="."/>
    <m/>
    <m/>
    <n v="27"/>
    <n v="94.004143999999997"/>
    <n v="90.050909090000005"/>
    <m/>
    <s v="SRHS"/>
    <s v="WEST GULF"/>
    <s v="Deep Water"/>
  </r>
  <r>
    <x v="8"/>
    <s v="Epinephelus flavolimbatus"/>
    <s v="GOM"/>
    <x v="5"/>
    <s v="."/>
    <s v="Hbt"/>
    <s v="For-Hire"/>
    <m/>
    <s v="."/>
    <m/>
    <m/>
    <n v="40"/>
    <n v="139.242536"/>
    <n v="133.38685319999999"/>
    <m/>
    <s v="SRHS"/>
    <s v="WEST GULF"/>
    <s v="Deep Water"/>
  </r>
  <r>
    <x v="8"/>
    <s v="Epinephelus flavolimbatus"/>
    <s v="GOM"/>
    <x v="5"/>
    <s v="."/>
    <s v="Hbt"/>
    <s v="For-Hire"/>
    <m/>
    <s v="."/>
    <m/>
    <m/>
    <n v="3"/>
    <n v="10.449804"/>
    <n v="10.01034965"/>
    <m/>
    <s v="SRHS"/>
    <s v="WEST GULF"/>
    <s v="Deep Water"/>
  </r>
  <r>
    <x v="8"/>
    <s v="Epinephelus flavolimbatus"/>
    <s v="GOM"/>
    <x v="5"/>
    <s v="."/>
    <s v="Hbt"/>
    <s v="For-Hire"/>
    <m/>
    <s v="."/>
    <m/>
    <m/>
    <n v="8"/>
    <n v="27.844097999999999"/>
    <n v="26.673146849999998"/>
    <m/>
    <s v="SRHS"/>
    <s v="WEST GULF"/>
    <s v="Deep Water"/>
  </r>
  <r>
    <x v="8"/>
    <s v="Epinephelus flavolimbatus"/>
    <s v="GOM"/>
    <x v="5"/>
    <s v="."/>
    <s v="Hbt"/>
    <s v="For-Hire"/>
    <m/>
    <s v="."/>
    <m/>
    <m/>
    <n v="12"/>
    <n v="41.799216000000001"/>
    <n v="40.041398600000001"/>
    <m/>
    <s v="SRHS"/>
    <s v="WEST GULF"/>
    <s v="Deep Water"/>
  </r>
  <r>
    <x v="8"/>
    <s v="Epinephelus flavolimbatus"/>
    <s v="GOM"/>
    <x v="5"/>
    <s v="."/>
    <s v="Hbt"/>
    <s v="For-Hire"/>
    <m/>
    <s v="."/>
    <m/>
    <m/>
    <n v="150"/>
    <n v="590.94303000000002"/>
    <n v="566.09160840000004"/>
    <m/>
    <s v="SRHS"/>
    <s v="WEST GULF"/>
    <s v="Deep Water"/>
  </r>
  <r>
    <x v="8"/>
    <s v="Epinephelus flavolimbatus"/>
    <s v="GOM"/>
    <x v="5"/>
    <s v="."/>
    <s v="Hbt"/>
    <s v="For-Hire"/>
    <m/>
    <s v="."/>
    <m/>
    <m/>
    <n v="10"/>
    <n v="39.396202000000002"/>
    <n v="37.739440559999998"/>
    <m/>
    <s v="SRHS"/>
    <s v="WEST GULF"/>
    <s v="Deep Water"/>
  </r>
  <r>
    <x v="8"/>
    <s v="Epinephelus flavolimbatus"/>
    <s v="GOM"/>
    <x v="5"/>
    <s v="."/>
    <s v="Hbt"/>
    <s v="For-Hire"/>
    <m/>
    <s v="."/>
    <m/>
    <m/>
    <n v="59"/>
    <n v="232.43097800000001"/>
    <n v="222.65636359999999"/>
    <m/>
    <s v="SRHS"/>
    <s v="WEST GULF"/>
    <s v="Deep Water"/>
  </r>
  <r>
    <x v="8"/>
    <s v="Epinephelus flavolimbatus"/>
    <s v="GOM"/>
    <x v="5"/>
    <s v="."/>
    <s v="Hbt"/>
    <s v="For-Hire"/>
    <m/>
    <s v="."/>
    <m/>
    <m/>
    <n v="48"/>
    <n v="189.11058800000001"/>
    <n v="181.15776220000001"/>
    <m/>
    <s v="SRHS"/>
    <s v="WEST GULF"/>
    <s v="Deep Water"/>
  </r>
  <r>
    <x v="8"/>
    <s v="Epinephelus flavolimbatus"/>
    <s v="GOM"/>
    <x v="5"/>
    <s v="."/>
    <s v="Hbt"/>
    <s v="For-Hire"/>
    <m/>
    <s v="."/>
    <m/>
    <m/>
    <n v="2"/>
    <n v="7.8704219999999996"/>
    <n v="7.539440559"/>
    <m/>
    <s v="SRHS"/>
    <s v="WEST GULF"/>
    <s v="Deep Water"/>
  </r>
  <r>
    <x v="8"/>
    <s v="Epinephelus flavolimbatus"/>
    <s v="GOM"/>
    <x v="6"/>
    <s v="."/>
    <s v="Hbt"/>
    <s v="For-Hire"/>
    <m/>
    <s v="."/>
    <m/>
    <m/>
    <n v="2"/>
    <n v="10.185252"/>
    <n v="9.7569230769999997"/>
    <m/>
    <s v="SRHS"/>
    <s v="EAST GULF"/>
    <s v="Deep Water"/>
  </r>
  <r>
    <x v="8"/>
    <s v="Epinephelus flavolimbatus"/>
    <s v="GOM"/>
    <x v="6"/>
    <s v="."/>
    <s v="Hbt"/>
    <s v="For-Hire"/>
    <m/>
    <s v="."/>
    <m/>
    <m/>
    <n v="1"/>
    <n v="5.0926260000000001"/>
    <n v="4.8784615389999999"/>
    <m/>
    <s v="SRHS"/>
    <s v="EAST GULF"/>
    <s v="Deep Water"/>
  </r>
  <r>
    <x v="8"/>
    <s v="Epinephelus flavolimbatus"/>
    <s v="GOM"/>
    <x v="6"/>
    <s v="."/>
    <s v="Hbt"/>
    <s v="For-Hire"/>
    <m/>
    <s v="."/>
    <m/>
    <m/>
    <n v="1"/>
    <n v="5.0926260000000001"/>
    <n v="4.8784615389999999"/>
    <m/>
    <s v="SRHS"/>
    <s v="WEST GULF"/>
    <s v="Deep Water"/>
  </r>
  <r>
    <x v="8"/>
    <s v="Epinephelus flavolimbatus"/>
    <s v="GOM"/>
    <x v="6"/>
    <s v="."/>
    <s v="Hbt"/>
    <s v="For-Hire"/>
    <m/>
    <s v="."/>
    <m/>
    <m/>
    <n v="27"/>
    <n v="137.721362"/>
    <n v="131.92965040000001"/>
    <m/>
    <s v="SRHS"/>
    <s v="WEST GULF"/>
    <s v="Deep Water"/>
  </r>
  <r>
    <x v="8"/>
    <s v="Epinephelus flavolimbatus"/>
    <s v="GOM"/>
    <x v="6"/>
    <s v="."/>
    <s v="Hbt"/>
    <s v="For-Hire"/>
    <m/>
    <s v="."/>
    <m/>
    <m/>
    <n v="4"/>
    <n v="20.414596"/>
    <n v="19.556083919999999"/>
    <m/>
    <s v="SRHS"/>
    <s v="WEST GULF"/>
    <s v="Deep Water"/>
  </r>
  <r>
    <x v="8"/>
    <s v="Epinephelus flavolimbatus"/>
    <s v="GOM"/>
    <x v="6"/>
    <s v="."/>
    <s v="Hbt"/>
    <s v="For-Hire"/>
    <m/>
    <s v="."/>
    <m/>
    <m/>
    <n v="1"/>
    <n v="5.0926260000000001"/>
    <n v="4.8784615389999999"/>
    <m/>
    <s v="SRHS"/>
    <s v="WEST GULF"/>
    <s v="Deep Water"/>
  </r>
  <r>
    <x v="8"/>
    <s v="Epinephelus flavolimbatus"/>
    <s v="GOM"/>
    <x v="6"/>
    <s v="."/>
    <s v="Hbt"/>
    <s v="For-Hire"/>
    <m/>
    <s v="."/>
    <m/>
    <m/>
    <n v="10"/>
    <n v="51.014443999999997"/>
    <n v="48.869090909999997"/>
    <m/>
    <s v="SRHS"/>
    <s v="WEST GULF"/>
    <s v="Deep Water"/>
  </r>
  <r>
    <x v="8"/>
    <s v="Epinephelus flavolimbatus"/>
    <s v="GOM"/>
    <x v="6"/>
    <s v="."/>
    <s v="Hbt"/>
    <s v="For-Hire"/>
    <m/>
    <s v="."/>
    <m/>
    <m/>
    <n v="11"/>
    <n v="56.10707"/>
    <n v="53.747552450000001"/>
    <m/>
    <s v="SRHS"/>
    <s v="WEST GULF"/>
    <s v="Deep Water"/>
  </r>
  <r>
    <x v="8"/>
    <s v="Epinephelus flavolimbatus"/>
    <s v="GOM"/>
    <x v="6"/>
    <s v="."/>
    <s v="Hbt"/>
    <s v="For-Hire"/>
    <m/>
    <s v="."/>
    <m/>
    <m/>
    <n v="67"/>
    <n v="201.47839400000001"/>
    <n v="193.00545460000001"/>
    <m/>
    <s v="SRHS"/>
    <s v="WEST GULF"/>
    <s v="Deep Water"/>
  </r>
  <r>
    <x v="8"/>
    <s v="Epinephelus flavolimbatus"/>
    <s v="GOM"/>
    <x v="6"/>
    <s v="."/>
    <s v="Hbt"/>
    <s v="For-Hire"/>
    <m/>
    <s v="."/>
    <m/>
    <m/>
    <n v="6"/>
    <n v="18.033628"/>
    <n v="17.27524476"/>
    <m/>
    <s v="SRHS"/>
    <s v="WEST GULF"/>
    <s v="Deep Water"/>
  </r>
  <r>
    <x v="8"/>
    <s v="Epinephelus flavolimbatus"/>
    <s v="GOM"/>
    <x v="7"/>
    <s v="."/>
    <s v="Hbt"/>
    <s v="For-Hire"/>
    <m/>
    <s v="."/>
    <m/>
    <m/>
    <n v="9"/>
    <n v="37.213647999999999"/>
    <n v="35.648671329999999"/>
    <m/>
    <s v="SRHS"/>
    <s v="EAST GULF"/>
    <s v="Deep Water"/>
  </r>
  <r>
    <x v="8"/>
    <s v="Epinephelus flavolimbatus"/>
    <s v="GOM"/>
    <x v="7"/>
    <s v="."/>
    <s v="Hbt"/>
    <s v="For-Hire"/>
    <m/>
    <s v="."/>
    <m/>
    <m/>
    <n v="10"/>
    <n v="41.33625"/>
    <n v="39.597902099999999"/>
    <m/>
    <s v="SRHS"/>
    <s v="EAST GULF"/>
    <s v="Deep Water"/>
  </r>
  <r>
    <x v="8"/>
    <s v="Epinephelus flavolimbatus"/>
    <s v="GOM"/>
    <x v="7"/>
    <s v="."/>
    <s v="Hbt"/>
    <s v="For-Hire"/>
    <m/>
    <s v="."/>
    <m/>
    <m/>
    <n v="1"/>
    <n v="4.1446480000000001"/>
    <n v="3.9703496500000002"/>
    <m/>
    <s v="SRHS"/>
    <s v="EAST GULF"/>
    <s v="Deep Water"/>
  </r>
  <r>
    <x v="8"/>
    <s v="Epinephelus flavolimbatus"/>
    <s v="GOM"/>
    <x v="7"/>
    <s v="."/>
    <s v="Hbt"/>
    <s v="For-Hire"/>
    <m/>
    <s v="."/>
    <m/>
    <m/>
    <n v="4"/>
    <n v="16.556546000000001"/>
    <n v="15.860279719999999"/>
    <m/>
    <s v="SRHS"/>
    <s v="WEST GULF"/>
    <s v="Deep Water"/>
  </r>
  <r>
    <x v="8"/>
    <s v="Epinephelus flavolimbatus"/>
    <s v="GOM"/>
    <x v="7"/>
    <s v="."/>
    <s v="Hbt"/>
    <s v="For-Hire"/>
    <m/>
    <s v="."/>
    <m/>
    <m/>
    <n v="1"/>
    <n v="4.1446480000000001"/>
    <n v="3.9703496500000002"/>
    <m/>
    <s v="SRHS"/>
    <s v="WEST GULF"/>
    <s v="Deep Water"/>
  </r>
  <r>
    <x v="8"/>
    <s v="Epinephelus flavolimbatus"/>
    <s v="GOM"/>
    <x v="7"/>
    <s v="."/>
    <s v="Hbt"/>
    <s v="For-Hire"/>
    <m/>
    <s v="."/>
    <m/>
    <m/>
    <n v="5"/>
    <n v="20.679148000000001"/>
    <n v="19.809510490000001"/>
    <m/>
    <s v="SRHS"/>
    <s v="WEST GULF"/>
    <s v="Deep Water"/>
  </r>
  <r>
    <x v="8"/>
    <s v="Epinephelus flavolimbatus"/>
    <s v="GOM"/>
    <x v="7"/>
    <s v="."/>
    <s v="Hbt"/>
    <s v="For-Hire"/>
    <m/>
    <s v="."/>
    <m/>
    <m/>
    <n v="26"/>
    <n v="107.496296"/>
    <n v="102.97566430000001"/>
    <m/>
    <s v="SRHS"/>
    <s v="WEST GULF"/>
    <s v="Deep Water"/>
  </r>
  <r>
    <x v="8"/>
    <s v="Epinephelus flavolimbatus"/>
    <s v="GOM"/>
    <x v="7"/>
    <s v="."/>
    <s v="Hbt"/>
    <s v="For-Hire"/>
    <m/>
    <s v="."/>
    <m/>
    <m/>
    <n v="1"/>
    <n v="4.1446480000000001"/>
    <n v="3.9703496500000002"/>
    <m/>
    <s v="SRHS"/>
    <s v="WEST GULF"/>
    <s v="Deep Water"/>
  </r>
  <r>
    <x v="8"/>
    <s v="Epinephelus flavolimbatus"/>
    <s v="GOM"/>
    <x v="7"/>
    <s v="."/>
    <s v="Hbt"/>
    <s v="For-Hire"/>
    <m/>
    <s v="."/>
    <m/>
    <m/>
    <n v="1"/>
    <n v="4.1446480000000001"/>
    <n v="3.9703496500000002"/>
    <m/>
    <s v="SRHS"/>
    <s v="WEST GULF"/>
    <s v="Deep Water"/>
  </r>
  <r>
    <x v="8"/>
    <s v="Epinephelus flavolimbatus"/>
    <s v="GOM"/>
    <x v="7"/>
    <s v="."/>
    <s v="Hbt"/>
    <s v="For-Hire"/>
    <m/>
    <s v="."/>
    <m/>
    <m/>
    <n v="9"/>
    <n v="37.213647999999999"/>
    <n v="35.648671329999999"/>
    <m/>
    <s v="SRHS"/>
    <s v="WEST GULF"/>
    <s v="Deep Water"/>
  </r>
  <r>
    <x v="8"/>
    <s v="Epinephelus flavolimbatus"/>
    <s v="GOM"/>
    <x v="7"/>
    <s v="."/>
    <s v="Hbt"/>
    <s v="For-Hire"/>
    <m/>
    <s v="."/>
    <m/>
    <m/>
    <n v="17"/>
    <n v="70.282647999999995"/>
    <n v="67.326993009999995"/>
    <m/>
    <s v="SRHS"/>
    <s v="WEST GULF"/>
    <s v="Deep Water"/>
  </r>
  <r>
    <x v="8"/>
    <s v="Epinephelus flavolimbatus"/>
    <s v="GOM"/>
    <x v="8"/>
    <s v="."/>
    <s v="Hbt"/>
    <s v="For-Hire"/>
    <m/>
    <s v="."/>
    <m/>
    <m/>
    <n v="2"/>
    <n v="20.833469999999998"/>
    <n v="19.957342659999998"/>
    <m/>
    <s v="SRHS"/>
    <s v="EAST GULF"/>
    <s v="Deep Water"/>
  </r>
  <r>
    <x v="8"/>
    <s v="Epinephelus flavolimbatus"/>
    <s v="GOM"/>
    <x v="8"/>
    <s v="."/>
    <s v="Hbt"/>
    <s v="For-Hire"/>
    <m/>
    <s v="."/>
    <m/>
    <m/>
    <n v="1"/>
    <n v="10.427758000000001"/>
    <n v="9.9892307690000006"/>
    <m/>
    <s v="SRHS"/>
    <s v="EAST GULF"/>
    <s v="Deep Water"/>
  </r>
  <r>
    <x v="8"/>
    <s v="Epinephelus flavolimbatus"/>
    <s v="GOM"/>
    <x v="8"/>
    <s v="."/>
    <s v="Hbt"/>
    <s v="For-Hire"/>
    <m/>
    <s v="."/>
    <m/>
    <m/>
    <n v="4"/>
    <n v="41.666939999999997"/>
    <n v="39.914685319999997"/>
    <m/>
    <s v="SRHS"/>
    <s v="WEST GULF"/>
    <s v="Deep Water"/>
  </r>
  <r>
    <x v="8"/>
    <s v="Epinephelus flavolimbatus"/>
    <s v="GOM"/>
    <x v="8"/>
    <s v="."/>
    <s v="Hbt"/>
    <s v="For-Hire"/>
    <m/>
    <s v="."/>
    <m/>
    <m/>
    <n v="3"/>
    <n v="31.261227999999999"/>
    <n v="29.946573430000001"/>
    <m/>
    <s v="SRHS"/>
    <s v="WEST GULF"/>
    <s v="Deep Water"/>
  </r>
  <r>
    <x v="8"/>
    <s v="Epinephelus flavolimbatus"/>
    <s v="GOM"/>
    <x v="8"/>
    <s v="."/>
    <s v="Hbt"/>
    <s v="For-Hire"/>
    <m/>
    <s v="."/>
    <m/>
    <m/>
    <n v="2"/>
    <n v="20.833469999999998"/>
    <n v="19.957342659999998"/>
    <m/>
    <s v="SRHS"/>
    <s v="WEST GULF"/>
    <s v="Deep Water"/>
  </r>
  <r>
    <x v="8"/>
    <s v="Epinephelus flavolimbatus"/>
    <s v="GOM"/>
    <x v="8"/>
    <s v="."/>
    <s v="Hbt"/>
    <s v="For-Hire"/>
    <m/>
    <s v="."/>
    <m/>
    <m/>
    <n v="24"/>
    <n v="168.960544"/>
    <n v="161.85510489999999"/>
    <m/>
    <s v="SRHS"/>
    <s v="WEST GULF"/>
    <s v="Deep Water"/>
  </r>
  <r>
    <x v="8"/>
    <s v="Epinephelus flavolimbatus"/>
    <s v="GOM"/>
    <x v="8"/>
    <s v="."/>
    <s v="Hbt"/>
    <s v="For-Hire"/>
    <m/>
    <s v="."/>
    <m/>
    <m/>
    <n v="2"/>
    <n v="14.065348"/>
    <n v="13.47384615"/>
    <m/>
    <s v="SRHS"/>
    <s v="WEST GULF"/>
    <s v="Deep Water"/>
  </r>
  <r>
    <x v="8"/>
    <s v="Epinephelus flavolimbatus"/>
    <s v="GOM"/>
    <x v="8"/>
    <s v="."/>
    <s v="Hbt"/>
    <s v="For-Hire"/>
    <m/>
    <s v="."/>
    <m/>
    <m/>
    <n v="4"/>
    <n v="28.152742"/>
    <n v="26.96881119"/>
    <m/>
    <s v="SRHS"/>
    <s v="WEST GULF"/>
    <s v="Deep Water"/>
  </r>
  <r>
    <x v="8"/>
    <s v="Epinephelus flavolimbatus"/>
    <s v="GOM"/>
    <x v="8"/>
    <s v="."/>
    <s v="Hbt"/>
    <s v="For-Hire"/>
    <m/>
    <s v="."/>
    <m/>
    <m/>
    <n v="4"/>
    <n v="28.152742"/>
    <n v="26.96881119"/>
    <m/>
    <s v="SRHS"/>
    <s v="WEST GULF"/>
    <s v="Deep Water"/>
  </r>
  <r>
    <x v="8"/>
    <s v="Epinephelus flavolimbatus"/>
    <s v="GOM"/>
    <x v="8"/>
    <s v="."/>
    <s v="Hbt"/>
    <s v="For-Hire"/>
    <m/>
    <s v="."/>
    <m/>
    <m/>
    <n v="10"/>
    <n v="70.392877999999996"/>
    <n v="67.432587409999996"/>
    <m/>
    <s v="SRHS"/>
    <s v="WEST GULF"/>
    <s v="Deep Water"/>
  </r>
  <r>
    <x v="8"/>
    <s v="Epinephelus flavolimbatus"/>
    <s v="GOM"/>
    <x v="8"/>
    <s v="."/>
    <s v="Hbt"/>
    <s v="For-Hire"/>
    <m/>
    <s v="."/>
    <m/>
    <m/>
    <n v="1"/>
    <n v="7.0326740000000001"/>
    <n v="6.7369230770000001"/>
    <m/>
    <s v="SRHS"/>
    <s v="WEST GULF"/>
    <s v="Deep Water"/>
  </r>
  <r>
    <x v="8"/>
    <s v="Epinephelus flavolimbatus"/>
    <s v="GOM"/>
    <x v="9"/>
    <s v="."/>
    <s v="Hbt"/>
    <s v="For-Hire"/>
    <m/>
    <s v="."/>
    <m/>
    <m/>
    <n v="1"/>
    <n v="6.1287880000000001"/>
    <n v="5.8710489509999997"/>
    <m/>
    <s v="SRHS"/>
    <s v="WEST GULF"/>
    <s v="Deep Water"/>
  </r>
  <r>
    <x v="8"/>
    <s v="Epinephelus flavolimbatus"/>
    <s v="GOM"/>
    <x v="9"/>
    <s v="."/>
    <s v="Hbt"/>
    <s v="For-Hire"/>
    <m/>
    <s v="."/>
    <m/>
    <m/>
    <n v="4"/>
    <n v="24.559244"/>
    <n v="23.526433569999998"/>
    <m/>
    <s v="SRHS"/>
    <s v="WEST GULF"/>
    <s v="Deep Water"/>
  </r>
  <r>
    <x v="8"/>
    <s v="Epinephelus flavolimbatus"/>
    <s v="GOM"/>
    <x v="9"/>
    <s v="."/>
    <s v="Hbt"/>
    <s v="For-Hire"/>
    <m/>
    <s v="."/>
    <m/>
    <m/>
    <n v="2"/>
    <n v="12.279622"/>
    <n v="11.76321678"/>
    <m/>
    <s v="SRHS"/>
    <s v="WEST GULF"/>
    <s v="Deep Water"/>
  </r>
  <r>
    <x v="8"/>
    <s v="Epinephelus flavolimbatus"/>
    <s v="GOM"/>
    <x v="9"/>
    <s v="."/>
    <s v="Hbt"/>
    <s v="For-Hire"/>
    <m/>
    <s v="."/>
    <m/>
    <m/>
    <n v="14"/>
    <n v="85.935308000000006"/>
    <n v="82.321398599999995"/>
    <m/>
    <s v="SRHS"/>
    <s v="WEST GULF"/>
    <s v="Deep Water"/>
  </r>
  <r>
    <x v="8"/>
    <s v="Epinephelus flavolimbatus"/>
    <s v="GOM"/>
    <x v="9"/>
    <s v="."/>
    <s v="Hbt"/>
    <s v="For-Hire"/>
    <m/>
    <s v="."/>
    <m/>
    <m/>
    <n v="7"/>
    <n v="42.967654000000003"/>
    <n v="41.160699299999997"/>
    <m/>
    <s v="SRHS"/>
    <s v="WEST GULF"/>
    <s v="Deep Water"/>
  </r>
  <r>
    <x v="8"/>
    <s v="Epinephelus flavolimbatus"/>
    <s v="GOM"/>
    <x v="9"/>
    <s v="."/>
    <s v="Hbt"/>
    <s v="For-Hire"/>
    <m/>
    <s v="."/>
    <m/>
    <m/>
    <n v="1"/>
    <n v="6.1287880000000001"/>
    <n v="5.8710489509999997"/>
    <m/>
    <s v="SRHS"/>
    <s v="WEST GULF"/>
    <s v="Deep Water"/>
  </r>
  <r>
    <x v="8"/>
    <s v="Epinephelus flavolimbatus"/>
    <s v="GOM"/>
    <x v="9"/>
    <s v="."/>
    <s v="Hbt"/>
    <s v="For-Hire"/>
    <m/>
    <s v="."/>
    <m/>
    <m/>
    <n v="22"/>
    <n v="135.009704"/>
    <n v="129.33202800000001"/>
    <m/>
    <s v="SRHS"/>
    <s v="WEST GULF"/>
    <s v="Deep Water"/>
  </r>
  <r>
    <x v="8"/>
    <s v="Epinephelus flavolimbatus"/>
    <s v="GOM"/>
    <x v="9"/>
    <s v="."/>
    <s v="Hbt"/>
    <s v="For-Hire"/>
    <m/>
    <s v="."/>
    <m/>
    <m/>
    <n v="24"/>
    <n v="152.99923999999999"/>
    <n v="146.56503499999999"/>
    <m/>
    <s v="SRHS"/>
    <s v="WEST GULF"/>
    <s v="Deep Water"/>
  </r>
  <r>
    <x v="8"/>
    <s v="Epinephelus flavolimbatus"/>
    <s v="GOM"/>
    <x v="9"/>
    <s v="."/>
    <s v="Hbt"/>
    <s v="For-Hire"/>
    <m/>
    <s v="."/>
    <m/>
    <m/>
    <n v="7"/>
    <n v="44.621104000000003"/>
    <n v="42.74461539"/>
    <m/>
    <s v="SRHS"/>
    <s v="WEST GULF"/>
    <s v="Deep Water"/>
  </r>
  <r>
    <x v="8"/>
    <s v="Epinephelus flavolimbatus"/>
    <s v="GOM"/>
    <x v="9"/>
    <s v="."/>
    <s v="Hbt"/>
    <s v="For-Hire"/>
    <m/>
    <s v="."/>
    <m/>
    <m/>
    <n v="4"/>
    <n v="25.507221999999999"/>
    <n v="24.434545459999999"/>
    <m/>
    <s v="SRHS"/>
    <s v="WEST GULF"/>
    <s v="Deep Water"/>
  </r>
  <r>
    <x v="8"/>
    <s v="Epinephelus flavolimbatus"/>
    <s v="GOM"/>
    <x v="9"/>
    <s v="."/>
    <s v="Hbt"/>
    <s v="For-Hire"/>
    <m/>
    <s v="."/>
    <m/>
    <m/>
    <n v="14"/>
    <n v="89.264253999999994"/>
    <n v="85.510349649999995"/>
    <m/>
    <s v="SRHS"/>
    <s v="WEST GULF"/>
    <s v="Deep Water"/>
  </r>
  <r>
    <x v="8"/>
    <s v="Epinephelus flavolimbatus"/>
    <s v="GOM"/>
    <x v="9"/>
    <s v="."/>
    <s v="Hbt"/>
    <s v="For-Hire"/>
    <m/>
    <s v="."/>
    <m/>
    <m/>
    <n v="1"/>
    <n v="6.3712939999999998"/>
    <n v="6.1033566429999997"/>
    <m/>
    <s v="SRHS"/>
    <s v="WEST GULF"/>
    <s v="Deep Water"/>
  </r>
  <r>
    <x v="8"/>
    <s v="Epinephelus flavolimbatus"/>
    <s v="GOM"/>
    <x v="10"/>
    <s v="."/>
    <s v="Hbt"/>
    <s v="For-Hire"/>
    <m/>
    <s v="."/>
    <m/>
    <m/>
    <n v="1"/>
    <n v="6.9224439999999996"/>
    <n v="6.6313286710000003"/>
    <m/>
    <s v="SRHS"/>
    <s v="EAST GULF"/>
    <s v="Deep Water"/>
  </r>
  <r>
    <x v="8"/>
    <s v="Epinephelus flavolimbatus"/>
    <s v="GOM"/>
    <x v="10"/>
    <s v="."/>
    <s v="Hbt"/>
    <s v="For-Hire"/>
    <m/>
    <s v="."/>
    <m/>
    <m/>
    <n v="3"/>
    <n v="20.745286"/>
    <n v="19.872867129999999"/>
    <m/>
    <s v="SRHS"/>
    <s v="WEST GULF"/>
    <s v="Deep Water"/>
  </r>
  <r>
    <x v="8"/>
    <s v="Epinephelus flavolimbatus"/>
    <s v="GOM"/>
    <x v="10"/>
    <s v="."/>
    <s v="Hbt"/>
    <s v="For-Hire"/>
    <m/>
    <s v="."/>
    <m/>
    <m/>
    <n v="7"/>
    <n v="55.004770000000001"/>
    <n v="52.691608389999999"/>
    <m/>
    <s v="SRHS"/>
    <s v="WEST GULF"/>
    <s v="Deep Water"/>
  </r>
  <r>
    <x v="8"/>
    <s v="Epinephelus flavolimbatus"/>
    <s v="GOM"/>
    <x v="10"/>
    <s v="."/>
    <s v="Hbt"/>
    <s v="For-Hire"/>
    <m/>
    <s v="."/>
    <m/>
    <m/>
    <n v="13"/>
    <n v="89.881541999999996"/>
    <n v="86.101678320000005"/>
    <m/>
    <s v="SRHS"/>
    <s v="WEST GULF"/>
    <s v="Deep Water"/>
  </r>
  <r>
    <x v="8"/>
    <s v="Epinephelus flavolimbatus"/>
    <s v="GOM"/>
    <x v="10"/>
    <s v="."/>
    <s v="Hbt"/>
    <s v="For-Hire"/>
    <m/>
    <s v="."/>
    <m/>
    <m/>
    <n v="2"/>
    <n v="15.718798"/>
    <n v="15.057762240000001"/>
    <m/>
    <s v="SRHS"/>
    <s v="WEST GULF"/>
    <s v="Deep Water"/>
  </r>
  <r>
    <x v="8"/>
    <s v="Epinephelus flavolimbatus"/>
    <s v="GOM"/>
    <x v="11"/>
    <s v="."/>
    <s v="Hbt"/>
    <s v="For-Hire"/>
    <m/>
    <s v="."/>
    <m/>
    <m/>
    <n v="1"/>
    <n v="4.6517059999999999"/>
    <n v="4.4560839159999999"/>
    <m/>
    <s v="SRHS"/>
    <s v="EAST GULF"/>
    <s v="Deep Water"/>
  </r>
  <r>
    <x v="8"/>
    <s v="Epinephelus flavolimbatus"/>
    <s v="GOM"/>
    <x v="11"/>
    <s v="."/>
    <s v="Hbt"/>
    <s v="For-Hire"/>
    <m/>
    <s v="."/>
    <m/>
    <m/>
    <n v="1"/>
    <n v="4.9383039999999996"/>
    <n v="4.730629371"/>
    <m/>
    <s v="SRHS"/>
    <s v="EAST GULF"/>
    <s v="Deep Water"/>
  </r>
  <r>
    <x v="8"/>
    <s v="Epinephelus flavolimbatus"/>
    <s v="GOM"/>
    <x v="11"/>
    <s v="."/>
    <s v="Hbt"/>
    <s v="For-Hire"/>
    <m/>
    <s v="."/>
    <m/>
    <m/>
    <n v="1"/>
    <n v="4.6517059999999999"/>
    <n v="4.4560839159999999"/>
    <m/>
    <s v="SRHS"/>
    <s v="EAST GULF"/>
    <s v="Deep Water"/>
  </r>
  <r>
    <x v="8"/>
    <s v="Epinephelus flavolimbatus"/>
    <s v="GOM"/>
    <x v="11"/>
    <s v="."/>
    <s v="Hbt"/>
    <s v="For-Hire"/>
    <m/>
    <s v="."/>
    <m/>
    <m/>
    <n v="1"/>
    <n v="4.6517059999999999"/>
    <n v="4.4560839159999999"/>
    <m/>
    <s v="SRHS"/>
    <s v="WEST GULF"/>
    <s v="Deep Water"/>
  </r>
  <r>
    <x v="8"/>
    <s v="Epinephelus flavolimbatus"/>
    <s v="GOM"/>
    <x v="11"/>
    <s v="."/>
    <s v="Hbt"/>
    <s v="For-Hire"/>
    <m/>
    <s v="."/>
    <m/>
    <m/>
    <n v="1"/>
    <n v="4.6517059999999999"/>
    <n v="4.4560839159999999"/>
    <m/>
    <s v="SRHS"/>
    <s v="WEST GULF"/>
    <s v="Deep Water"/>
  </r>
  <r>
    <x v="8"/>
    <s v="Epinephelus flavolimbatus"/>
    <s v="GOM"/>
    <x v="11"/>
    <s v="."/>
    <s v="Hbt"/>
    <s v="For-Hire"/>
    <m/>
    <s v="."/>
    <m/>
    <m/>
    <n v="6"/>
    <n v="32.407620000000001"/>
    <n v="31.044755250000001"/>
    <m/>
    <s v="SRHS"/>
    <s v="WEST GULF"/>
    <s v="Deep Water"/>
  </r>
  <r>
    <x v="8"/>
    <s v="Epinephelus flavolimbatus"/>
    <s v="GOM"/>
    <x v="11"/>
    <s v="."/>
    <s v="Hbt"/>
    <s v="For-Hire"/>
    <m/>
    <s v="."/>
    <m/>
    <m/>
    <n v="27"/>
    <n v="145.790198"/>
    <n v="139.6591608"/>
    <m/>
    <s v="SRHS"/>
    <s v="WEST GULF"/>
    <s v="Deep Water"/>
  </r>
  <r>
    <x v="8"/>
    <s v="Epinephelus flavolimbatus"/>
    <s v="GOM"/>
    <x v="11"/>
    <s v="."/>
    <s v="Hbt"/>
    <s v="For-Hire"/>
    <m/>
    <s v="."/>
    <m/>
    <m/>
    <n v="28"/>
    <n v="151.19146799999999"/>
    <n v="144.8332867"/>
    <m/>
    <s v="SRHS"/>
    <s v="WEST GULF"/>
    <s v="Deep Water"/>
  </r>
  <r>
    <x v="8"/>
    <s v="Epinephelus flavolimbatus"/>
    <s v="GOM"/>
    <x v="11"/>
    <s v="."/>
    <s v="Hbt"/>
    <s v="For-Hire"/>
    <m/>
    <s v="."/>
    <m/>
    <m/>
    <n v="2"/>
    <n v="9.3254579999999994"/>
    <n v="8.9332867129999993"/>
    <m/>
    <s v="SRHS"/>
    <s v="WEST GULF"/>
    <s v="Deep Water"/>
  </r>
  <r>
    <x v="8"/>
    <s v="Epinephelus flavolimbatus"/>
    <s v="GOM"/>
    <x v="11"/>
    <s v="."/>
    <s v="Hbt"/>
    <s v="For-Hire"/>
    <m/>
    <s v="."/>
    <m/>
    <m/>
    <n v="5"/>
    <n v="23.302622"/>
    <n v="22.322657339999999"/>
    <m/>
    <s v="SRHS"/>
    <s v="WEST GULF"/>
    <s v="Deep Water"/>
  </r>
  <r>
    <x v="8"/>
    <s v="Epinephelus flavolimbatus"/>
    <s v="GOM"/>
    <x v="12"/>
    <s v="."/>
    <s v="Hbt"/>
    <s v="For-Hire"/>
    <m/>
    <s v="."/>
    <m/>
    <m/>
    <n v="1"/>
    <n v="7.2751799999999998"/>
    <n v="6.9692307690000002"/>
    <m/>
    <s v="SRHS"/>
    <s v="EAST GULF"/>
    <s v="Deep Water"/>
  </r>
  <r>
    <x v="8"/>
    <s v="Epinephelus flavolimbatus"/>
    <s v="GOM"/>
    <x v="12"/>
    <s v="."/>
    <s v="Hbt"/>
    <s v="For-Hire"/>
    <m/>
    <s v="."/>
    <m/>
    <m/>
    <n v="23"/>
    <n v="169.31327999999999"/>
    <n v="162.19300699999999"/>
    <m/>
    <s v="SRHS"/>
    <s v="WEST GULF"/>
    <s v="Deep Water"/>
  </r>
  <r>
    <x v="8"/>
    <s v="Epinephelus flavolimbatus"/>
    <s v="GOM"/>
    <x v="12"/>
    <s v="."/>
    <s v="Hbt"/>
    <s v="For-Hire"/>
    <m/>
    <s v="."/>
    <m/>
    <m/>
    <n v="1"/>
    <n v="7.4515479999999998"/>
    <n v="7.1381818179999996"/>
    <m/>
    <s v="SRHS"/>
    <s v="WEST GULF"/>
    <s v="Deep Water"/>
  </r>
  <r>
    <x v="8"/>
    <s v="Epinephelus flavolimbatus"/>
    <s v="GOM"/>
    <x v="12"/>
    <s v="."/>
    <s v="Hbt"/>
    <s v="For-Hire"/>
    <m/>
    <s v="."/>
    <m/>
    <m/>
    <n v="2"/>
    <n v="14.726728"/>
    <n v="14.107412589999999"/>
    <m/>
    <s v="SRHS"/>
    <s v="WEST GULF"/>
    <s v="Deep Water"/>
  </r>
  <r>
    <x v="8"/>
    <s v="Epinephelus flavolimbatus"/>
    <s v="GOM"/>
    <x v="12"/>
    <s v="."/>
    <s v="Hbt"/>
    <s v="For-Hire"/>
    <m/>
    <s v="."/>
    <m/>
    <m/>
    <n v="9"/>
    <n v="67.063931999999994"/>
    <n v="64.243636359999996"/>
    <m/>
    <s v="SRHS"/>
    <s v="WEST GULF"/>
    <s v="Deep Water"/>
  </r>
  <r>
    <x v="8"/>
    <s v="Epinephelus flavolimbatus"/>
    <s v="GOM"/>
    <x v="12"/>
    <s v="."/>
    <s v="Hbt"/>
    <s v="For-Hire"/>
    <m/>
    <s v="."/>
    <m/>
    <m/>
    <n v="1"/>
    <n v="7.2751799999999998"/>
    <n v="6.9692307690000002"/>
    <m/>
    <s v="SRHS"/>
    <s v="WEST GULF"/>
    <s v="Deep Water"/>
  </r>
  <r>
    <x v="8"/>
    <s v="Epinephelus flavolimbatus"/>
    <s v="GOM"/>
    <x v="12"/>
    <s v="."/>
    <s v="Hbt"/>
    <s v="For-Hire"/>
    <m/>
    <s v="."/>
    <m/>
    <m/>
    <n v="1"/>
    <n v="7.2751799999999998"/>
    <n v="6.9692307690000002"/>
    <m/>
    <s v="SRHS"/>
    <s v="WEST GULF"/>
    <s v="Deep Water"/>
  </r>
  <r>
    <x v="8"/>
    <s v="Epinephelus flavolimbatus"/>
    <s v="GOM"/>
    <x v="12"/>
    <s v="."/>
    <s v="Hbt"/>
    <s v="For-Hire"/>
    <m/>
    <s v="."/>
    <m/>
    <m/>
    <n v="1"/>
    <n v="7.2751799999999998"/>
    <n v="6.9692307690000002"/>
    <m/>
    <s v="SRHS"/>
    <s v="WEST GULF"/>
    <s v="Deep Water"/>
  </r>
  <r>
    <x v="8"/>
    <s v="Epinephelus flavolimbatus"/>
    <s v="GOM"/>
    <x v="12"/>
    <s v="."/>
    <s v="Hbt"/>
    <s v="For-Hire"/>
    <m/>
    <s v="."/>
    <m/>
    <m/>
    <n v="1"/>
    <n v="7.2751799999999998"/>
    <n v="6.9692307690000002"/>
    <m/>
    <s v="SRHS"/>
    <s v="WEST GULF"/>
    <s v="Deep Water"/>
  </r>
  <r>
    <x v="8"/>
    <s v="Epinephelus flavolimbatus"/>
    <s v="GOM"/>
    <x v="12"/>
    <s v="."/>
    <s v="Hbt"/>
    <s v="For-Hire"/>
    <m/>
    <s v="."/>
    <m/>
    <m/>
    <n v="3"/>
    <n v="21.803494000000001"/>
    <n v="20.886573429999999"/>
    <m/>
    <s v="SRHS"/>
    <s v="WEST GULF"/>
    <s v="Deep Water"/>
  </r>
  <r>
    <x v="8"/>
    <s v="Epinephelus flavolimbatus"/>
    <s v="GOM"/>
    <x v="12"/>
    <s v="."/>
    <s v="Hbt"/>
    <s v="For-Hire"/>
    <m/>
    <s v="."/>
    <m/>
    <m/>
    <n v="3"/>
    <n v="21.803494000000001"/>
    <n v="20.886573429999999"/>
    <m/>
    <s v="SRHS"/>
    <s v="WEST GULF"/>
    <s v="Deep Water"/>
  </r>
  <r>
    <x v="8"/>
    <s v="Epinephelus flavolimbatus"/>
    <s v="GOM"/>
    <x v="12"/>
    <s v="."/>
    <s v="Hbt"/>
    <s v="For-Hire"/>
    <m/>
    <s v="."/>
    <m/>
    <m/>
    <n v="2"/>
    <n v="14.726728"/>
    <n v="14.107412589999999"/>
    <m/>
    <s v="SRHS"/>
    <s v="WEST GULF"/>
    <s v="Deep Water"/>
  </r>
  <r>
    <x v="8"/>
    <s v="Epinephelus flavolimbatus"/>
    <s v="GOM"/>
    <x v="12"/>
    <s v="."/>
    <s v="Hbt"/>
    <s v="For-Hire"/>
    <m/>
    <s v="."/>
    <m/>
    <m/>
    <n v="15"/>
    <n v="111.77321999999999"/>
    <n v="107.0727273"/>
    <m/>
    <s v="SRHS"/>
    <s v="WEST GULF"/>
    <s v="Deep Water"/>
  </r>
  <r>
    <x v="8"/>
    <s v="Epinephelus flavolimbatus"/>
    <s v="GOM"/>
    <x v="13"/>
    <s v="."/>
    <s v="Hbt"/>
    <s v="For-Hire"/>
    <m/>
    <s v="."/>
    <m/>
    <m/>
    <n v="2"/>
    <n v="18.540686000000001"/>
    <n v="17.760979020000001"/>
    <m/>
    <s v="SRHS"/>
    <s v="WEST GULF"/>
    <s v="Deep Water"/>
  </r>
  <r>
    <x v="8"/>
    <s v="Epinephelus flavolimbatus"/>
    <s v="GOM"/>
    <x v="13"/>
    <s v="."/>
    <s v="Hbt"/>
    <s v="For-Hire"/>
    <m/>
    <s v="."/>
    <m/>
    <m/>
    <n v="4"/>
    <n v="37.103417999999998"/>
    <n v="35.543076919999997"/>
    <m/>
    <s v="SRHS"/>
    <s v="WEST GULF"/>
    <s v="Deep Water"/>
  </r>
  <r>
    <x v="8"/>
    <s v="Epinephelus flavolimbatus"/>
    <s v="GOM"/>
    <x v="14"/>
    <s v="."/>
    <s v="Hbt"/>
    <s v="For-Hire"/>
    <m/>
    <s v="."/>
    <m/>
    <m/>
    <n v="1"/>
    <n v="6.5035699999999999"/>
    <n v="6.23006993"/>
    <m/>
    <s v="SRHS"/>
    <s v="WEST GULF"/>
    <s v="Deep Water"/>
  </r>
  <r>
    <x v="8"/>
    <s v="Epinephelus flavolimbatus"/>
    <s v="GOM"/>
    <x v="14"/>
    <s v="."/>
    <s v="Hbt"/>
    <s v="For-Hire"/>
    <m/>
    <s v="."/>
    <m/>
    <m/>
    <n v="1"/>
    <n v="6.5035699999999999"/>
    <n v="6.23006993"/>
    <m/>
    <s v="SRHS"/>
    <s v="WEST GULF"/>
    <s v="Deep Water"/>
  </r>
  <r>
    <x v="8"/>
    <s v="Epinephelus flavolimbatus"/>
    <s v="GOM"/>
    <x v="14"/>
    <s v="."/>
    <s v="Hbt"/>
    <s v="For-Hire"/>
    <m/>
    <s v="."/>
    <m/>
    <m/>
    <n v="1"/>
    <n v="6.5035699999999999"/>
    <n v="6.23006993"/>
    <m/>
    <s v="SRHS"/>
    <s v="WEST GULF"/>
    <s v="Deep Water"/>
  </r>
  <r>
    <x v="8"/>
    <s v="Epinephelus flavolimbatus"/>
    <s v="GOM"/>
    <x v="14"/>
    <s v="."/>
    <s v="Hbt"/>
    <s v="For-Hire"/>
    <m/>
    <s v="."/>
    <m/>
    <m/>
    <n v="1"/>
    <n v="6.5035699999999999"/>
    <n v="6.23006993"/>
    <m/>
    <s v="SRHS"/>
    <s v="WEST GULF"/>
    <s v="Deep Water"/>
  </r>
  <r>
    <x v="8"/>
    <s v="Epinephelus flavolimbatus"/>
    <s v="GOM"/>
    <x v="14"/>
    <s v="."/>
    <s v="Hbt"/>
    <s v="For-Hire"/>
    <m/>
    <s v="."/>
    <m/>
    <m/>
    <n v="1"/>
    <n v="6.5035699999999999"/>
    <n v="6.23006993"/>
    <m/>
    <s v="SRHS"/>
    <s v="WEST GULF"/>
    <s v="Deep Water"/>
  </r>
  <r>
    <x v="8"/>
    <s v="Epinephelus flavolimbatus"/>
    <s v="GOM"/>
    <x v="14"/>
    <s v="."/>
    <s v="Hbt"/>
    <s v="For-Hire"/>
    <m/>
    <s v="."/>
    <m/>
    <m/>
    <n v="1"/>
    <n v="6.5035699999999999"/>
    <n v="6.23006993"/>
    <m/>
    <s v="SRHS"/>
    <s v="WEST GULF"/>
    <s v="Deep Water"/>
  </r>
  <r>
    <x v="8"/>
    <s v="Epinephelus flavolimbatus"/>
    <s v="GOM"/>
    <x v="15"/>
    <s v="."/>
    <s v="Hbt"/>
    <s v="For-Hire"/>
    <m/>
    <s v="."/>
    <m/>
    <m/>
    <n v="1"/>
    <n v="8.6199860000000008"/>
    <n v="8.2574825179999998"/>
    <m/>
    <s v="SRHS"/>
    <s v="WEST GULF"/>
    <s v="Deep Water"/>
  </r>
  <r>
    <x v="8"/>
    <s v="Epinephelus flavolimbatus"/>
    <s v="GOM"/>
    <x v="15"/>
    <s v="."/>
    <s v="Hbt"/>
    <s v="For-Hire"/>
    <m/>
    <s v="."/>
    <m/>
    <m/>
    <n v="1"/>
    <n v="8.6199860000000008"/>
    <n v="8.2574825179999998"/>
    <m/>
    <s v="SRHS"/>
    <s v="WEST GULF"/>
    <s v="Deep Water"/>
  </r>
  <r>
    <x v="8"/>
    <s v="Epinephelus flavolimbatus"/>
    <s v="GOM"/>
    <x v="15"/>
    <s v="."/>
    <s v="Hbt"/>
    <s v="For-Hire"/>
    <m/>
    <s v="."/>
    <m/>
    <m/>
    <n v="2"/>
    <n v="17.239972000000002"/>
    <n v="16.51496504"/>
    <m/>
    <s v="SRHS"/>
    <s v="WEST GULF"/>
    <s v="Deep Water"/>
  </r>
  <r>
    <x v="8"/>
    <s v="Epinephelus flavolimbatus"/>
    <s v="GOM"/>
    <x v="15"/>
    <s v="."/>
    <s v="Hbt"/>
    <s v="For-Hire"/>
    <m/>
    <s v="."/>
    <m/>
    <m/>
    <n v="1"/>
    <n v="8.6199860000000008"/>
    <n v="8.2574825179999998"/>
    <m/>
    <s v="SRHS"/>
    <s v="WEST GULF"/>
    <s v="Deep Water"/>
  </r>
  <r>
    <x v="8"/>
    <s v="Epinephelus flavolimbatus"/>
    <s v="GOM"/>
    <x v="15"/>
    <s v="."/>
    <s v="Hbt"/>
    <s v="For-Hire"/>
    <m/>
    <s v="."/>
    <m/>
    <m/>
    <n v="1"/>
    <n v="8.6199860000000008"/>
    <n v="8.2574825179999998"/>
    <m/>
    <s v="SRHS"/>
    <s v="WEST GULF"/>
    <s v="Deep Water"/>
  </r>
  <r>
    <x v="8"/>
    <s v="Epinephelus flavolimbatus"/>
    <s v="GOM"/>
    <x v="16"/>
    <s v="."/>
    <s v="Hbt"/>
    <s v="For-Hire"/>
    <m/>
    <s v="."/>
    <m/>
    <m/>
    <n v="1"/>
    <n v="7.5838239999999999"/>
    <n v="7.2648951049999999"/>
    <m/>
    <s v="SRHS"/>
    <s v="EAST GULF"/>
    <s v="Deep Water"/>
  </r>
  <r>
    <x v="8"/>
    <s v="Epinephelus flavolimbatus"/>
    <s v="GOM"/>
    <x v="16"/>
    <s v="."/>
    <s v="Hbt"/>
    <s v="For-Hire"/>
    <m/>
    <s v="."/>
    <m/>
    <m/>
    <n v="1"/>
    <n v="7.5838239999999999"/>
    <n v="7.2648951049999999"/>
    <m/>
    <s v="SRHS"/>
    <s v="WEST GULF"/>
    <s v="Deep Water"/>
  </r>
  <r>
    <x v="8"/>
    <s v="Epinephelus flavolimbatus"/>
    <s v="GOM"/>
    <x v="16"/>
    <s v="."/>
    <s v="Hbt"/>
    <s v="For-Hire"/>
    <m/>
    <s v="."/>
    <m/>
    <m/>
    <n v="2"/>
    <n v="15.167648"/>
    <n v="14.52979021"/>
    <m/>
    <s v="SRHS"/>
    <s v="WEST GULF"/>
    <s v="Deep Water"/>
  </r>
  <r>
    <x v="8"/>
    <s v="Epinephelus flavolimbatus"/>
    <s v="GOM"/>
    <x v="17"/>
    <s v="."/>
    <s v="Hbt"/>
    <s v="For-Hire"/>
    <m/>
    <s v="."/>
    <m/>
    <m/>
    <n v="1"/>
    <n v="8.5979399999999995"/>
    <n v="8.2363636360000001"/>
    <m/>
    <s v="SRHS"/>
    <s v="EAST GULF"/>
    <s v="Deep Water"/>
  </r>
  <r>
    <x v="8"/>
    <s v="Epinephelus flavolimbatus"/>
    <s v="GOM"/>
    <x v="17"/>
    <s v="."/>
    <s v="Hbt"/>
    <s v="For-Hire"/>
    <m/>
    <s v="."/>
    <m/>
    <m/>
    <n v="2"/>
    <n v="17.195879999999999"/>
    <n v="16.47272727"/>
    <m/>
    <s v="SRHS"/>
    <s v="WEST GULF"/>
    <s v="Deep Water"/>
  </r>
  <r>
    <x v="8"/>
    <s v="Epinephelus flavolimbatus"/>
    <s v="GOM"/>
    <x v="17"/>
    <s v="."/>
    <s v="Hbt"/>
    <s v="For-Hire"/>
    <m/>
    <s v="."/>
    <m/>
    <m/>
    <n v="1"/>
    <n v="8.5979399999999995"/>
    <n v="8.2363636360000001"/>
    <m/>
    <s v="SRHS"/>
    <s v="WEST GULF"/>
    <s v="Deep Water"/>
  </r>
  <r>
    <x v="8"/>
    <s v="Epinephelus flavolimbatus"/>
    <s v="GOM"/>
    <x v="17"/>
    <s v="."/>
    <s v="Hbt"/>
    <s v="For-Hire"/>
    <m/>
    <s v="."/>
    <m/>
    <m/>
    <n v="1"/>
    <n v="8.5979399999999995"/>
    <n v="8.2363636360000001"/>
    <m/>
    <s v="SRHS"/>
    <s v="WEST GULF"/>
    <s v="Deep Water"/>
  </r>
  <r>
    <x v="8"/>
    <s v="Epinephelus flavolimbatus"/>
    <s v="GOM"/>
    <x v="17"/>
    <s v="."/>
    <s v="Hbt"/>
    <s v="For-Hire"/>
    <m/>
    <s v="."/>
    <m/>
    <m/>
    <n v="3"/>
    <n v="25.79382"/>
    <n v="24.70909091"/>
    <m/>
    <s v="SRHS"/>
    <s v="WEST GULF"/>
    <s v="Deep Water"/>
  </r>
  <r>
    <x v="8"/>
    <s v="Epinephelus flavolimbatus"/>
    <s v="GOM"/>
    <x v="17"/>
    <s v="."/>
    <s v="Hbt"/>
    <s v="For-Hire"/>
    <m/>
    <s v="."/>
    <m/>
    <m/>
    <n v="1"/>
    <n v="8.5979399999999995"/>
    <n v="8.2363636360000001"/>
    <m/>
    <s v="SRHS"/>
    <s v="WEST GULF"/>
    <s v="Deep Water"/>
  </r>
  <r>
    <x v="8"/>
    <s v="Epinephelus flavolimbatus"/>
    <s v="GOM"/>
    <x v="17"/>
    <s v="."/>
    <s v="Hbt"/>
    <s v="For-Hire"/>
    <m/>
    <s v="."/>
    <m/>
    <m/>
    <n v="1"/>
    <n v="8.5979399999999995"/>
    <n v="8.2363636360000001"/>
    <m/>
    <s v="SRHS"/>
    <s v="WEST GULF"/>
    <s v="Deep Water"/>
  </r>
  <r>
    <x v="8"/>
    <s v="Epinephelus flavolimbatus"/>
    <s v="GOM"/>
    <x v="17"/>
    <s v="."/>
    <s v="Hbt"/>
    <s v="For-Hire"/>
    <m/>
    <s v="."/>
    <m/>
    <m/>
    <n v="1"/>
    <n v="8.5979399999999995"/>
    <n v="8.2363636360000001"/>
    <m/>
    <s v="SRHS"/>
    <s v="WEST GULF"/>
    <s v="Deep Water"/>
  </r>
  <r>
    <x v="8"/>
    <s v="Epinephelus flavolimbatus"/>
    <s v="GOM"/>
    <x v="18"/>
    <s v="."/>
    <s v="Hbt"/>
    <s v="For-Hire"/>
    <m/>
    <s v="."/>
    <m/>
    <m/>
    <n v="1"/>
    <n v="7.1649500000000002"/>
    <n v="6.8636363640000004"/>
    <m/>
    <s v="SRHS"/>
    <s v="EAST GULF"/>
    <s v="Deep Water"/>
  </r>
  <r>
    <x v="8"/>
    <s v="Epinephelus flavolimbatus"/>
    <s v="GOM"/>
    <x v="18"/>
    <s v="."/>
    <s v="Hbt"/>
    <s v="For-Hire"/>
    <m/>
    <s v="."/>
    <m/>
    <m/>
    <n v="2"/>
    <n v="14.3299"/>
    <n v="13.727272729999999"/>
    <m/>
    <s v="SRHS"/>
    <s v="EAST GULF"/>
    <s v="Deep Water"/>
  </r>
  <r>
    <x v="8"/>
    <s v="Epinephelus flavolimbatus"/>
    <s v="GOM"/>
    <x v="18"/>
    <s v="."/>
    <s v="Hbt"/>
    <s v="For-Hire"/>
    <m/>
    <s v="."/>
    <m/>
    <m/>
    <n v="2"/>
    <n v="14.3299"/>
    <n v="13.727272729999999"/>
    <m/>
    <s v="SRHS"/>
    <s v="WEST GULF"/>
    <s v="Deep Water"/>
  </r>
  <r>
    <x v="8"/>
    <s v="Epinephelus flavolimbatus"/>
    <s v="GOM"/>
    <x v="18"/>
    <s v="."/>
    <s v="Hbt"/>
    <s v="For-Hire"/>
    <m/>
    <s v="."/>
    <m/>
    <m/>
    <n v="1"/>
    <n v="7.1649500000000002"/>
    <n v="6.8636363640000004"/>
    <m/>
    <s v="SRHS"/>
    <s v="WEST GULF"/>
    <s v="Deep Water"/>
  </r>
  <r>
    <x v="8"/>
    <s v="Epinephelus flavolimbatus"/>
    <s v="GOM"/>
    <x v="18"/>
    <s v="."/>
    <s v="Hbt"/>
    <s v="For-Hire"/>
    <m/>
    <s v="."/>
    <m/>
    <m/>
    <n v="1"/>
    <n v="7.1649500000000002"/>
    <n v="6.8636363640000004"/>
    <m/>
    <s v="SRHS"/>
    <s v="WEST GULF"/>
    <s v="Deep Water"/>
  </r>
  <r>
    <x v="8"/>
    <s v="Epinephelus flavolimbatus"/>
    <s v="GOM"/>
    <x v="18"/>
    <s v="."/>
    <s v="Hbt"/>
    <s v="For-Hire"/>
    <m/>
    <s v="."/>
    <m/>
    <m/>
    <n v="1"/>
    <n v="7.1649500000000002"/>
    <n v="6.8636363640000004"/>
    <m/>
    <s v="SRHS"/>
    <s v="WEST GULF"/>
    <s v="Deep Water"/>
  </r>
  <r>
    <x v="8"/>
    <s v="Epinephelus flavolimbatus"/>
    <s v="GOM"/>
    <x v="18"/>
    <s v="."/>
    <s v="Hbt"/>
    <s v="For-Hire"/>
    <m/>
    <s v="."/>
    <m/>
    <m/>
    <n v="1"/>
    <n v="7.1649500000000002"/>
    <n v="6.8636363640000004"/>
    <m/>
    <s v="SRHS"/>
    <s v="WEST GULF"/>
    <s v="Deep Water"/>
  </r>
  <r>
    <x v="8"/>
    <s v="Epinephelus flavolimbatus"/>
    <s v="GOM"/>
    <x v="18"/>
    <s v="."/>
    <s v="Hbt"/>
    <s v="For-Hire"/>
    <m/>
    <s v="."/>
    <m/>
    <m/>
    <n v="1"/>
    <n v="7.1649500000000002"/>
    <n v="6.8636363640000004"/>
    <m/>
    <s v="SRHS"/>
    <s v="WEST GULF"/>
    <s v="Deep Water"/>
  </r>
  <r>
    <x v="8"/>
    <s v="Epinephelus flavolimbatus"/>
    <s v="GOM"/>
    <x v="19"/>
    <s v="."/>
    <s v="Hbt"/>
    <s v="For-Hire"/>
    <m/>
    <s v="."/>
    <m/>
    <m/>
    <n v="3"/>
    <n v="13.866934000000001"/>
    <n v="13.28377622"/>
    <m/>
    <s v="SRHS"/>
    <s v="EAST GULF"/>
    <s v="Deep Water"/>
  </r>
  <r>
    <x v="8"/>
    <s v="Epinephelus flavolimbatus"/>
    <s v="GOM"/>
    <x v="19"/>
    <s v="."/>
    <s v="Hbt"/>
    <s v="For-Hire"/>
    <m/>
    <s v="."/>
    <m/>
    <m/>
    <n v="1"/>
    <n v="4.6296600000000003"/>
    <n v="4.4349650350000003"/>
    <m/>
    <s v="SRHS"/>
    <s v="EAST GULF"/>
    <s v="Deep Water"/>
  </r>
  <r>
    <x v="8"/>
    <s v="Epinephelus flavolimbatus"/>
    <s v="GOM"/>
    <x v="19"/>
    <s v="."/>
    <s v="Hbt"/>
    <s v="For-Hire"/>
    <m/>
    <s v="."/>
    <m/>
    <m/>
    <n v="1"/>
    <n v="4.6296600000000003"/>
    <n v="4.4349650350000003"/>
    <m/>
    <s v="SRHS"/>
    <s v="EAST GULF"/>
    <s v="Deep Water"/>
  </r>
  <r>
    <x v="8"/>
    <s v="Epinephelus flavolimbatus"/>
    <s v="GOM"/>
    <x v="19"/>
    <s v="."/>
    <s v="Hbt"/>
    <s v="For-Hire"/>
    <m/>
    <s v="."/>
    <m/>
    <m/>
    <n v="1"/>
    <n v="4.6296600000000003"/>
    <n v="4.4349650350000003"/>
    <m/>
    <s v="SRHS"/>
    <s v="WEST GULF"/>
    <s v="Deep Water"/>
  </r>
  <r>
    <x v="8"/>
    <s v="Epinephelus flavolimbatus"/>
    <s v="GOM"/>
    <x v="19"/>
    <s v="."/>
    <s v="Hbt"/>
    <s v="For-Hire"/>
    <m/>
    <s v="."/>
    <m/>
    <m/>
    <n v="1"/>
    <n v="4.6296600000000003"/>
    <n v="4.4349650350000003"/>
    <m/>
    <s v="SRHS"/>
    <s v="WEST GULF"/>
    <s v="Deep Water"/>
  </r>
  <r>
    <x v="8"/>
    <s v="Epinephelus flavolimbatus"/>
    <s v="GOM"/>
    <x v="19"/>
    <s v="."/>
    <s v="Hbt"/>
    <s v="For-Hire"/>
    <m/>
    <s v="."/>
    <m/>
    <m/>
    <n v="9"/>
    <n v="41.622847999999998"/>
    <n v="39.872447549999997"/>
    <m/>
    <s v="SRHS"/>
    <s v="WEST GULF"/>
    <s v="Deep Water"/>
  </r>
  <r>
    <x v="8"/>
    <s v="Epinephelus flavolimbatus"/>
    <s v="GOM"/>
    <x v="19"/>
    <s v="."/>
    <s v="Hbt"/>
    <s v="For-Hire"/>
    <m/>
    <s v="."/>
    <m/>
    <m/>
    <n v="12"/>
    <n v="55.511828000000001"/>
    <n v="53.177342660000001"/>
    <m/>
    <s v="SRHS"/>
    <s v="WEST GULF"/>
    <s v="Deep Water"/>
  </r>
  <r>
    <x v="8"/>
    <s v="Epinephelus flavolimbatus"/>
    <s v="GOM"/>
    <x v="19"/>
    <s v="."/>
    <s v="Hbt"/>
    <s v="For-Hire"/>
    <m/>
    <s v="."/>
    <m/>
    <m/>
    <n v="2"/>
    <n v="9.2593200000000007"/>
    <n v="8.8699300700000006"/>
    <m/>
    <s v="SRHS"/>
    <s v="WEST GULF"/>
    <s v="Deep Water"/>
  </r>
  <r>
    <x v="8"/>
    <s v="Epinephelus flavolimbatus"/>
    <s v="GOM"/>
    <x v="19"/>
    <s v="."/>
    <s v="Hbt"/>
    <s v="For-Hire"/>
    <m/>
    <s v="."/>
    <m/>
    <m/>
    <n v="2"/>
    <n v="9.2593200000000007"/>
    <n v="8.8699300700000006"/>
    <m/>
    <s v="SRHS"/>
    <s v="WEST GULF"/>
    <s v="Deep Water"/>
  </r>
  <r>
    <x v="8"/>
    <s v="Epinephelus flavolimbatus"/>
    <s v="GOM"/>
    <x v="20"/>
    <s v="."/>
    <s v="Hbt"/>
    <s v="For-Hire"/>
    <m/>
    <s v="."/>
    <m/>
    <m/>
    <n v="1"/>
    <n v="10.229343999999999"/>
    <n v="9.7991608390000007"/>
    <m/>
    <s v="SRHS"/>
    <s v="EAST GULF"/>
    <s v="Deep Water"/>
  </r>
  <r>
    <x v="8"/>
    <s v="Epinephelus flavolimbatus"/>
    <s v="GOM"/>
    <x v="20"/>
    <s v="."/>
    <s v="Hbt"/>
    <s v="For-Hire"/>
    <m/>
    <s v="."/>
    <m/>
    <m/>
    <n v="1"/>
    <n v="10.229343999999999"/>
    <n v="9.7991608390000007"/>
    <m/>
    <s v="SRHS"/>
    <s v="EAST GULF"/>
    <s v="Deep Water"/>
  </r>
  <r>
    <x v="8"/>
    <s v="Epinephelus flavolimbatus"/>
    <s v="GOM"/>
    <x v="20"/>
    <s v="."/>
    <s v="Hbt"/>
    <s v="For-Hire"/>
    <m/>
    <s v="."/>
    <m/>
    <m/>
    <n v="3"/>
    <n v="30.688032"/>
    <n v="29.397482520000001"/>
    <m/>
    <s v="SRHS"/>
    <s v="EAST GULF"/>
    <s v="Deep Water"/>
  </r>
  <r>
    <x v="8"/>
    <s v="Epinephelus flavolimbatus"/>
    <s v="GOM"/>
    <x v="20"/>
    <s v="."/>
    <s v="Hbt"/>
    <s v="For-Hire"/>
    <m/>
    <s v="."/>
    <m/>
    <m/>
    <n v="2"/>
    <n v="20.458687999999999"/>
    <n v="19.598321680000002"/>
    <m/>
    <s v="SRHS"/>
    <s v="WEST GULF"/>
    <s v="Deep Water"/>
  </r>
  <r>
    <x v="8"/>
    <s v="Epinephelus flavolimbatus"/>
    <s v="GOM"/>
    <x v="20"/>
    <s v="."/>
    <s v="Hbt"/>
    <s v="For-Hire"/>
    <m/>
    <s v="."/>
    <m/>
    <m/>
    <n v="3"/>
    <n v="30.688032"/>
    <n v="29.397482520000001"/>
    <m/>
    <s v="SRHS"/>
    <s v="WEST GULF"/>
    <s v="Deep Water"/>
  </r>
  <r>
    <x v="8"/>
    <s v="Epinephelus flavolimbatus"/>
    <s v="GOM"/>
    <x v="20"/>
    <s v="."/>
    <s v="Hbt"/>
    <s v="For-Hire"/>
    <m/>
    <s v="."/>
    <m/>
    <m/>
    <n v="3"/>
    <n v="30.688032"/>
    <n v="29.397482520000001"/>
    <m/>
    <s v="SRHS"/>
    <s v="WEST GULF"/>
    <s v="Deep Water"/>
  </r>
  <r>
    <x v="8"/>
    <s v="Epinephelus flavolimbatus"/>
    <s v="GOM"/>
    <x v="20"/>
    <s v="."/>
    <s v="Hbt"/>
    <s v="For-Hire"/>
    <m/>
    <s v="."/>
    <m/>
    <m/>
    <n v="1"/>
    <n v="10.229343999999999"/>
    <n v="9.7991608390000007"/>
    <m/>
    <s v="SRHS"/>
    <s v="WEST GULF"/>
    <s v="Deep Water"/>
  </r>
  <r>
    <x v="8"/>
    <s v="Epinephelus flavolimbatus"/>
    <s v="GOM"/>
    <x v="20"/>
    <s v="."/>
    <s v="Hbt"/>
    <s v="For-Hire"/>
    <m/>
    <s v="."/>
    <m/>
    <m/>
    <n v="2"/>
    <n v="20.458687999999999"/>
    <n v="19.598321680000002"/>
    <m/>
    <s v="SRHS"/>
    <s v="WEST GULF"/>
    <s v="Deep Water"/>
  </r>
  <r>
    <x v="8"/>
    <s v="Epinephelus flavolimbatus"/>
    <s v="GOM"/>
    <x v="20"/>
    <s v="."/>
    <s v="Hbt"/>
    <s v="For-Hire"/>
    <m/>
    <s v="."/>
    <m/>
    <m/>
    <n v="1"/>
    <n v="10.229343999999999"/>
    <n v="9.7991608390000007"/>
    <m/>
    <s v="SRHS"/>
    <s v="WEST GULF"/>
    <s v="Deep Water"/>
  </r>
  <r>
    <x v="8"/>
    <s v="Epinephelus flavolimbatus"/>
    <s v="GOM"/>
    <x v="20"/>
    <s v="."/>
    <s v="Hbt"/>
    <s v="For-Hire"/>
    <m/>
    <s v="."/>
    <m/>
    <m/>
    <n v="1"/>
    <n v="10.229343999999999"/>
    <n v="9.7991608390000007"/>
    <m/>
    <s v="SRHS"/>
    <s v="WEST GULF"/>
    <s v="Deep Water"/>
  </r>
  <r>
    <x v="8"/>
    <s v="Epinephelus flavolimbatus"/>
    <s v="GOM"/>
    <x v="20"/>
    <s v="."/>
    <s v="Hbt"/>
    <s v="For-Hire"/>
    <m/>
    <s v="."/>
    <m/>
    <m/>
    <n v="1"/>
    <n v="10.758448"/>
    <n v="10.30601399"/>
    <m/>
    <s v="SRHS"/>
    <s v="WEST GULF"/>
    <s v="Deep Water"/>
  </r>
  <r>
    <x v="8"/>
    <s v="Epinephelus flavolimbatus"/>
    <s v="GOM"/>
    <x v="20"/>
    <s v="."/>
    <s v="Hbt"/>
    <s v="For-Hire"/>
    <m/>
    <s v="."/>
    <m/>
    <m/>
    <n v="1"/>
    <n v="10.758448"/>
    <n v="10.30601399"/>
    <m/>
    <s v="SRHS"/>
    <s v="WEST GULF"/>
    <s v="Deep Water"/>
  </r>
  <r>
    <x v="8"/>
    <s v="Epinephelus flavolimbatus"/>
    <s v="GOM"/>
    <x v="20"/>
    <s v="."/>
    <s v="Hbt"/>
    <s v="For-Hire"/>
    <m/>
    <s v="."/>
    <m/>
    <m/>
    <n v="1"/>
    <n v="10.758448"/>
    <n v="10.30601399"/>
    <m/>
    <s v="SRHS"/>
    <s v="WEST GULF"/>
    <s v="Deep Water"/>
  </r>
  <r>
    <x v="8"/>
    <s v="Epinephelus flavolimbatus"/>
    <s v="GOM"/>
    <x v="21"/>
    <s v="."/>
    <s v="Hbt"/>
    <s v="For-Hire"/>
    <m/>
    <s v="."/>
    <m/>
    <m/>
    <n v="1"/>
    <n v="4.9118487999999996"/>
    <n v="4.7052867129999996"/>
    <m/>
    <s v="SRHS"/>
    <s v="EAST GULF"/>
    <s v="Deep Water"/>
  </r>
  <r>
    <x v="8"/>
    <s v="Epinephelus flavolimbatus"/>
    <s v="GOM"/>
    <x v="21"/>
    <s v="."/>
    <s v="Hbt"/>
    <s v="For-Hire"/>
    <m/>
    <s v="."/>
    <m/>
    <m/>
    <n v="9"/>
    <n v="44.211048400000003"/>
    <n v="42.351804199999997"/>
    <m/>
    <s v="SRHS"/>
    <s v="EAST GULF"/>
    <s v="Deep Water"/>
  </r>
  <r>
    <x v="8"/>
    <s v="Epinephelus flavolimbatus"/>
    <s v="GOM"/>
    <x v="21"/>
    <s v="."/>
    <s v="Hbt"/>
    <s v="For-Hire"/>
    <m/>
    <s v="."/>
    <m/>
    <m/>
    <n v="2"/>
    <n v="9.8236975999999991"/>
    <n v="9.4105734269999992"/>
    <m/>
    <s v="SRHS"/>
    <s v="EAST GULF"/>
    <s v="Deep Water"/>
  </r>
  <r>
    <x v="8"/>
    <s v="Epinephelus flavolimbatus"/>
    <s v="GOM"/>
    <x v="21"/>
    <s v="."/>
    <s v="Hbt"/>
    <s v="For-Hire"/>
    <m/>
    <s v="."/>
    <m/>
    <m/>
    <n v="7"/>
    <n v="34.385146200000001"/>
    <n v="32.939118880000002"/>
    <m/>
    <s v="SRHS"/>
    <s v="EAST GULF"/>
    <s v="Deep Water"/>
  </r>
  <r>
    <x v="8"/>
    <s v="Epinephelus flavolimbatus"/>
    <s v="GOM"/>
    <x v="21"/>
    <s v="."/>
    <s v="Hbt"/>
    <s v="For-Hire"/>
    <m/>
    <s v="."/>
    <m/>
    <m/>
    <n v="1"/>
    <n v="4.9118487999999996"/>
    <n v="4.7052867129999996"/>
    <m/>
    <s v="SRHS"/>
    <s v="WEST GULF"/>
    <s v="Deep Water"/>
  </r>
  <r>
    <x v="8"/>
    <s v="Epinephelus flavolimbatus"/>
    <s v="GOM"/>
    <x v="21"/>
    <s v="."/>
    <s v="Hbt"/>
    <s v="For-Hire"/>
    <m/>
    <s v="."/>
    <m/>
    <m/>
    <n v="2"/>
    <n v="9.8236975999999991"/>
    <n v="9.4105734269999992"/>
    <m/>
    <s v="SRHS"/>
    <s v="WEST GULF"/>
    <s v="Deep Water"/>
  </r>
  <r>
    <x v="8"/>
    <s v="Epinephelus flavolimbatus"/>
    <s v="GOM"/>
    <x v="21"/>
    <s v="."/>
    <s v="Hbt"/>
    <s v="For-Hire"/>
    <m/>
    <s v="."/>
    <m/>
    <m/>
    <n v="1"/>
    <n v="4.9118487999999996"/>
    <n v="4.7052867129999996"/>
    <m/>
    <s v="SRHS"/>
    <s v="WEST GULF"/>
    <s v="Deep Water"/>
  </r>
  <r>
    <x v="8"/>
    <s v="Epinephelus flavolimbatus"/>
    <s v="GOM"/>
    <x v="21"/>
    <s v="."/>
    <s v="Hbt"/>
    <s v="For-Hire"/>
    <m/>
    <s v="."/>
    <m/>
    <m/>
    <n v="17"/>
    <n v="83.508043400000005"/>
    <n v="79.996209789999995"/>
    <m/>
    <s v="SRHS"/>
    <s v="WEST GULF"/>
    <s v="Deep Water"/>
  </r>
  <r>
    <x v="8"/>
    <s v="Epinephelus flavolimbatus"/>
    <s v="GOM"/>
    <x v="21"/>
    <s v="."/>
    <s v="Hbt"/>
    <s v="For-Hire"/>
    <m/>
    <s v="."/>
    <m/>
    <m/>
    <n v="1"/>
    <n v="4.9118487999999996"/>
    <n v="4.7052867129999996"/>
    <m/>
    <s v="SRHS"/>
    <s v="WEST GULF"/>
    <s v="Deep Water"/>
  </r>
  <r>
    <x v="8"/>
    <s v="Epinephelus flavolimbatus"/>
    <s v="GOM"/>
    <x v="21"/>
    <s v="."/>
    <s v="Hbt"/>
    <s v="For-Hire"/>
    <m/>
    <s v="."/>
    <m/>
    <m/>
    <n v="1"/>
    <n v="4.9118487999999996"/>
    <n v="4.7052867129999996"/>
    <m/>
    <s v="SRHS"/>
    <s v="WEST GULF"/>
    <s v="Deep Water"/>
  </r>
  <r>
    <x v="8"/>
    <s v="Epinephelus flavolimbatus"/>
    <s v="GOM"/>
    <x v="21"/>
    <s v="."/>
    <s v="Hbt"/>
    <s v="For-Hire"/>
    <m/>
    <s v="."/>
    <m/>
    <m/>
    <n v="1"/>
    <n v="4.9118487999999996"/>
    <n v="4.7052867129999996"/>
    <m/>
    <s v="SRHS"/>
    <s v="WEST GULF"/>
    <s v="Deep Water"/>
  </r>
  <r>
    <x v="8"/>
    <s v="Epinephelus flavolimbatus"/>
    <s v="GOM"/>
    <x v="22"/>
    <s v="."/>
    <s v="Hbt"/>
    <s v="For-Hire"/>
    <m/>
    <s v="."/>
    <m/>
    <m/>
    <n v="12"/>
    <n v="58.9465948"/>
    <n v="56.467664339999999"/>
    <m/>
    <s v="SRHS"/>
    <s v="EAST GULF"/>
    <s v="Deep Water"/>
  </r>
  <r>
    <x v="8"/>
    <s v="Epinephelus flavolimbatus"/>
    <s v="GOM"/>
    <x v="22"/>
    <s v="."/>
    <s v="Hbt"/>
    <s v="For-Hire"/>
    <m/>
    <s v="."/>
    <m/>
    <m/>
    <n v="13"/>
    <n v="63.858443600000001"/>
    <n v="61.172951050000002"/>
    <m/>
    <s v="SRHS"/>
    <s v="EAST GULF"/>
    <s v="Deep Water"/>
  </r>
  <r>
    <x v="8"/>
    <s v="Epinephelus flavolimbatus"/>
    <s v="GOM"/>
    <x v="22"/>
    <s v="."/>
    <s v="Hbt"/>
    <s v="For-Hire"/>
    <m/>
    <s v="."/>
    <m/>
    <m/>
    <n v="2"/>
    <n v="9.8236975999999991"/>
    <n v="9.4105734269999992"/>
    <m/>
    <s v="SRHS"/>
    <s v="WEST GULF"/>
    <s v="Deep Water"/>
  </r>
  <r>
    <x v="8"/>
    <s v="Epinephelus flavolimbatus"/>
    <s v="GOM"/>
    <x v="22"/>
    <s v="."/>
    <s v="Hbt"/>
    <s v="For-Hire"/>
    <m/>
    <s v="."/>
    <m/>
    <m/>
    <n v="1"/>
    <n v="4.9118487999999996"/>
    <n v="4.7052867129999996"/>
    <m/>
    <s v="SRHS"/>
    <s v="WEST GULF"/>
    <s v="Deep Water"/>
  </r>
  <r>
    <x v="8"/>
    <s v="Epinephelus flavolimbatus"/>
    <s v="GOM"/>
    <x v="22"/>
    <s v="."/>
    <s v="Hbt"/>
    <s v="For-Hire"/>
    <m/>
    <s v="."/>
    <m/>
    <m/>
    <n v="9"/>
    <n v="44.211048400000003"/>
    <n v="42.351804199999997"/>
    <m/>
    <s v="SRHS"/>
    <s v="WEST GULF"/>
    <s v="Deep Water"/>
  </r>
  <r>
    <x v="8"/>
    <s v="Epinephelus flavolimbatus"/>
    <s v="GOM"/>
    <x v="22"/>
    <s v="."/>
    <s v="Hbt"/>
    <s v="For-Hire"/>
    <m/>
    <s v="."/>
    <m/>
    <m/>
    <n v="2"/>
    <n v="9.8236975999999991"/>
    <n v="9.4105734269999992"/>
    <m/>
    <s v="SRHS"/>
    <s v="WEST GULF"/>
    <s v="Deep Water"/>
  </r>
  <r>
    <x v="8"/>
    <s v="Epinephelus flavolimbatus"/>
    <s v="GOM"/>
    <x v="22"/>
    <s v="."/>
    <s v="Hbt"/>
    <s v="For-Hire"/>
    <m/>
    <s v="."/>
    <m/>
    <m/>
    <n v="2"/>
    <n v="9.8236975999999991"/>
    <n v="9.4105734269999992"/>
    <m/>
    <s v="SRHS"/>
    <s v="WEST GULF"/>
    <s v="Deep Water"/>
  </r>
  <r>
    <x v="8"/>
    <s v="Epinephelus flavolimbatus"/>
    <s v="GOM"/>
    <x v="22"/>
    <s v="."/>
    <s v="Hbt"/>
    <s v="For-Hire"/>
    <m/>
    <s v="."/>
    <m/>
    <m/>
    <n v="2"/>
    <n v="9.8236975999999991"/>
    <n v="9.4105734269999992"/>
    <m/>
    <s v="SRHS"/>
    <s v="WEST GULF"/>
    <s v="Deep Water"/>
  </r>
  <r>
    <x v="8"/>
    <s v="Epinephelus flavolimbatus"/>
    <s v="GOM"/>
    <x v="23"/>
    <s v="."/>
    <s v="Hbt"/>
    <s v="For-Hire"/>
    <m/>
    <s v="."/>
    <m/>
    <m/>
    <n v="3"/>
    <n v="13.7258396"/>
    <n v="13.14861539"/>
    <m/>
    <s v="SRHS"/>
    <s v="EAST GULF"/>
    <s v="Deep Water"/>
  </r>
  <r>
    <x v="8"/>
    <s v="Epinephelus flavolimbatus"/>
    <s v="GOM"/>
    <x v="23"/>
    <s v="."/>
    <s v="Hbt"/>
    <s v="For-Hire"/>
    <m/>
    <s v="."/>
    <m/>
    <m/>
    <n v="20"/>
    <n v="91.501923000000005"/>
    <n v="87.653916080000002"/>
    <m/>
    <s v="SRHS"/>
    <s v="EAST GULF"/>
    <s v="Deep Water"/>
  </r>
  <r>
    <x v="8"/>
    <s v="Epinephelus flavolimbatus"/>
    <s v="GOM"/>
    <x v="23"/>
    <s v="."/>
    <s v="Hbt"/>
    <s v="For-Hire"/>
    <m/>
    <s v="."/>
    <m/>
    <m/>
    <n v="1"/>
    <n v="4.5745449999999996"/>
    <n v="4.3821678320000004"/>
    <m/>
    <s v="SRHS"/>
    <s v="WEST GULF"/>
    <s v="Deep Water"/>
  </r>
  <r>
    <x v="8"/>
    <s v="Epinephelus flavolimbatus"/>
    <s v="GOM"/>
    <x v="23"/>
    <s v="."/>
    <s v="Hbt"/>
    <s v="For-Hire"/>
    <m/>
    <s v="."/>
    <m/>
    <m/>
    <n v="4"/>
    <n v="18.300384600000001"/>
    <n v="17.53078322"/>
    <m/>
    <s v="SRHS"/>
    <s v="WEST GULF"/>
    <s v="Deep Water"/>
  </r>
  <r>
    <x v="8"/>
    <s v="Epinephelus flavolimbatus"/>
    <s v="GOM"/>
    <x v="23"/>
    <s v="."/>
    <s v="Hbt"/>
    <s v="For-Hire"/>
    <m/>
    <s v="."/>
    <m/>
    <m/>
    <n v="1"/>
    <n v="4.5745449999999996"/>
    <n v="4.3821678320000004"/>
    <m/>
    <s v="SRHS"/>
    <s v="WEST GULF"/>
    <s v="Deep Water"/>
  </r>
  <r>
    <x v="8"/>
    <s v="Epinephelus flavolimbatus"/>
    <s v="GOM"/>
    <x v="24"/>
    <s v="."/>
    <s v="Hbt"/>
    <s v="For-Hire"/>
    <m/>
    <s v="."/>
    <m/>
    <m/>
    <n v="7"/>
    <n v="32.026224200000001"/>
    <n v="30.679398599999999"/>
    <m/>
    <s v="SRHS"/>
    <s v="WEST GULF"/>
    <s v="Deep Water"/>
  </r>
  <r>
    <x v="8"/>
    <s v="Epinephelus flavolimbatus"/>
    <s v="GOM"/>
    <x v="24"/>
    <s v="."/>
    <s v="Hbt"/>
    <s v="For-Hire"/>
    <m/>
    <s v="."/>
    <m/>
    <m/>
    <n v="1"/>
    <n v="4.5745449999999996"/>
    <n v="4.3821678320000004"/>
    <m/>
    <s v="SRHS"/>
    <s v="WEST GULF"/>
    <s v="Deep Water"/>
  </r>
  <r>
    <x v="8"/>
    <s v="Epinephelus flavolimbatus"/>
    <s v="GOM"/>
    <x v="24"/>
    <s v="."/>
    <s v="Hbt"/>
    <s v="For-Hire"/>
    <m/>
    <s v="."/>
    <m/>
    <m/>
    <n v="1"/>
    <n v="4.5745449999999996"/>
    <n v="4.3821678320000004"/>
    <m/>
    <s v="SRHS"/>
    <s v="WEST GULF"/>
    <s v="Deep Water"/>
  </r>
  <r>
    <x v="8"/>
    <s v="Epinephelus flavolimbatus"/>
    <s v="GOM"/>
    <x v="24"/>
    <s v="."/>
    <s v="Hbt"/>
    <s v="For-Hire"/>
    <m/>
    <s v="."/>
    <m/>
    <m/>
    <n v="6"/>
    <n v="27.451679200000001"/>
    <n v="26.297230769999999"/>
    <m/>
    <s v="SRHS"/>
    <s v="WEST GULF"/>
    <s v="Deep Water"/>
  </r>
  <r>
    <x v="8"/>
    <s v="Epinephelus flavolimbatus"/>
    <s v="GOM"/>
    <x v="24"/>
    <s v="."/>
    <s v="Hbt"/>
    <s v="For-Hire"/>
    <m/>
    <s v="."/>
    <m/>
    <m/>
    <n v="2"/>
    <n v="9.2593200000000007"/>
    <n v="8.8699300700000006"/>
    <m/>
    <s v="SRHS"/>
    <s v="WEST GULF"/>
    <s v="Deep Water"/>
  </r>
  <r>
    <x v="8"/>
    <s v="Epinephelus flavolimbatus"/>
    <s v="GOM"/>
    <x v="24"/>
    <s v="."/>
    <s v="Hbt"/>
    <s v="For-Hire"/>
    <m/>
    <s v="."/>
    <m/>
    <m/>
    <n v="4"/>
    <n v="18.300384600000001"/>
    <n v="17.53078322"/>
    <m/>
    <s v="SRHS"/>
    <s v="WEST GULF"/>
    <s v="Deep Water"/>
  </r>
  <r>
    <x v="8"/>
    <s v="Epinephelus flavolimbatus"/>
    <s v="GOM"/>
    <x v="24"/>
    <s v="."/>
    <s v="Hbt"/>
    <s v="For-Hire"/>
    <m/>
    <s v="."/>
    <m/>
    <m/>
    <n v="1"/>
    <n v="4.5745449999999996"/>
    <n v="4.3821678320000004"/>
    <m/>
    <s v="SRHS"/>
    <s v="WEST GULF"/>
    <s v="Deep Water"/>
  </r>
  <r>
    <x v="8"/>
    <s v="Epinephelus flavolimbatus"/>
    <s v="GOM"/>
    <x v="24"/>
    <s v="."/>
    <s v="Hbt"/>
    <s v="For-Hire"/>
    <m/>
    <s v="."/>
    <m/>
    <m/>
    <n v="1"/>
    <n v="4.5745449999999996"/>
    <n v="4.3821678320000004"/>
    <m/>
    <s v="SRHS"/>
    <s v="WEST GULF"/>
    <s v="Deep Water"/>
  </r>
  <r>
    <x v="8"/>
    <s v="Epinephelus flavolimbatus"/>
    <s v="GOM"/>
    <x v="25"/>
    <s v="."/>
    <s v="Hbt"/>
    <s v="For-Hire"/>
    <m/>
    <s v="."/>
    <m/>
    <m/>
    <n v="4"/>
    <n v="54.517553399999997"/>
    <n v="52.224881119999999"/>
    <m/>
    <s v="SRHS"/>
    <s v="EAST GULF"/>
    <s v="Deep Water"/>
  </r>
  <r>
    <x v="8"/>
    <s v="Epinephelus flavolimbatus"/>
    <s v="GOM"/>
    <x v="25"/>
    <s v="."/>
    <s v="Hbt"/>
    <s v="For-Hire"/>
    <m/>
    <s v="."/>
    <m/>
    <m/>
    <n v="2"/>
    <n v="27.259879000000002"/>
    <n v="26.1134965"/>
    <m/>
    <s v="SRHS"/>
    <s v="EAST GULF"/>
    <s v="Deep Water"/>
  </r>
  <r>
    <x v="8"/>
    <s v="Epinephelus flavolimbatus"/>
    <s v="GOM"/>
    <x v="25"/>
    <s v="."/>
    <s v="Hbt"/>
    <s v="For-Hire"/>
    <m/>
    <s v="."/>
    <m/>
    <m/>
    <n v="4"/>
    <n v="52.403342000000002"/>
    <n v="50.199580419999997"/>
    <m/>
    <s v="SRHS"/>
    <s v="EAST GULF"/>
    <s v="Deep Water"/>
  </r>
  <r>
    <x v="8"/>
    <s v="Epinephelus flavolimbatus"/>
    <s v="GOM"/>
    <x v="25"/>
    <s v="."/>
    <s v="Hbt"/>
    <s v="For-Hire"/>
    <m/>
    <s v="."/>
    <m/>
    <m/>
    <n v="1"/>
    <n v="11.816656"/>
    <n v="11.31972028"/>
    <m/>
    <s v="SRHS"/>
    <s v="EAST GULF"/>
    <s v="Deep Water"/>
  </r>
  <r>
    <x v="8"/>
    <s v="Epinephelus flavolimbatus"/>
    <s v="GOM"/>
    <x v="25"/>
    <s v="."/>
    <s v="Hbt"/>
    <s v="For-Hire"/>
    <m/>
    <s v="."/>
    <m/>
    <m/>
    <n v="1"/>
    <n v="13.6288372"/>
    <n v="13.05569231"/>
    <m/>
    <s v="SRHS"/>
    <s v="WEST GULF"/>
    <s v="Deep Water"/>
  </r>
  <r>
    <x v="8"/>
    <s v="Epinephelus flavolimbatus"/>
    <s v="GOM"/>
    <x v="25"/>
    <s v="."/>
    <s v="Hbt"/>
    <s v="For-Hire"/>
    <m/>
    <s v="."/>
    <m/>
    <m/>
    <n v="4"/>
    <n v="54.517553399999997"/>
    <n v="52.224881119999999"/>
    <m/>
    <s v="SRHS"/>
    <s v="WEST GULF"/>
    <s v="Deep Water"/>
  </r>
  <r>
    <x v="8"/>
    <s v="Epinephelus flavolimbatus"/>
    <s v="GOM"/>
    <x v="25"/>
    <s v="."/>
    <s v="Hbt"/>
    <s v="For-Hire"/>
    <m/>
    <s v="."/>
    <m/>
    <m/>
    <n v="6"/>
    <n v="78.605013"/>
    <n v="75.299370629999999"/>
    <m/>
    <s v="SRHS"/>
    <s v="WEST GULF"/>
    <s v="Deep Water"/>
  </r>
  <r>
    <x v="8"/>
    <s v="Epinephelus flavolimbatus"/>
    <s v="GOM"/>
    <x v="25"/>
    <s v="."/>
    <s v="Hbt"/>
    <s v="For-Hire"/>
    <m/>
    <s v="."/>
    <m/>
    <m/>
    <n v="1"/>
    <n v="12.5022866"/>
    <n v="11.97651748"/>
    <m/>
    <s v="SRHS"/>
    <s v="WEST GULF"/>
    <s v="Deep Water"/>
  </r>
  <r>
    <x v="8"/>
    <s v="Epinephelus flavolimbatus"/>
    <s v="GOM"/>
    <x v="25"/>
    <s v="."/>
    <s v="Hbt"/>
    <s v="For-Hire"/>
    <m/>
    <s v="."/>
    <m/>
    <m/>
    <n v="1"/>
    <n v="11.816656"/>
    <n v="11.31972028"/>
    <m/>
    <s v="SRHS"/>
    <s v="WEST GULF"/>
    <s v="Deep Water"/>
  </r>
  <r>
    <x v="8"/>
    <s v="Epinephelus flavolimbatus"/>
    <s v="GOM"/>
    <x v="25"/>
    <s v="."/>
    <s v="Hbt"/>
    <s v="For-Hire"/>
    <m/>
    <s v="."/>
    <m/>
    <m/>
    <n v="3"/>
    <n v="33.080022999999997"/>
    <n v="31.688881120000001"/>
    <m/>
    <s v="SRHS"/>
    <s v="WEST GULF"/>
    <s v="Deep Water"/>
  </r>
  <r>
    <x v="8"/>
    <s v="Epinephelus flavolimbatus"/>
    <s v="GOM"/>
    <x v="25"/>
    <s v="."/>
    <s v="Hbt"/>
    <s v="For-Hire"/>
    <m/>
    <s v="."/>
    <m/>
    <m/>
    <n v="4"/>
    <n v="52.403342000000002"/>
    <n v="50.199580419999997"/>
    <m/>
    <s v="SRHS"/>
    <s v="WEST GULF"/>
    <s v="Deep Water"/>
  </r>
  <r>
    <x v="8"/>
    <s v="Epinephelus flavolimbatus"/>
    <s v="GOM"/>
    <x v="25"/>
    <s v="."/>
    <s v="Hbt"/>
    <s v="For-Hire"/>
    <m/>
    <s v="."/>
    <m/>
    <m/>
    <n v="1"/>
    <n v="13.1019378"/>
    <n v="12.55095105"/>
    <m/>
    <s v="SRHS"/>
    <s v="WEST GULF"/>
    <s v="Deep Water"/>
  </r>
  <r>
    <x v="8"/>
    <s v="Epinephelus flavolimbatus"/>
    <s v="GOM"/>
    <x v="26"/>
    <s v="."/>
    <s v="Hbt"/>
    <s v="For-Hire"/>
    <m/>
    <s v="."/>
    <m/>
    <m/>
    <n v="9"/>
    <n v="106.349904"/>
    <n v="101.8774825"/>
    <m/>
    <s v="SRHS"/>
    <s v="EAST GULF"/>
    <s v="Deep Water"/>
  </r>
  <r>
    <x v="8"/>
    <s v="Epinephelus flavolimbatus"/>
    <s v="GOM"/>
    <x v="26"/>
    <s v="."/>
    <s v="Hbt"/>
    <s v="For-Hire"/>
    <m/>
    <s v="."/>
    <m/>
    <m/>
    <n v="3"/>
    <n v="33.080022999999997"/>
    <n v="31.688881120000001"/>
    <m/>
    <s v="SRHS"/>
    <s v="EAST GULF"/>
    <s v="Deep Water"/>
  </r>
  <r>
    <x v="8"/>
    <s v="Epinephelus flavolimbatus"/>
    <s v="GOM"/>
    <x v="26"/>
    <s v="."/>
    <s v="Hbt"/>
    <s v="For-Hire"/>
    <m/>
    <s v="."/>
    <m/>
    <m/>
    <n v="5"/>
    <n v="65.505279799999997"/>
    <n v="62.750531469999999"/>
    <m/>
    <s v="SRHS"/>
    <s v="EAST GULF"/>
    <s v="Deep Water"/>
  </r>
  <r>
    <x v="8"/>
    <s v="Epinephelus flavolimbatus"/>
    <s v="GOM"/>
    <x v="26"/>
    <s v="."/>
    <s v="Hbt"/>
    <s v="For-Hire"/>
    <m/>
    <s v="."/>
    <m/>
    <m/>
    <n v="2"/>
    <n v="28.373201999999999"/>
    <n v="27.18"/>
    <m/>
    <s v="SRHS"/>
    <s v="WEST GULF"/>
    <s v="Deep Water"/>
  </r>
  <r>
    <x v="8"/>
    <s v="Epinephelus flavolimbatus"/>
    <s v="GOM"/>
    <x v="26"/>
    <s v="."/>
    <s v="Hbt"/>
    <s v="For-Hire"/>
    <m/>
    <s v="."/>
    <m/>
    <m/>
    <n v="4"/>
    <n v="56.746403999999998"/>
    <n v="54.36"/>
    <m/>
    <s v="SRHS"/>
    <s v="WEST GULF"/>
    <s v="Deep Water"/>
  </r>
  <r>
    <x v="8"/>
    <s v="Epinephelus flavolimbatus"/>
    <s v="GOM"/>
    <x v="26"/>
    <s v="."/>
    <s v="Hbt"/>
    <s v="For-Hire"/>
    <m/>
    <s v="."/>
    <m/>
    <m/>
    <n v="2"/>
    <n v="28.373201999999999"/>
    <n v="27.18"/>
    <m/>
    <s v="SRHS"/>
    <s v="WEST GULF"/>
    <s v="Deep Water"/>
  </r>
  <r>
    <x v="8"/>
    <s v="Epinephelus flavolimbatus"/>
    <s v="GOM"/>
    <x v="26"/>
    <s v="."/>
    <s v="Hbt"/>
    <s v="For-Hire"/>
    <m/>
    <s v="."/>
    <m/>
    <m/>
    <n v="2"/>
    <n v="28.373201999999999"/>
    <n v="27.18"/>
    <m/>
    <s v="SRHS"/>
    <s v="WEST GULF"/>
    <s v="Deep Water"/>
  </r>
  <r>
    <x v="8"/>
    <s v="Epinephelus flavolimbatus"/>
    <s v="GOM"/>
    <x v="26"/>
    <s v="."/>
    <s v="Hbt"/>
    <s v="For-Hire"/>
    <m/>
    <s v="."/>
    <m/>
    <m/>
    <n v="1"/>
    <n v="14.186601"/>
    <n v="13.59"/>
    <m/>
    <s v="SRHS"/>
    <s v="WEST GULF"/>
    <s v="Deep Water"/>
  </r>
  <r>
    <x v="8"/>
    <s v="Epinephelus flavolimbatus"/>
    <s v="GOM"/>
    <x v="26"/>
    <s v="."/>
    <s v="Hbt"/>
    <s v="For-Hire"/>
    <m/>
    <s v="."/>
    <m/>
    <m/>
    <n v="1"/>
    <n v="14.186601"/>
    <n v="13.59"/>
    <m/>
    <s v="SRHS"/>
    <s v="WEST GULF"/>
    <s v="Deep Water"/>
  </r>
  <r>
    <x v="8"/>
    <s v="Epinephelus flavolimbatus"/>
    <s v="GOM"/>
    <x v="27"/>
    <s v="."/>
    <s v="Hbt"/>
    <s v="For-Hire"/>
    <m/>
    <s v="."/>
    <m/>
    <m/>
    <n v="34"/>
    <n v="439.14529700000003"/>
    <n v="420.67755249999999"/>
    <m/>
    <s v="SRHS"/>
    <s v="EAST GULF"/>
    <s v="Deep Water"/>
  </r>
  <r>
    <x v="8"/>
    <s v="Epinephelus flavolimbatus"/>
    <s v="GOM"/>
    <x v="27"/>
    <s v="."/>
    <s v="Hbt"/>
    <s v="For-Hire"/>
    <m/>
    <s v="."/>
    <m/>
    <m/>
    <n v="30"/>
    <n v="420.63767999999999"/>
    <n v="402.94825179999998"/>
    <m/>
    <s v="SRHS"/>
    <s v="EAST GULF"/>
    <s v="Deep Water"/>
  </r>
  <r>
    <x v="8"/>
    <s v="Epinephelus flavolimbatus"/>
    <s v="GOM"/>
    <x v="27"/>
    <s v="."/>
    <s v="Hbt"/>
    <s v="For-Hire"/>
    <m/>
    <s v="."/>
    <m/>
    <m/>
    <n v="14"/>
    <n v="150.52567880000001"/>
    <n v="144.19549649999999"/>
    <m/>
    <s v="SRHS"/>
    <s v="EAST GULF"/>
    <s v="Deep Water"/>
  </r>
  <r>
    <x v="8"/>
    <s v="Epinephelus flavolimbatus"/>
    <s v="GOM"/>
    <x v="27"/>
    <s v="."/>
    <s v="Hbt"/>
    <s v="For-Hire"/>
    <m/>
    <s v="."/>
    <m/>
    <m/>
    <n v="13"/>
    <n v="169.76742759999999"/>
    <n v="162.62805589999999"/>
    <m/>
    <s v="SRHS"/>
    <s v="EAST GULF"/>
    <s v="Deep Water"/>
  </r>
  <r>
    <x v="8"/>
    <s v="Epinephelus flavolimbatus"/>
    <s v="GOM"/>
    <x v="27"/>
    <s v="."/>
    <s v="Hbt"/>
    <s v="For-Hire"/>
    <m/>
    <s v="."/>
    <m/>
    <m/>
    <n v="6"/>
    <n v="74.802077999999995"/>
    <n v="71.656363639999995"/>
    <m/>
    <s v="SRHS"/>
    <s v="WEST GULF"/>
    <s v="Deep Water"/>
  </r>
  <r>
    <x v="8"/>
    <s v="Epinephelus flavolimbatus"/>
    <s v="GOM"/>
    <x v="27"/>
    <s v="."/>
    <s v="Hbt"/>
    <s v="For-Hire"/>
    <m/>
    <s v="."/>
    <m/>
    <m/>
    <n v="1"/>
    <n v="14.021255999999999"/>
    <n v="13.431608389999999"/>
    <m/>
    <s v="SRHS"/>
    <s v="WEST GULF"/>
    <s v="Deep Water"/>
  </r>
  <r>
    <x v="8"/>
    <s v="Epinephelus flavolimbatus"/>
    <s v="GOM"/>
    <x v="27"/>
    <s v="."/>
    <s v="Hbt"/>
    <s v="For-Hire"/>
    <m/>
    <s v="."/>
    <m/>
    <m/>
    <n v="2"/>
    <n v="24.934025999999999"/>
    <n v="23.885454549999999"/>
    <m/>
    <s v="SRHS"/>
    <s v="WEST GULF"/>
    <s v="Deep Water"/>
  </r>
  <r>
    <x v="8"/>
    <s v="Epinephelus flavolimbatus"/>
    <s v="GOM"/>
    <x v="27"/>
    <s v="."/>
    <s v="Hbt"/>
    <s v="For-Hire"/>
    <m/>
    <s v="."/>
    <m/>
    <m/>
    <n v="3"/>
    <n v="42.063768000000003"/>
    <n v="40.294825179999997"/>
    <m/>
    <s v="SRHS"/>
    <s v="WEST GULF"/>
    <s v="Deep Water"/>
  </r>
  <r>
    <x v="8"/>
    <s v="Epinephelus flavolimbatus"/>
    <s v="GOM"/>
    <x v="27"/>
    <s v="."/>
    <s v="Hbt"/>
    <s v="For-Hire"/>
    <m/>
    <s v="."/>
    <m/>
    <m/>
    <n v="6"/>
    <n v="78.353688599999998"/>
    <n v="75.05861539"/>
    <m/>
    <s v="SRHS"/>
    <s v="WEST GULF"/>
    <s v="Deep Water"/>
  </r>
  <r>
    <x v="8"/>
    <s v="Epinephelus flavolimbatus"/>
    <s v="GOM"/>
    <x v="27"/>
    <s v="."/>
    <s v="Hbt"/>
    <s v="For-Hire"/>
    <m/>
    <s v="."/>
    <m/>
    <m/>
    <n v="3"/>
    <n v="37.401038999999997"/>
    <n v="35.828181819999998"/>
    <m/>
    <s v="SRHS"/>
    <s v="WEST GULF"/>
    <s v="Deep Water"/>
  </r>
  <r>
    <x v="8"/>
    <s v="Epinephelus flavolimbatus"/>
    <s v="GOM"/>
    <x v="28"/>
    <s v="."/>
    <s v="Hbt"/>
    <s v="For-Hire"/>
    <m/>
    <s v="."/>
    <m/>
    <m/>
    <n v="9"/>
    <n v="112.20311700000001"/>
    <n v="107.4845455"/>
    <m/>
    <s v="SRHS"/>
    <s v="EAST GULF"/>
    <s v="Deep Water"/>
  </r>
  <r>
    <x v="8"/>
    <s v="Epinephelus flavolimbatus"/>
    <s v="GOM"/>
    <x v="28"/>
    <s v="."/>
    <s v="Hbt"/>
    <s v="For-Hire"/>
    <m/>
    <s v="."/>
    <m/>
    <m/>
    <n v="62"/>
    <n v="800.79229020000002"/>
    <n v="767.11590209999997"/>
    <m/>
    <s v="SRHS"/>
    <s v="EAST GULF"/>
    <s v="Deep Water"/>
  </r>
  <r>
    <x v="8"/>
    <s v="Epinephelus flavolimbatus"/>
    <s v="GOM"/>
    <x v="28"/>
    <s v="."/>
    <s v="Hbt"/>
    <s v="For-Hire"/>
    <m/>
    <s v="."/>
    <m/>
    <m/>
    <n v="45"/>
    <n v="604.3117244"/>
    <n v="578.89809790000004"/>
    <m/>
    <s v="SRHS"/>
    <s v="EAST GULF"/>
    <s v="Deep Water"/>
  </r>
  <r>
    <x v="8"/>
    <s v="Epinephelus flavolimbatus"/>
    <s v="GOM"/>
    <x v="28"/>
    <s v="."/>
    <s v="Hbt"/>
    <s v="For-Hire"/>
    <m/>
    <s v="."/>
    <m/>
    <m/>
    <n v="59"/>
    <n v="827.25410399999998"/>
    <n v="792.46489510000004"/>
    <m/>
    <s v="SRHS"/>
    <s v="EAST GULF"/>
    <s v="Deep Water"/>
  </r>
  <r>
    <x v="8"/>
    <s v="Epinephelus flavolimbatus"/>
    <s v="GOM"/>
    <x v="28"/>
    <s v="."/>
    <s v="Hbt"/>
    <s v="For-Hire"/>
    <m/>
    <s v="."/>
    <m/>
    <m/>
    <n v="73"/>
    <n v="784.88389659999996"/>
    <n v="751.87651749999998"/>
    <m/>
    <s v="SRHS"/>
    <s v="EAST GULF"/>
    <s v="Deep Water"/>
  </r>
  <r>
    <x v="8"/>
    <s v="Epinephelus flavolimbatus"/>
    <s v="GOM"/>
    <x v="28"/>
    <s v="."/>
    <s v="Hbt"/>
    <s v="For-Hire"/>
    <m/>
    <s v="."/>
    <m/>
    <m/>
    <n v="3"/>
    <n v="39.177946599999999"/>
    <n v="37.530363639999997"/>
    <m/>
    <s v="SRHS"/>
    <s v="EAST GULF"/>
    <s v="Deep Water"/>
  </r>
  <r>
    <x v="8"/>
    <s v="Epinephelus flavolimbatus"/>
    <s v="GOM"/>
    <x v="28"/>
    <s v="."/>
    <s v="Hbt"/>
    <s v="For-Hire"/>
    <m/>
    <s v="."/>
    <m/>
    <m/>
    <n v="20"/>
    <n v="249.34026"/>
    <n v="238.8545455"/>
    <m/>
    <s v="SRHS"/>
    <s v="EAST GULF"/>
    <s v="Deep Water"/>
  </r>
  <r>
    <x v="8"/>
    <s v="Epinephelus flavolimbatus"/>
    <s v="GOM"/>
    <x v="28"/>
    <s v="."/>
    <s v="Hbt"/>
    <s v="For-Hire"/>
    <m/>
    <s v="."/>
    <m/>
    <m/>
    <n v="75"/>
    <n v="935.02597500000002"/>
    <n v="895.70454549999999"/>
    <m/>
    <s v="SRHS"/>
    <s v="EAST GULF"/>
    <s v="Deep Water"/>
  </r>
  <r>
    <x v="8"/>
    <s v="Epinephelus flavolimbatus"/>
    <s v="GOM"/>
    <x v="28"/>
    <s v="."/>
    <s v="Hbt"/>
    <s v="For-Hire"/>
    <m/>
    <s v="."/>
    <m/>
    <m/>
    <n v="54"/>
    <n v="697.46489280000003"/>
    <n v="668.13381819999995"/>
    <m/>
    <s v="SRHS"/>
    <s v="EAST GULF"/>
    <s v="Deep Water"/>
  </r>
  <r>
    <x v="8"/>
    <s v="Epinephelus flavolimbatus"/>
    <s v="GOM"/>
    <x v="28"/>
    <s v="."/>
    <s v="Hbt"/>
    <s v="For-Hire"/>
    <m/>
    <s v="."/>
    <m/>
    <m/>
    <n v="3"/>
    <n v="37.401038999999997"/>
    <n v="35.828181819999998"/>
    <m/>
    <s v="SRHS"/>
    <s v="EAST GULF"/>
    <s v="Deep Water"/>
  </r>
  <r>
    <x v="8"/>
    <s v="Epinephelus flavolimbatus"/>
    <s v="GOM"/>
    <x v="28"/>
    <s v="."/>
    <s v="Hbt"/>
    <s v="For-Hire"/>
    <m/>
    <s v="."/>
    <m/>
    <m/>
    <n v="5"/>
    <n v="70.106279999999998"/>
    <n v="67.158041960000006"/>
    <m/>
    <s v="SRHS"/>
    <s v="WEST GULF"/>
    <s v="Deep Water"/>
  </r>
  <r>
    <x v="8"/>
    <s v="Epinephelus flavolimbatus"/>
    <s v="GOM"/>
    <x v="28"/>
    <s v="."/>
    <s v="Hbt"/>
    <s v="For-Hire"/>
    <m/>
    <s v="."/>
    <m/>
    <m/>
    <n v="3"/>
    <n v="32.2555026"/>
    <n v="30.899034969999999"/>
    <m/>
    <s v="SRHS"/>
    <s v="WEST GULF"/>
    <s v="Deep Water"/>
  </r>
  <r>
    <x v="8"/>
    <s v="Epinephelus flavolimbatus"/>
    <s v="GOM"/>
    <x v="28"/>
    <s v="."/>
    <s v="Hbt"/>
    <s v="For-Hire"/>
    <m/>
    <s v="."/>
    <m/>
    <m/>
    <n v="4"/>
    <n v="52.235792400000001"/>
    <n v="50.039076919999999"/>
    <m/>
    <s v="SRHS"/>
    <s v="WEST GULF"/>
    <s v="Deep Water"/>
  </r>
  <r>
    <x v="8"/>
    <s v="Epinephelus flavolimbatus"/>
    <s v="GOM"/>
    <x v="28"/>
    <s v="."/>
    <s v="Hbt"/>
    <s v="For-Hire"/>
    <m/>
    <s v="."/>
    <m/>
    <m/>
    <n v="1"/>
    <n v="12.467013"/>
    <n v="11.942727270000001"/>
    <m/>
    <s v="SRHS"/>
    <s v="WEST GULF"/>
    <s v="Deep Water"/>
  </r>
  <r>
    <x v="8"/>
    <s v="Epinephelus flavolimbatus"/>
    <s v="GOM"/>
    <x v="28"/>
    <s v="."/>
    <s v="Hbt"/>
    <s v="For-Hire"/>
    <m/>
    <s v="."/>
    <m/>
    <m/>
    <n v="2"/>
    <n v="24.1425746"/>
    <n v="23.12728671"/>
    <m/>
    <s v="SRHS"/>
    <s v="WEST GULF"/>
    <s v="Deep Water"/>
  </r>
  <r>
    <x v="8"/>
    <s v="Epinephelus flavolimbatus"/>
    <s v="GOM"/>
    <x v="28"/>
    <s v="."/>
    <s v="Hbt"/>
    <s v="For-Hire"/>
    <m/>
    <s v="."/>
    <m/>
    <m/>
    <n v="1"/>
    <n v="13.428218599999999"/>
    <n v="12.863510489999999"/>
    <m/>
    <s v="SRHS"/>
    <s v="WEST GULF"/>
    <s v="Deep Water"/>
  </r>
  <r>
    <x v="8"/>
    <s v="Epinephelus flavolimbatus"/>
    <s v="GOM"/>
    <x v="28"/>
    <s v="."/>
    <s v="Hbt"/>
    <s v="For-Hire"/>
    <m/>
    <s v="."/>
    <m/>
    <m/>
    <n v="1"/>
    <n v="12.916751400000001"/>
    <n v="12.37355245"/>
    <m/>
    <s v="SRHS"/>
    <s v="EAST GULF"/>
    <s v="Deep Water"/>
  </r>
  <r>
    <x v="8"/>
    <s v="Epinephelus flavolimbatus"/>
    <s v="GOM"/>
    <x v="29"/>
    <s v="."/>
    <s v="Hbt"/>
    <s v="For-Hire"/>
    <m/>
    <s v="."/>
    <m/>
    <m/>
    <n v="3"/>
    <n v="17.8859198"/>
    <n v="17.13374825"/>
    <m/>
    <s v="SRHS"/>
    <s v="EAST GULF"/>
    <s v="Deep Water"/>
  </r>
  <r>
    <x v="8"/>
    <s v="Epinephelus flavolimbatus"/>
    <s v="GOM"/>
    <x v="29"/>
    <s v="."/>
    <s v="Hbt"/>
    <s v="For-Hire"/>
    <m/>
    <s v="."/>
    <m/>
    <m/>
    <n v="9"/>
    <n v="51.245927000000002"/>
    <n v="49.090839160000002"/>
    <m/>
    <s v="SRHS"/>
    <s v="EAST GULF"/>
    <s v="Deep Water"/>
  </r>
  <r>
    <x v="8"/>
    <s v="Epinephelus flavolimbatus"/>
    <s v="GOM"/>
    <x v="29"/>
    <s v="."/>
    <s v="Hbt"/>
    <s v="For-Hire"/>
    <m/>
    <s v="."/>
    <m/>
    <m/>
    <n v="50"/>
    <n v="311.52320759999998"/>
    <n v="298.4224615"/>
    <m/>
    <s v="SRHS"/>
    <s v="EAST GULF"/>
    <s v="Deep Water"/>
  </r>
  <r>
    <x v="8"/>
    <s v="Epinephelus flavolimbatus"/>
    <s v="GOM"/>
    <x v="29"/>
    <s v="."/>
    <s v="Hbt"/>
    <s v="For-Hire"/>
    <m/>
    <s v="."/>
    <m/>
    <m/>
    <n v="41"/>
    <n v="301.19465659999997"/>
    <n v="288.52826570000002"/>
    <m/>
    <s v="SRHS"/>
    <s v="EAST GULF"/>
    <s v="Deep Water"/>
  </r>
  <r>
    <x v="8"/>
    <s v="Epinephelus flavolimbatus"/>
    <s v="GOM"/>
    <x v="29"/>
    <s v="."/>
    <s v="Hbt"/>
    <s v="For-Hire"/>
    <m/>
    <s v="."/>
    <m/>
    <m/>
    <n v="15"/>
    <n v="76.720079999999996"/>
    <n v="73.493706290000006"/>
    <m/>
    <s v="SRHS"/>
    <s v="EAST GULF"/>
    <s v="Deep Water"/>
  </r>
  <r>
    <x v="8"/>
    <s v="Epinephelus flavolimbatus"/>
    <s v="GOM"/>
    <x v="29"/>
    <s v="."/>
    <s v="Hbt"/>
    <s v="For-Hire"/>
    <m/>
    <s v="."/>
    <m/>
    <m/>
    <n v="27"/>
    <n v="138.09614400000001"/>
    <n v="132.2886713"/>
    <m/>
    <s v="SRHS"/>
    <s v="EAST GULF"/>
    <s v="Deep Water"/>
  </r>
  <r>
    <x v="8"/>
    <s v="Epinephelus flavolimbatus"/>
    <s v="GOM"/>
    <x v="29"/>
    <s v="."/>
    <s v="Hbt"/>
    <s v="For-Hire"/>
    <m/>
    <s v="."/>
    <m/>
    <m/>
    <n v="22"/>
    <n v="112.522784"/>
    <n v="107.7907692"/>
    <m/>
    <s v="SRHS"/>
    <s v="EAST GULF"/>
    <s v="Deep Water"/>
  </r>
  <r>
    <x v="8"/>
    <s v="Epinephelus flavolimbatus"/>
    <s v="GOM"/>
    <x v="29"/>
    <s v="."/>
    <s v="Hbt"/>
    <s v="For-Hire"/>
    <m/>
    <s v="."/>
    <m/>
    <m/>
    <n v="26"/>
    <n v="132.981472"/>
    <n v="127.3890909"/>
    <m/>
    <s v="SRHS"/>
    <s v="EAST GULF"/>
    <s v="Deep Water"/>
  </r>
  <r>
    <x v="8"/>
    <s v="Epinephelus flavolimbatus"/>
    <s v="GOM"/>
    <x v="29"/>
    <s v="."/>
    <s v="Hbt"/>
    <s v="For-Hire"/>
    <m/>
    <s v="."/>
    <m/>
    <m/>
    <n v="20"/>
    <n v="102.29344"/>
    <n v="97.991608389999996"/>
    <m/>
    <s v="SRHS"/>
    <s v="EAST GULF"/>
    <s v="Deep Water"/>
  </r>
  <r>
    <x v="8"/>
    <s v="Epinephelus flavolimbatus"/>
    <s v="GOM"/>
    <x v="29"/>
    <s v="."/>
    <s v="Hbt"/>
    <s v="For-Hire"/>
    <m/>
    <s v="."/>
    <m/>
    <m/>
    <n v="2"/>
    <n v="10.229343999999999"/>
    <n v="9.7991608390000007"/>
    <m/>
    <s v="SRHS"/>
    <s v="EAST GULF"/>
    <s v="Deep Water"/>
  </r>
  <r>
    <x v="8"/>
    <s v="Epinephelus flavolimbatus"/>
    <s v="GOM"/>
    <x v="29"/>
    <s v="."/>
    <s v="Hbt"/>
    <s v="For-Hire"/>
    <m/>
    <s v="."/>
    <m/>
    <m/>
    <n v="1"/>
    <n v="5.9612384"/>
    <n v="5.7105454550000001"/>
    <m/>
    <s v="SRHS"/>
    <s v="EAST GULF"/>
    <s v="Deep Water"/>
  </r>
  <r>
    <x v="8"/>
    <s v="Epinephelus flavolimbatus"/>
    <s v="GOM"/>
    <x v="29"/>
    <s v="."/>
    <s v="Hbt"/>
    <s v="For-Hire"/>
    <m/>
    <s v="."/>
    <m/>
    <m/>
    <n v="1"/>
    <n v="5.9612384"/>
    <n v="5.7105454550000001"/>
    <m/>
    <s v="SRHS"/>
    <s v="WEST GULF"/>
    <s v="Deep Water"/>
  </r>
  <r>
    <x v="8"/>
    <s v="Epinephelus flavolimbatus"/>
    <s v="GOM"/>
    <x v="29"/>
    <s v="."/>
    <s v="Hbt"/>
    <s v="For-Hire"/>
    <m/>
    <s v="."/>
    <m/>
    <m/>
    <n v="2"/>
    <n v="11.924681400000001"/>
    <n v="11.4232028"/>
    <m/>
    <s v="SRHS"/>
    <s v="WEST GULF"/>
    <s v="Deep Water"/>
  </r>
  <r>
    <x v="8"/>
    <s v="Epinephelus flavolimbatus"/>
    <s v="GOM"/>
    <x v="29"/>
    <s v="."/>
    <s v="Hbt"/>
    <s v="For-Hire"/>
    <m/>
    <s v="."/>
    <m/>
    <m/>
    <n v="3"/>
    <n v="17.0812408"/>
    <n v="16.362909089999999"/>
    <m/>
    <s v="SRHS"/>
    <s v="WEST GULF"/>
    <s v="Deep Water"/>
  </r>
  <r>
    <x v="8"/>
    <s v="Epinephelus flavolimbatus"/>
    <s v="GOM"/>
    <x v="29"/>
    <s v="."/>
    <s v="Hbt"/>
    <s v="For-Hire"/>
    <m/>
    <s v="."/>
    <m/>
    <m/>
    <n v="2"/>
    <n v="10.229343999999999"/>
    <n v="9.7991608390000007"/>
    <m/>
    <s v="SRHS"/>
    <s v="WEST GULF"/>
    <s v="Deep Water"/>
  </r>
  <r>
    <x v="8"/>
    <s v="Epinephelus flavolimbatus"/>
    <s v="GOM"/>
    <x v="29"/>
    <s v="."/>
    <s v="Hbt"/>
    <s v="For-Hire"/>
    <m/>
    <s v="."/>
    <m/>
    <m/>
    <n v="1"/>
    <n v="5.6944818000000001"/>
    <n v="5.4550069929999996"/>
    <m/>
    <s v="SRHS"/>
    <s v="WEST GULF"/>
    <s v="Deep Water"/>
  </r>
  <r>
    <x v="8"/>
    <s v="Epinephelus flavolimbatus"/>
    <s v="GOM"/>
    <x v="30"/>
    <s v="."/>
    <s v="Hbt"/>
    <s v="For-Hire"/>
    <m/>
    <s v="."/>
    <m/>
    <m/>
    <n v="15"/>
    <n v="116.568225"/>
    <n v="111.6660839"/>
    <m/>
    <s v="SRHS"/>
    <s v="EAST GULF"/>
    <s v="Deep Water"/>
  </r>
  <r>
    <x v="8"/>
    <s v="Epinephelus flavolimbatus"/>
    <s v="GOM"/>
    <x v="30"/>
    <s v="."/>
    <s v="Hbt"/>
    <s v="For-Hire"/>
    <m/>
    <s v="."/>
    <m/>
    <m/>
    <n v="20"/>
    <n v="162.69947999999999"/>
    <n v="155.8573427"/>
    <m/>
    <s v="SRHS"/>
    <s v="EAST GULF"/>
    <s v="Deep Water"/>
  </r>
  <r>
    <x v="8"/>
    <s v="Epinephelus flavolimbatus"/>
    <s v="GOM"/>
    <x v="30"/>
    <s v="."/>
    <s v="Hbt"/>
    <s v="For-Hire"/>
    <m/>
    <s v="."/>
    <m/>
    <m/>
    <n v="135"/>
    <n v="1214.29368"/>
    <n v="1163.2279719999999"/>
    <m/>
    <s v="SRHS"/>
    <s v="EAST GULF"/>
    <s v="Deep Water"/>
  </r>
  <r>
    <x v="8"/>
    <s v="Epinephelus flavolimbatus"/>
    <s v="GOM"/>
    <x v="30"/>
    <s v="."/>
    <s v="Hbt"/>
    <s v="For-Hire"/>
    <m/>
    <s v="."/>
    <m/>
    <m/>
    <n v="6"/>
    <n v="49.376426199999997"/>
    <n v="47.29995804"/>
    <m/>
    <s v="SRHS"/>
    <s v="EAST GULF"/>
    <s v="Deep Water"/>
  </r>
  <r>
    <x v="8"/>
    <s v="Epinephelus flavolimbatus"/>
    <s v="GOM"/>
    <x v="30"/>
    <s v="."/>
    <s v="Hbt"/>
    <s v="For-Hire"/>
    <m/>
    <s v="."/>
    <m/>
    <m/>
    <n v="4"/>
    <n v="24.900956999999998"/>
    <n v="23.85377622"/>
    <m/>
    <s v="SRHS"/>
    <s v="EAST GULF"/>
    <s v="Deep Water"/>
  </r>
  <r>
    <x v="8"/>
    <s v="Epinephelus flavolimbatus"/>
    <s v="GOM"/>
    <x v="30"/>
    <s v="."/>
    <s v="Hbt"/>
    <s v="For-Hire"/>
    <m/>
    <s v="."/>
    <m/>
    <m/>
    <n v="79"/>
    <n v="611.313534"/>
    <n v="585.60545460000003"/>
    <m/>
    <s v="SRHS"/>
    <s v="EAST GULF"/>
    <s v="Deep Water"/>
  </r>
  <r>
    <x v="8"/>
    <s v="Epinephelus flavolimbatus"/>
    <s v="GOM"/>
    <x v="30"/>
    <s v="."/>
    <s v="Hbt"/>
    <s v="For-Hire"/>
    <m/>
    <s v="."/>
    <m/>
    <m/>
    <n v="3"/>
    <n v="23.214438000000001"/>
    <n v="22.238181820000001"/>
    <m/>
    <s v="SRHS"/>
    <s v="EAST GULF"/>
    <s v="Deep Water"/>
  </r>
  <r>
    <x v="8"/>
    <s v="Epinephelus flavolimbatus"/>
    <s v="GOM"/>
    <x v="30"/>
    <s v="."/>
    <s v="Hbt"/>
    <s v="For-Hire"/>
    <m/>
    <s v="."/>
    <m/>
    <m/>
    <n v="10"/>
    <n v="77.502713"/>
    <n v="74.243426569999997"/>
    <m/>
    <s v="SRHS"/>
    <s v="EAST GULF"/>
    <s v="Deep Water"/>
  </r>
  <r>
    <x v="8"/>
    <s v="Epinephelus flavolimbatus"/>
    <s v="GOM"/>
    <x v="30"/>
    <s v="."/>
    <s v="Hbt"/>
    <s v="For-Hire"/>
    <m/>
    <s v="."/>
    <m/>
    <m/>
    <n v="1"/>
    <n v="7.7712149999999998"/>
    <n v="7.444405594"/>
    <m/>
    <s v="SRHS"/>
    <s v="WEST GULF"/>
    <s v="Deep Water"/>
  </r>
  <r>
    <x v="8"/>
    <s v="Epinephelus flavolimbatus"/>
    <s v="GOM"/>
    <x v="30"/>
    <s v="."/>
    <s v="Hbt"/>
    <s v="For-Hire"/>
    <m/>
    <s v="."/>
    <m/>
    <m/>
    <n v="1"/>
    <n v="8.1349739999999997"/>
    <n v="7.7928671329999997"/>
    <m/>
    <s v="SRHS"/>
    <s v="WEST GULF"/>
    <s v="Deep Water"/>
  </r>
  <r>
    <x v="8"/>
    <s v="Epinephelus flavolimbatus"/>
    <s v="GOM"/>
    <x v="30"/>
    <s v="."/>
    <s v="Hbt"/>
    <s v="For-Hire"/>
    <m/>
    <s v="."/>
    <m/>
    <m/>
    <n v="8"/>
    <n v="61.905168000000003"/>
    <n v="59.301818179999998"/>
    <m/>
    <s v="SRHS"/>
    <s v="WEST GULF"/>
    <s v="Deep Water"/>
  </r>
  <r>
    <x v="8"/>
    <s v="Epinephelus flavolimbatus"/>
    <s v="GOM"/>
    <x v="30"/>
    <s v="."/>
    <s v="Hbt"/>
    <s v="For-Hire"/>
    <m/>
    <s v="."/>
    <m/>
    <m/>
    <n v="1"/>
    <n v="7.7249184"/>
    <n v="7.400055944"/>
    <m/>
    <s v="SRHS"/>
    <s v="WEST GULF"/>
    <s v="Deep Water"/>
  </r>
  <r>
    <x v="8"/>
    <s v="Epinephelus flavolimbatus"/>
    <s v="GOM"/>
    <x v="30"/>
    <s v="."/>
    <s v="Hbt"/>
    <s v="For-Hire"/>
    <m/>
    <s v="."/>
    <m/>
    <m/>
    <n v="1"/>
    <n v="7.760192"/>
    <n v="7.4338461540000003"/>
    <m/>
    <s v="SRHS"/>
    <s v="WEST GULF"/>
    <s v="Deep Water"/>
  </r>
  <r>
    <x v="8"/>
    <s v="Epinephelus flavolimbatus"/>
    <s v="GOM"/>
    <x v="31"/>
    <s v="."/>
    <s v="Hbt"/>
    <s v="For-Hire"/>
    <m/>
    <s v="."/>
    <m/>
    <m/>
    <n v="26"/>
    <n v="332.6675262"/>
    <n v="318.67758040000001"/>
    <m/>
    <s v="SRHS"/>
    <s v="EAST GULF"/>
    <s v="Deep Water"/>
  </r>
  <r>
    <x v="8"/>
    <s v="Epinephelus flavolimbatus"/>
    <s v="GOM"/>
    <x v="31"/>
    <s v="."/>
    <s v="Hbt"/>
    <s v="For-Hire"/>
    <m/>
    <s v="."/>
    <m/>
    <m/>
    <n v="53"/>
    <n v="642.25068580000004"/>
    <n v="615.24158039999998"/>
    <m/>
    <s v="SRHS"/>
    <s v="EAST GULF"/>
    <s v="Deep Water"/>
  </r>
  <r>
    <x v="8"/>
    <s v="Epinephelus flavolimbatus"/>
    <s v="GOM"/>
    <x v="31"/>
    <s v="."/>
    <s v="Hbt"/>
    <s v="For-Hire"/>
    <m/>
    <s v="."/>
    <m/>
    <m/>
    <n v="54"/>
    <n v="654.369372"/>
    <n v="626.8506294"/>
    <m/>
    <s v="SRHS"/>
    <s v="EAST GULF"/>
    <s v="Deep Water"/>
  </r>
  <r>
    <x v="8"/>
    <s v="Epinephelus flavolimbatus"/>
    <s v="GOM"/>
    <x v="31"/>
    <s v="."/>
    <s v="Hbt"/>
    <s v="For-Hire"/>
    <m/>
    <s v="."/>
    <m/>
    <m/>
    <n v="29"/>
    <n v="333.3333154"/>
    <n v="319.31537059999999"/>
    <m/>
    <s v="SRHS"/>
    <s v="EAST GULF"/>
    <s v="Deep Water"/>
  </r>
  <r>
    <x v="8"/>
    <s v="Epinephelus flavolimbatus"/>
    <s v="GOM"/>
    <x v="31"/>
    <s v="."/>
    <s v="Hbt"/>
    <s v="For-Hire"/>
    <m/>
    <s v="."/>
    <m/>
    <m/>
    <n v="56"/>
    <n v="622.72013440000001"/>
    <n v="596.53236360000005"/>
    <m/>
    <s v="SRHS"/>
    <s v="EAST GULF"/>
    <s v="Deep Water"/>
  </r>
  <r>
    <x v="8"/>
    <s v="Epinephelus flavolimbatus"/>
    <s v="GOM"/>
    <x v="31"/>
    <s v="."/>
    <s v="Hbt"/>
    <s v="For-Hire"/>
    <m/>
    <s v="."/>
    <m/>
    <m/>
    <n v="10"/>
    <n v="106.92310000000001"/>
    <n v="102.4265734"/>
    <m/>
    <s v="SRHS"/>
    <s v="EAST GULF"/>
    <s v="Deep Water"/>
  </r>
  <r>
    <x v="8"/>
    <s v="Epinephelus flavolimbatus"/>
    <s v="GOM"/>
    <x v="31"/>
    <s v="."/>
    <s v="Hbt"/>
    <s v="For-Hire"/>
    <m/>
    <s v="."/>
    <m/>
    <m/>
    <n v="5"/>
    <n v="59.122962800000003"/>
    <n v="56.636615390000003"/>
    <m/>
    <s v="SRHS"/>
    <s v="EAST GULF"/>
    <s v="Deep Water"/>
  </r>
  <r>
    <x v="8"/>
    <s v="Epinephelus flavolimbatus"/>
    <s v="GOM"/>
    <x v="31"/>
    <s v="."/>
    <s v="Hbt"/>
    <s v="For-Hire"/>
    <m/>
    <s v="."/>
    <m/>
    <m/>
    <n v="5"/>
    <n v="55.600012"/>
    <n v="53.261818179999999"/>
    <m/>
    <s v="SRHS"/>
    <s v="EAST GULF"/>
    <s v="Deep Water"/>
  </r>
  <r>
    <x v="8"/>
    <s v="Epinephelus flavolimbatus"/>
    <s v="GOM"/>
    <x v="31"/>
    <s v="."/>
    <s v="Hbt"/>
    <s v="For-Hire"/>
    <m/>
    <s v="."/>
    <m/>
    <m/>
    <n v="15"/>
    <n v="187.52768520000001"/>
    <n v="179.64142659999999"/>
    <m/>
    <s v="SRHS"/>
    <s v="EAST GULF"/>
    <s v="Deep Water"/>
  </r>
  <r>
    <x v="8"/>
    <s v="Epinephelus flavolimbatus"/>
    <s v="GOM"/>
    <x v="31"/>
    <s v="."/>
    <s v="Hbt"/>
    <s v="For-Hire"/>
    <m/>
    <s v="."/>
    <m/>
    <m/>
    <n v="16"/>
    <n v="193.88795619999999"/>
    <n v="185.7342238"/>
    <m/>
    <s v="SRHS"/>
    <s v="EAST GULF"/>
    <s v="Deep Water"/>
  </r>
  <r>
    <x v="8"/>
    <s v="Epinephelus flavolimbatus"/>
    <s v="GOM"/>
    <x v="31"/>
    <s v="."/>
    <s v="Hbt"/>
    <s v="For-Hire"/>
    <m/>
    <s v="."/>
    <m/>
    <m/>
    <n v="16"/>
    <n v="177.92003840000001"/>
    <n v="170.43781820000001"/>
    <m/>
    <s v="SRHS"/>
    <s v="EAST GULF"/>
    <s v="Deep Water"/>
  </r>
  <r>
    <x v="8"/>
    <s v="Epinephelus flavolimbatus"/>
    <s v="GOM"/>
    <x v="31"/>
    <s v="."/>
    <s v="Hbt"/>
    <s v="For-Hire"/>
    <m/>
    <s v="."/>
    <m/>
    <m/>
    <n v="2"/>
    <n v="21.384620000000002"/>
    <n v="20.485314689999999"/>
    <m/>
    <s v="SRHS"/>
    <s v="EAST GULF"/>
    <s v="Deep Water"/>
  </r>
  <r>
    <x v="8"/>
    <s v="Epinephelus flavolimbatus"/>
    <s v="GOM"/>
    <x v="31"/>
    <s v="."/>
    <s v="Hbt"/>
    <s v="For-Hire"/>
    <m/>
    <s v="."/>
    <m/>
    <m/>
    <n v="1"/>
    <n v="11.825474399999999"/>
    <n v="11.32816783"/>
    <m/>
    <s v="SRHS"/>
    <s v="EAST GULF"/>
    <s v="Deep Water"/>
  </r>
  <r>
    <x v="8"/>
    <s v="Epinephelus flavolimbatus"/>
    <s v="GOM"/>
    <x v="31"/>
    <s v="."/>
    <s v="Hbt"/>
    <s v="For-Hire"/>
    <m/>
    <s v="."/>
    <m/>
    <m/>
    <n v="1"/>
    <n v="12.506695799999999"/>
    <n v="11.98074126"/>
    <m/>
    <s v="SRHS"/>
    <s v="WEST GULF"/>
    <s v="Deep Water"/>
  </r>
  <r>
    <x v="8"/>
    <s v="Epinephelus flavolimbatus"/>
    <s v="GOM"/>
    <x v="31"/>
    <s v="."/>
    <s v="Hbt"/>
    <s v="For-Hire"/>
    <m/>
    <s v="."/>
    <m/>
    <m/>
    <n v="1"/>
    <n v="11.6711524"/>
    <n v="11.180335660000001"/>
    <m/>
    <s v="SRHS"/>
    <s v="WEST GULF"/>
    <s v="Deep Water"/>
  </r>
  <r>
    <x v="8"/>
    <s v="Epinephelus flavolimbatus"/>
    <s v="GOM"/>
    <x v="31"/>
    <s v="."/>
    <s v="Hbt"/>
    <s v="For-Hire"/>
    <m/>
    <s v="."/>
    <m/>
    <m/>
    <n v="1"/>
    <n v="12.1230954"/>
    <n v="11.61327273"/>
    <m/>
    <s v="SRHS"/>
    <s v="WEST GULF"/>
    <s v="Deep Water"/>
  </r>
  <r>
    <x v="8"/>
    <s v="Epinephelus flavolimbatus"/>
    <s v="GOM"/>
    <x v="31"/>
    <s v="."/>
    <s v="Hbt"/>
    <s v="For-Hire"/>
    <m/>
    <s v="."/>
    <m/>
    <m/>
    <n v="4"/>
    <n v="51.340724799999997"/>
    <n v="49.181650349999998"/>
    <m/>
    <s v="SRHS"/>
    <s v="WEST GULF"/>
    <s v="Deep Water"/>
  </r>
  <r>
    <x v="8"/>
    <s v="Epinephelus flavolimbatus"/>
    <s v="GOM"/>
    <x v="31"/>
    <s v="."/>
    <s v="Hbt"/>
    <s v="For-Hire"/>
    <m/>
    <s v="."/>
    <m/>
    <m/>
    <n v="2"/>
    <n v="25.670362399999998"/>
    <n v="24.59082518"/>
    <m/>
    <s v="SRHS"/>
    <s v="WEST GULF"/>
    <s v="Deep Water"/>
  </r>
  <r>
    <x v="8"/>
    <s v="Epinephelus flavolimbatus"/>
    <s v="GOM"/>
    <x v="31"/>
    <s v="."/>
    <s v="Hbt"/>
    <s v="For-Hire"/>
    <m/>
    <s v="."/>
    <m/>
    <m/>
    <n v="1"/>
    <n v="12.506695799999999"/>
    <n v="11.98074126"/>
    <m/>
    <s v="SRHS"/>
    <s v="WEST GULF"/>
    <s v="Deep Water"/>
  </r>
  <r>
    <x v="8"/>
    <s v="Epinephelus flavolimbatus"/>
    <s v="GOM"/>
    <x v="31"/>
    <s v="."/>
    <s v="Hbt"/>
    <s v="For-Hire"/>
    <m/>
    <s v="."/>
    <m/>
    <m/>
    <n v="2"/>
    <n v="23.648744199999999"/>
    <n v="22.654223779999999"/>
    <m/>
    <s v="SRHS"/>
    <s v="WEST GULF"/>
    <s v="Deep Water"/>
  </r>
  <r>
    <x v="8"/>
    <s v="Epinephelus flavolimbatus"/>
    <s v="GOM"/>
    <x v="31"/>
    <s v="."/>
    <s v="Hbt"/>
    <s v="For-Hire"/>
    <m/>
    <s v="."/>
    <m/>
    <m/>
    <n v="1"/>
    <n v="12.118686200000001"/>
    <n v="11.60904895"/>
    <m/>
    <s v="SRHS"/>
    <s v="EAST GULF"/>
    <s v="Deep Water"/>
  </r>
  <r>
    <x v="8"/>
    <s v="Epinephelus flavolimbatus"/>
    <s v="GOM"/>
    <x v="32"/>
    <s v="."/>
    <s v="Hbt"/>
    <s v="For-Hire"/>
    <m/>
    <s v="."/>
    <m/>
    <m/>
    <n v="5"/>
    <n v="60.589021799999998"/>
    <n v="58.041020979999999"/>
    <m/>
    <s v="SRHS"/>
    <s v="EAST GULF"/>
    <s v="Deep Water"/>
  </r>
  <r>
    <x v="8"/>
    <s v="Epinephelus flavolimbatus"/>
    <s v="GOM"/>
    <x v="32"/>
    <s v="."/>
    <s v="Hbt"/>
    <s v="For-Hire"/>
    <m/>
    <s v="."/>
    <m/>
    <m/>
    <n v="1"/>
    <n v="12.118686200000001"/>
    <n v="11.60904895"/>
    <m/>
    <s v="SRHS"/>
    <s v="EAST GULF"/>
    <s v="Deep Water"/>
  </r>
  <r>
    <x v="8"/>
    <s v="Epinephelus flavolimbatus"/>
    <s v="GOM"/>
    <x v="32"/>
    <s v="."/>
    <s v="Hbt"/>
    <s v="For-Hire"/>
    <m/>
    <s v="."/>
    <m/>
    <m/>
    <n v="12"/>
    <n v="145.41541599999999"/>
    <n v="139.3001399"/>
    <m/>
    <s v="SRHS"/>
    <s v="EAST GULF"/>
    <s v="Deep Water"/>
  </r>
  <r>
    <x v="8"/>
    <s v="Epinephelus flavolimbatus"/>
    <s v="GOM"/>
    <x v="32"/>
    <s v="."/>
    <s v="Hbt"/>
    <s v="For-Hire"/>
    <m/>
    <s v="."/>
    <m/>
    <m/>
    <n v="12"/>
    <n v="141.8924652"/>
    <n v="135.92534269999999"/>
    <m/>
    <s v="SRHS"/>
    <s v="EAST GULF"/>
    <s v="Deep Water"/>
  </r>
  <r>
    <x v="8"/>
    <s v="Epinephelus flavolimbatus"/>
    <s v="GOM"/>
    <x v="32"/>
    <s v="."/>
    <s v="Hbt"/>
    <s v="For-Hire"/>
    <m/>
    <s v="."/>
    <m/>
    <m/>
    <n v="2"/>
    <n v="22.989568800000001"/>
    <n v="22.022769230000002"/>
    <m/>
    <s v="SRHS"/>
    <s v="EAST GULF"/>
    <s v="Deep Water"/>
  </r>
  <r>
    <x v="8"/>
    <s v="Epinephelus flavolimbatus"/>
    <s v="GOM"/>
    <x v="32"/>
    <s v="."/>
    <s v="Hbt"/>
    <s v="For-Hire"/>
    <m/>
    <s v="."/>
    <m/>
    <m/>
    <n v="1"/>
    <n v="11.120002400000001"/>
    <n v="10.652363640000001"/>
    <m/>
    <s v="SRHS"/>
    <s v="EAST GULF"/>
    <s v="Deep Water"/>
  </r>
  <r>
    <x v="8"/>
    <s v="Epinephelus flavolimbatus"/>
    <s v="GOM"/>
    <x v="32"/>
    <s v="."/>
    <s v="Hbt"/>
    <s v="For-Hire"/>
    <m/>
    <s v="."/>
    <m/>
    <m/>
    <n v="14"/>
    <n v="165.54120940000001"/>
    <n v="158.5795664"/>
    <m/>
    <s v="SRHS"/>
    <s v="EAST GULF"/>
    <s v="Deep Water"/>
  </r>
  <r>
    <x v="8"/>
    <s v="Epinephelus flavolimbatus"/>
    <s v="GOM"/>
    <x v="32"/>
    <s v="."/>
    <s v="Hbt"/>
    <s v="For-Hire"/>
    <m/>
    <s v="."/>
    <m/>
    <m/>
    <n v="6"/>
    <n v="72.707707999999997"/>
    <n v="69.650069930000001"/>
    <m/>
    <s v="SRHS"/>
    <s v="EAST GULF"/>
    <s v="Deep Water"/>
  </r>
  <r>
    <x v="8"/>
    <s v="Epinephelus flavolimbatus"/>
    <s v="GOM"/>
    <x v="32"/>
    <s v="."/>
    <s v="Hbt"/>
    <s v="For-Hire"/>
    <m/>
    <s v="."/>
    <m/>
    <m/>
    <n v="1"/>
    <n v="11.825474399999999"/>
    <n v="11.32816783"/>
    <m/>
    <s v="SRHS"/>
    <s v="EAST GULF"/>
    <s v="Deep Water"/>
  </r>
  <r>
    <x v="8"/>
    <s v="Epinephelus flavolimbatus"/>
    <s v="GOM"/>
    <x v="32"/>
    <s v="."/>
    <s v="Hbt"/>
    <s v="For-Hire"/>
    <m/>
    <s v="."/>
    <m/>
    <m/>
    <n v="3"/>
    <n v="32.076929999999997"/>
    <n v="30.72797203"/>
    <m/>
    <s v="SRHS"/>
    <s v="EAST GULF"/>
    <s v="Deep Water"/>
  </r>
  <r>
    <x v="8"/>
    <s v="Epinephelus flavolimbatus"/>
    <s v="GOM"/>
    <x v="32"/>
    <s v="."/>
    <s v="Hbt"/>
    <s v="For-Hire"/>
    <m/>
    <s v="."/>
    <m/>
    <m/>
    <n v="2"/>
    <n v="23.340100199999998"/>
    <n v="22.358559440000001"/>
    <m/>
    <s v="SRHS"/>
    <s v="WEST GULF"/>
    <s v="Deep Water"/>
  </r>
  <r>
    <x v="8"/>
    <s v="Epinephelus flavolimbatus"/>
    <s v="GOM"/>
    <x v="32"/>
    <s v="."/>
    <s v="Hbt"/>
    <s v="For-Hire"/>
    <m/>
    <s v="."/>
    <m/>
    <m/>
    <n v="3"/>
    <n v="33.379848600000003"/>
    <n v="31.976097899999999"/>
    <m/>
    <s v="SRHS"/>
    <s v="WEST GULF"/>
    <s v="Deep Water"/>
  </r>
  <r>
    <x v="8"/>
    <s v="Epinephelus flavolimbatus"/>
    <s v="GOM"/>
    <x v="32"/>
    <s v="."/>
    <s v="Hbt"/>
    <s v="For-Hire"/>
    <m/>
    <s v="."/>
    <m/>
    <m/>
    <n v="3"/>
    <n v="33.379848600000003"/>
    <n v="31.976097899999999"/>
    <m/>
    <s v="SRHS"/>
    <s v="WEST GULF"/>
    <s v="Deep Water"/>
  </r>
  <r>
    <x v="8"/>
    <s v="Epinephelus flavolimbatus"/>
    <s v="GOM"/>
    <x v="33"/>
    <s v="."/>
    <s v="Hbt"/>
    <s v="For-Hire"/>
    <m/>
    <s v="."/>
    <m/>
    <m/>
    <n v="10"/>
    <n v="153.11608380000001"/>
    <n v="146.676965"/>
    <m/>
    <s v="SRHS"/>
    <s v="EAST GULF"/>
    <s v="Deep Water"/>
  </r>
  <r>
    <x v="8"/>
    <s v="Epinephelus flavolimbatus"/>
    <s v="GOM"/>
    <x v="33"/>
    <s v="."/>
    <s v="Hbt"/>
    <s v="For-Hire"/>
    <m/>
    <s v="."/>
    <m/>
    <m/>
    <n v="74"/>
    <n v="1133.058579"/>
    <n v="1085.4091189999999"/>
    <m/>
    <s v="SRHS"/>
    <s v="EAST GULF"/>
    <s v="Deep Water"/>
  </r>
  <r>
    <x v="8"/>
    <s v="Epinephelus flavolimbatus"/>
    <s v="GOM"/>
    <x v="33"/>
    <s v="."/>
    <s v="Hbt"/>
    <s v="For-Hire"/>
    <m/>
    <s v="."/>
    <m/>
    <m/>
    <n v="20"/>
    <n v="306.23216760000003"/>
    <n v="293.35393010000001"/>
    <m/>
    <s v="SRHS"/>
    <s v="EAST GULF"/>
    <s v="Deep Water"/>
  </r>
  <r>
    <x v="8"/>
    <s v="Epinephelus flavolimbatus"/>
    <s v="GOM"/>
    <x v="33"/>
    <s v="."/>
    <s v="Hbt"/>
    <s v="For-Hire"/>
    <m/>
    <s v="."/>
    <m/>
    <m/>
    <n v="33"/>
    <n v="505.283297"/>
    <n v="484.03419580000002"/>
    <m/>
    <s v="SRHS"/>
    <s v="EAST GULF"/>
    <s v="Deep Water"/>
  </r>
  <r>
    <x v="8"/>
    <s v="Epinephelus flavolimbatus"/>
    <s v="GOM"/>
    <x v="33"/>
    <s v="."/>
    <s v="Hbt"/>
    <s v="For-Hire"/>
    <m/>
    <s v="."/>
    <m/>
    <m/>
    <n v="6"/>
    <n v="91.870091200000005"/>
    <n v="88.006601399999994"/>
    <m/>
    <s v="SRHS"/>
    <s v="EAST GULF"/>
    <s v="Deep Water"/>
  </r>
  <r>
    <x v="8"/>
    <s v="Epinephelus flavolimbatus"/>
    <s v="GOM"/>
    <x v="33"/>
    <s v="."/>
    <s v="Hbt"/>
    <s v="For-Hire"/>
    <m/>
    <s v="."/>
    <m/>
    <m/>
    <n v="12"/>
    <n v="198.62564159999999"/>
    <n v="190.27267130000001"/>
    <m/>
    <s v="SRHS"/>
    <s v="EAST GULF"/>
    <s v="Deep Water"/>
  </r>
  <r>
    <x v="8"/>
    <s v="Epinephelus flavolimbatus"/>
    <s v="GOM"/>
    <x v="33"/>
    <s v="."/>
    <s v="Hbt"/>
    <s v="For-Hire"/>
    <m/>
    <s v="."/>
    <m/>
    <m/>
    <n v="8"/>
    <n v="122.4919852"/>
    <n v="117.3407273"/>
    <m/>
    <s v="SRHS"/>
    <s v="EAST GULF"/>
    <s v="Deep Water"/>
  </r>
  <r>
    <x v="8"/>
    <s v="Epinephelus flavolimbatus"/>
    <s v="GOM"/>
    <x v="33"/>
    <s v="."/>
    <s v="Hbt"/>
    <s v="For-Hire"/>
    <m/>
    <s v="."/>
    <m/>
    <m/>
    <n v="2"/>
    <n v="30.6240986"/>
    <n v="29.336237759999999"/>
    <m/>
    <s v="SRHS"/>
    <s v="EAST GULF"/>
    <s v="Deep Water"/>
  </r>
  <r>
    <x v="8"/>
    <s v="Epinephelus flavolimbatus"/>
    <s v="GOM"/>
    <x v="33"/>
    <s v="."/>
    <s v="Hbt"/>
    <s v="For-Hire"/>
    <m/>
    <s v="."/>
    <m/>
    <m/>
    <n v="1"/>
    <n v="15.310947000000001"/>
    <n v="14.667062939999999"/>
    <m/>
    <s v="SRHS"/>
    <s v="EAST GULF"/>
    <s v="Deep Water"/>
  </r>
  <r>
    <x v="8"/>
    <s v="Epinephelus flavolimbatus"/>
    <s v="GOM"/>
    <x v="33"/>
    <s v="."/>
    <s v="Hbt"/>
    <s v="For-Hire"/>
    <m/>
    <s v="."/>
    <m/>
    <m/>
    <n v="9"/>
    <n v="62.8729874"/>
    <n v="60.22893706"/>
    <m/>
    <s v="SRHS"/>
    <s v="WEST GULF"/>
    <s v="Deep Water"/>
  </r>
  <r>
    <x v="8"/>
    <s v="Epinephelus flavolimbatus"/>
    <s v="GOM"/>
    <x v="33"/>
    <s v="."/>
    <s v="Hbt"/>
    <s v="For-Hire"/>
    <m/>
    <s v="."/>
    <m/>
    <m/>
    <n v="1"/>
    <n v="6.9863774000000003"/>
    <n v="6.6925734270000001"/>
    <m/>
    <s v="SRHS"/>
    <s v="WEST GULF"/>
    <s v="Deep Water"/>
  </r>
  <r>
    <x v="8"/>
    <s v="Epinephelus flavolimbatus"/>
    <s v="GOM"/>
    <x v="33"/>
    <s v="."/>
    <s v="Hbt"/>
    <s v="For-Hire"/>
    <m/>
    <s v="."/>
    <m/>
    <m/>
    <n v="2"/>
    <n v="13.972754800000001"/>
    <n v="13.38514685"/>
    <m/>
    <s v="SRHS"/>
    <s v="WEST GULF"/>
    <s v="Deep Water"/>
  </r>
  <r>
    <x v="8"/>
    <s v="Epinephelus flavolimbatus"/>
    <s v="GOM"/>
    <x v="33"/>
    <s v="."/>
    <s v="Hbt"/>
    <s v="For-Hire"/>
    <m/>
    <s v="."/>
    <m/>
    <m/>
    <n v="7"/>
    <n v="48.902437200000001"/>
    <n v="46.845902100000004"/>
    <m/>
    <s v="SRHS"/>
    <s v="WEST GULF"/>
    <s v="Deep Water"/>
  </r>
  <r>
    <x v="8"/>
    <s v="Epinephelus flavolimbatus"/>
    <s v="GOM"/>
    <x v="33"/>
    <s v="."/>
    <s v="Hbt"/>
    <s v="For-Hire"/>
    <m/>
    <s v="."/>
    <m/>
    <m/>
    <n v="1"/>
    <n v="15.310947000000001"/>
    <n v="14.667062939999999"/>
    <m/>
    <s v="SRHS"/>
    <s v="EAST GULF"/>
    <s v="Deep Water"/>
  </r>
  <r>
    <x v="8"/>
    <s v="Epinephelus flavolimbatus"/>
    <s v="GOM"/>
    <x v="33"/>
    <s v="."/>
    <s v="Hbt"/>
    <s v="For-Hire"/>
    <m/>
    <s v="."/>
    <m/>
    <m/>
    <n v="4"/>
    <n v="61.245992600000001"/>
    <n v="58.670363639999998"/>
    <m/>
    <s v="SRHS"/>
    <s v="EAST GULF"/>
    <s v="Deep Water"/>
  </r>
  <r>
    <x v="8"/>
    <s v="Epinephelus flavolimbatus"/>
    <s v="GOM"/>
    <x v="33"/>
    <s v="."/>
    <s v="Hbt"/>
    <s v="For-Hire"/>
    <m/>
    <s v="."/>
    <m/>
    <m/>
    <n v="3"/>
    <n v="45.935045600000002"/>
    <n v="44.003300699999997"/>
    <m/>
    <s v="SRHS"/>
    <s v="EAST GULF"/>
    <s v="Deep Water"/>
  </r>
  <r>
    <x v="8"/>
    <s v="Epinephelus flavolimbatus"/>
    <s v="GOM"/>
    <x v="33"/>
    <s v="."/>
    <s v="Hbt"/>
    <s v="For-Hire"/>
    <m/>
    <s v="."/>
    <m/>
    <m/>
    <n v="4"/>
    <n v="61.245992600000001"/>
    <n v="58.670363639999998"/>
    <m/>
    <s v="SRHS"/>
    <s v="EAST GULF"/>
    <s v="Deep Water"/>
  </r>
  <r>
    <x v="8"/>
    <s v="Epinephelus flavolimbatus"/>
    <s v="GOM"/>
    <x v="34"/>
    <s v="."/>
    <s v="Hbt"/>
    <s v="For-Hire"/>
    <m/>
    <s v="."/>
    <m/>
    <m/>
    <n v="7"/>
    <n v="107.1810382"/>
    <n v="102.6736643"/>
    <m/>
    <s v="SRHS"/>
    <s v="EAST GULF"/>
    <s v="Deep Water"/>
  </r>
  <r>
    <x v="8"/>
    <s v="Epinephelus flavolimbatus"/>
    <s v="GOM"/>
    <x v="34"/>
    <s v="."/>
    <s v="Hbt"/>
    <s v="For-Hire"/>
    <m/>
    <s v="."/>
    <m/>
    <m/>
    <n v="28"/>
    <n v="428.72415280000001"/>
    <n v="410.69465730000002"/>
    <m/>
    <s v="SRHS"/>
    <s v="EAST GULF"/>
    <s v="Deep Water"/>
  </r>
  <r>
    <x v="8"/>
    <s v="Epinephelus flavolimbatus"/>
    <s v="GOM"/>
    <x v="34"/>
    <s v="."/>
    <s v="Hbt"/>
    <s v="For-Hire"/>
    <m/>
    <s v="."/>
    <m/>
    <m/>
    <n v="31"/>
    <n v="474.65919839999998"/>
    <n v="454.69795800000003"/>
    <m/>
    <s v="SRHS"/>
    <s v="EAST GULF"/>
    <s v="Deep Water"/>
  </r>
  <r>
    <x v="8"/>
    <s v="Epinephelus flavolimbatus"/>
    <s v="GOM"/>
    <x v="34"/>
    <s v="."/>
    <s v="Hbt"/>
    <s v="For-Hire"/>
    <m/>
    <s v="."/>
    <m/>
    <m/>
    <n v="25"/>
    <n v="382.78910719999999"/>
    <n v="366.69135660000001"/>
    <m/>
    <s v="SRHS"/>
    <s v="EAST GULF"/>
    <s v="Deep Water"/>
  </r>
  <r>
    <x v="8"/>
    <s v="Epinephelus flavolimbatus"/>
    <s v="GOM"/>
    <x v="34"/>
    <s v="."/>
    <s v="Hbt"/>
    <s v="For-Hire"/>
    <m/>
    <s v="."/>
    <m/>
    <m/>
    <n v="1"/>
    <n v="13.538448600000001"/>
    <n v="12.9691049"/>
    <m/>
    <s v="SRHS"/>
    <s v="EAST GULF"/>
    <s v="Deep Water"/>
  </r>
  <r>
    <x v="8"/>
    <s v="Epinephelus flavolimbatus"/>
    <s v="GOM"/>
    <x v="34"/>
    <s v="."/>
    <s v="Hbt"/>
    <s v="For-Hire"/>
    <m/>
    <s v="."/>
    <m/>
    <m/>
    <n v="2"/>
    <n v="13.972754800000001"/>
    <n v="13.38514685"/>
    <m/>
    <s v="SRHS"/>
    <s v="WEST GULF"/>
    <s v="Deep Water"/>
  </r>
  <r>
    <x v="8"/>
    <s v="Epinephelus flavolimbatus"/>
    <s v="GOM"/>
    <x v="34"/>
    <s v="."/>
    <s v="Hbt"/>
    <s v="For-Hire"/>
    <m/>
    <s v="."/>
    <m/>
    <m/>
    <n v="1"/>
    <n v="6.9863774000000003"/>
    <n v="6.6925734270000001"/>
    <m/>
    <s v="SRHS"/>
    <s v="WEST GULF"/>
    <s v="Deep Water"/>
  </r>
  <r>
    <x v="8"/>
    <s v="Epinephelus flavolimbatus"/>
    <s v="GOM"/>
    <x v="34"/>
    <s v="."/>
    <s v="Hbt"/>
    <s v="For-Hire"/>
    <m/>
    <s v="."/>
    <m/>
    <m/>
    <n v="4"/>
    <n v="27.943304999999999"/>
    <n v="26.768181819999999"/>
    <m/>
    <s v="SRHS"/>
    <s v="WEST GULF"/>
    <s v="Deep Water"/>
  </r>
  <r>
    <x v="8"/>
    <s v="Epinephelus flavolimbatus"/>
    <s v="GOM"/>
    <x v="34"/>
    <s v="."/>
    <s v="Hbt"/>
    <s v="For-Hire"/>
    <m/>
    <s v="."/>
    <m/>
    <m/>
    <n v="3"/>
    <n v="20.3991638"/>
    <n v="19.541300700000001"/>
    <m/>
    <s v="SRHS"/>
    <s v="WEST GULF"/>
    <s v="Deep Water"/>
  </r>
  <r>
    <x v="8"/>
    <s v="Epinephelus flavolimbatus"/>
    <s v="GOM"/>
    <x v="34"/>
    <s v="."/>
    <s v="Hbt"/>
    <s v="For-Hire"/>
    <m/>
    <s v="."/>
    <m/>
    <m/>
    <n v="4"/>
    <n v="27.943304999999999"/>
    <n v="26.768181819999999"/>
    <m/>
    <s v="SRHS"/>
    <s v="WEST GULF"/>
    <s v="Deep Water"/>
  </r>
  <r>
    <x v="8"/>
    <s v="Epinephelus flavolimbatus"/>
    <s v="GOM"/>
    <x v="34"/>
    <s v="."/>
    <s v="Hbt"/>
    <s v="For-Hire"/>
    <m/>
    <s v="."/>
    <m/>
    <m/>
    <n v="1"/>
    <n v="15.310947000000001"/>
    <n v="14.667062939999999"/>
    <m/>
    <s v="SRHS"/>
    <s v="EAST GULF"/>
    <s v="Deep Water"/>
  </r>
  <r>
    <x v="8"/>
    <s v="Epinephelus flavolimbatus"/>
    <s v="GOM"/>
    <x v="34"/>
    <s v="."/>
    <s v="Hbt"/>
    <s v="For-Hire"/>
    <m/>
    <s v="."/>
    <m/>
    <m/>
    <n v="6"/>
    <n v="91.870091200000005"/>
    <n v="88.006601399999994"/>
    <m/>
    <s v="SRHS"/>
    <s v="EAST GULF"/>
    <s v="Deep Water"/>
  </r>
  <r>
    <x v="8"/>
    <s v="Epinephelus flavolimbatus"/>
    <s v="GOM"/>
    <x v="35"/>
    <s v="."/>
    <s v="Hbt"/>
    <s v="For-Hire"/>
    <m/>
    <s v="."/>
    <m/>
    <m/>
    <n v="3"/>
    <n v="21.505873000000001"/>
    <n v="20.601468529999998"/>
    <m/>
    <s v="SRHS"/>
    <s v="EAST GULF"/>
    <s v="Deep Water"/>
  </r>
  <r>
    <x v="8"/>
    <s v="Epinephelus flavolimbatus"/>
    <s v="GOM"/>
    <x v="35"/>
    <s v="."/>
    <s v="Hbt"/>
    <s v="For-Hire"/>
    <m/>
    <s v="."/>
    <m/>
    <m/>
    <n v="6"/>
    <n v="46.188574600000003"/>
    <n v="44.246167829999997"/>
    <m/>
    <s v="SRHS"/>
    <s v="EAST GULF"/>
    <s v="Deep Water"/>
  </r>
  <r>
    <x v="8"/>
    <s v="Epinephelus flavolimbatus"/>
    <s v="GOM"/>
    <x v="35"/>
    <s v="."/>
    <s v="Hbt"/>
    <s v="For-Hire"/>
    <m/>
    <s v="."/>
    <m/>
    <m/>
    <n v="30"/>
    <n v="230.93846379999999"/>
    <n v="221.22661539999999"/>
    <m/>
    <s v="SRHS"/>
    <s v="EAST GULF"/>
    <s v="Deep Water"/>
  </r>
  <r>
    <x v="8"/>
    <s v="Epinephelus flavolimbatus"/>
    <s v="GOM"/>
    <x v="35"/>
    <s v="."/>
    <s v="Hbt"/>
    <s v="For-Hire"/>
    <m/>
    <s v="."/>
    <m/>
    <m/>
    <n v="5"/>
    <n v="38.155012200000002"/>
    <n v="36.550447550000001"/>
    <m/>
    <s v="SRHS"/>
    <s v="EAST GULF"/>
    <s v="Deep Water"/>
  </r>
  <r>
    <x v="8"/>
    <s v="Epinephelus flavolimbatus"/>
    <s v="GOM"/>
    <x v="35"/>
    <s v="."/>
    <s v="Hbt"/>
    <s v="For-Hire"/>
    <m/>
    <s v="."/>
    <m/>
    <m/>
    <n v="10"/>
    <n v="82.3043318"/>
    <n v="78.843118880000006"/>
    <m/>
    <s v="SRHS"/>
    <s v="EAST GULF"/>
    <s v="Deep Water"/>
  </r>
  <r>
    <x v="8"/>
    <s v="Epinephelus flavolimbatus"/>
    <s v="GOM"/>
    <x v="35"/>
    <s v="."/>
    <s v="Hbt"/>
    <s v="For-Hire"/>
    <m/>
    <s v="."/>
    <m/>
    <m/>
    <n v="12"/>
    <n v="129.95676080000001"/>
    <n v="124.4915804"/>
    <m/>
    <s v="SRHS"/>
    <s v="EAST GULF"/>
    <s v="Deep Water"/>
  </r>
  <r>
    <x v="8"/>
    <s v="Epinephelus flavolimbatus"/>
    <s v="GOM"/>
    <x v="35"/>
    <s v="."/>
    <s v="Hbt"/>
    <s v="For-Hire"/>
    <m/>
    <s v="."/>
    <m/>
    <m/>
    <n v="13"/>
    <n v="92.357307800000001"/>
    <n v="88.473328670000001"/>
    <m/>
    <s v="SRHS"/>
    <s v="EAST GULF"/>
    <s v="Deep Water"/>
  </r>
  <r>
    <x v="8"/>
    <s v="Epinephelus flavolimbatus"/>
    <s v="GOM"/>
    <x v="35"/>
    <s v="."/>
    <s v="Hbt"/>
    <s v="For-Hire"/>
    <m/>
    <s v="."/>
    <m/>
    <m/>
    <n v="10"/>
    <n v="70.311307799999994"/>
    <n v="67.354447550000003"/>
    <m/>
    <s v="SRHS"/>
    <s v="EAST GULF"/>
    <s v="Deep Water"/>
  </r>
  <r>
    <x v="8"/>
    <s v="Epinephelus flavolimbatus"/>
    <s v="GOM"/>
    <x v="35"/>
    <s v="."/>
    <s v="Hbt"/>
    <s v="For-Hire"/>
    <m/>
    <s v="."/>
    <m/>
    <m/>
    <n v="1"/>
    <n v="7.1054257999999999"/>
    <n v="6.8066153849999997"/>
    <m/>
    <s v="SRHS"/>
    <s v="EAST GULF"/>
    <s v="Deep Water"/>
  </r>
  <r>
    <x v="8"/>
    <s v="Epinephelus flavolimbatus"/>
    <s v="GOM"/>
    <x v="35"/>
    <s v="."/>
    <s v="Hbt"/>
    <s v="For-Hire"/>
    <m/>
    <s v="."/>
    <m/>
    <m/>
    <n v="1"/>
    <n v="7.0304694000000003"/>
    <n v="6.7348111890000002"/>
    <m/>
    <s v="SRHS"/>
    <s v="EAST GULF"/>
    <s v="Deep Water"/>
  </r>
  <r>
    <x v="8"/>
    <s v="Epinephelus flavolimbatus"/>
    <s v="GOM"/>
    <x v="35"/>
    <s v="."/>
    <s v="Hbt"/>
    <s v="For-Hire"/>
    <m/>
    <s v="."/>
    <m/>
    <m/>
    <n v="5"/>
    <n v="38.333584799999997"/>
    <n v="36.72151049"/>
    <m/>
    <s v="SRHS"/>
    <s v="WEST GULF"/>
    <s v="Deep Water"/>
  </r>
  <r>
    <x v="8"/>
    <s v="Epinephelus flavolimbatus"/>
    <s v="GOM"/>
    <x v="35"/>
    <s v="."/>
    <s v="Hbt"/>
    <s v="For-Hire"/>
    <m/>
    <s v="."/>
    <m/>
    <m/>
    <n v="3"/>
    <n v="20.9569276"/>
    <n v="20.075608389999999"/>
    <m/>
    <s v="SRHS"/>
    <s v="WEST GULF"/>
    <s v="Deep Water"/>
  </r>
  <r>
    <x v="8"/>
    <s v="Epinephelus flavolimbatus"/>
    <s v="GOM"/>
    <x v="35"/>
    <s v="."/>
    <s v="Hbt"/>
    <s v="For-Hire"/>
    <m/>
    <s v="."/>
    <m/>
    <m/>
    <n v="2"/>
    <n v="13.972754800000001"/>
    <n v="13.38514685"/>
    <m/>
    <s v="SRHS"/>
    <s v="WEST GULF"/>
    <s v="Deep Water"/>
  </r>
  <r>
    <x v="8"/>
    <s v="Epinephelus flavolimbatus"/>
    <s v="GOM"/>
    <x v="35"/>
    <s v="."/>
    <s v="Hbt"/>
    <s v="For-Hire"/>
    <m/>
    <s v="."/>
    <m/>
    <m/>
    <n v="20"/>
    <n v="139.71872959999999"/>
    <n v="133.84302099999999"/>
    <m/>
    <s v="SRHS"/>
    <s v="WEST GULF"/>
    <s v="Deep Water"/>
  </r>
  <r>
    <x v="8"/>
    <s v="Epinephelus flavolimbatus"/>
    <s v="GOM"/>
    <x v="35"/>
    <s v="."/>
    <s v="Hbt"/>
    <s v="For-Hire"/>
    <m/>
    <s v="."/>
    <m/>
    <m/>
    <n v="1"/>
    <n v="6.9863774000000003"/>
    <n v="6.6925734270000001"/>
    <m/>
    <s v="SRHS"/>
    <s v="WEST GULF"/>
    <s v="Deep Water"/>
  </r>
  <r>
    <x v="8"/>
    <s v="Epinephelus flavolimbatus"/>
    <s v="GOM"/>
    <x v="35"/>
    <s v="."/>
    <s v="Hbt"/>
    <s v="For-Hire"/>
    <m/>
    <s v="."/>
    <m/>
    <m/>
    <n v="1"/>
    <n v="6.9863774000000003"/>
    <n v="6.6925734270000001"/>
    <m/>
    <s v="SRHS"/>
    <s v="WEST GULF"/>
    <s v="Deep Water"/>
  </r>
  <r>
    <x v="8"/>
    <s v="Epinephelus flavolimbatus"/>
    <s v="GOM"/>
    <x v="35"/>
    <s v="."/>
    <s v="Hbt"/>
    <s v="For-Hire"/>
    <m/>
    <s v="."/>
    <m/>
    <m/>
    <n v="4"/>
    <n v="28.465795199999999"/>
    <n v="27.268699300000002"/>
    <m/>
    <s v="SRHS"/>
    <s v="WEST GULF"/>
    <s v="Deep Water"/>
  </r>
  <r>
    <x v="8"/>
    <s v="Epinephelus flavolimbatus"/>
    <s v="GOM"/>
    <x v="35"/>
    <s v="."/>
    <s v="Hbt"/>
    <s v="For-Hire"/>
    <m/>
    <s v="."/>
    <m/>
    <m/>
    <n v="1"/>
    <n v="6.9863774000000003"/>
    <n v="6.6925734270000001"/>
    <m/>
    <s v="SRHS"/>
    <s v="WEST GULF"/>
    <s v="Deep Water"/>
  </r>
  <r>
    <x v="8"/>
    <s v="Epinephelus flavolimbatus"/>
    <s v="GOM"/>
    <x v="35"/>
    <s v="."/>
    <s v="Hbt"/>
    <s v="For-Hire"/>
    <m/>
    <s v="."/>
    <m/>
    <m/>
    <n v="1"/>
    <n v="6.9863774000000003"/>
    <n v="6.6925734270000001"/>
    <m/>
    <s v="SRHS"/>
    <s v="WEST GULF"/>
    <s v="Deep Water"/>
  </r>
  <r>
    <x v="8"/>
    <s v="Epinephelus flavolimbatus"/>
    <s v="GOM"/>
    <x v="35"/>
    <s v="."/>
    <s v="Hbt"/>
    <s v="For-Hire"/>
    <m/>
    <s v="."/>
    <m/>
    <m/>
    <n v="3"/>
    <n v="20.9569276"/>
    <n v="20.075608389999999"/>
    <m/>
    <s v="SRHS"/>
    <s v="WEST GULF"/>
    <s v="Deep Water"/>
  </r>
  <r>
    <x v="8"/>
    <s v="Epinephelus flavolimbatus"/>
    <s v="GOM"/>
    <x v="35"/>
    <s v="."/>
    <s v="Hbt"/>
    <s v="For-Hire"/>
    <m/>
    <s v="."/>
    <m/>
    <m/>
    <n v="1"/>
    <n v="6.9863774000000003"/>
    <n v="6.6925734270000001"/>
    <m/>
    <s v="SRHS"/>
    <s v="WEST GULF"/>
    <s v="Deep Water"/>
  </r>
  <r>
    <x v="8"/>
    <s v="Epinephelus flavolimbatus"/>
    <s v="GOM"/>
    <x v="35"/>
    <s v="."/>
    <s v="Hbt"/>
    <s v="For-Hire"/>
    <m/>
    <s v="."/>
    <m/>
    <m/>
    <n v="2"/>
    <n v="14.232897599999999"/>
    <n v="13.634349650000001"/>
    <m/>
    <s v="SRHS"/>
    <s v="WEST GULF"/>
    <s v="Deep Water"/>
  </r>
  <r>
    <x v="8"/>
    <s v="Epinephelus flavolimbatus"/>
    <s v="GOM"/>
    <x v="35"/>
    <s v="."/>
    <s v="Hbt"/>
    <s v="For-Hire"/>
    <m/>
    <s v="."/>
    <m/>
    <m/>
    <n v="12"/>
    <n v="92.374944600000006"/>
    <n v="88.490223779999994"/>
    <m/>
    <s v="SRHS"/>
    <s v="EAST GULF"/>
    <s v="Deep Water"/>
  </r>
  <r>
    <x v="8"/>
    <s v="Epinephelus flavolimbatus"/>
    <s v="GOM"/>
    <x v="35"/>
    <s v="."/>
    <s v="Hbt"/>
    <s v="For-Hire"/>
    <m/>
    <s v="."/>
    <m/>
    <m/>
    <n v="12"/>
    <n v="98.766080000000002"/>
    <n v="94.612587410000003"/>
    <m/>
    <s v="SRHS"/>
    <s v="EAST GULF"/>
    <s v="Deep Water"/>
  </r>
  <r>
    <x v="8"/>
    <s v="Epinephelus flavolimbatus"/>
    <s v="GOM"/>
    <x v="35"/>
    <s v="."/>
    <s v="Hbt"/>
    <s v="For-Hire"/>
    <m/>
    <s v="."/>
    <m/>
    <m/>
    <n v="4"/>
    <n v="43.318185399999997"/>
    <n v="41.496489510000004"/>
    <m/>
    <s v="SRHS"/>
    <s v="EAST GULF"/>
    <s v="Deep Water"/>
  </r>
  <r>
    <x v="8"/>
    <s v="Epinephelus flavolimbatus"/>
    <s v="GOM"/>
    <x v="35"/>
    <s v="."/>
    <s v="Hbt"/>
    <s v="For-Hire"/>
    <m/>
    <s v="."/>
    <m/>
    <m/>
    <n v="1"/>
    <n v="7.1054257999999999"/>
    <n v="6.8066153849999997"/>
    <m/>
    <s v="SRHS"/>
    <s v="EAST GULF"/>
    <s v="Deep Water"/>
  </r>
  <r>
    <x v="3"/>
    <s v="Epinephelus adscensionis"/>
    <s v="GOM"/>
    <x v="0"/>
    <s v="."/>
    <s v="Hbt"/>
    <s v="For-Hire"/>
    <m/>
    <s v="."/>
    <m/>
    <m/>
    <n v="3"/>
    <n v="6.0450131999999996"/>
    <n v="5.7907972030000003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3"/>
    <n v="6.0450131999999996"/>
    <n v="5.7907972030000003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3"/>
    <n v="6.0450131999999996"/>
    <n v="5.7907972030000003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9"/>
    <n v="17.6390046"/>
    <n v="16.897216780000001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16"/>
    <n v="31.3582304"/>
    <n v="30.039496499999998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15"/>
    <n v="29.398340999999999"/>
    <n v="28.16202797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30"/>
    <n v="58.796681999999997"/>
    <n v="56.324055940000001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19"/>
    <n v="37.237898600000001"/>
    <n v="35.671902099999997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13"/>
    <n v="25.478562199999999"/>
    <n v="24.407090910000001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3"/>
    <n v="5.8796682000000002"/>
    <n v="5.6324055939999997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2"/>
    <n v="3.9197788"/>
    <n v="3.7549370629999999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4"/>
    <n v="7.8395576"/>
    <n v="7.5098741259999997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3"/>
    <n v="5.8796682000000002"/>
    <n v="5.6324055939999997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82"/>
    <n v="160.7109308"/>
    <n v="153.95241960000001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136"/>
    <n v="266.54495839999998"/>
    <n v="255.33572029999999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119"/>
    <n v="233.22683860000001"/>
    <n v="223.41875519999999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102"/>
    <n v="199.9087188"/>
    <n v="191.50179019999999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121"/>
    <n v="237.1466174"/>
    <n v="227.1736923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95"/>
    <n v="186.189493"/>
    <n v="178.3595105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74"/>
    <n v="145.03181559999999"/>
    <n v="138.93267130000001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83"/>
    <n v="162.67082020000001"/>
    <n v="155.82988810000001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72"/>
    <n v="141.1120368"/>
    <n v="135.1777343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70"/>
    <n v="137.19225800000001"/>
    <n v="131.42279719999999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86"/>
    <n v="168.55048840000001"/>
    <n v="161.4622937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98"/>
    <n v="192.0691612"/>
    <n v="183.9919161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16"/>
    <n v="31.3582304"/>
    <n v="30.039496499999998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15"/>
    <n v="29.398340999999999"/>
    <n v="28.16202797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17"/>
    <n v="33.318119799999998"/>
    <n v="31.916965040000001"/>
    <m/>
    <s v="SRHS"/>
    <s v="EAST GULF"/>
    <s v="Shallow Water"/>
  </r>
  <r>
    <x v="3"/>
    <s v="Epinephelus adscensionis"/>
    <s v="GOM"/>
    <x v="0"/>
    <s v="."/>
    <s v="Hbt"/>
    <s v="For-Hire"/>
    <m/>
    <s v="."/>
    <m/>
    <m/>
    <n v="3"/>
    <n v="5.8796682000000002"/>
    <n v="5.6324055939999997"/>
    <m/>
    <s v="SRHS"/>
    <s v="WEST GULF"/>
    <s v="Shallow Water"/>
  </r>
  <r>
    <x v="3"/>
    <s v="Epinephelus adscensionis"/>
    <s v="GOM"/>
    <x v="0"/>
    <s v="."/>
    <s v="Hbt"/>
    <s v="For-Hire"/>
    <m/>
    <s v="."/>
    <m/>
    <m/>
    <n v="36"/>
    <n v="38.254219200000001"/>
    <n v="36.645482520000002"/>
    <m/>
    <s v="SRHS"/>
    <s v="WEST GULF"/>
    <s v="Shallow Water"/>
  </r>
  <r>
    <x v="3"/>
    <s v="Epinephelus adscensionis"/>
    <s v="GOM"/>
    <x v="0"/>
    <s v="."/>
    <s v="Hbt"/>
    <s v="For-Hire"/>
    <m/>
    <s v="."/>
    <m/>
    <m/>
    <n v="30"/>
    <n v="31.878516000000001"/>
    <n v="30.5379021"/>
    <m/>
    <s v="SRHS"/>
    <s v="WEST GULF"/>
    <s v="Shallow Water"/>
  </r>
  <r>
    <x v="3"/>
    <s v="Epinephelus adscensionis"/>
    <s v="GOM"/>
    <x v="0"/>
    <s v="."/>
    <s v="Hbt"/>
    <s v="For-Hire"/>
    <m/>
    <s v="."/>
    <m/>
    <m/>
    <n v="71"/>
    <n v="75.445821199999997"/>
    <n v="72.273034969999998"/>
    <m/>
    <s v="SRHS"/>
    <s v="WEST GULF"/>
    <s v="Shallow Water"/>
  </r>
  <r>
    <x v="3"/>
    <s v="Epinephelus adscensionis"/>
    <s v="GOM"/>
    <x v="0"/>
    <s v="."/>
    <s v="Hbt"/>
    <s v="For-Hire"/>
    <m/>
    <s v="."/>
    <m/>
    <m/>
    <n v="91"/>
    <n v="96.698165200000005"/>
    <n v="92.631636360000002"/>
    <m/>
    <s v="SRHS"/>
    <s v="WEST GULF"/>
    <s v="Shallow Water"/>
  </r>
  <r>
    <x v="3"/>
    <s v="Epinephelus adscensionis"/>
    <s v="GOM"/>
    <x v="0"/>
    <s v="."/>
    <s v="Hbt"/>
    <s v="For-Hire"/>
    <m/>
    <s v="."/>
    <m/>
    <m/>
    <n v="63"/>
    <n v="66.944883599999997"/>
    <n v="64.129594409999996"/>
    <m/>
    <s v="SRHS"/>
    <s v="WEST GULF"/>
    <s v="Shallow Water"/>
  </r>
  <r>
    <x v="3"/>
    <s v="Epinephelus adscensionis"/>
    <s v="GOM"/>
    <x v="0"/>
    <s v="."/>
    <s v="Hbt"/>
    <s v="For-Hire"/>
    <m/>
    <s v="."/>
    <m/>
    <m/>
    <n v="58"/>
    <n v="71.349674399999998"/>
    <n v="68.349146849999997"/>
    <m/>
    <s v="SRHS"/>
    <s v="WEST GULF"/>
    <s v="Shallow Water"/>
  </r>
  <r>
    <x v="3"/>
    <s v="Epinephelus adscensionis"/>
    <s v="GOM"/>
    <x v="0"/>
    <s v="."/>
    <s v="Hbt"/>
    <s v="For-Hire"/>
    <m/>
    <s v="."/>
    <m/>
    <m/>
    <n v="14"/>
    <n v="17.2223352"/>
    <n v="16.49806993"/>
    <m/>
    <s v="SRHS"/>
    <s v="WEST GULF"/>
    <s v="Shallow Water"/>
  </r>
  <r>
    <x v="3"/>
    <s v="Epinephelus adscensionis"/>
    <s v="GOM"/>
    <x v="0"/>
    <s v="."/>
    <s v="Hbt"/>
    <s v="For-Hire"/>
    <m/>
    <s v="."/>
    <m/>
    <m/>
    <n v="5"/>
    <n v="5.3020630000000004"/>
    <n v="5.0790909089999996"/>
    <m/>
    <s v="SRHS"/>
    <s v="WEST GULF"/>
    <s v="Shallow Water"/>
  </r>
  <r>
    <x v="3"/>
    <s v="Epinephelus adscensionis"/>
    <s v="GOM"/>
    <x v="0"/>
    <s v="."/>
    <s v="Hbt"/>
    <s v="For-Hire"/>
    <m/>
    <s v="."/>
    <m/>
    <m/>
    <n v="11"/>
    <n v="11.7857916"/>
    <n v="11.290153849999999"/>
    <m/>
    <s v="SRHS"/>
    <s v="WEST GULF"/>
    <s v="Shallow Water"/>
  </r>
  <r>
    <x v="3"/>
    <s v="Epinephelus adscensionis"/>
    <s v="GOM"/>
    <x v="0"/>
    <s v="."/>
    <s v="Hbt"/>
    <s v="For-Hire"/>
    <m/>
    <s v="."/>
    <m/>
    <m/>
    <n v="18"/>
    <n v="16.9048728"/>
    <n v="16.193958039999998"/>
    <m/>
    <s v="SRHS"/>
    <s v="WEST GULF"/>
    <s v="Shallow Water"/>
  </r>
  <r>
    <x v="3"/>
    <s v="Epinephelus adscensionis"/>
    <s v="GOM"/>
    <x v="0"/>
    <s v="."/>
    <s v="Hbt"/>
    <s v="For-Hire"/>
    <m/>
    <s v="."/>
    <m/>
    <m/>
    <n v="2"/>
    <n v="1.7107695999999999"/>
    <n v="1.638825175"/>
    <m/>
    <s v="SRHS"/>
    <s v="WEST GULF"/>
    <s v="Shallow Water"/>
  </r>
  <r>
    <x v="3"/>
    <s v="Epinephelus adscensionis"/>
    <s v="GOM"/>
    <x v="0"/>
    <s v="."/>
    <s v="Hbt"/>
    <s v="For-Hire"/>
    <m/>
    <s v="."/>
    <m/>
    <m/>
    <n v="5"/>
    <n v="4.2769240000000002"/>
    <n v="4.0970629369999996"/>
    <m/>
    <s v="SRHS"/>
    <s v="WEST GULF"/>
    <s v="Shallow Water"/>
  </r>
  <r>
    <x v="3"/>
    <s v="Epinephelus adscensionis"/>
    <s v="GOM"/>
    <x v="0"/>
    <s v="."/>
    <s v="Hbt"/>
    <s v="For-Hire"/>
    <m/>
    <s v="."/>
    <m/>
    <m/>
    <n v="46"/>
    <n v="46.953570800000001"/>
    <n v="44.978993010000003"/>
    <m/>
    <s v="SRHS"/>
    <s v="WEST GULF"/>
    <s v="Shallow Water"/>
  </r>
  <r>
    <x v="3"/>
    <s v="Epinephelus adscensionis"/>
    <s v="GOM"/>
    <x v="0"/>
    <s v="."/>
    <s v="Hbt"/>
    <s v="For-Hire"/>
    <m/>
    <s v="."/>
    <m/>
    <m/>
    <n v="4"/>
    <n v="4.3915632000000002"/>
    <n v="4.2068811190000002"/>
    <m/>
    <s v="SRHS"/>
    <s v="WEST GULF"/>
    <s v="Shallow Water"/>
  </r>
  <r>
    <x v="3"/>
    <s v="Epinephelus adscensionis"/>
    <s v="GOM"/>
    <x v="0"/>
    <s v="."/>
    <s v="Hbt"/>
    <s v="For-Hire"/>
    <m/>
    <s v="."/>
    <m/>
    <m/>
    <n v="17"/>
    <n v="18.664143599999999"/>
    <n v="17.879244759999999"/>
    <m/>
    <s v="SRHS"/>
    <s v="WEST GULF"/>
    <s v="Shallow Water"/>
  </r>
  <r>
    <x v="3"/>
    <s v="Epinephelus adscensionis"/>
    <s v="GOM"/>
    <x v="1"/>
    <s v="."/>
    <s v="Hbt"/>
    <s v="For-Hire"/>
    <m/>
    <s v="."/>
    <m/>
    <m/>
    <n v="1"/>
    <n v="2.006186"/>
    <n v="1.921818182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2"/>
    <n v="4.012372"/>
    <n v="3.843636364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2"/>
    <n v="4.012372"/>
    <n v="3.843636364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4"/>
    <n v="8.0247440000000001"/>
    <n v="7.6872727269999999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2"/>
    <n v="3.4391759999999998"/>
    <n v="3.2945454550000002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2"/>
    <n v="3.4391759999999998"/>
    <n v="3.2945454550000002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2"/>
    <n v="3.4391759999999998"/>
    <n v="3.2945454550000002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4"/>
    <n v="6.8783519999999996"/>
    <n v="6.5890909090000003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3"/>
    <n v="5.1587639999999997"/>
    <n v="4.9418181819999996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2"/>
    <n v="3.4391759999999998"/>
    <n v="3.2945454550000002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2"/>
    <n v="3.4391759999999998"/>
    <n v="3.2945454550000002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4"/>
    <n v="6.8783519999999996"/>
    <n v="6.5890909090000003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5"/>
    <n v="8.5979399999999995"/>
    <n v="8.2363636360000001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3"/>
    <n v="5.1587639999999997"/>
    <n v="4.9418181819999996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5"/>
    <n v="8.5979399999999995"/>
    <n v="8.2363636360000001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23"/>
    <n v="36.001117999999998"/>
    <n v="34.487132870000003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161"/>
    <n v="252.00782599999999"/>
    <n v="241.4099301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53"/>
    <n v="82.959097999999997"/>
    <n v="79.470349650000003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12"/>
    <n v="18.783192"/>
    <n v="17.99328671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12"/>
    <n v="18.783192"/>
    <n v="17.99328671"/>
    <m/>
    <s v="SRHS"/>
    <s v="EAST GULF"/>
    <s v="Shallow Water"/>
  </r>
  <r>
    <x v="3"/>
    <s v="Epinephelus adscensionis"/>
    <s v="GOM"/>
    <x v="1"/>
    <s v="."/>
    <s v="Hbt"/>
    <s v="For-Hire"/>
    <m/>
    <s v="."/>
    <m/>
    <m/>
    <n v="101"/>
    <n v="99.753740800000003"/>
    <n v="95.55871329"/>
    <m/>
    <s v="SRHS"/>
    <s v="WEST GULF"/>
    <s v="Shallow Water"/>
  </r>
  <r>
    <x v="3"/>
    <s v="Epinephelus adscensionis"/>
    <s v="GOM"/>
    <x v="1"/>
    <s v="."/>
    <s v="Hbt"/>
    <s v="For-Hire"/>
    <m/>
    <s v="."/>
    <m/>
    <m/>
    <n v="27"/>
    <n v="26.666841600000001"/>
    <n v="25.545398599999999"/>
    <m/>
    <s v="SRHS"/>
    <s v="WEST GULF"/>
    <s v="Shallow Water"/>
  </r>
  <r>
    <x v="3"/>
    <s v="Epinephelus adscensionis"/>
    <s v="GOM"/>
    <x v="1"/>
    <s v="."/>
    <s v="Hbt"/>
    <s v="For-Hire"/>
    <m/>
    <s v="."/>
    <m/>
    <m/>
    <n v="38"/>
    <n v="37.531110400000003"/>
    <n v="35.952783220000001"/>
    <m/>
    <s v="SRHS"/>
    <s v="WEST GULF"/>
    <s v="Shallow Water"/>
  </r>
  <r>
    <x v="3"/>
    <s v="Epinephelus adscensionis"/>
    <s v="GOM"/>
    <x v="1"/>
    <s v="."/>
    <s v="Hbt"/>
    <s v="For-Hire"/>
    <m/>
    <s v="."/>
    <m/>
    <m/>
    <n v="41"/>
    <n v="40.494092799999997"/>
    <n v="38.791160840000003"/>
    <m/>
    <s v="SRHS"/>
    <s v="WEST GULF"/>
    <s v="Shallow Water"/>
  </r>
  <r>
    <x v="3"/>
    <s v="Epinephelus adscensionis"/>
    <s v="GOM"/>
    <x v="1"/>
    <s v="."/>
    <s v="Hbt"/>
    <s v="For-Hire"/>
    <m/>
    <s v="."/>
    <m/>
    <m/>
    <n v="163"/>
    <n v="160.9887104"/>
    <n v="154.21851749999999"/>
    <m/>
    <s v="SRHS"/>
    <s v="WEST GULF"/>
    <s v="Shallow Water"/>
  </r>
  <r>
    <x v="3"/>
    <s v="Epinephelus adscensionis"/>
    <s v="GOM"/>
    <x v="1"/>
    <s v="."/>
    <s v="Hbt"/>
    <s v="For-Hire"/>
    <m/>
    <s v="."/>
    <m/>
    <m/>
    <n v="74"/>
    <n v="81.5702"/>
    <n v="78.139860139999996"/>
    <m/>
    <s v="SRHS"/>
    <s v="WEST GULF"/>
    <s v="Shallow Water"/>
  </r>
  <r>
    <x v="3"/>
    <s v="Epinephelus adscensionis"/>
    <s v="GOM"/>
    <x v="1"/>
    <s v="."/>
    <s v="Hbt"/>
    <s v="For-Hire"/>
    <m/>
    <s v="."/>
    <m/>
    <m/>
    <n v="12"/>
    <n v="12.6191304"/>
    <n v="12.08844755"/>
    <m/>
    <s v="SRHS"/>
    <s v="WEST GULF"/>
    <s v="Shallow Water"/>
  </r>
  <r>
    <x v="3"/>
    <s v="Epinephelus adscensionis"/>
    <s v="GOM"/>
    <x v="1"/>
    <s v="."/>
    <s v="Hbt"/>
    <s v="For-Hire"/>
    <m/>
    <s v="."/>
    <m/>
    <m/>
    <n v="64"/>
    <n v="67.302028800000002"/>
    <n v="64.47172028"/>
    <m/>
    <s v="SRHS"/>
    <s v="WEST GULF"/>
    <s v="Shallow Water"/>
  </r>
  <r>
    <x v="3"/>
    <s v="Epinephelus adscensionis"/>
    <s v="GOM"/>
    <x v="1"/>
    <s v="."/>
    <s v="Hbt"/>
    <s v="For-Hire"/>
    <m/>
    <s v="."/>
    <m/>
    <m/>
    <n v="10"/>
    <n v="10.339574000000001"/>
    <n v="9.9047552450000005"/>
    <m/>
    <s v="SRHS"/>
    <s v="WEST GULF"/>
    <s v="Shallow Water"/>
  </r>
  <r>
    <x v="3"/>
    <s v="Epinephelus adscensionis"/>
    <s v="GOM"/>
    <x v="1"/>
    <s v="."/>
    <s v="Hbt"/>
    <s v="For-Hire"/>
    <m/>
    <s v="."/>
    <m/>
    <m/>
    <n v="3"/>
    <n v="3.1018721999999999"/>
    <n v="2.971426573"/>
    <m/>
    <s v="SRHS"/>
    <s v="WEST GULF"/>
    <s v="Shallow Water"/>
  </r>
  <r>
    <x v="3"/>
    <s v="Epinephelus adscensionis"/>
    <s v="GOM"/>
    <x v="1"/>
    <s v="."/>
    <s v="Hbt"/>
    <s v="For-Hire"/>
    <m/>
    <s v="."/>
    <m/>
    <m/>
    <n v="3"/>
    <n v="3.1018721999999999"/>
    <n v="2.971426573"/>
    <m/>
    <s v="SRHS"/>
    <s v="WEST GULF"/>
    <s v="Shallow Water"/>
  </r>
  <r>
    <x v="3"/>
    <s v="Epinephelus adscensionis"/>
    <s v="GOM"/>
    <x v="1"/>
    <s v="."/>
    <s v="Hbt"/>
    <s v="For-Hire"/>
    <m/>
    <s v="."/>
    <m/>
    <m/>
    <n v="5"/>
    <n v="5.1697870000000004"/>
    <n v="4.9523776220000002"/>
    <m/>
    <s v="SRHS"/>
    <s v="WEST GULF"/>
    <s v="Shallow Water"/>
  </r>
  <r>
    <x v="3"/>
    <s v="Epinephelus adscensionis"/>
    <s v="GOM"/>
    <x v="2"/>
    <s v="."/>
    <s v="Hbt"/>
    <s v="For-Hire"/>
    <m/>
    <s v="."/>
    <m/>
    <m/>
    <n v="7"/>
    <n v="8.6111675999999999"/>
    <n v="8.2490349649999999"/>
    <m/>
    <s v="SRHS"/>
    <s v="EAST GULF"/>
    <s v="Shallow Water"/>
  </r>
  <r>
    <x v="3"/>
    <s v="Epinephelus adscensionis"/>
    <s v="GOM"/>
    <x v="2"/>
    <s v="."/>
    <s v="Hbt"/>
    <s v="For-Hire"/>
    <m/>
    <s v="."/>
    <m/>
    <m/>
    <n v="9"/>
    <n v="11.0715012"/>
    <n v="10.6059021"/>
    <m/>
    <s v="SRHS"/>
    <s v="EAST GULF"/>
    <s v="Shallow Water"/>
  </r>
  <r>
    <x v="3"/>
    <s v="Epinephelus adscensionis"/>
    <s v="GOM"/>
    <x v="2"/>
    <s v="."/>
    <s v="Hbt"/>
    <s v="For-Hire"/>
    <m/>
    <s v="."/>
    <m/>
    <m/>
    <n v="12"/>
    <n v="14.7620016"/>
    <n v="14.1412028"/>
    <m/>
    <s v="SRHS"/>
    <s v="EAST GULF"/>
    <s v="Shallow Water"/>
  </r>
  <r>
    <x v="3"/>
    <s v="Epinephelus adscensionis"/>
    <s v="GOM"/>
    <x v="2"/>
    <s v="."/>
    <s v="Hbt"/>
    <s v="For-Hire"/>
    <m/>
    <s v="."/>
    <m/>
    <m/>
    <n v="1"/>
    <n v="1.2301667999999999"/>
    <n v="1.178433566"/>
    <m/>
    <s v="SRHS"/>
    <s v="EAST GULF"/>
    <s v="Shallow Water"/>
  </r>
  <r>
    <x v="3"/>
    <s v="Epinephelus adscensionis"/>
    <s v="GOM"/>
    <x v="2"/>
    <s v="."/>
    <s v="Hbt"/>
    <s v="For-Hire"/>
    <m/>
    <s v="."/>
    <m/>
    <m/>
    <n v="6"/>
    <n v="7.3810007999999998"/>
    <n v="7.0706013990000001"/>
    <m/>
    <s v="SRHS"/>
    <s v="EAST GULF"/>
    <s v="Shallow Water"/>
  </r>
  <r>
    <x v="3"/>
    <s v="Epinephelus adscensionis"/>
    <s v="GOM"/>
    <x v="2"/>
    <s v="."/>
    <s v="Hbt"/>
    <s v="For-Hire"/>
    <m/>
    <s v="."/>
    <m/>
    <m/>
    <n v="3"/>
    <n v="3.6905003999999999"/>
    <n v="3.535300699"/>
    <m/>
    <s v="SRHS"/>
    <s v="EAST GULF"/>
    <s v="Shallow Water"/>
  </r>
  <r>
    <x v="3"/>
    <s v="Epinephelus adscensionis"/>
    <s v="GOM"/>
    <x v="2"/>
    <s v="."/>
    <s v="Hbt"/>
    <s v="For-Hire"/>
    <m/>
    <s v="."/>
    <m/>
    <m/>
    <n v="1"/>
    <n v="1.2301667999999999"/>
    <n v="1.178433566"/>
    <m/>
    <s v="SRHS"/>
    <s v="EAST GULF"/>
    <s v="Shallow Water"/>
  </r>
  <r>
    <x v="3"/>
    <s v="Epinephelus adscensionis"/>
    <s v="GOM"/>
    <x v="2"/>
    <s v="."/>
    <s v="Hbt"/>
    <s v="For-Hire"/>
    <m/>
    <s v="."/>
    <m/>
    <m/>
    <n v="1"/>
    <n v="1.2301667999999999"/>
    <n v="1.178433566"/>
    <m/>
    <s v="SRHS"/>
    <s v="EAST GULF"/>
    <s v="Shallow Water"/>
  </r>
  <r>
    <x v="3"/>
    <s v="Epinephelus adscensionis"/>
    <s v="GOM"/>
    <x v="2"/>
    <s v="."/>
    <s v="Hbt"/>
    <s v="For-Hire"/>
    <m/>
    <s v="."/>
    <m/>
    <m/>
    <n v="6"/>
    <n v="7.3810007999999998"/>
    <n v="7.0706013990000001"/>
    <m/>
    <s v="SRHS"/>
    <s v="EAST GULF"/>
    <s v="Shallow Water"/>
  </r>
  <r>
    <x v="3"/>
    <s v="Epinephelus adscensionis"/>
    <s v="GOM"/>
    <x v="2"/>
    <s v="."/>
    <s v="Hbt"/>
    <s v="For-Hire"/>
    <m/>
    <s v="."/>
    <m/>
    <m/>
    <n v="1"/>
    <n v="1.2301667999999999"/>
    <n v="1.178433566"/>
    <m/>
    <s v="SRHS"/>
    <s v="EAST GULF"/>
    <s v="Shallow Water"/>
  </r>
  <r>
    <x v="3"/>
    <s v="Epinephelus adscensionis"/>
    <s v="GOM"/>
    <x v="2"/>
    <s v="."/>
    <s v="Hbt"/>
    <s v="For-Hire"/>
    <m/>
    <s v="."/>
    <m/>
    <m/>
    <n v="18"/>
    <n v="20.5556904"/>
    <n v="19.69124476"/>
    <m/>
    <s v="SRHS"/>
    <s v="EAST GULF"/>
    <s v="Shallow Water"/>
  </r>
  <r>
    <x v="3"/>
    <s v="Epinephelus adscensionis"/>
    <s v="GOM"/>
    <x v="2"/>
    <s v="."/>
    <s v="Hbt"/>
    <s v="For-Hire"/>
    <m/>
    <s v="."/>
    <m/>
    <m/>
    <n v="12"/>
    <n v="13.703793599999999"/>
    <n v="13.127496499999999"/>
    <m/>
    <s v="SRHS"/>
    <s v="EAST GULF"/>
    <s v="Shallow Water"/>
  </r>
  <r>
    <x v="3"/>
    <s v="Epinephelus adscensionis"/>
    <s v="GOM"/>
    <x v="2"/>
    <s v="."/>
    <s v="Hbt"/>
    <s v="For-Hire"/>
    <m/>
    <s v="."/>
    <m/>
    <m/>
    <n v="12"/>
    <n v="13.703793599999999"/>
    <n v="13.127496499999999"/>
    <m/>
    <s v="SRHS"/>
    <s v="EAST GULF"/>
    <s v="Shallow Water"/>
  </r>
  <r>
    <x v="3"/>
    <s v="Epinephelus adscensionis"/>
    <s v="GOM"/>
    <x v="2"/>
    <s v="."/>
    <s v="Hbt"/>
    <s v="For-Hire"/>
    <m/>
    <s v="."/>
    <m/>
    <m/>
    <n v="15"/>
    <n v="17.129742"/>
    <n v="16.409370630000002"/>
    <m/>
    <s v="SRHS"/>
    <s v="EAST GULF"/>
    <s v="Shallow Water"/>
  </r>
  <r>
    <x v="3"/>
    <s v="Epinephelus adscensionis"/>
    <s v="GOM"/>
    <x v="2"/>
    <s v="."/>
    <s v="Hbt"/>
    <s v="For-Hire"/>
    <m/>
    <s v="."/>
    <m/>
    <m/>
    <n v="11"/>
    <n v="12.5618108"/>
    <n v="12.033538460000001"/>
    <m/>
    <s v="SRHS"/>
    <s v="EAST GULF"/>
    <s v="Shallow Water"/>
  </r>
  <r>
    <x v="3"/>
    <s v="Epinephelus adscensionis"/>
    <s v="GOM"/>
    <x v="2"/>
    <s v="."/>
    <s v="Hbt"/>
    <s v="For-Hire"/>
    <m/>
    <s v="."/>
    <m/>
    <m/>
    <n v="30"/>
    <n v="34.259484"/>
    <n v="32.818741260000003"/>
    <m/>
    <s v="SRHS"/>
    <s v="WEST GULF"/>
    <s v="Shallow Water"/>
  </r>
  <r>
    <x v="3"/>
    <s v="Epinephelus adscensionis"/>
    <s v="GOM"/>
    <x v="2"/>
    <s v="."/>
    <s v="Hbt"/>
    <s v="For-Hire"/>
    <m/>
    <s v="."/>
    <m/>
    <m/>
    <n v="109"/>
    <n v="127.8403448"/>
    <n v="122.4641678"/>
    <m/>
    <s v="SRHS"/>
    <s v="WEST GULF"/>
    <s v="Shallow Water"/>
  </r>
  <r>
    <x v="3"/>
    <s v="Epinephelus adscensionis"/>
    <s v="GOM"/>
    <x v="2"/>
    <s v="."/>
    <s v="Hbt"/>
    <s v="For-Hire"/>
    <m/>
    <s v="."/>
    <m/>
    <m/>
    <n v="10"/>
    <n v="11.728472"/>
    <n v="11.23524476"/>
    <m/>
    <s v="SRHS"/>
    <s v="WEST GULF"/>
    <s v="Shallow Water"/>
  </r>
  <r>
    <x v="3"/>
    <s v="Epinephelus adscensionis"/>
    <s v="GOM"/>
    <x v="2"/>
    <s v="."/>
    <s v="Hbt"/>
    <s v="For-Hire"/>
    <m/>
    <s v="."/>
    <m/>
    <m/>
    <n v="33"/>
    <n v="38.703957600000003"/>
    <n v="37.07630769"/>
    <m/>
    <s v="SRHS"/>
    <s v="WEST GULF"/>
    <s v="Shallow Water"/>
  </r>
  <r>
    <x v="3"/>
    <s v="Epinephelus adscensionis"/>
    <s v="GOM"/>
    <x v="2"/>
    <s v="."/>
    <s v="Hbt"/>
    <s v="For-Hire"/>
    <m/>
    <s v="."/>
    <m/>
    <m/>
    <n v="37"/>
    <n v="43.395346400000001"/>
    <n v="41.57040559"/>
    <m/>
    <s v="SRHS"/>
    <s v="WEST GULF"/>
    <s v="Shallow Water"/>
  </r>
  <r>
    <x v="3"/>
    <s v="Epinephelus adscensionis"/>
    <s v="GOM"/>
    <x v="2"/>
    <s v="."/>
    <s v="Hbt"/>
    <s v="For-Hire"/>
    <m/>
    <s v="."/>
    <m/>
    <m/>
    <n v="93"/>
    <n v="109.0747896"/>
    <n v="104.4877762"/>
    <m/>
    <s v="SRHS"/>
    <s v="WEST GULF"/>
    <s v="Shallow Water"/>
  </r>
  <r>
    <x v="3"/>
    <s v="Epinephelus adscensionis"/>
    <s v="GOM"/>
    <x v="2"/>
    <s v="."/>
    <s v="Hbt"/>
    <s v="For-Hire"/>
    <m/>
    <s v="."/>
    <m/>
    <m/>
    <n v="30"/>
    <n v="36.309761999999999"/>
    <n v="34.782797199999997"/>
    <m/>
    <s v="SRHS"/>
    <s v="WEST GULF"/>
    <s v="Shallow Water"/>
  </r>
  <r>
    <x v="3"/>
    <s v="Epinephelus adscensionis"/>
    <s v="GOM"/>
    <x v="2"/>
    <s v="."/>
    <s v="Hbt"/>
    <s v="For-Hire"/>
    <m/>
    <s v="."/>
    <m/>
    <m/>
    <n v="15"/>
    <n v="18.154881"/>
    <n v="17.391398599999999"/>
    <m/>
    <s v="SRHS"/>
    <s v="WEST GULF"/>
    <s v="Shallow Water"/>
  </r>
  <r>
    <x v="3"/>
    <s v="Epinephelus adscensionis"/>
    <s v="GOM"/>
    <x v="2"/>
    <s v="."/>
    <s v="Hbt"/>
    <s v="For-Hire"/>
    <m/>
    <s v="."/>
    <m/>
    <m/>
    <n v="18"/>
    <n v="21.111249600000001"/>
    <n v="20.22344056"/>
    <m/>
    <s v="SRHS"/>
    <s v="WEST GULF"/>
    <s v="Shallow Water"/>
  </r>
  <r>
    <x v="3"/>
    <s v="Epinephelus adscensionis"/>
    <s v="GOM"/>
    <x v="2"/>
    <s v="."/>
    <s v="Hbt"/>
    <s v="For-Hire"/>
    <m/>
    <s v="."/>
    <m/>
    <m/>
    <n v="2"/>
    <n v="2.3456944000000002"/>
    <n v="2.247048951"/>
    <m/>
    <s v="SRHS"/>
    <s v="WEST GULF"/>
    <s v="Shallow Water"/>
  </r>
  <r>
    <x v="3"/>
    <s v="Epinephelus adscensionis"/>
    <s v="GOM"/>
    <x v="2"/>
    <s v="."/>
    <s v="Hbt"/>
    <s v="For-Hire"/>
    <m/>
    <s v="."/>
    <m/>
    <m/>
    <n v="45"/>
    <n v="52.778123999999998"/>
    <n v="50.558601400000001"/>
    <m/>
    <s v="SRHS"/>
    <s v="WEST GULF"/>
    <s v="Shallow Water"/>
  </r>
  <r>
    <x v="3"/>
    <s v="Epinephelus adscensionis"/>
    <s v="GOM"/>
    <x v="2"/>
    <s v="."/>
    <s v="Hbt"/>
    <s v="For-Hire"/>
    <m/>
    <s v="."/>
    <m/>
    <m/>
    <n v="15"/>
    <n v="16.732914000000001"/>
    <n v="16.029230770000002"/>
    <m/>
    <s v="SRHS"/>
    <s v="WEST GULF"/>
    <s v="Shallow Water"/>
  </r>
  <r>
    <x v="3"/>
    <s v="Epinephelus adscensionis"/>
    <s v="GOM"/>
    <x v="3"/>
    <s v="."/>
    <s v="Hbt"/>
    <s v="For-Hire"/>
    <m/>
    <s v="."/>
    <m/>
    <m/>
    <n v="9"/>
    <n v="11.765950200000001"/>
    <n v="11.271146849999999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23"/>
    <n v="30.068539399999999"/>
    <n v="28.804041959999999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20"/>
    <n v="26.146556"/>
    <n v="25.046993010000001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21"/>
    <n v="27.4538838"/>
    <n v="26.299342660000001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16"/>
    <n v="20.917244799999999"/>
    <n v="20.037594410000001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2"/>
    <n v="2.6146555999999999"/>
    <n v="2.504699301"/>
    <m/>
    <s v="SRHS"/>
    <s v="WEST GULF"/>
    <s v="Shallow Water"/>
  </r>
  <r>
    <x v="3"/>
    <s v="Epinephelus adscensionis"/>
    <s v="GOM"/>
    <x v="3"/>
    <s v="."/>
    <s v="Hbt"/>
    <s v="For-Hire"/>
    <m/>
    <s v="."/>
    <m/>
    <m/>
    <n v="77"/>
    <n v="86.574641999999997"/>
    <n v="82.933846149999994"/>
    <m/>
    <s v="SRHS"/>
    <s v="WEST GULF"/>
    <s v="Shallow Water"/>
  </r>
  <r>
    <x v="3"/>
    <s v="Epinephelus adscensionis"/>
    <s v="GOM"/>
    <x v="3"/>
    <s v="."/>
    <s v="Hbt"/>
    <s v="For-Hire"/>
    <m/>
    <s v="."/>
    <m/>
    <m/>
    <n v="8"/>
    <n v="8.9947680000000005"/>
    <n v="8.6165034970000001"/>
    <m/>
    <s v="SRHS"/>
    <s v="WEST GULF"/>
    <s v="Shallow Water"/>
  </r>
  <r>
    <x v="3"/>
    <s v="Epinephelus adscensionis"/>
    <s v="GOM"/>
    <x v="3"/>
    <s v="."/>
    <s v="Hbt"/>
    <s v="For-Hire"/>
    <m/>
    <s v="."/>
    <m/>
    <m/>
    <n v="30"/>
    <n v="33.730379999999997"/>
    <n v="32.311888109999998"/>
    <m/>
    <s v="SRHS"/>
    <s v="WEST GULF"/>
    <s v="Shallow Water"/>
  </r>
  <r>
    <x v="3"/>
    <s v="Epinephelus adscensionis"/>
    <s v="GOM"/>
    <x v="3"/>
    <s v="."/>
    <s v="Hbt"/>
    <s v="For-Hire"/>
    <m/>
    <s v="."/>
    <m/>
    <m/>
    <n v="30"/>
    <n v="33.730379999999997"/>
    <n v="32.311888109999998"/>
    <m/>
    <s v="SRHS"/>
    <s v="WEST GULF"/>
    <s v="Shallow Water"/>
  </r>
  <r>
    <x v="3"/>
    <s v="Epinephelus adscensionis"/>
    <s v="GOM"/>
    <x v="3"/>
    <s v="."/>
    <s v="Hbt"/>
    <s v="For-Hire"/>
    <m/>
    <s v="."/>
    <m/>
    <m/>
    <n v="59"/>
    <n v="66.336414000000005"/>
    <n v="63.54671329"/>
    <m/>
    <s v="SRHS"/>
    <s v="WEST GULF"/>
    <s v="Shallow Water"/>
  </r>
  <r>
    <x v="3"/>
    <s v="Epinephelus adscensionis"/>
    <s v="GOM"/>
    <x v="3"/>
    <s v="."/>
    <s v="Hbt"/>
    <s v="For-Hire"/>
    <m/>
    <s v="."/>
    <m/>
    <m/>
    <n v="37"/>
    <n v="48.371128599999999"/>
    <n v="46.336937059999997"/>
    <m/>
    <s v="SRHS"/>
    <s v="WEST GULF"/>
    <s v="Shallow Water"/>
  </r>
  <r>
    <x v="3"/>
    <s v="Epinephelus adscensionis"/>
    <s v="GOM"/>
    <x v="3"/>
    <s v="."/>
    <s v="Hbt"/>
    <s v="For-Hire"/>
    <m/>
    <s v="."/>
    <m/>
    <m/>
    <n v="1"/>
    <n v="1.3073277999999999"/>
    <n v="1.25234965"/>
    <m/>
    <s v="SRHS"/>
    <s v="WEST GULF"/>
    <s v="Shallow Water"/>
  </r>
  <r>
    <x v="3"/>
    <s v="Epinephelus adscensionis"/>
    <s v="GOM"/>
    <x v="3"/>
    <s v="."/>
    <s v="Hbt"/>
    <s v="For-Hire"/>
    <m/>
    <s v="."/>
    <m/>
    <m/>
    <n v="5"/>
    <n v="6.5366390000000001"/>
    <n v="6.2617482520000003"/>
    <m/>
    <s v="SRHS"/>
    <s v="WEST GULF"/>
    <s v="Shallow Water"/>
  </r>
  <r>
    <x v="3"/>
    <s v="Epinephelus adscensionis"/>
    <s v="GOM"/>
    <x v="3"/>
    <s v="."/>
    <s v="Hbt"/>
    <s v="For-Hire"/>
    <m/>
    <s v="."/>
    <m/>
    <m/>
    <n v="1"/>
    <n v="1.3073277999999999"/>
    <n v="1.25234965"/>
    <m/>
    <s v="SRHS"/>
    <s v="WEST GULF"/>
    <s v="Shallow Water"/>
  </r>
  <r>
    <x v="3"/>
    <s v="Epinephelus adscensionis"/>
    <s v="GOM"/>
    <x v="3"/>
    <s v="."/>
    <s v="Hbt"/>
    <s v="For-Hire"/>
    <m/>
    <s v="."/>
    <m/>
    <m/>
    <n v="35"/>
    <n v="45.756473"/>
    <n v="43.832237759999998"/>
    <m/>
    <s v="SRHS"/>
    <s v="WEST GULF"/>
    <s v="Shallow Water"/>
  </r>
  <r>
    <x v="3"/>
    <s v="Epinephelus adscensionis"/>
    <s v="GOM"/>
    <x v="3"/>
    <s v="."/>
    <s v="Hbt"/>
    <s v="For-Hire"/>
    <m/>
    <s v="."/>
    <m/>
    <m/>
    <n v="1"/>
    <n v="1.1243460000000001"/>
    <n v="1.077062937"/>
    <m/>
    <s v="SRHS"/>
    <s v="WEST GULF"/>
    <s v="Shallow Water"/>
  </r>
  <r>
    <x v="3"/>
    <s v="Epinephelus adscensionis"/>
    <s v="GOM"/>
    <x v="3"/>
    <s v="."/>
    <s v="Hbt"/>
    <s v="For-Hire"/>
    <m/>
    <s v="."/>
    <m/>
    <m/>
    <n v="14"/>
    <n v="18.3025892"/>
    <n v="17.532895109999998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24"/>
    <n v="31.375867199999998"/>
    <n v="30.056391609999999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8"/>
    <n v="10.458622399999999"/>
    <n v="10.0187972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7"/>
    <n v="9.1512945999999999"/>
    <n v="8.7664475520000007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4"/>
    <n v="5.2293111999999997"/>
    <n v="5.009398601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1"/>
    <n v="1.3073277999999999"/>
    <n v="1.25234965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5"/>
    <n v="6.5366390000000001"/>
    <n v="6.2617482520000003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5"/>
    <n v="6.5366390000000001"/>
    <n v="6.2617482520000003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6"/>
    <n v="7.8439667999999996"/>
    <n v="7.5140979019999996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47"/>
    <n v="61.444406600000001"/>
    <n v="58.860433569999998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19"/>
    <n v="24.839228200000001"/>
    <n v="23.794643359999998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37"/>
    <n v="48.371128599999999"/>
    <n v="46.336937059999997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58"/>
    <n v="75.825012400000006"/>
    <n v="72.636279720000005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46"/>
    <n v="60.137078799999998"/>
    <n v="57.608083919999999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28"/>
    <n v="36.6051784"/>
    <n v="35.065790210000003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23"/>
    <n v="30.068539399999999"/>
    <n v="28.804041959999999"/>
    <m/>
    <s v="SRHS"/>
    <s v="EAST GULF"/>
    <s v="Shallow Water"/>
  </r>
  <r>
    <x v="3"/>
    <s v="Epinephelus adscensionis"/>
    <s v="GOM"/>
    <x v="3"/>
    <s v="."/>
    <s v="Hbt"/>
    <s v="For-Hire"/>
    <m/>
    <s v="."/>
    <m/>
    <m/>
    <n v="23"/>
    <n v="30.068539399999999"/>
    <n v="28.804041959999999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2"/>
    <n v="3.1966700000000001"/>
    <n v="3.0622377620000001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3"/>
    <n v="4.2769240000000002"/>
    <n v="4.0970629369999996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2"/>
    <n v="2.2927840000000002"/>
    <n v="2.1963636360000001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1"/>
    <n v="1.1463920000000001"/>
    <n v="1.098181818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4"/>
    <n v="4.5855680000000003"/>
    <n v="4.3927272730000002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6"/>
    <n v="6.856306"/>
    <n v="6.5679720279999998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2"/>
    <n v="2.2927840000000002"/>
    <n v="2.1963636360000001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2"/>
    <n v="2.2927840000000002"/>
    <n v="2.1963636360000001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4"/>
    <n v="5.864236"/>
    <n v="5.6176223780000001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8"/>
    <n v="10.075022000000001"/>
    <n v="9.6513286709999999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4"/>
    <n v="5.0264879999999996"/>
    <n v="4.8151048950000002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9"/>
    <n v="11.331644000000001"/>
    <n v="10.855104900000001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2"/>
    <n v="2.5132439999999998"/>
    <n v="2.4075524480000001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24"/>
    <n v="31.658055999999998"/>
    <n v="30.326713290000001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58"/>
    <n v="76.455528000000001"/>
    <n v="73.240279720000004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11"/>
    <n v="14.528314"/>
    <n v="13.917342659999999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25"/>
    <n v="32.958770000000001"/>
    <n v="31.572727270000001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14"/>
    <n v="18.474547999999999"/>
    <n v="17.697622379999999"/>
    <m/>
    <s v="SRHS"/>
    <s v="EAST GULF"/>
    <s v="Shallow Water"/>
  </r>
  <r>
    <x v="3"/>
    <s v="Epinephelus adscensionis"/>
    <s v="GOM"/>
    <x v="4"/>
    <s v="."/>
    <s v="Hbt"/>
    <s v="For-Hire"/>
    <m/>
    <s v="."/>
    <m/>
    <m/>
    <n v="3"/>
    <n v="4.2328320000000001"/>
    <n v="4.0548251750000004"/>
    <m/>
    <s v="SRHS"/>
    <s v="WEST GULF"/>
    <s v="Shallow Water"/>
  </r>
  <r>
    <x v="3"/>
    <s v="Epinephelus adscensionis"/>
    <s v="GOM"/>
    <x v="4"/>
    <s v="."/>
    <s v="Hbt"/>
    <s v="For-Hire"/>
    <m/>
    <s v="."/>
    <m/>
    <m/>
    <n v="2"/>
    <n v="2.821888"/>
    <n v="2.7032167829999998"/>
    <m/>
    <s v="SRHS"/>
    <s v="WEST GULF"/>
    <s v="Shallow Water"/>
  </r>
  <r>
    <x v="3"/>
    <s v="Epinephelus adscensionis"/>
    <s v="GOM"/>
    <x v="4"/>
    <s v="."/>
    <s v="Hbt"/>
    <s v="For-Hire"/>
    <m/>
    <s v="."/>
    <m/>
    <m/>
    <n v="52"/>
    <n v="68.100093999999999"/>
    <n v="65.236223780000003"/>
    <m/>
    <s v="SRHS"/>
    <s v="WEST GULF"/>
    <s v="Shallow Water"/>
  </r>
  <r>
    <x v="3"/>
    <s v="Epinephelus adscensionis"/>
    <s v="GOM"/>
    <x v="4"/>
    <s v="."/>
    <s v="Hbt"/>
    <s v="For-Hire"/>
    <m/>
    <s v="."/>
    <m/>
    <m/>
    <n v="19"/>
    <n v="24.867888000000001"/>
    <n v="23.822097899999999"/>
    <m/>
    <s v="SRHS"/>
    <s v="WEST GULF"/>
    <s v="Shallow Water"/>
  </r>
  <r>
    <x v="3"/>
    <s v="Epinephelus adscensionis"/>
    <s v="GOM"/>
    <x v="4"/>
    <s v="."/>
    <s v="Hbt"/>
    <s v="For-Hire"/>
    <m/>
    <s v="."/>
    <m/>
    <m/>
    <n v="22"/>
    <n v="28.814122000000001"/>
    <n v="27.602377619999999"/>
    <m/>
    <s v="SRHS"/>
    <s v="WEST GULF"/>
    <s v="Shallow Water"/>
  </r>
  <r>
    <x v="3"/>
    <s v="Epinephelus adscensionis"/>
    <s v="GOM"/>
    <x v="4"/>
    <s v="."/>
    <s v="Hbt"/>
    <s v="For-Hire"/>
    <m/>
    <s v="."/>
    <m/>
    <m/>
    <n v="30"/>
    <n v="39.285972000000001"/>
    <n v="37.633846149999997"/>
    <m/>
    <s v="SRHS"/>
    <s v="WEST GULF"/>
    <s v="Shallow Water"/>
  </r>
  <r>
    <x v="3"/>
    <s v="Epinephelus adscensionis"/>
    <s v="GOM"/>
    <x v="4"/>
    <s v="."/>
    <s v="Hbt"/>
    <s v="For-Hire"/>
    <m/>
    <s v="."/>
    <m/>
    <m/>
    <n v="37"/>
    <n v="48.479154000000001"/>
    <n v="46.440419579999997"/>
    <m/>
    <s v="SRHS"/>
    <s v="WEST GULF"/>
    <s v="Shallow Water"/>
  </r>
  <r>
    <x v="3"/>
    <s v="Epinephelus adscensionis"/>
    <s v="GOM"/>
    <x v="4"/>
    <s v="."/>
    <s v="Hbt"/>
    <s v="For-Hire"/>
    <m/>
    <s v="."/>
    <m/>
    <m/>
    <n v="9"/>
    <n v="11.772563999999999"/>
    <n v="11.27748252"/>
    <m/>
    <s v="SRHS"/>
    <s v="WEST GULF"/>
    <s v="Shallow Water"/>
  </r>
  <r>
    <x v="3"/>
    <s v="Epinephelus adscensionis"/>
    <s v="GOM"/>
    <x v="4"/>
    <s v="."/>
    <s v="Hbt"/>
    <s v="For-Hire"/>
    <m/>
    <s v="."/>
    <m/>
    <m/>
    <n v="2"/>
    <n v="2.6014279999999999"/>
    <n v="2.4920279719999998"/>
    <m/>
    <s v="SRHS"/>
    <s v="WEST GULF"/>
    <s v="Shallow Water"/>
  </r>
  <r>
    <x v="3"/>
    <s v="Epinephelus adscensionis"/>
    <s v="GOM"/>
    <x v="4"/>
    <s v="."/>
    <s v="Hbt"/>
    <s v="For-Hire"/>
    <m/>
    <s v="."/>
    <m/>
    <m/>
    <n v="10"/>
    <n v="13.095324"/>
    <n v="12.544615390000001"/>
    <m/>
    <s v="SRHS"/>
    <s v="WEST GULF"/>
    <s v="Shallow Water"/>
  </r>
  <r>
    <x v="3"/>
    <s v="Epinephelus adscensionis"/>
    <s v="GOM"/>
    <x v="4"/>
    <s v="."/>
    <s v="Hbt"/>
    <s v="For-Hire"/>
    <m/>
    <s v="."/>
    <m/>
    <m/>
    <n v="17"/>
    <n v="22.266459999999999"/>
    <n v="21.330069930000001"/>
    <m/>
    <s v="SRHS"/>
    <s v="WEST GULF"/>
    <s v="Shallow Water"/>
  </r>
  <r>
    <x v="3"/>
    <s v="Epinephelus adscensionis"/>
    <s v="GOM"/>
    <x v="4"/>
    <s v="."/>
    <s v="Hbt"/>
    <s v="For-Hire"/>
    <m/>
    <s v="."/>
    <m/>
    <m/>
    <n v="98"/>
    <n v="128.32976600000001"/>
    <n v="122.933007"/>
    <m/>
    <s v="SRHS"/>
    <s v="WEST GULF"/>
    <s v="Shallow Water"/>
  </r>
  <r>
    <x v="3"/>
    <s v="Epinephelus adscensionis"/>
    <s v="GOM"/>
    <x v="4"/>
    <s v="."/>
    <s v="Hbt"/>
    <s v="For-Hire"/>
    <m/>
    <s v="."/>
    <m/>
    <m/>
    <n v="9"/>
    <n v="11.79461"/>
    <n v="11.298601400000001"/>
    <m/>
    <s v="SRHS"/>
    <s v="WEST GULF"/>
    <s v="Shallow Water"/>
  </r>
  <r>
    <x v="3"/>
    <s v="Epinephelus adscensionis"/>
    <s v="GOM"/>
    <x v="5"/>
    <s v="."/>
    <s v="Hbt"/>
    <s v="For-Hire"/>
    <m/>
    <s v="."/>
    <m/>
    <m/>
    <n v="5"/>
    <n v="6.5256160000000003"/>
    <n v="6.2511888109999996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2"/>
    <n v="2.2046000000000001"/>
    <n v="2.1118881119999999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2"/>
    <n v="2.2046000000000001"/>
    <n v="2.1118881119999999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1"/>
    <n v="1.1023000000000001"/>
    <n v="1.055944056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28"/>
    <n v="30.930537999999999"/>
    <n v="29.629790209999999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22"/>
    <n v="24.294692000000001"/>
    <n v="23.273006989999999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22"/>
    <n v="24.294692000000001"/>
    <n v="23.273006989999999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21"/>
    <n v="23.192392000000002"/>
    <n v="22.217062940000002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66"/>
    <n v="72.906121999999996"/>
    <n v="69.840139859999994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86"/>
    <n v="94.996213999999995"/>
    <n v="91.001258739999997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16"/>
    <n v="17.680892"/>
    <n v="16.937342659999999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7"/>
    <n v="7.7381460000000004"/>
    <n v="7.4127272729999998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24"/>
    <n v="26.499292000000001"/>
    <n v="25.384895109999999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3"/>
    <n v="3.3069000000000002"/>
    <n v="3.1678321679999999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20"/>
    <n v="22.090091999999999"/>
    <n v="21.16111888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3"/>
    <n v="3.1746240000000001"/>
    <n v="3.0411188810000001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26"/>
    <n v="27.623638"/>
    <n v="26.461958039999999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38"/>
    <n v="40.366225999999997"/>
    <n v="38.668671330000002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51"/>
    <n v="54.189067999999999"/>
    <n v="51.910209790000003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23"/>
    <n v="24.426967999999999"/>
    <n v="23.39972028"/>
    <m/>
    <s v="SRHS"/>
    <s v="EAST GULF"/>
    <s v="Shallow Water"/>
  </r>
  <r>
    <x v="3"/>
    <s v="Epinephelus adscensionis"/>
    <s v="GOM"/>
    <x v="5"/>
    <s v="."/>
    <s v="Hbt"/>
    <s v="For-Hire"/>
    <m/>
    <s v="."/>
    <m/>
    <m/>
    <n v="2"/>
    <n v="2.1164160000000001"/>
    <n v="2.0274125870000002"/>
    <m/>
    <s v="SRHS"/>
    <s v="WEST GULF"/>
    <s v="Shallow Water"/>
  </r>
  <r>
    <x v="3"/>
    <s v="Epinephelus adscensionis"/>
    <s v="GOM"/>
    <x v="5"/>
    <s v="."/>
    <s v="Hbt"/>
    <s v="For-Hire"/>
    <m/>
    <s v="."/>
    <m/>
    <m/>
    <n v="2"/>
    <n v="2.1164160000000001"/>
    <n v="2.0274125870000002"/>
    <m/>
    <s v="SRHS"/>
    <s v="WEST GULF"/>
    <s v="Shallow Water"/>
  </r>
  <r>
    <x v="3"/>
    <s v="Epinephelus adscensionis"/>
    <s v="GOM"/>
    <x v="5"/>
    <s v="."/>
    <s v="Hbt"/>
    <s v="For-Hire"/>
    <m/>
    <s v="."/>
    <m/>
    <m/>
    <n v="1"/>
    <n v="1.058208"/>
    <n v="1.0137062939999999"/>
    <m/>
    <s v="SRHS"/>
    <s v="WEST GULF"/>
    <s v="Shallow Water"/>
  </r>
  <r>
    <x v="3"/>
    <s v="Epinephelus adscensionis"/>
    <s v="GOM"/>
    <x v="5"/>
    <s v="."/>
    <s v="Hbt"/>
    <s v="For-Hire"/>
    <m/>
    <s v="."/>
    <m/>
    <m/>
    <n v="2"/>
    <n v="2.1164160000000001"/>
    <n v="2.0274125870000002"/>
    <m/>
    <s v="SRHS"/>
    <s v="WEST GULF"/>
    <s v="Shallow Water"/>
  </r>
  <r>
    <x v="3"/>
    <s v="Epinephelus adscensionis"/>
    <s v="GOM"/>
    <x v="5"/>
    <s v="."/>
    <s v="Hbt"/>
    <s v="For-Hire"/>
    <m/>
    <s v="."/>
    <m/>
    <m/>
    <n v="23"/>
    <n v="25.396992000000001"/>
    <n v="24.328951050000001"/>
    <m/>
    <s v="SRHS"/>
    <s v="WEST GULF"/>
    <s v="Shallow Water"/>
  </r>
  <r>
    <x v="3"/>
    <s v="Epinephelus adscensionis"/>
    <s v="GOM"/>
    <x v="5"/>
    <s v="."/>
    <s v="Hbt"/>
    <s v="For-Hire"/>
    <m/>
    <s v="."/>
    <m/>
    <m/>
    <n v="12"/>
    <n v="13.227600000000001"/>
    <n v="12.671328669999999"/>
    <m/>
    <s v="SRHS"/>
    <s v="WEST GULF"/>
    <s v="Shallow Water"/>
  </r>
  <r>
    <x v="3"/>
    <s v="Epinephelus adscensionis"/>
    <s v="GOM"/>
    <x v="5"/>
    <s v="."/>
    <s v="Hbt"/>
    <s v="For-Hire"/>
    <m/>
    <s v="."/>
    <m/>
    <m/>
    <n v="33"/>
    <n v="36.464084"/>
    <n v="34.930629369999998"/>
    <m/>
    <s v="SRHS"/>
    <s v="WEST GULF"/>
    <s v="Shallow Water"/>
  </r>
  <r>
    <x v="3"/>
    <s v="Epinephelus adscensionis"/>
    <s v="GOM"/>
    <x v="5"/>
    <s v="."/>
    <s v="Hbt"/>
    <s v="For-Hire"/>
    <m/>
    <s v="."/>
    <m/>
    <m/>
    <n v="37"/>
    <n v="40.873283999999998"/>
    <n v="39.154405590000003"/>
    <m/>
    <s v="SRHS"/>
    <s v="WEST GULF"/>
    <s v="Shallow Water"/>
  </r>
  <r>
    <x v="3"/>
    <s v="Epinephelus adscensionis"/>
    <s v="GOM"/>
    <x v="5"/>
    <s v="."/>
    <s v="Hbt"/>
    <s v="For-Hire"/>
    <m/>
    <s v="."/>
    <m/>
    <m/>
    <n v="19"/>
    <n v="20.987791999999999"/>
    <n v="20.105174829999999"/>
    <m/>
    <s v="SRHS"/>
    <s v="WEST GULF"/>
    <s v="Shallow Water"/>
  </r>
  <r>
    <x v="3"/>
    <s v="Epinephelus adscensionis"/>
    <s v="GOM"/>
    <x v="5"/>
    <s v="."/>
    <s v="Hbt"/>
    <s v="For-Hire"/>
    <m/>
    <s v="."/>
    <m/>
    <m/>
    <n v="64"/>
    <n v="70.701521999999997"/>
    <n v="67.728251749999998"/>
    <m/>
    <s v="SRHS"/>
    <s v="WEST GULF"/>
    <s v="Shallow Water"/>
  </r>
  <r>
    <x v="3"/>
    <s v="Epinephelus adscensionis"/>
    <s v="GOM"/>
    <x v="5"/>
    <s v="."/>
    <s v="Hbt"/>
    <s v="For-Hire"/>
    <m/>
    <s v="."/>
    <m/>
    <m/>
    <n v="72"/>
    <n v="79.519921999999994"/>
    <n v="76.175804200000002"/>
    <m/>
    <s v="SRHS"/>
    <s v="WEST GULF"/>
    <s v="Shallow Water"/>
  </r>
  <r>
    <x v="3"/>
    <s v="Epinephelus adscensionis"/>
    <s v="GOM"/>
    <x v="5"/>
    <s v="."/>
    <s v="Hbt"/>
    <s v="For-Hire"/>
    <m/>
    <s v="."/>
    <m/>
    <m/>
    <n v="1"/>
    <n v="1.1023000000000001"/>
    <n v="1.055944056"/>
    <m/>
    <s v="SRHS"/>
    <s v="WEST GULF"/>
    <s v="Shallow Water"/>
  </r>
  <r>
    <x v="3"/>
    <s v="Epinephelus adscensionis"/>
    <s v="GOM"/>
    <x v="5"/>
    <s v="."/>
    <s v="Hbt"/>
    <s v="For-Hire"/>
    <m/>
    <s v="."/>
    <m/>
    <m/>
    <n v="39"/>
    <n v="43.077883999999997"/>
    <n v="41.266293709999999"/>
    <m/>
    <s v="SRHS"/>
    <s v="WEST GULF"/>
    <s v="Shallow Water"/>
  </r>
  <r>
    <x v="3"/>
    <s v="Epinephelus adscensionis"/>
    <s v="GOM"/>
    <x v="5"/>
    <s v="."/>
    <s v="Hbt"/>
    <s v="For-Hire"/>
    <m/>
    <s v="."/>
    <m/>
    <m/>
    <n v="195"/>
    <n v="215.36737400000001"/>
    <n v="206.31034969999999"/>
    <m/>
    <s v="SRHS"/>
    <s v="WEST GULF"/>
    <s v="Shallow Water"/>
  </r>
  <r>
    <x v="3"/>
    <s v="Epinephelus adscensionis"/>
    <s v="GOM"/>
    <x v="5"/>
    <s v="."/>
    <s v="Hbt"/>
    <s v="For-Hire"/>
    <m/>
    <s v="."/>
    <m/>
    <m/>
    <n v="1"/>
    <n v="1.058208"/>
    <n v="1.0137062939999999"/>
    <m/>
    <s v="SRHS"/>
    <s v="WEST GULF"/>
    <s v="Shallow Water"/>
  </r>
  <r>
    <x v="3"/>
    <s v="Epinephelus adscensionis"/>
    <s v="GOM"/>
    <x v="5"/>
    <s v="."/>
    <s v="Hbt"/>
    <s v="For-Hire"/>
    <m/>
    <s v="."/>
    <m/>
    <m/>
    <n v="1"/>
    <n v="1.058208"/>
    <n v="1.0137062939999999"/>
    <m/>
    <s v="SRHS"/>
    <s v="WEST GULF"/>
    <s v="Shallow Water"/>
  </r>
  <r>
    <x v="3"/>
    <s v="Epinephelus adscensionis"/>
    <s v="GOM"/>
    <x v="6"/>
    <s v="."/>
    <s v="Hbt"/>
    <s v="For-Hire"/>
    <m/>
    <s v="."/>
    <m/>
    <m/>
    <n v="2"/>
    <n v="2.6675659999999999"/>
    <n v="2.5553846149999999"/>
    <m/>
    <s v="SRHS"/>
    <s v="EAST GULF"/>
    <s v="Shallow Water"/>
  </r>
  <r>
    <x v="3"/>
    <s v="Epinephelus adscensionis"/>
    <s v="GOM"/>
    <x v="6"/>
    <s v="."/>
    <s v="Hbt"/>
    <s v="For-Hire"/>
    <m/>
    <s v="."/>
    <m/>
    <m/>
    <n v="1"/>
    <n v="1.3227599999999999"/>
    <n v="1.2671328669999999"/>
    <m/>
    <s v="SRHS"/>
    <s v="EAST GULF"/>
    <s v="Shallow Water"/>
  </r>
  <r>
    <x v="3"/>
    <s v="Epinephelus adscensionis"/>
    <s v="GOM"/>
    <x v="6"/>
    <s v="."/>
    <s v="Hbt"/>
    <s v="For-Hire"/>
    <m/>
    <s v="."/>
    <m/>
    <m/>
    <n v="8"/>
    <n v="10.515942000000001"/>
    <n v="10.073706290000001"/>
    <m/>
    <s v="SRHS"/>
    <s v="EAST GULF"/>
    <s v="Shallow Water"/>
  </r>
  <r>
    <x v="3"/>
    <s v="Epinephelus adscensionis"/>
    <s v="GOM"/>
    <x v="6"/>
    <s v="."/>
    <s v="Hbt"/>
    <s v="For-Hire"/>
    <m/>
    <s v="."/>
    <m/>
    <m/>
    <n v="10"/>
    <n v="13.139416000000001"/>
    <n v="12.58685315"/>
    <m/>
    <s v="SRHS"/>
    <s v="EAST GULF"/>
    <s v="Shallow Water"/>
  </r>
  <r>
    <x v="3"/>
    <s v="Epinephelus adscensionis"/>
    <s v="GOM"/>
    <x v="6"/>
    <s v="."/>
    <s v="Hbt"/>
    <s v="For-Hire"/>
    <m/>
    <s v="."/>
    <m/>
    <m/>
    <n v="11"/>
    <n v="14.462175999999999"/>
    <n v="13.85398601"/>
    <m/>
    <s v="SRHS"/>
    <s v="EAST GULF"/>
    <s v="Shallow Water"/>
  </r>
  <r>
    <x v="3"/>
    <s v="Epinephelus adscensionis"/>
    <s v="GOM"/>
    <x v="6"/>
    <s v="."/>
    <s v="Hbt"/>
    <s v="For-Hire"/>
    <m/>
    <s v="."/>
    <m/>
    <m/>
    <n v="36"/>
    <n v="47.310715999999999"/>
    <n v="45.32111888"/>
    <m/>
    <s v="SRHS"/>
    <s v="EAST GULF"/>
    <s v="Shallow Water"/>
  </r>
  <r>
    <x v="3"/>
    <s v="Epinephelus adscensionis"/>
    <s v="GOM"/>
    <x v="6"/>
    <s v="."/>
    <s v="Hbt"/>
    <s v="For-Hire"/>
    <m/>
    <s v="."/>
    <m/>
    <m/>
    <n v="47"/>
    <n v="61.750846000000003"/>
    <n v="59.153986009999997"/>
    <m/>
    <s v="SRHS"/>
    <s v="EAST GULF"/>
    <s v="Shallow Water"/>
  </r>
  <r>
    <x v="3"/>
    <s v="Epinephelus adscensionis"/>
    <s v="GOM"/>
    <x v="6"/>
    <s v="."/>
    <s v="Hbt"/>
    <s v="For-Hire"/>
    <m/>
    <s v="."/>
    <m/>
    <m/>
    <n v="28"/>
    <n v="37.522292"/>
    <n v="35.94433566"/>
    <m/>
    <s v="SRHS"/>
    <s v="EAST GULF"/>
    <s v="Shallow Water"/>
  </r>
  <r>
    <x v="3"/>
    <s v="Epinephelus adscensionis"/>
    <s v="GOM"/>
    <x v="6"/>
    <s v="."/>
    <s v="Hbt"/>
    <s v="For-Hire"/>
    <m/>
    <s v="."/>
    <m/>
    <m/>
    <n v="18"/>
    <n v="23.633312"/>
    <n v="22.639440560000001"/>
    <m/>
    <s v="SRHS"/>
    <s v="EAST GULF"/>
    <s v="Shallow Water"/>
  </r>
  <r>
    <x v="3"/>
    <s v="Epinephelus adscensionis"/>
    <s v="GOM"/>
    <x v="6"/>
    <s v="."/>
    <s v="Hbt"/>
    <s v="For-Hire"/>
    <m/>
    <s v="."/>
    <m/>
    <m/>
    <n v="8"/>
    <n v="10.515942000000001"/>
    <n v="10.073706290000001"/>
    <m/>
    <s v="SRHS"/>
    <s v="EAST GULF"/>
    <s v="Shallow Water"/>
  </r>
  <r>
    <x v="3"/>
    <s v="Epinephelus adscensionis"/>
    <s v="GOM"/>
    <x v="6"/>
    <s v="."/>
    <s v="Hbt"/>
    <s v="For-Hire"/>
    <m/>
    <s v="."/>
    <m/>
    <m/>
    <n v="4"/>
    <n v="5.3571780000000002"/>
    <n v="5.1318881120000004"/>
    <m/>
    <s v="SRHS"/>
    <s v="EAST GULF"/>
    <s v="Shallow Water"/>
  </r>
  <r>
    <x v="3"/>
    <s v="Epinephelus adscensionis"/>
    <s v="GOM"/>
    <x v="6"/>
    <s v="."/>
    <s v="Hbt"/>
    <s v="For-Hire"/>
    <m/>
    <s v="."/>
    <m/>
    <m/>
    <n v="2"/>
    <n v="2.6896119999999999"/>
    <n v="2.576503497"/>
    <m/>
    <s v="SRHS"/>
    <s v="EAST GULF"/>
    <s v="Shallow Water"/>
  </r>
  <r>
    <x v="3"/>
    <s v="Epinephelus adscensionis"/>
    <s v="GOM"/>
    <x v="6"/>
    <s v="."/>
    <s v="Hbt"/>
    <s v="For-Hire"/>
    <m/>
    <s v="."/>
    <m/>
    <m/>
    <n v="1"/>
    <n v="1.499128"/>
    <n v="1.4360839160000001"/>
    <m/>
    <s v="SRHS"/>
    <s v="EAST GULF"/>
    <s v="Shallow Water"/>
  </r>
  <r>
    <x v="3"/>
    <s v="Epinephelus adscensionis"/>
    <s v="GOM"/>
    <x v="6"/>
    <s v="."/>
    <s v="Hbt"/>
    <s v="For-Hire"/>
    <m/>
    <s v="."/>
    <m/>
    <m/>
    <n v="1"/>
    <n v="1.565266"/>
    <n v="1.499440559"/>
    <m/>
    <s v="SRHS"/>
    <s v="WEST GULF"/>
    <s v="Shallow Water"/>
  </r>
  <r>
    <x v="3"/>
    <s v="Epinephelus adscensionis"/>
    <s v="GOM"/>
    <x v="6"/>
    <s v="."/>
    <s v="Hbt"/>
    <s v="For-Hire"/>
    <m/>
    <s v="."/>
    <m/>
    <m/>
    <n v="1"/>
    <n v="1.54322"/>
    <n v="1.4783216779999999"/>
    <m/>
    <s v="SRHS"/>
    <s v="WEST GULF"/>
    <s v="Shallow Water"/>
  </r>
  <r>
    <x v="3"/>
    <s v="Epinephelus adscensionis"/>
    <s v="GOM"/>
    <x v="6"/>
    <s v="."/>
    <s v="Hbt"/>
    <s v="For-Hire"/>
    <m/>
    <s v="."/>
    <m/>
    <m/>
    <n v="40"/>
    <n v="52.315157999999997"/>
    <n v="50.115104899999999"/>
    <m/>
    <s v="SRHS"/>
    <s v="WEST GULF"/>
    <s v="Shallow Water"/>
  </r>
  <r>
    <x v="3"/>
    <s v="Epinephelus adscensionis"/>
    <s v="GOM"/>
    <x v="6"/>
    <s v="."/>
    <s v="Hbt"/>
    <s v="For-Hire"/>
    <m/>
    <s v="."/>
    <m/>
    <m/>
    <n v="36"/>
    <n v="47.046163999999997"/>
    <n v="45.067692309999998"/>
    <m/>
    <s v="SRHS"/>
    <s v="WEST GULF"/>
    <s v="Shallow Water"/>
  </r>
  <r>
    <x v="3"/>
    <s v="Epinephelus adscensionis"/>
    <s v="GOM"/>
    <x v="6"/>
    <s v="."/>
    <s v="Hbt"/>
    <s v="For-Hire"/>
    <m/>
    <s v="."/>
    <m/>
    <m/>
    <n v="19"/>
    <n v="28.725937999999999"/>
    <n v="27.517902100000001"/>
    <m/>
    <s v="SRHS"/>
    <s v="WEST GULF"/>
    <s v="Shallow Water"/>
  </r>
  <r>
    <x v="3"/>
    <s v="Epinephelus adscensionis"/>
    <s v="GOM"/>
    <x v="6"/>
    <s v="."/>
    <s v="Hbt"/>
    <s v="For-Hire"/>
    <m/>
    <s v="."/>
    <m/>
    <m/>
    <n v="32"/>
    <n v="51.168765999999998"/>
    <n v="49.016923079999998"/>
    <m/>
    <s v="SRHS"/>
    <s v="WEST GULF"/>
    <s v="Shallow Water"/>
  </r>
  <r>
    <x v="3"/>
    <s v="Epinephelus adscensionis"/>
    <s v="GOM"/>
    <x v="6"/>
    <s v="."/>
    <s v="Hbt"/>
    <s v="For-Hire"/>
    <m/>
    <s v="."/>
    <m/>
    <m/>
    <n v="60"/>
    <n v="96.318973999999997"/>
    <n v="92.268391609999995"/>
    <m/>
    <s v="SRHS"/>
    <s v="WEST GULF"/>
    <s v="Shallow Water"/>
  </r>
  <r>
    <x v="3"/>
    <s v="Epinephelus adscensionis"/>
    <s v="GOM"/>
    <x v="6"/>
    <s v="."/>
    <s v="Hbt"/>
    <s v="For-Hire"/>
    <m/>
    <s v="."/>
    <m/>
    <m/>
    <n v="128"/>
    <n v="167.32914"/>
    <n v="160.29230770000001"/>
    <m/>
    <s v="SRHS"/>
    <s v="WEST GULF"/>
    <s v="Shallow Water"/>
  </r>
  <r>
    <x v="3"/>
    <s v="Epinephelus adscensionis"/>
    <s v="GOM"/>
    <x v="6"/>
    <s v="."/>
    <s v="Hbt"/>
    <s v="For-Hire"/>
    <m/>
    <s v="."/>
    <m/>
    <m/>
    <n v="37"/>
    <n v="48.368924"/>
    <n v="46.334825180000003"/>
    <m/>
    <s v="SRHS"/>
    <s v="WEST GULF"/>
    <s v="Shallow Water"/>
  </r>
  <r>
    <x v="3"/>
    <s v="Epinephelus adscensionis"/>
    <s v="GOM"/>
    <x v="6"/>
    <s v="."/>
    <s v="Hbt"/>
    <s v="For-Hire"/>
    <m/>
    <s v="."/>
    <m/>
    <m/>
    <n v="41"/>
    <n v="61.927213999999999"/>
    <n v="59.322937060000001"/>
    <m/>
    <s v="SRHS"/>
    <s v="WEST GULF"/>
    <s v="Shallow Water"/>
  </r>
  <r>
    <x v="3"/>
    <s v="Epinephelus adscensionis"/>
    <s v="GOM"/>
    <x v="6"/>
    <s v="."/>
    <s v="Hbt"/>
    <s v="For-Hire"/>
    <m/>
    <s v="."/>
    <m/>
    <m/>
    <n v="55"/>
    <n v="87.941494000000006"/>
    <n v="84.243216779999997"/>
    <m/>
    <s v="SRHS"/>
    <s v="WEST GULF"/>
    <s v="Shallow Water"/>
  </r>
  <r>
    <x v="3"/>
    <s v="Epinephelus adscensionis"/>
    <s v="GOM"/>
    <x v="6"/>
    <s v="."/>
    <s v="Hbt"/>
    <s v="For-Hire"/>
    <m/>
    <s v="."/>
    <m/>
    <m/>
    <n v="183"/>
    <n v="293.69681200000002"/>
    <n v="281.3457343"/>
    <m/>
    <s v="SRHS"/>
    <s v="WEST GULF"/>
    <s v="Shallow Water"/>
  </r>
  <r>
    <x v="3"/>
    <s v="Epinephelus adscensionis"/>
    <s v="GOM"/>
    <x v="7"/>
    <s v="."/>
    <s v="Hbt"/>
    <s v="For-Hire"/>
    <m/>
    <s v="."/>
    <m/>
    <m/>
    <n v="7"/>
    <n v="14.528314"/>
    <n v="13.917342659999999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1"/>
    <n v="1.6754960000000001"/>
    <n v="1.605034965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4"/>
    <n v="6.72403"/>
    <n v="6.4412587410000004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2"/>
    <n v="3.1305320000000001"/>
    <n v="2.998881119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9"/>
    <n v="14.131486000000001"/>
    <n v="13.537202799999999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21"/>
    <n v="32.958770000000001"/>
    <n v="31.572727270000001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46"/>
    <n v="72.200649999999996"/>
    <n v="69.164335660000006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51"/>
    <n v="80.049025999999998"/>
    <n v="76.682657340000006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40"/>
    <n v="62.787008"/>
    <n v="60.146573429999997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26"/>
    <n v="40.410317999999997"/>
    <n v="38.710909090000001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20"/>
    <n v="31.084859999999999"/>
    <n v="29.77762238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14"/>
    <n v="21.759402000000001"/>
    <n v="20.844335659999999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51"/>
    <n v="79.277416000000002"/>
    <n v="75.943496499999995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9"/>
    <n v="13.99921"/>
    <n v="13.41048951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6"/>
    <n v="8.6199860000000008"/>
    <n v="8.2574825179999998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7"/>
    <n v="10.075022000000001"/>
    <n v="9.6513286709999999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37"/>
    <n v="53.24109"/>
    <n v="51.002097900000003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7"/>
    <n v="10.075022000000001"/>
    <n v="9.6513286709999999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12"/>
    <n v="17.284064000000001"/>
    <n v="16.557202799999999"/>
    <m/>
    <s v="SRHS"/>
    <s v="EAST GULF"/>
    <s v="Shallow Water"/>
  </r>
  <r>
    <x v="3"/>
    <s v="Epinephelus adscensionis"/>
    <s v="GOM"/>
    <x v="7"/>
    <s v="."/>
    <s v="Hbt"/>
    <s v="For-Hire"/>
    <m/>
    <s v="."/>
    <m/>
    <m/>
    <n v="1"/>
    <n v="1.895956"/>
    <n v="1.816223776"/>
    <m/>
    <s v="SRHS"/>
    <s v="WEST GULF"/>
    <s v="Shallow Water"/>
  </r>
  <r>
    <x v="3"/>
    <s v="Epinephelus adscensionis"/>
    <s v="GOM"/>
    <x v="7"/>
    <s v="."/>
    <s v="Hbt"/>
    <s v="For-Hire"/>
    <m/>
    <s v="."/>
    <m/>
    <m/>
    <n v="1"/>
    <n v="1.895956"/>
    <n v="1.816223776"/>
    <m/>
    <s v="SRHS"/>
    <s v="WEST GULF"/>
    <s v="Shallow Water"/>
  </r>
  <r>
    <x v="3"/>
    <s v="Epinephelus adscensionis"/>
    <s v="GOM"/>
    <x v="7"/>
    <s v="."/>
    <s v="Hbt"/>
    <s v="For-Hire"/>
    <m/>
    <s v="."/>
    <m/>
    <m/>
    <n v="1"/>
    <n v="1.895956"/>
    <n v="1.816223776"/>
    <m/>
    <s v="SRHS"/>
    <s v="WEST GULF"/>
    <s v="Shallow Water"/>
  </r>
  <r>
    <x v="3"/>
    <s v="Epinephelus adscensionis"/>
    <s v="GOM"/>
    <x v="7"/>
    <s v="."/>
    <s v="Hbt"/>
    <s v="For-Hire"/>
    <m/>
    <s v="."/>
    <m/>
    <m/>
    <n v="79"/>
    <n v="91.094071999999997"/>
    <n v="87.263216779999993"/>
    <m/>
    <s v="SRHS"/>
    <s v="WEST GULF"/>
    <s v="Shallow Water"/>
  </r>
  <r>
    <x v="3"/>
    <s v="Epinephelus adscensionis"/>
    <s v="GOM"/>
    <x v="7"/>
    <s v="."/>
    <s v="Hbt"/>
    <s v="For-Hire"/>
    <m/>
    <s v="."/>
    <m/>
    <m/>
    <n v="3"/>
    <n v="3.4391759999999998"/>
    <n v="3.2945454550000002"/>
    <m/>
    <s v="SRHS"/>
    <s v="WEST GULF"/>
    <s v="Shallow Water"/>
  </r>
  <r>
    <x v="3"/>
    <s v="Epinephelus adscensionis"/>
    <s v="GOM"/>
    <x v="7"/>
    <s v="."/>
    <s v="Hbt"/>
    <s v="For-Hire"/>
    <m/>
    <s v="."/>
    <m/>
    <m/>
    <n v="18"/>
    <n v="20.767332"/>
    <n v="19.893986009999999"/>
    <m/>
    <s v="SRHS"/>
    <s v="WEST GULF"/>
    <s v="Shallow Water"/>
  </r>
  <r>
    <x v="3"/>
    <s v="Epinephelus adscensionis"/>
    <s v="GOM"/>
    <x v="7"/>
    <s v="."/>
    <s v="Hbt"/>
    <s v="For-Hire"/>
    <m/>
    <s v="."/>
    <m/>
    <m/>
    <n v="61"/>
    <n v="67.923726000000002"/>
    <n v="65.067272729999999"/>
    <m/>
    <s v="SRHS"/>
    <s v="WEST GULF"/>
    <s v="Shallow Water"/>
  </r>
  <r>
    <x v="3"/>
    <s v="Epinephelus adscensionis"/>
    <s v="GOM"/>
    <x v="7"/>
    <s v="."/>
    <s v="Hbt"/>
    <s v="For-Hire"/>
    <m/>
    <s v="."/>
    <m/>
    <m/>
    <n v="63"/>
    <n v="72.090419999999995"/>
    <n v="69.058741260000005"/>
    <m/>
    <s v="SRHS"/>
    <s v="WEST GULF"/>
    <s v="Shallow Water"/>
  </r>
  <r>
    <x v="3"/>
    <s v="Epinephelus adscensionis"/>
    <s v="GOM"/>
    <x v="7"/>
    <s v="."/>
    <s v="Hbt"/>
    <s v="For-Hire"/>
    <m/>
    <s v="."/>
    <m/>
    <m/>
    <n v="78"/>
    <n v="89.925634000000002"/>
    <n v="86.143916079999997"/>
    <m/>
    <s v="SRHS"/>
    <s v="WEST GULF"/>
    <s v="Shallow Water"/>
  </r>
  <r>
    <x v="3"/>
    <s v="Epinephelus adscensionis"/>
    <s v="GOM"/>
    <x v="7"/>
    <s v="."/>
    <s v="Hbt"/>
    <s v="For-Hire"/>
    <m/>
    <s v="."/>
    <m/>
    <m/>
    <n v="6"/>
    <n v="6.900398"/>
    <n v="6.6102097899999999"/>
    <m/>
    <s v="SRHS"/>
    <s v="WEST GULF"/>
    <s v="Shallow Water"/>
  </r>
  <r>
    <x v="3"/>
    <s v="Epinephelus adscensionis"/>
    <s v="GOM"/>
    <x v="7"/>
    <s v="."/>
    <s v="Hbt"/>
    <s v="For-Hire"/>
    <m/>
    <s v="."/>
    <m/>
    <m/>
    <n v="6"/>
    <n v="6.9224439999999996"/>
    <n v="6.6313286710000003"/>
    <m/>
    <s v="SRHS"/>
    <s v="WEST GULF"/>
    <s v="Shallow Water"/>
  </r>
  <r>
    <x v="3"/>
    <s v="Epinephelus adscensionis"/>
    <s v="GOM"/>
    <x v="7"/>
    <s v="."/>
    <s v="Hbt"/>
    <s v="For-Hire"/>
    <m/>
    <s v="."/>
    <m/>
    <m/>
    <n v="11"/>
    <n v="12.257576"/>
    <n v="11.742097899999999"/>
    <m/>
    <s v="SRHS"/>
    <s v="WEST GULF"/>
    <s v="Shallow Water"/>
  </r>
  <r>
    <x v="3"/>
    <s v="Epinephelus adscensionis"/>
    <s v="GOM"/>
    <x v="7"/>
    <s v="."/>
    <s v="Hbt"/>
    <s v="For-Hire"/>
    <m/>
    <s v="."/>
    <m/>
    <m/>
    <n v="20"/>
    <n v="22.905794"/>
    <n v="21.942517479999999"/>
    <m/>
    <s v="SRHS"/>
    <s v="WEST GULF"/>
    <s v="Shallow Water"/>
  </r>
  <r>
    <x v="3"/>
    <s v="Epinephelus adscensionis"/>
    <s v="GOM"/>
    <x v="7"/>
    <s v="."/>
    <s v="Hbt"/>
    <s v="For-Hire"/>
    <m/>
    <s v="."/>
    <m/>
    <m/>
    <n v="33"/>
    <n v="38.492316000000002"/>
    <n v="36.873566429999997"/>
    <m/>
    <s v="SRHS"/>
    <s v="WEST GULF"/>
    <s v="Shallow Water"/>
  </r>
  <r>
    <x v="3"/>
    <s v="Epinephelus adscensionis"/>
    <s v="GOM"/>
    <x v="7"/>
    <s v="."/>
    <s v="Hbt"/>
    <s v="For-Hire"/>
    <m/>
    <s v="."/>
    <m/>
    <m/>
    <n v="3"/>
    <n v="3.2848540000000002"/>
    <n v="3.1467132869999999"/>
    <m/>
    <s v="SRHS"/>
    <s v="WEST GULF"/>
    <s v="Shallow Water"/>
  </r>
  <r>
    <x v="3"/>
    <s v="Epinephelus adscensionis"/>
    <s v="GOM"/>
    <x v="8"/>
    <s v="."/>
    <s v="Hbt"/>
    <s v="For-Hire"/>
    <m/>
    <s v="."/>
    <m/>
    <m/>
    <n v="8"/>
    <n v="17.328156"/>
    <n v="16.599440560000001"/>
    <m/>
    <s v="SRHS"/>
    <s v="EAST GULF"/>
    <s v="Shallow Water"/>
  </r>
  <r>
    <x v="3"/>
    <s v="Epinephelus adscensionis"/>
    <s v="GOM"/>
    <x v="8"/>
    <s v="."/>
    <s v="Hbt"/>
    <s v="For-Hire"/>
    <m/>
    <s v="."/>
    <m/>
    <m/>
    <n v="4"/>
    <n v="8.6640779999999999"/>
    <n v="8.2997202800000007"/>
    <m/>
    <s v="SRHS"/>
    <s v="EAST GULF"/>
    <s v="Shallow Water"/>
  </r>
  <r>
    <x v="3"/>
    <s v="Epinephelus adscensionis"/>
    <s v="GOM"/>
    <x v="8"/>
    <s v="."/>
    <s v="Hbt"/>
    <s v="For-Hire"/>
    <m/>
    <s v="."/>
    <m/>
    <m/>
    <n v="4"/>
    <n v="8.6640779999999999"/>
    <n v="8.2997202800000007"/>
    <m/>
    <s v="SRHS"/>
    <s v="EAST GULF"/>
    <s v="Shallow Water"/>
  </r>
  <r>
    <x v="3"/>
    <s v="Epinephelus adscensionis"/>
    <s v="GOM"/>
    <x v="8"/>
    <s v="."/>
    <s v="Hbt"/>
    <s v="For-Hire"/>
    <m/>
    <s v="."/>
    <m/>
    <m/>
    <n v="4"/>
    <n v="8.6640779999999999"/>
    <n v="8.2997202800000007"/>
    <m/>
    <s v="SRHS"/>
    <s v="EAST GULF"/>
    <s v="Shallow Water"/>
  </r>
  <r>
    <x v="3"/>
    <s v="Epinephelus adscensionis"/>
    <s v="GOM"/>
    <x v="8"/>
    <s v="."/>
    <s v="Hbt"/>
    <s v="For-Hire"/>
    <m/>
    <s v="."/>
    <m/>
    <m/>
    <n v="2"/>
    <n v="4.3430619999999998"/>
    <n v="4.1604195800000001"/>
    <m/>
    <s v="SRHS"/>
    <s v="EAST GULF"/>
    <s v="Shallow Water"/>
  </r>
  <r>
    <x v="3"/>
    <s v="Epinephelus adscensionis"/>
    <s v="GOM"/>
    <x v="8"/>
    <s v="."/>
    <s v="Hbt"/>
    <s v="For-Hire"/>
    <m/>
    <s v="."/>
    <m/>
    <m/>
    <n v="2"/>
    <n v="3.4171299999999998"/>
    <n v="3.2734265730000001"/>
    <m/>
    <s v="SRHS"/>
    <s v="EAST GULF"/>
    <s v="Shallow Water"/>
  </r>
  <r>
    <x v="3"/>
    <s v="Epinephelus adscensionis"/>
    <s v="GOM"/>
    <x v="8"/>
    <s v="."/>
    <s v="Hbt"/>
    <s v="For-Hire"/>
    <m/>
    <s v="."/>
    <m/>
    <m/>
    <n v="9"/>
    <n v="16.071534"/>
    <n v="15.39566434"/>
    <m/>
    <s v="SRHS"/>
    <s v="EAST GULF"/>
    <s v="Shallow Water"/>
  </r>
  <r>
    <x v="3"/>
    <s v="Epinephelus adscensionis"/>
    <s v="GOM"/>
    <x v="8"/>
    <s v="."/>
    <s v="Hbt"/>
    <s v="For-Hire"/>
    <m/>
    <s v="."/>
    <m/>
    <m/>
    <n v="75"/>
    <n v="133.92945"/>
    <n v="128.29720280000001"/>
    <m/>
    <s v="SRHS"/>
    <s v="EAST GULF"/>
    <s v="Shallow Water"/>
  </r>
  <r>
    <x v="3"/>
    <s v="Epinephelus adscensionis"/>
    <s v="GOM"/>
    <x v="8"/>
    <s v="."/>
    <s v="Hbt"/>
    <s v="For-Hire"/>
    <m/>
    <s v="."/>
    <m/>
    <m/>
    <n v="137"/>
    <n v="244.644462"/>
    <n v="234.35622380000001"/>
    <m/>
    <s v="SRHS"/>
    <s v="EAST GULF"/>
    <s v="Shallow Water"/>
  </r>
  <r>
    <x v="3"/>
    <s v="Epinephelus adscensionis"/>
    <s v="GOM"/>
    <x v="8"/>
    <s v="."/>
    <s v="Hbt"/>
    <s v="For-Hire"/>
    <m/>
    <s v="."/>
    <m/>
    <m/>
    <n v="68"/>
    <n v="121.429368"/>
    <n v="116.3227972"/>
    <m/>
    <s v="SRHS"/>
    <s v="EAST GULF"/>
    <s v="Shallow Water"/>
  </r>
  <r>
    <x v="3"/>
    <s v="Epinephelus adscensionis"/>
    <s v="GOM"/>
    <x v="8"/>
    <s v="."/>
    <s v="Hbt"/>
    <s v="For-Hire"/>
    <m/>
    <s v="."/>
    <m/>
    <m/>
    <n v="54"/>
    <n v="96.429203999999999"/>
    <n v="92.373986009999996"/>
    <m/>
    <s v="SRHS"/>
    <s v="EAST GULF"/>
    <s v="Shallow Water"/>
  </r>
  <r>
    <x v="3"/>
    <s v="Epinephelus adscensionis"/>
    <s v="GOM"/>
    <x v="8"/>
    <s v="."/>
    <s v="Hbt"/>
    <s v="For-Hire"/>
    <m/>
    <s v="."/>
    <m/>
    <m/>
    <n v="54"/>
    <n v="96.429203999999999"/>
    <n v="92.373986009999996"/>
    <m/>
    <s v="SRHS"/>
    <s v="EAST GULF"/>
    <s v="Shallow Water"/>
  </r>
  <r>
    <x v="3"/>
    <s v="Epinephelus adscensionis"/>
    <s v="GOM"/>
    <x v="8"/>
    <s v="."/>
    <s v="Hbt"/>
    <s v="For-Hire"/>
    <m/>
    <s v="."/>
    <m/>
    <m/>
    <n v="13"/>
    <n v="23.214438000000001"/>
    <n v="22.238181820000001"/>
    <m/>
    <s v="SRHS"/>
    <s v="EAST GULF"/>
    <s v="Shallow Water"/>
  </r>
  <r>
    <x v="3"/>
    <s v="Epinephelus adscensionis"/>
    <s v="GOM"/>
    <x v="8"/>
    <s v="."/>
    <s v="Hbt"/>
    <s v="For-Hire"/>
    <m/>
    <s v="."/>
    <m/>
    <m/>
    <n v="6"/>
    <n v="10.714356"/>
    <n v="10.26377622"/>
    <m/>
    <s v="SRHS"/>
    <s v="EAST GULF"/>
    <s v="Shallow Water"/>
  </r>
  <r>
    <x v="3"/>
    <s v="Epinephelus adscensionis"/>
    <s v="GOM"/>
    <x v="8"/>
    <s v="."/>
    <s v="Hbt"/>
    <s v="For-Hire"/>
    <m/>
    <s v="."/>
    <m/>
    <m/>
    <n v="11"/>
    <n v="19.642986000000001"/>
    <n v="18.816923079999999"/>
    <m/>
    <s v="SRHS"/>
    <s v="EAST GULF"/>
    <s v="Shallow Water"/>
  </r>
  <r>
    <x v="3"/>
    <s v="Epinephelus adscensionis"/>
    <s v="GOM"/>
    <x v="8"/>
    <s v="."/>
    <s v="Hbt"/>
    <s v="For-Hire"/>
    <m/>
    <s v="."/>
    <m/>
    <m/>
    <n v="11"/>
    <n v="19.642986000000001"/>
    <n v="18.816923079999999"/>
    <m/>
    <s v="SRHS"/>
    <s v="EAST GULF"/>
    <s v="Shallow Water"/>
  </r>
  <r>
    <x v="3"/>
    <s v="Epinephelus adscensionis"/>
    <s v="GOM"/>
    <x v="8"/>
    <s v="."/>
    <s v="Hbt"/>
    <s v="For-Hire"/>
    <m/>
    <s v="."/>
    <m/>
    <m/>
    <n v="24"/>
    <n v="42.857424000000002"/>
    <n v="41.055104900000003"/>
    <m/>
    <s v="SRHS"/>
    <s v="EAST GULF"/>
    <s v="Shallow Water"/>
  </r>
  <r>
    <x v="3"/>
    <s v="Epinephelus adscensionis"/>
    <s v="GOM"/>
    <x v="8"/>
    <s v="."/>
    <s v="Hbt"/>
    <s v="For-Hire"/>
    <m/>
    <s v="."/>
    <m/>
    <m/>
    <n v="8"/>
    <n v="13.646474"/>
    <n v="13.072587410000001"/>
    <m/>
    <s v="SRHS"/>
    <s v="WEST GULF"/>
    <s v="Shallow Water"/>
  </r>
  <r>
    <x v="3"/>
    <s v="Epinephelus adscensionis"/>
    <s v="GOM"/>
    <x v="8"/>
    <s v="."/>
    <s v="Hbt"/>
    <s v="For-Hire"/>
    <m/>
    <s v="."/>
    <m/>
    <m/>
    <n v="3"/>
    <n v="5.1146719999999997"/>
    <n v="4.8995804200000004"/>
    <m/>
    <s v="SRHS"/>
    <s v="WEST GULF"/>
    <s v="Shallow Water"/>
  </r>
  <r>
    <x v="3"/>
    <s v="Epinephelus adscensionis"/>
    <s v="GOM"/>
    <x v="8"/>
    <s v="."/>
    <s v="Hbt"/>
    <s v="For-Hire"/>
    <m/>
    <s v="."/>
    <m/>
    <m/>
    <n v="13"/>
    <n v="22.354644"/>
    <n v="21.414545459999999"/>
    <m/>
    <s v="SRHS"/>
    <s v="WEST GULF"/>
    <s v="Shallow Water"/>
  </r>
  <r>
    <x v="3"/>
    <s v="Epinephelus adscensionis"/>
    <s v="GOM"/>
    <x v="8"/>
    <s v="."/>
    <s v="Hbt"/>
    <s v="For-Hire"/>
    <m/>
    <s v="."/>
    <m/>
    <m/>
    <n v="55"/>
    <n v="82.099304000000004"/>
    <n v="78.646713289999994"/>
    <m/>
    <s v="SRHS"/>
    <s v="WEST GULF"/>
    <s v="Shallow Water"/>
  </r>
  <r>
    <x v="3"/>
    <s v="Epinephelus adscensionis"/>
    <s v="GOM"/>
    <x v="8"/>
    <s v="."/>
    <s v="Hbt"/>
    <s v="For-Hire"/>
    <m/>
    <s v="."/>
    <m/>
    <m/>
    <n v="13"/>
    <n v="19.422526000000001"/>
    <n v="18.605734269999999"/>
    <m/>
    <s v="SRHS"/>
    <s v="WEST GULF"/>
    <s v="Shallow Water"/>
  </r>
  <r>
    <x v="3"/>
    <s v="Epinephelus adscensionis"/>
    <s v="GOM"/>
    <x v="8"/>
    <s v="."/>
    <s v="Hbt"/>
    <s v="For-Hire"/>
    <m/>
    <s v="."/>
    <m/>
    <m/>
    <n v="13"/>
    <n v="19.400480000000002"/>
    <n v="18.58461539"/>
    <m/>
    <s v="SRHS"/>
    <s v="WEST GULF"/>
    <s v="Shallow Water"/>
  </r>
  <r>
    <x v="3"/>
    <s v="Epinephelus adscensionis"/>
    <s v="GOM"/>
    <x v="8"/>
    <s v="."/>
    <s v="Hbt"/>
    <s v="For-Hire"/>
    <m/>
    <s v="."/>
    <m/>
    <m/>
    <n v="24"/>
    <n v="35.824750000000002"/>
    <n v="34.31818182"/>
    <m/>
    <s v="SRHS"/>
    <s v="WEST GULF"/>
    <s v="Shallow Water"/>
  </r>
  <r>
    <x v="3"/>
    <s v="Epinephelus adscensionis"/>
    <s v="GOM"/>
    <x v="8"/>
    <s v="."/>
    <s v="Hbt"/>
    <s v="For-Hire"/>
    <m/>
    <s v="."/>
    <m/>
    <m/>
    <n v="40"/>
    <n v="59.700567999999997"/>
    <n v="57.189930070000003"/>
    <m/>
    <s v="SRHS"/>
    <s v="WEST GULF"/>
    <s v="Shallow Water"/>
  </r>
  <r>
    <x v="3"/>
    <s v="Epinephelus adscensionis"/>
    <s v="GOM"/>
    <x v="8"/>
    <s v="."/>
    <s v="Hbt"/>
    <s v="For-Hire"/>
    <m/>
    <s v="."/>
    <m/>
    <m/>
    <n v="68"/>
    <n v="101.52182999999999"/>
    <n v="97.252447549999999"/>
    <m/>
    <s v="SRHS"/>
    <s v="WEST GULF"/>
    <s v="Shallow Water"/>
  </r>
  <r>
    <x v="3"/>
    <s v="Epinephelus adscensionis"/>
    <s v="GOM"/>
    <x v="8"/>
    <s v="."/>
    <s v="Hbt"/>
    <s v="For-Hire"/>
    <m/>
    <s v="."/>
    <m/>
    <m/>
    <n v="8"/>
    <n v="11.948931999999999"/>
    <n v="11.44643357"/>
    <m/>
    <s v="SRHS"/>
    <s v="WEST GULF"/>
    <s v="Shallow Water"/>
  </r>
  <r>
    <x v="3"/>
    <s v="Epinephelus adscensionis"/>
    <s v="GOM"/>
    <x v="8"/>
    <s v="."/>
    <s v="Hbt"/>
    <s v="For-Hire"/>
    <m/>
    <s v="."/>
    <m/>
    <m/>
    <n v="21"/>
    <n v="31.349412000000001"/>
    <n v="30.031048949999999"/>
    <m/>
    <s v="SRHS"/>
    <s v="WEST GULF"/>
    <s v="Shallow Water"/>
  </r>
  <r>
    <x v="3"/>
    <s v="Epinephelus adscensionis"/>
    <s v="GOM"/>
    <x v="8"/>
    <s v="."/>
    <s v="Hbt"/>
    <s v="For-Hire"/>
    <m/>
    <s v="."/>
    <m/>
    <m/>
    <n v="40"/>
    <n v="59.700567999999997"/>
    <n v="57.189930070000003"/>
    <m/>
    <s v="SRHS"/>
    <s v="WEST GULF"/>
    <s v="Shallow Water"/>
  </r>
  <r>
    <x v="3"/>
    <s v="Epinephelus adscensionis"/>
    <s v="GOM"/>
    <x v="8"/>
    <s v="."/>
    <s v="Hbt"/>
    <s v="For-Hire"/>
    <m/>
    <s v="."/>
    <m/>
    <m/>
    <n v="90"/>
    <n v="134.34832399999999"/>
    <n v="128.69846150000001"/>
    <m/>
    <s v="SRHS"/>
    <s v="WEST GULF"/>
    <s v="Shallow Water"/>
  </r>
  <r>
    <x v="3"/>
    <s v="Epinephelus adscensionis"/>
    <s v="GOM"/>
    <x v="8"/>
    <s v="."/>
    <s v="Hbt"/>
    <s v="For-Hire"/>
    <m/>
    <s v="."/>
    <m/>
    <m/>
    <n v="12"/>
    <n v="15.366061999999999"/>
    <n v="14.71986014"/>
    <m/>
    <s v="SRHS"/>
    <s v="WEST GULF"/>
    <s v="Shallow Water"/>
  </r>
  <r>
    <x v="3"/>
    <s v="Epinephelus adscensionis"/>
    <s v="GOM"/>
    <x v="8"/>
    <s v="."/>
    <s v="Hbt"/>
    <s v="For-Hire"/>
    <m/>
    <s v="."/>
    <m/>
    <m/>
    <n v="2"/>
    <n v="2.5573359999999998"/>
    <n v="2.4497902100000002"/>
    <m/>
    <s v="SRHS"/>
    <s v="WEST GULF"/>
    <s v="Shallow Water"/>
  </r>
  <r>
    <x v="3"/>
    <s v="Epinephelus adscensionis"/>
    <s v="GOM"/>
    <x v="8"/>
    <s v="."/>
    <s v="Hbt"/>
    <s v="For-Hire"/>
    <m/>
    <s v="."/>
    <m/>
    <m/>
    <n v="9"/>
    <n v="11.530058"/>
    <n v="11.045174830000001"/>
    <m/>
    <s v="SRHS"/>
    <s v="WEST GULF"/>
    <s v="Shallow Water"/>
  </r>
  <r>
    <x v="3"/>
    <s v="Epinephelus adscensionis"/>
    <s v="GOM"/>
    <x v="8"/>
    <s v="."/>
    <s v="Hbt"/>
    <s v="For-Hire"/>
    <m/>
    <s v="."/>
    <m/>
    <m/>
    <n v="15"/>
    <n v="19.224112000000002"/>
    <n v="18.415664339999999"/>
    <m/>
    <s v="SRHS"/>
    <s v="WEST GULF"/>
    <s v="Shallow Water"/>
  </r>
  <r>
    <x v="3"/>
    <s v="Epinephelus adscensionis"/>
    <s v="GOM"/>
    <x v="8"/>
    <s v="."/>
    <s v="Hbt"/>
    <s v="For-Hire"/>
    <m/>
    <s v="."/>
    <m/>
    <m/>
    <n v="39"/>
    <n v="49.956235999999997"/>
    <n v="47.855384620000002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8"/>
    <n v="16.358132000000001"/>
    <n v="15.670209789999999"/>
    <m/>
    <s v="SRHS"/>
    <s v="EAST GULF"/>
    <s v="Shallow Water"/>
  </r>
  <r>
    <x v="3"/>
    <s v="Epinephelus adscensionis"/>
    <s v="GOM"/>
    <x v="9"/>
    <s v="."/>
    <s v="Hbt"/>
    <s v="For-Hire"/>
    <m/>
    <s v="."/>
    <m/>
    <m/>
    <n v="4"/>
    <n v="8.1790660000000006"/>
    <n v="7.8351048949999997"/>
    <m/>
    <s v="SRHS"/>
    <s v="EAST GULF"/>
    <s v="Shallow Water"/>
  </r>
  <r>
    <x v="3"/>
    <s v="Epinephelus adscensionis"/>
    <s v="GOM"/>
    <x v="9"/>
    <s v="."/>
    <s v="Hbt"/>
    <s v="For-Hire"/>
    <m/>
    <s v="."/>
    <m/>
    <m/>
    <n v="4"/>
    <n v="8.1790660000000006"/>
    <n v="7.8351048949999997"/>
    <m/>
    <s v="SRHS"/>
    <s v="EAST GULF"/>
    <s v="Shallow Water"/>
  </r>
  <r>
    <x v="3"/>
    <s v="Epinephelus adscensionis"/>
    <s v="GOM"/>
    <x v="9"/>
    <s v="."/>
    <s v="Hbt"/>
    <s v="For-Hire"/>
    <m/>
    <s v="."/>
    <m/>
    <m/>
    <n v="4"/>
    <n v="8.1790660000000006"/>
    <n v="7.8351048949999997"/>
    <m/>
    <s v="SRHS"/>
    <s v="EAST GULF"/>
    <s v="Shallow Water"/>
  </r>
  <r>
    <x v="3"/>
    <s v="Epinephelus adscensionis"/>
    <s v="GOM"/>
    <x v="9"/>
    <s v="."/>
    <s v="Hbt"/>
    <s v="For-Hire"/>
    <m/>
    <s v="."/>
    <m/>
    <m/>
    <n v="2"/>
    <n v="4.0785099999999996"/>
    <n v="3.9069930070000001"/>
    <m/>
    <s v="SRHS"/>
    <s v="EAST GULF"/>
    <s v="Shallow Water"/>
  </r>
  <r>
    <x v="3"/>
    <s v="Epinephelus adscensionis"/>
    <s v="GOM"/>
    <x v="9"/>
    <s v="."/>
    <s v="Hbt"/>
    <s v="For-Hire"/>
    <m/>
    <s v="."/>
    <m/>
    <m/>
    <n v="5"/>
    <n v="8.9065840000000005"/>
    <n v="8.5320279719999998"/>
    <m/>
    <s v="SRHS"/>
    <s v="EAST GULF"/>
    <s v="Shallow Water"/>
  </r>
  <r>
    <x v="3"/>
    <s v="Epinephelus adscensionis"/>
    <s v="GOM"/>
    <x v="9"/>
    <s v="."/>
    <s v="Hbt"/>
    <s v="For-Hire"/>
    <m/>
    <s v="."/>
    <m/>
    <m/>
    <n v="9"/>
    <n v="14.572406000000001"/>
    <n v="13.95958042"/>
    <m/>
    <s v="SRHS"/>
    <s v="EAST GULF"/>
    <s v="Shallow Water"/>
  </r>
  <r>
    <x v="3"/>
    <s v="Epinephelus adscensionis"/>
    <s v="GOM"/>
    <x v="9"/>
    <s v="."/>
    <s v="Hbt"/>
    <s v="For-Hire"/>
    <m/>
    <s v="."/>
    <m/>
    <m/>
    <n v="13"/>
    <n v="21.031884000000002"/>
    <n v="20.147412589999998"/>
    <m/>
    <s v="SRHS"/>
    <s v="EAST GULF"/>
    <s v="Shallow Water"/>
  </r>
  <r>
    <x v="3"/>
    <s v="Epinephelus adscensionis"/>
    <s v="GOM"/>
    <x v="9"/>
    <s v="."/>
    <s v="Hbt"/>
    <s v="For-Hire"/>
    <m/>
    <s v="."/>
    <m/>
    <m/>
    <n v="6"/>
    <n v="9.7002400000000009"/>
    <n v="9.2923076919999996"/>
    <m/>
    <s v="SRHS"/>
    <s v="EAST GULF"/>
    <s v="Shallow Water"/>
  </r>
  <r>
    <x v="3"/>
    <s v="Epinephelus adscensionis"/>
    <s v="GOM"/>
    <x v="9"/>
    <s v="."/>
    <s v="Hbt"/>
    <s v="For-Hire"/>
    <m/>
    <s v="."/>
    <m/>
    <m/>
    <n v="16"/>
    <n v="25.992234"/>
    <n v="24.89916084"/>
    <m/>
    <s v="SRHS"/>
    <s v="EAST GULF"/>
    <s v="Shallow Water"/>
  </r>
  <r>
    <x v="3"/>
    <s v="Epinephelus adscensionis"/>
    <s v="GOM"/>
    <x v="9"/>
    <s v="."/>
    <s v="Hbt"/>
    <s v="For-Hire"/>
    <m/>
    <s v="."/>
    <m/>
    <m/>
    <n v="10"/>
    <n v="16.225856"/>
    <n v="15.5434965"/>
    <m/>
    <s v="SRHS"/>
    <s v="EAST GULF"/>
    <s v="Shallow Water"/>
  </r>
  <r>
    <x v="3"/>
    <s v="Epinephelus adscensionis"/>
    <s v="GOM"/>
    <x v="9"/>
    <s v="."/>
    <s v="Hbt"/>
    <s v="For-Hire"/>
    <m/>
    <s v="."/>
    <m/>
    <m/>
    <n v="10"/>
    <n v="16.225856"/>
    <n v="15.5434965"/>
    <m/>
    <s v="SRHS"/>
    <s v="EAST GULF"/>
    <s v="Shallow Water"/>
  </r>
  <r>
    <x v="3"/>
    <s v="Epinephelus adscensionis"/>
    <s v="GOM"/>
    <x v="9"/>
    <s v="."/>
    <s v="Hbt"/>
    <s v="For-Hire"/>
    <m/>
    <s v="."/>
    <m/>
    <m/>
    <n v="13"/>
    <n v="22.090091999999999"/>
    <n v="21.16111888"/>
    <m/>
    <s v="SRHS"/>
    <s v="EAST GULF"/>
    <s v="Shallow Water"/>
  </r>
  <r>
    <x v="3"/>
    <s v="Epinephelus adscensionis"/>
    <s v="GOM"/>
    <x v="9"/>
    <s v="."/>
    <s v="Hbt"/>
    <s v="For-Hire"/>
    <m/>
    <s v="."/>
    <m/>
    <m/>
    <n v="6"/>
    <n v="10.185252"/>
    <n v="9.7569230769999997"/>
    <m/>
    <s v="SRHS"/>
    <s v="EAST GULF"/>
    <s v="Shallow Water"/>
  </r>
  <r>
    <x v="3"/>
    <s v="Epinephelus adscensionis"/>
    <s v="GOM"/>
    <x v="9"/>
    <s v="."/>
    <s v="Hbt"/>
    <s v="For-Hire"/>
    <m/>
    <s v="."/>
    <m/>
    <m/>
    <n v="4"/>
    <n v="6.5917539999999999"/>
    <n v="6.3145454550000002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9"/>
    <n v="14.814912"/>
    <n v="14.191888110000001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33"/>
    <n v="54.343389999999999"/>
    <n v="52.058041959999997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27"/>
    <n v="45.370668000000002"/>
    <n v="43.46265734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43"/>
    <n v="72.244742000000002"/>
    <n v="69.206573430000006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47"/>
    <n v="67.482805999999997"/>
    <n v="64.644895109999993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26"/>
    <n v="37.323878000000001"/>
    <n v="35.75426573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21"/>
    <n v="30.136882"/>
    <n v="28.86951049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21"/>
    <n v="30.136882"/>
    <n v="28.86951049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79"/>
    <n v="113.404624"/>
    <n v="108.6355245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76"/>
    <n v="109.061562"/>
    <n v="104.47510490000001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13"/>
    <n v="18.650915999999999"/>
    <n v="17.866573429999999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37"/>
    <n v="53.108814000000002"/>
    <n v="50.875384619999998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24"/>
    <n v="35.890887999999997"/>
    <n v="34.381538460000002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152"/>
    <n v="227.206076"/>
    <n v="217.6511888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8"/>
    <n v="11.000954"/>
    <n v="10.538321679999999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17"/>
    <n v="23.346713999999999"/>
    <n v="22.364895109999999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5"/>
    <n v="6.8783519999999996"/>
    <n v="6.5890909090000003"/>
    <m/>
    <s v="SRHS"/>
    <s v="WEST GULF"/>
    <s v="Shallow Water"/>
  </r>
  <r>
    <x v="3"/>
    <s v="Epinephelus adscensionis"/>
    <s v="GOM"/>
    <x v="9"/>
    <s v="."/>
    <s v="Hbt"/>
    <s v="For-Hire"/>
    <m/>
    <s v="."/>
    <m/>
    <m/>
    <n v="8"/>
    <n v="10.978908000000001"/>
    <n v="10.5172028"/>
    <m/>
    <s v="SRHS"/>
    <s v="WEST GULF"/>
    <s v="Shallow Water"/>
  </r>
  <r>
    <x v="3"/>
    <s v="Epinephelus adscensionis"/>
    <s v="GOM"/>
    <x v="10"/>
    <s v="."/>
    <s v="Hbt"/>
    <s v="For-Hire"/>
    <m/>
    <s v="."/>
    <m/>
    <m/>
    <n v="4"/>
    <n v="4.2328320000000001"/>
    <n v="4.0548251750000004"/>
    <m/>
    <s v="SRHS"/>
    <s v="EAST GULF"/>
    <s v="Shallow Water"/>
  </r>
  <r>
    <x v="3"/>
    <s v="Epinephelus adscensionis"/>
    <s v="GOM"/>
    <x v="10"/>
    <s v="."/>
    <s v="Hbt"/>
    <s v="For-Hire"/>
    <m/>
    <s v="."/>
    <m/>
    <m/>
    <n v="1"/>
    <n v="0.970024"/>
    <n v="0.92923076900000001"/>
    <m/>
    <s v="SRHS"/>
    <s v="EAST GULF"/>
    <s v="Shallow Water"/>
  </r>
  <r>
    <x v="3"/>
    <s v="Epinephelus adscensionis"/>
    <s v="GOM"/>
    <x v="10"/>
    <s v="."/>
    <s v="Hbt"/>
    <s v="For-Hire"/>
    <m/>
    <s v="."/>
    <m/>
    <m/>
    <n v="5"/>
    <n v="4.8501200000000004"/>
    <n v="4.6461538459999998"/>
    <m/>
    <s v="SRHS"/>
    <s v="EAST GULF"/>
    <s v="Shallow Water"/>
  </r>
  <r>
    <x v="3"/>
    <s v="Epinephelus adscensionis"/>
    <s v="GOM"/>
    <x v="10"/>
    <s v="."/>
    <s v="Hbt"/>
    <s v="For-Hire"/>
    <m/>
    <s v="."/>
    <m/>
    <m/>
    <n v="23"/>
    <n v="22.310552000000001"/>
    <n v="21.37230769"/>
    <m/>
    <s v="SRHS"/>
    <s v="EAST GULF"/>
    <s v="Shallow Water"/>
  </r>
  <r>
    <x v="3"/>
    <s v="Epinephelus adscensionis"/>
    <s v="GOM"/>
    <x v="10"/>
    <s v="."/>
    <s v="Hbt"/>
    <s v="For-Hire"/>
    <m/>
    <s v="."/>
    <m/>
    <m/>
    <n v="20"/>
    <n v="21.142113999999999"/>
    <n v="20.253006989999999"/>
    <m/>
    <s v="SRHS"/>
    <s v="EAST GULF"/>
    <s v="Shallow Water"/>
  </r>
  <r>
    <x v="3"/>
    <s v="Epinephelus adscensionis"/>
    <s v="GOM"/>
    <x v="10"/>
    <s v="."/>
    <s v="Hbt"/>
    <s v="For-Hire"/>
    <m/>
    <s v="."/>
    <m/>
    <m/>
    <n v="28"/>
    <n v="29.585732"/>
    <n v="28.341538459999999"/>
    <m/>
    <s v="SRHS"/>
    <s v="EAST GULF"/>
    <s v="Shallow Water"/>
  </r>
  <r>
    <x v="3"/>
    <s v="Epinephelus adscensionis"/>
    <s v="GOM"/>
    <x v="10"/>
    <s v="."/>
    <s v="Hbt"/>
    <s v="For-Hire"/>
    <m/>
    <s v="."/>
    <m/>
    <m/>
    <n v="19"/>
    <n v="20.061859999999999"/>
    <n v="19.218181820000002"/>
    <m/>
    <s v="SRHS"/>
    <s v="EAST GULF"/>
    <s v="Shallow Water"/>
  </r>
  <r>
    <x v="3"/>
    <s v="Epinephelus adscensionis"/>
    <s v="GOM"/>
    <x v="10"/>
    <s v="."/>
    <s v="Hbt"/>
    <s v="For-Hire"/>
    <m/>
    <s v="."/>
    <m/>
    <m/>
    <n v="23"/>
    <n v="24.316738000000001"/>
    <n v="23.294125869999998"/>
    <m/>
    <s v="SRHS"/>
    <s v="EAST GULF"/>
    <s v="Shallow Water"/>
  </r>
  <r>
    <x v="3"/>
    <s v="Epinephelus adscensionis"/>
    <s v="GOM"/>
    <x v="10"/>
    <s v="."/>
    <s v="Hbt"/>
    <s v="For-Hire"/>
    <m/>
    <s v="."/>
    <m/>
    <m/>
    <n v="19"/>
    <n v="20.083905999999999"/>
    <n v="19.239300700000001"/>
    <m/>
    <s v="SRHS"/>
    <s v="EAST GULF"/>
    <s v="Shallow Water"/>
  </r>
  <r>
    <x v="3"/>
    <s v="Epinephelus adscensionis"/>
    <s v="GOM"/>
    <x v="10"/>
    <s v="."/>
    <s v="Hbt"/>
    <s v="For-Hire"/>
    <m/>
    <s v="."/>
    <m/>
    <m/>
    <n v="23"/>
    <n v="24.294692000000001"/>
    <n v="23.273006989999999"/>
    <m/>
    <s v="SRHS"/>
    <s v="WEST GULF"/>
    <s v="Shallow Water"/>
  </r>
  <r>
    <x v="3"/>
    <s v="Epinephelus adscensionis"/>
    <s v="GOM"/>
    <x v="10"/>
    <s v="."/>
    <s v="Hbt"/>
    <s v="For-Hire"/>
    <m/>
    <s v="."/>
    <m/>
    <m/>
    <n v="1"/>
    <n v="1.058208"/>
    <n v="1.0137062939999999"/>
    <m/>
    <s v="SRHS"/>
    <s v="WEST GULF"/>
    <s v="Shallow Water"/>
  </r>
  <r>
    <x v="3"/>
    <s v="Epinephelus adscensionis"/>
    <s v="GOM"/>
    <x v="10"/>
    <s v="."/>
    <s v="Hbt"/>
    <s v="For-Hire"/>
    <m/>
    <s v="."/>
    <m/>
    <m/>
    <n v="1"/>
    <n v="1.058208"/>
    <n v="1.0137062939999999"/>
    <m/>
    <s v="SRHS"/>
    <s v="WEST GULF"/>
    <s v="Shallow Water"/>
  </r>
  <r>
    <x v="3"/>
    <s v="Epinephelus adscensionis"/>
    <s v="GOM"/>
    <x v="10"/>
    <s v="."/>
    <s v="Hbt"/>
    <s v="For-Hire"/>
    <m/>
    <s v="."/>
    <m/>
    <m/>
    <n v="1"/>
    <n v="1.058208"/>
    <n v="1.0137062939999999"/>
    <m/>
    <s v="SRHS"/>
    <s v="WEST GULF"/>
    <s v="Shallow Water"/>
  </r>
  <r>
    <x v="3"/>
    <s v="Epinephelus adscensionis"/>
    <s v="GOM"/>
    <x v="10"/>
    <s v="."/>
    <s v="Hbt"/>
    <s v="For-Hire"/>
    <m/>
    <s v="."/>
    <m/>
    <m/>
    <n v="87"/>
    <n v="86.530550000000005"/>
    <n v="82.891608390000002"/>
    <m/>
    <s v="SRHS"/>
    <s v="WEST GULF"/>
    <s v="Shallow Water"/>
  </r>
  <r>
    <x v="3"/>
    <s v="Epinephelus adscensionis"/>
    <s v="GOM"/>
    <x v="10"/>
    <s v="."/>
    <s v="Hbt"/>
    <s v="For-Hire"/>
    <m/>
    <s v="."/>
    <m/>
    <m/>
    <n v="7"/>
    <n v="8.0467899999999997"/>
    <n v="7.7083916080000003"/>
    <m/>
    <s v="SRHS"/>
    <s v="WEST GULF"/>
    <s v="Shallow Water"/>
  </r>
  <r>
    <x v="3"/>
    <s v="Epinephelus adscensionis"/>
    <s v="GOM"/>
    <x v="10"/>
    <s v="."/>
    <s v="Hbt"/>
    <s v="For-Hire"/>
    <m/>
    <s v="."/>
    <m/>
    <m/>
    <n v="24"/>
    <n v="26.565429999999999"/>
    <n v="25.448251750000001"/>
    <m/>
    <s v="SRHS"/>
    <s v="WEST GULF"/>
    <s v="Shallow Water"/>
  </r>
  <r>
    <x v="3"/>
    <s v="Epinephelus adscensionis"/>
    <s v="GOM"/>
    <x v="10"/>
    <s v="."/>
    <s v="Hbt"/>
    <s v="For-Hire"/>
    <m/>
    <s v="."/>
    <m/>
    <m/>
    <n v="40"/>
    <n v="39.6828"/>
    <n v="38.013986010000004"/>
    <m/>
    <s v="SRHS"/>
    <s v="WEST GULF"/>
    <s v="Shallow Water"/>
  </r>
  <r>
    <x v="3"/>
    <s v="Epinephelus adscensionis"/>
    <s v="GOM"/>
    <x v="10"/>
    <s v="."/>
    <s v="Hbt"/>
    <s v="For-Hire"/>
    <m/>
    <s v="."/>
    <m/>
    <m/>
    <n v="29"/>
    <n v="30.489618"/>
    <n v="29.207412590000001"/>
    <m/>
    <s v="SRHS"/>
    <s v="WEST GULF"/>
    <s v="Shallow Water"/>
  </r>
  <r>
    <x v="3"/>
    <s v="Epinephelus adscensionis"/>
    <s v="GOM"/>
    <x v="10"/>
    <s v="."/>
    <s v="Hbt"/>
    <s v="For-Hire"/>
    <m/>
    <s v="."/>
    <m/>
    <m/>
    <n v="214"/>
    <n v="212.787992"/>
    <n v="203.83944059999999"/>
    <m/>
    <s v="SRHS"/>
    <s v="WEST GULF"/>
    <s v="Shallow Water"/>
  </r>
  <r>
    <x v="3"/>
    <s v="Epinephelus adscensionis"/>
    <s v="GOM"/>
    <x v="10"/>
    <s v="."/>
    <s v="Hbt"/>
    <s v="For-Hire"/>
    <m/>
    <s v="."/>
    <m/>
    <m/>
    <n v="16"/>
    <n v="18.40841"/>
    <n v="17.634265729999999"/>
    <m/>
    <s v="SRHS"/>
    <s v="WEST GULF"/>
    <s v="Shallow Water"/>
  </r>
  <r>
    <x v="3"/>
    <s v="Epinephelus adscensionis"/>
    <s v="GOM"/>
    <x v="10"/>
    <s v="."/>
    <s v="Hbt"/>
    <s v="For-Hire"/>
    <m/>
    <s v="."/>
    <m/>
    <m/>
    <n v="61"/>
    <n v="67.504852"/>
    <n v="64.666013989999996"/>
    <m/>
    <s v="SRHS"/>
    <s v="WEST GULF"/>
    <s v="Shallow Water"/>
  </r>
  <r>
    <x v="3"/>
    <s v="Epinephelus adscensionis"/>
    <s v="GOM"/>
    <x v="10"/>
    <s v="."/>
    <s v="Hbt"/>
    <s v="For-Hire"/>
    <m/>
    <s v="."/>
    <m/>
    <m/>
    <n v="56"/>
    <n v="55.55592"/>
    <n v="53.21958042"/>
    <m/>
    <s v="SRHS"/>
    <s v="WEST GULF"/>
    <s v="Shallow Water"/>
  </r>
  <r>
    <x v="3"/>
    <s v="Epinephelus adscensionis"/>
    <s v="GOM"/>
    <x v="10"/>
    <s v="."/>
    <s v="Hbt"/>
    <s v="For-Hire"/>
    <m/>
    <s v="."/>
    <m/>
    <m/>
    <n v="42"/>
    <n v="44.180183999999997"/>
    <n v="42.32223776"/>
    <m/>
    <s v="SRHS"/>
    <s v="WEST GULF"/>
    <s v="Shallow Water"/>
  </r>
  <r>
    <x v="3"/>
    <s v="Epinephelus adscensionis"/>
    <s v="GOM"/>
    <x v="10"/>
    <s v="."/>
    <s v="Hbt"/>
    <s v="For-Hire"/>
    <m/>
    <s v="."/>
    <m/>
    <m/>
    <n v="9"/>
    <n v="9.9868380000000005"/>
    <n v="9.5668531469999998"/>
    <m/>
    <s v="SRHS"/>
    <s v="WEST GULF"/>
    <s v="Shallow Water"/>
  </r>
  <r>
    <x v="3"/>
    <s v="Epinephelus adscensionis"/>
    <s v="GOM"/>
    <x v="10"/>
    <s v="."/>
    <s v="Hbt"/>
    <s v="For-Hire"/>
    <m/>
    <s v="."/>
    <m/>
    <m/>
    <n v="8"/>
    <n v="8.6640779999999999"/>
    <n v="8.2997202800000007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3"/>
    <n v="3.813958"/>
    <n v="3.653566434"/>
    <m/>
    <s v="SRHS"/>
    <s v="EAST GULF"/>
    <s v="Shallow Water"/>
  </r>
  <r>
    <x v="3"/>
    <s v="Epinephelus adscensionis"/>
    <s v="GOM"/>
    <x v="11"/>
    <s v="."/>
    <s v="Hbt"/>
    <s v="For-Hire"/>
    <m/>
    <s v="."/>
    <m/>
    <m/>
    <n v="1"/>
    <n v="1.2786679999999999"/>
    <n v="1.2248951050000001"/>
    <m/>
    <s v="SRHS"/>
    <s v="EAST GULF"/>
    <s v="Shallow Water"/>
  </r>
  <r>
    <x v="3"/>
    <s v="Epinephelus adscensionis"/>
    <s v="GOM"/>
    <x v="11"/>
    <s v="."/>
    <s v="Hbt"/>
    <s v="For-Hire"/>
    <m/>
    <s v="."/>
    <m/>
    <m/>
    <n v="2"/>
    <n v="2.5352899999999998"/>
    <n v="2.4286713290000002"/>
    <m/>
    <s v="SRHS"/>
    <s v="EAST GULF"/>
    <s v="Shallow Water"/>
  </r>
  <r>
    <x v="3"/>
    <s v="Epinephelus adscensionis"/>
    <s v="GOM"/>
    <x v="11"/>
    <s v="."/>
    <s v="Hbt"/>
    <s v="For-Hire"/>
    <m/>
    <s v="."/>
    <m/>
    <m/>
    <n v="3"/>
    <n v="3.5934979999999999"/>
    <n v="3.442377622"/>
    <m/>
    <s v="SRHS"/>
    <s v="EAST GULF"/>
    <s v="Shallow Water"/>
  </r>
  <r>
    <x v="3"/>
    <s v="Epinephelus adscensionis"/>
    <s v="GOM"/>
    <x v="11"/>
    <s v="."/>
    <s v="Hbt"/>
    <s v="For-Hire"/>
    <m/>
    <s v="."/>
    <m/>
    <m/>
    <n v="1"/>
    <n v="1.2345759999999999"/>
    <n v="1.182657343"/>
    <m/>
    <s v="SRHS"/>
    <s v="EAST GULF"/>
    <s v="Shallow Water"/>
  </r>
  <r>
    <x v="3"/>
    <s v="Epinephelus adscensionis"/>
    <s v="GOM"/>
    <x v="11"/>
    <s v="."/>
    <s v="Hbt"/>
    <s v="For-Hire"/>
    <m/>
    <s v="."/>
    <m/>
    <m/>
    <n v="3"/>
    <n v="3.7037279999999999"/>
    <n v="3.5479720280000002"/>
    <m/>
    <s v="SRHS"/>
    <s v="EAST GULF"/>
    <s v="Shallow Water"/>
  </r>
  <r>
    <x v="3"/>
    <s v="Epinephelus adscensionis"/>
    <s v="GOM"/>
    <x v="11"/>
    <s v="."/>
    <s v="Hbt"/>
    <s v="For-Hire"/>
    <m/>
    <s v="."/>
    <m/>
    <m/>
    <n v="6"/>
    <n v="7.3854100000000003"/>
    <n v="7.074825175"/>
    <m/>
    <s v="SRHS"/>
    <s v="EAST GULF"/>
    <s v="Shallow Water"/>
  </r>
  <r>
    <x v="3"/>
    <s v="Epinephelus adscensionis"/>
    <s v="GOM"/>
    <x v="11"/>
    <s v="."/>
    <s v="Hbt"/>
    <s v="For-Hire"/>
    <m/>
    <s v="."/>
    <m/>
    <m/>
    <n v="27"/>
    <n v="32.319436000000003"/>
    <n v="30.960279719999999"/>
    <m/>
    <s v="SRHS"/>
    <s v="EAST GULF"/>
    <s v="Shallow Water"/>
  </r>
  <r>
    <x v="3"/>
    <s v="Epinephelus adscensionis"/>
    <s v="GOM"/>
    <x v="11"/>
    <s v="."/>
    <s v="Hbt"/>
    <s v="For-Hire"/>
    <m/>
    <s v="."/>
    <m/>
    <m/>
    <n v="50"/>
    <n v="61.618569999999998"/>
    <n v="59.02727273"/>
    <m/>
    <s v="SRHS"/>
    <s v="EAST GULF"/>
    <s v="Shallow Water"/>
  </r>
  <r>
    <x v="3"/>
    <s v="Epinephelus adscensionis"/>
    <s v="GOM"/>
    <x v="11"/>
    <s v="."/>
    <s v="Hbt"/>
    <s v="For-Hire"/>
    <m/>
    <s v="."/>
    <m/>
    <m/>
    <n v="9"/>
    <n v="11.441874"/>
    <n v="10.9606993"/>
    <m/>
    <s v="SRHS"/>
    <s v="EAST GULF"/>
    <s v="Shallow Water"/>
  </r>
  <r>
    <x v="3"/>
    <s v="Epinephelus adscensionis"/>
    <s v="GOM"/>
    <x v="11"/>
    <s v="."/>
    <s v="Hbt"/>
    <s v="For-Hire"/>
    <m/>
    <s v="."/>
    <m/>
    <m/>
    <n v="3"/>
    <n v="3.813958"/>
    <n v="3.653566434"/>
    <m/>
    <s v="SRHS"/>
    <s v="EAST GULF"/>
    <s v="Shallow Water"/>
  </r>
  <r>
    <x v="3"/>
    <s v="Epinephelus adscensionis"/>
    <s v="GOM"/>
    <x v="11"/>
    <s v="."/>
    <s v="Hbt"/>
    <s v="For-Hire"/>
    <m/>
    <s v="."/>
    <m/>
    <m/>
    <n v="15"/>
    <n v="18.827283999999999"/>
    <n v="18.035524479999999"/>
    <m/>
    <s v="SRHS"/>
    <s v="EAST GULF"/>
    <s v="Shallow Water"/>
  </r>
  <r>
    <x v="3"/>
    <s v="Epinephelus adscensionis"/>
    <s v="GOM"/>
    <x v="11"/>
    <s v="."/>
    <s v="Hbt"/>
    <s v="For-Hire"/>
    <m/>
    <s v="."/>
    <m/>
    <m/>
    <n v="14"/>
    <n v="16.777006"/>
    <n v="16.071468530000001"/>
    <m/>
    <s v="SRHS"/>
    <s v="EAST GULF"/>
    <s v="Shallow Water"/>
  </r>
  <r>
    <x v="3"/>
    <s v="Epinephelus adscensionis"/>
    <s v="GOM"/>
    <x v="11"/>
    <s v="."/>
    <s v="Hbt"/>
    <s v="For-Hire"/>
    <m/>
    <s v="."/>
    <m/>
    <m/>
    <n v="9"/>
    <n v="11.111184"/>
    <n v="10.64391608"/>
    <m/>
    <s v="SRHS"/>
    <s v="EAST GULF"/>
    <s v="Shallow Water"/>
  </r>
  <r>
    <x v="3"/>
    <s v="Epinephelus adscensionis"/>
    <s v="GOM"/>
    <x v="11"/>
    <s v="."/>
    <s v="Hbt"/>
    <s v="For-Hire"/>
    <m/>
    <s v="."/>
    <m/>
    <m/>
    <n v="5"/>
    <n v="6.1728800000000001"/>
    <n v="5.9132867129999998"/>
    <m/>
    <s v="SRHS"/>
    <s v="EAST GULF"/>
    <s v="Shallow Water"/>
  </r>
  <r>
    <x v="3"/>
    <s v="Epinephelus adscensionis"/>
    <s v="GOM"/>
    <x v="11"/>
    <s v="."/>
    <s v="Hbt"/>
    <s v="For-Hire"/>
    <m/>
    <s v="."/>
    <m/>
    <m/>
    <n v="6"/>
    <n v="7.4074559999999998"/>
    <n v="7.0959440560000004"/>
    <m/>
    <s v="SRHS"/>
    <s v="EAST GULF"/>
    <s v="Shallow Water"/>
  </r>
  <r>
    <x v="3"/>
    <s v="Epinephelus adscensionis"/>
    <s v="GOM"/>
    <x v="11"/>
    <s v="."/>
    <s v="Hbt"/>
    <s v="For-Hire"/>
    <m/>
    <s v="."/>
    <m/>
    <m/>
    <n v="1"/>
    <n v="1.2345759999999999"/>
    <n v="1.182657343"/>
    <m/>
    <s v="SRHS"/>
    <s v="EAST GULF"/>
    <s v="Shallow Water"/>
  </r>
  <r>
    <x v="3"/>
    <s v="Epinephelus adscensionis"/>
    <s v="GOM"/>
    <x v="11"/>
    <s v="."/>
    <s v="Hbt"/>
    <s v="For-Hire"/>
    <m/>
    <s v="."/>
    <m/>
    <m/>
    <n v="1"/>
    <n v="1.2786679999999999"/>
    <n v="1.2248951050000001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4"/>
    <n v="5.0705799999999996"/>
    <n v="4.8573426570000002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7"/>
    <n v="8.7963539999999991"/>
    <n v="8.426433566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12"/>
    <n v="14.396038000000001"/>
    <n v="13.79062937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5"/>
    <n v="6.1728800000000001"/>
    <n v="5.9132867129999998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5"/>
    <n v="6.1728800000000001"/>
    <n v="5.9132867129999998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5"/>
    <n v="6.1728800000000001"/>
    <n v="5.9132867129999998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1"/>
    <n v="1.2345759999999999"/>
    <n v="1.182657343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2"/>
    <n v="2.4691519999999998"/>
    <n v="2.365314685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2"/>
    <n v="2.5793819999999998"/>
    <n v="2.4709090909999998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3"/>
    <n v="3.880096"/>
    <n v="3.7169230770000001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24"/>
    <n v="31.062813999999999"/>
    <n v="29.756503500000001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32"/>
    <n v="41.402388000000002"/>
    <n v="39.661258740000001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10"/>
    <n v="13.205553999999999"/>
    <n v="12.65020979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7"/>
    <n v="9.1490899999999993"/>
    <n v="8.7643356640000007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23"/>
    <n v="30.092790000000001"/>
    <n v="28.827272730000001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70"/>
    <n v="91.490899999999996"/>
    <n v="87.643356639999993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27"/>
    <n v="35.295645999999998"/>
    <n v="33.811328670000002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20"/>
    <n v="26.168602"/>
    <n v="25.068111890000001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12"/>
    <n v="15.696752"/>
    <n v="15.036643359999999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10"/>
    <n v="12.941001999999999"/>
    <n v="12.39678322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48"/>
    <n v="62.125627999999999"/>
    <n v="59.513006990000001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39"/>
    <n v="50.485340000000001"/>
    <n v="48.362237759999999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14"/>
    <n v="18.496594000000002"/>
    <n v="17.718741260000002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26"/>
    <n v="33.994931999999999"/>
    <n v="32.565314690000001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51"/>
    <n v="66.689149999999998"/>
    <n v="63.88461539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31"/>
    <n v="40.520547999999998"/>
    <n v="38.816503500000003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18"/>
    <n v="23.523081999999999"/>
    <n v="22.533846149999999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36"/>
    <n v="47.046163999999997"/>
    <n v="45.067692309999998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7"/>
    <n v="9.1490899999999993"/>
    <n v="8.7643356640000007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3"/>
    <n v="3.924188"/>
    <n v="3.7591608390000002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1"/>
    <n v="1.3007139999999999"/>
    <n v="1.2460139859999999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3"/>
    <n v="3.880096"/>
    <n v="3.7169230770000001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1"/>
    <n v="1.3007139999999999"/>
    <n v="1.2460139859999999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1"/>
    <n v="1.3007139999999999"/>
    <n v="1.2460139859999999"/>
    <m/>
    <s v="SRHS"/>
    <s v="WEST GULF"/>
    <s v="Shallow Water"/>
  </r>
  <r>
    <x v="3"/>
    <s v="Epinephelus adscensionis"/>
    <s v="GOM"/>
    <x v="11"/>
    <s v="."/>
    <s v="Hbt"/>
    <s v="For-Hire"/>
    <m/>
    <s v="."/>
    <m/>
    <m/>
    <n v="2"/>
    <n v="2.6014279999999999"/>
    <n v="2.4920279719999998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2"/>
    <n v="2.86598"/>
    <n v="2.7454545459999999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1"/>
    <n v="1.43299"/>
    <n v="1.372727273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1"/>
    <n v="1.43299"/>
    <n v="1.372727273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20"/>
    <n v="28.703892"/>
    <n v="27.496783220000001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71"/>
    <n v="101.896612"/>
    <n v="97.611468529999996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145"/>
    <n v="208.11424"/>
    <n v="199.3622378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111"/>
    <n v="165.67569"/>
    <n v="158.7083916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111"/>
    <n v="165.67569"/>
    <n v="158.7083916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111"/>
    <n v="165.67569"/>
    <n v="158.7083916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111"/>
    <n v="165.67569"/>
    <n v="158.7083916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111"/>
    <n v="165.67569"/>
    <n v="158.7083916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111"/>
    <n v="165.67569"/>
    <n v="158.7083916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111"/>
    <n v="165.67569"/>
    <n v="158.7083916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1"/>
    <n v="1.43299"/>
    <n v="1.372727273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2"/>
    <n v="2.86598"/>
    <n v="2.7454545459999999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6"/>
    <n v="8.5979399999999995"/>
    <n v="8.2363636360000001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11"/>
    <n v="15.784936"/>
    <n v="15.121118879999999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2"/>
    <n v="2.998256"/>
    <n v="2.8721678320000001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9"/>
    <n v="13.426014"/>
    <n v="12.861398599999999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5"/>
    <n v="7.4735940000000003"/>
    <n v="7.1593006990000001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8"/>
    <n v="11.948931999999999"/>
    <n v="11.44643357"/>
    <m/>
    <s v="SRHS"/>
    <s v="EAST GULF"/>
    <s v="Shallow Water"/>
  </r>
  <r>
    <x v="3"/>
    <s v="Epinephelus adscensionis"/>
    <s v="GOM"/>
    <x v="12"/>
    <s v="."/>
    <s v="Hbt"/>
    <s v="For-Hire"/>
    <m/>
    <s v="."/>
    <m/>
    <m/>
    <n v="4"/>
    <n v="5.9744659999999996"/>
    <n v="5.7232167829999998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3"/>
    <n v="4.4753379999999998"/>
    <n v="4.2871328670000004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1"/>
    <n v="1.499128"/>
    <n v="1.4360839160000001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17"/>
    <n v="20.833469999999998"/>
    <n v="19.957342659999998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10"/>
    <n v="12.257576"/>
    <n v="11.742097899999999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13"/>
    <n v="15.939258000000001"/>
    <n v="15.26895105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5"/>
    <n v="6.1508339999999997"/>
    <n v="5.8921678320000002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16"/>
    <n v="19.620940000000001"/>
    <n v="18.795804199999999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56"/>
    <n v="68.651244000000005"/>
    <n v="65.764195799999996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62"/>
    <n v="76.014607999999996"/>
    <n v="72.817902099999998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9"/>
    <n v="11.023"/>
    <n v="10.559440560000001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1"/>
    <n v="1.2345759999999999"/>
    <n v="1.182657343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24"/>
    <n v="29.43141"/>
    <n v="28.193706290000002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25"/>
    <n v="30.665986"/>
    <n v="29.376363640000001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16"/>
    <n v="19.620940000000001"/>
    <n v="18.795804199999999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15"/>
    <n v="18.386364"/>
    <n v="17.61314685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14"/>
    <n v="17.195879999999999"/>
    <n v="16.47272727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58"/>
    <n v="71.098349999999996"/>
    <n v="68.108391609999998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62"/>
    <n v="75.992562000000007"/>
    <n v="72.796783219999995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3"/>
    <n v="3.6816819999999999"/>
    <n v="3.5268531470000002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24"/>
    <n v="29.43141"/>
    <n v="28.193706290000002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2"/>
    <n v="2.4691519999999998"/>
    <n v="2.365314685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3"/>
    <n v="3.6816819999999999"/>
    <n v="3.5268531470000002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2"/>
    <n v="2.4471059999999998"/>
    <n v="2.3441958039999999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5"/>
    <n v="6.1287880000000001"/>
    <n v="5.8710489509999997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2"/>
    <n v="2.4471059999999998"/>
    <n v="2.3441958039999999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3"/>
    <n v="3.6816819999999999"/>
    <n v="3.5268531470000002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2"/>
    <n v="2.4471059999999998"/>
    <n v="2.3441958039999999"/>
    <m/>
    <s v="SRHS"/>
    <s v="WEST GULF"/>
    <s v="Shallow Water"/>
  </r>
  <r>
    <x v="3"/>
    <s v="Epinephelus adscensionis"/>
    <s v="GOM"/>
    <x v="12"/>
    <s v="."/>
    <s v="Hbt"/>
    <s v="For-Hire"/>
    <m/>
    <s v="."/>
    <m/>
    <m/>
    <n v="1"/>
    <n v="1.2345759999999999"/>
    <n v="1.182657343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1"/>
    <n v="0.81570200000000004"/>
    <n v="0.78139860100000003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1"/>
    <n v="0.81570200000000004"/>
    <n v="0.78139860100000003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1"/>
    <n v="0.81570200000000004"/>
    <n v="0.78139860100000003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3"/>
    <n v="2.4691519999999998"/>
    <n v="2.365314685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3"/>
    <n v="2.4691519999999998"/>
    <n v="2.365314685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33"/>
    <n v="21.759402000000001"/>
    <n v="20.844335659999999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92"/>
    <n v="60.648546000000003"/>
    <n v="58.098041960000003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104"/>
    <n v="68.563059999999993"/>
    <n v="65.679720279999998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97"/>
    <n v="63.933399999999999"/>
    <n v="61.244755249999997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176"/>
    <n v="116.006052"/>
    <n v="111.12755249999999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8"/>
    <n v="5.2689940000000002"/>
    <n v="5.0474125870000002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35"/>
    <n v="23.082162"/>
    <n v="22.11146853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35"/>
    <n v="23.082162"/>
    <n v="22.11146853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18"/>
    <n v="11.860747999999999"/>
    <n v="11.361958039999999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136"/>
    <n v="89.639036000000004"/>
    <n v="85.869370630000006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50"/>
    <n v="32.958770000000001"/>
    <n v="31.572727270000001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4"/>
    <n v="2.6455199999999999"/>
    <n v="2.5342657339999999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2"/>
    <n v="1.3227599999999999"/>
    <n v="1.2671328669999999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4"/>
    <n v="2.6455199999999999"/>
    <n v="2.5342657339999999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6"/>
    <n v="3.96828"/>
    <n v="3.8013986009999998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8"/>
    <n v="5.2910399999999997"/>
    <n v="5.0685314689999998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8"/>
    <n v="5.2910399999999997"/>
    <n v="5.0685314689999998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2"/>
    <n v="1.3227599999999999"/>
    <n v="1.2671328669999999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1"/>
    <n v="0.66137999999999997"/>
    <n v="0.63356643400000001"/>
    <m/>
    <s v="SRHS"/>
    <s v="EAST GULF"/>
    <s v="Shallow Water"/>
  </r>
  <r>
    <x v="3"/>
    <s v="Epinephelus adscensionis"/>
    <s v="GOM"/>
    <x v="13"/>
    <s v="."/>
    <s v="Hbt"/>
    <s v="For-Hire"/>
    <m/>
    <s v="."/>
    <m/>
    <m/>
    <n v="3"/>
    <n v="1.98414"/>
    <n v="1.900699301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11"/>
    <n v="7.2531340000000002"/>
    <n v="6.9481118879999997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7"/>
    <n v="4.6296600000000003"/>
    <n v="4.4349650350000003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22"/>
    <n v="14.506268"/>
    <n v="13.89622378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7"/>
    <n v="4.6296600000000003"/>
    <n v="4.4349650350000003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1"/>
    <n v="0.66137999999999997"/>
    <n v="0.63356643400000001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42"/>
    <n v="34.524036000000002"/>
    <n v="33.072167829999998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9"/>
    <n v="7.4074559999999998"/>
    <n v="7.0959440560000004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4"/>
    <n v="3.2848540000000002"/>
    <n v="3.1467132869999999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13"/>
    <n v="10.670264"/>
    <n v="10.22153846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28"/>
    <n v="23.038070000000001"/>
    <n v="22.069230770000001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18"/>
    <n v="14.792866"/>
    <n v="14.170769229999999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32"/>
    <n v="26.300878000000001"/>
    <n v="25.194825179999999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24"/>
    <n v="19.731169999999999"/>
    <n v="18.9013986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9"/>
    <n v="7.4074559999999998"/>
    <n v="7.0959440560000004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27"/>
    <n v="22.222367999999999"/>
    <n v="21.287832170000001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30"/>
    <n v="24.669474000000001"/>
    <n v="23.632027969999999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2"/>
    <n v="1.6314040000000001"/>
    <n v="1.5627972029999999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16"/>
    <n v="13.139416000000001"/>
    <n v="12.58685315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13"/>
    <n v="10.692310000000001"/>
    <n v="10.242657339999999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8"/>
    <n v="6.5917539999999999"/>
    <n v="6.3145454550000002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1"/>
    <n v="0.81570200000000004"/>
    <n v="0.78139860100000003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11"/>
    <n v="9.0388599999999997"/>
    <n v="8.6587412589999992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1"/>
    <n v="0.81570200000000004"/>
    <n v="0.78139860100000003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1"/>
    <n v="0.81570200000000004"/>
    <n v="0.78139860100000003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1"/>
    <n v="0.81570200000000004"/>
    <n v="0.78139860100000003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2"/>
    <n v="1.6534500000000001"/>
    <n v="1.5839160839999999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8"/>
    <n v="6.5697080000000003"/>
    <n v="6.2934265729999996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3"/>
    <n v="2.4691519999999998"/>
    <n v="2.365314685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12"/>
    <n v="9.8545619999999996"/>
    <n v="9.4401398600000004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9"/>
    <n v="7.4074559999999998"/>
    <n v="7.0959440560000004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3"/>
    <n v="2.4691519999999998"/>
    <n v="2.365314685"/>
    <m/>
    <s v="SRHS"/>
    <s v="WEST GULF"/>
    <s v="Shallow Water"/>
  </r>
  <r>
    <x v="3"/>
    <s v="Epinephelus adscensionis"/>
    <s v="GOM"/>
    <x v="13"/>
    <s v="."/>
    <s v="Hbt"/>
    <s v="For-Hire"/>
    <m/>
    <s v="."/>
    <m/>
    <m/>
    <n v="5"/>
    <n v="4.1226019999999997"/>
    <n v="3.9492307690000001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2"/>
    <n v="3.1525780000000001"/>
    <n v="3.02"/>
    <m/>
    <s v="SRHS"/>
    <s v="EAST GULF"/>
    <s v="Shallow Water"/>
  </r>
  <r>
    <x v="3"/>
    <s v="Epinephelus adscensionis"/>
    <s v="GOM"/>
    <x v="14"/>
    <s v="."/>
    <s v="Hbt"/>
    <s v="For-Hire"/>
    <m/>
    <s v="."/>
    <m/>
    <m/>
    <n v="2"/>
    <n v="3.1525780000000001"/>
    <n v="3.02"/>
    <m/>
    <s v="SRHS"/>
    <s v="EAST GULF"/>
    <s v="Shallow Water"/>
  </r>
  <r>
    <x v="3"/>
    <s v="Epinephelus adscensionis"/>
    <s v="GOM"/>
    <x v="14"/>
    <s v="."/>
    <s v="Hbt"/>
    <s v="For-Hire"/>
    <m/>
    <s v="."/>
    <m/>
    <m/>
    <n v="1"/>
    <n v="1.5873120000000001"/>
    <n v="1.5205594410000001"/>
    <m/>
    <s v="SRHS"/>
    <s v="EAST GULF"/>
    <s v="Shallow Water"/>
  </r>
  <r>
    <x v="3"/>
    <s v="Epinephelus adscensionis"/>
    <s v="GOM"/>
    <x v="14"/>
    <s v="."/>
    <s v="Hbt"/>
    <s v="For-Hire"/>
    <m/>
    <s v="."/>
    <m/>
    <m/>
    <n v="25"/>
    <n v="39.528478"/>
    <n v="37.866153850000003"/>
    <m/>
    <s v="SRHS"/>
    <s v="EAST GULF"/>
    <s v="Shallow Water"/>
  </r>
  <r>
    <x v="3"/>
    <s v="Epinephelus adscensionis"/>
    <s v="GOM"/>
    <x v="14"/>
    <s v="."/>
    <s v="Hbt"/>
    <s v="For-Hire"/>
    <m/>
    <s v="."/>
    <m/>
    <m/>
    <n v="111"/>
    <n v="175.464114"/>
    <n v="168.0851748"/>
    <m/>
    <s v="SRHS"/>
    <s v="EAST GULF"/>
    <s v="Shallow Water"/>
  </r>
  <r>
    <x v="3"/>
    <s v="Epinephelus adscensionis"/>
    <s v="GOM"/>
    <x v="14"/>
    <s v="."/>
    <s v="Hbt"/>
    <s v="For-Hire"/>
    <m/>
    <s v="."/>
    <m/>
    <m/>
    <n v="60"/>
    <n v="94.841892000000001"/>
    <n v="90.853426569999996"/>
    <m/>
    <s v="SRHS"/>
    <s v="EAST GULF"/>
    <s v="Shallow Water"/>
  </r>
  <r>
    <x v="3"/>
    <s v="Epinephelus adscensionis"/>
    <s v="GOM"/>
    <x v="14"/>
    <s v="."/>
    <s v="Hbt"/>
    <s v="For-Hire"/>
    <m/>
    <s v="."/>
    <m/>
    <m/>
    <n v="36"/>
    <n v="56.900725999999999"/>
    <n v="54.50783217"/>
    <m/>
    <s v="SRHS"/>
    <s v="EAST GULF"/>
    <s v="Shallow Water"/>
  </r>
  <r>
    <x v="3"/>
    <s v="Epinephelus adscensionis"/>
    <s v="GOM"/>
    <x v="14"/>
    <s v="."/>
    <s v="Hbt"/>
    <s v="For-Hire"/>
    <m/>
    <s v="."/>
    <m/>
    <m/>
    <n v="34"/>
    <n v="53.593826"/>
    <n v="51.34"/>
    <m/>
    <s v="SRHS"/>
    <s v="EAST GULF"/>
    <s v="Shallow Water"/>
  </r>
  <r>
    <x v="3"/>
    <s v="Epinephelus adscensionis"/>
    <s v="GOM"/>
    <x v="14"/>
    <s v="."/>
    <s v="Hbt"/>
    <s v="For-Hire"/>
    <m/>
    <s v="."/>
    <m/>
    <m/>
    <n v="50"/>
    <n v="71.539270000000002"/>
    <n v="68.530769230000004"/>
    <m/>
    <s v="SRHS"/>
    <s v="EAST GULF"/>
    <s v="Shallow Water"/>
  </r>
  <r>
    <x v="3"/>
    <s v="Epinephelus adscensionis"/>
    <s v="GOM"/>
    <x v="14"/>
    <s v="."/>
    <s v="Hbt"/>
    <s v="For-Hire"/>
    <m/>
    <s v="."/>
    <m/>
    <m/>
    <n v="31"/>
    <n v="44.356552000000001"/>
    <n v="42.491188809999997"/>
    <m/>
    <s v="SRHS"/>
    <s v="EAST GULF"/>
    <s v="Shallow Water"/>
  </r>
  <r>
    <x v="3"/>
    <s v="Epinephelus adscensionis"/>
    <s v="GOM"/>
    <x v="14"/>
    <s v="."/>
    <s v="Hbt"/>
    <s v="For-Hire"/>
    <m/>
    <s v="."/>
    <m/>
    <m/>
    <n v="28"/>
    <n v="38.139580000000002"/>
    <n v="36.535664339999997"/>
    <m/>
    <s v="SRHS"/>
    <s v="EAST GULF"/>
    <s v="Shallow Water"/>
  </r>
  <r>
    <x v="3"/>
    <s v="Epinephelus adscensionis"/>
    <s v="GOM"/>
    <x v="14"/>
    <s v="."/>
    <s v="Hbt"/>
    <s v="For-Hire"/>
    <m/>
    <s v="."/>
    <m/>
    <m/>
    <n v="19"/>
    <n v="25.882003999999998"/>
    <n v="24.793566429999998"/>
    <m/>
    <s v="SRHS"/>
    <s v="EAST GULF"/>
    <s v="Shallow Water"/>
  </r>
  <r>
    <x v="3"/>
    <s v="Epinephelus adscensionis"/>
    <s v="GOM"/>
    <x v="14"/>
    <s v="."/>
    <s v="Hbt"/>
    <s v="For-Hire"/>
    <m/>
    <s v="."/>
    <m/>
    <m/>
    <n v="13"/>
    <n v="17.702938"/>
    <n v="16.958461539999998"/>
    <m/>
    <s v="SRHS"/>
    <s v="EAST GULF"/>
    <s v="Shallow Water"/>
  </r>
  <r>
    <x v="3"/>
    <s v="Epinephelus adscensionis"/>
    <s v="GOM"/>
    <x v="14"/>
    <s v="."/>
    <s v="Hbt"/>
    <s v="For-Hire"/>
    <m/>
    <s v="."/>
    <m/>
    <m/>
    <n v="7"/>
    <n v="10.03093"/>
    <n v="9.6090909090000007"/>
    <m/>
    <s v="SRHS"/>
    <s v="EAST GULF"/>
    <s v="Shallow Water"/>
  </r>
  <r>
    <x v="3"/>
    <s v="Epinephelus adscensionis"/>
    <s v="GOM"/>
    <x v="14"/>
    <s v="."/>
    <s v="Hbt"/>
    <s v="For-Hire"/>
    <m/>
    <s v="."/>
    <m/>
    <m/>
    <n v="12"/>
    <n v="17.173833999999999"/>
    <n v="16.451608390000001"/>
    <m/>
    <s v="SRHS"/>
    <s v="EAST GULF"/>
    <s v="Shallow Water"/>
  </r>
  <r>
    <x v="3"/>
    <s v="Epinephelus adscensionis"/>
    <s v="GOM"/>
    <x v="14"/>
    <s v="."/>
    <s v="Hbt"/>
    <s v="For-Hire"/>
    <m/>
    <s v="."/>
    <m/>
    <m/>
    <n v="2"/>
    <n v="2.7337039999999999"/>
    <n v="2.6187412590000001"/>
    <m/>
    <s v="SRHS"/>
    <s v="EAST GULF"/>
    <s v="Shallow Water"/>
  </r>
  <r>
    <x v="3"/>
    <s v="Epinephelus adscensionis"/>
    <s v="GOM"/>
    <x v="14"/>
    <s v="."/>
    <s v="Hbt"/>
    <s v="For-Hire"/>
    <m/>
    <s v="."/>
    <m/>
    <m/>
    <n v="3"/>
    <n v="4.2989699999999997"/>
    <n v="4.118181818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9"/>
    <n v="12.874864000000001"/>
    <n v="12.33342657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3"/>
    <n v="4.1005560000000001"/>
    <n v="3.9281118880000001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1"/>
    <n v="1.366852"/>
    <n v="1.309370629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2"/>
    <n v="2.7337039999999999"/>
    <n v="2.6187412590000001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1"/>
    <n v="1.5873120000000001"/>
    <n v="1.5205594410000001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25"/>
    <n v="39.528478"/>
    <n v="37.866153850000003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12"/>
    <n v="18.95956"/>
    <n v="18.16223776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8"/>
    <n v="12.632358"/>
    <n v="12.10111888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29"/>
    <n v="41.490572"/>
    <n v="39.74573427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80"/>
    <n v="114.46283200000001"/>
    <n v="109.6492308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44"/>
    <n v="59.943074000000003"/>
    <n v="57.422237760000002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32"/>
    <n v="43.606988000000001"/>
    <n v="41.773146850000003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14"/>
    <n v="19.069790000000001"/>
    <n v="18.267832169999998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2"/>
    <n v="2.7337039999999999"/>
    <n v="2.6187412590000001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2"/>
    <n v="3.1746240000000001"/>
    <n v="3.0411188810000001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1"/>
    <n v="1.5873120000000001"/>
    <n v="1.5205594410000001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6"/>
    <n v="9.4577340000000003"/>
    <n v="9.06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8"/>
    <n v="12.654404"/>
    <n v="12.122237760000001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8"/>
    <n v="12.654404"/>
    <n v="12.122237760000001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4"/>
    <n v="5.7319599999999999"/>
    <n v="5.4909090909999998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1"/>
    <n v="1.43299"/>
    <n v="1.372727273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13"/>
    <n v="17.702938"/>
    <n v="16.958461539999998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2"/>
    <n v="2.7337039999999999"/>
    <n v="2.6187412590000001"/>
    <m/>
    <s v="SRHS"/>
    <s v="WEST GULF"/>
    <s v="Shallow Water"/>
  </r>
  <r>
    <x v="3"/>
    <s v="Epinephelus adscensionis"/>
    <s v="GOM"/>
    <x v="14"/>
    <s v="."/>
    <s v="Hbt"/>
    <s v="For-Hire"/>
    <m/>
    <s v="."/>
    <m/>
    <m/>
    <n v="8"/>
    <n v="10.890724000000001"/>
    <n v="10.432727270000001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1"/>
    <n v="1.366852"/>
    <n v="1.309370629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3"/>
    <n v="4.6737520000000004"/>
    <n v="4.4772027970000003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1"/>
    <n v="1.565266"/>
    <n v="1.499440559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8"/>
    <n v="12.478035999999999"/>
    <n v="11.95328671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6"/>
    <n v="9.3695500000000003"/>
    <n v="8.9755244760000004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11"/>
    <n v="17.173833999999999"/>
    <n v="16.451608390000001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19"/>
    <n v="28.814122000000001"/>
    <n v="27.602377619999999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38"/>
    <n v="57.628244000000002"/>
    <n v="55.204755249999998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18"/>
    <n v="27.292947999999999"/>
    <n v="26.145174829999998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28"/>
    <n v="42.460596000000002"/>
    <n v="40.674965039999996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28"/>
    <n v="42.460596000000002"/>
    <n v="40.674965039999996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21"/>
    <n v="33.157184000000001"/>
    <n v="31.762797200000001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22"/>
    <n v="38.271856"/>
    <n v="36.662377620000001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13"/>
    <n v="22.619195999999999"/>
    <n v="21.667972030000001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19"/>
    <n v="33.046953999999999"/>
    <n v="31.6572028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13"/>
    <n v="22.619195999999999"/>
    <n v="21.667972030000001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33"/>
    <n v="57.407783999999999"/>
    <n v="54.993566430000001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4"/>
    <n v="6.5256160000000003"/>
    <n v="6.2511888109999996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2"/>
    <n v="3.2628080000000002"/>
    <n v="3.1255944059999998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2"/>
    <n v="3.2628080000000002"/>
    <n v="3.1255944059999998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2"/>
    <n v="3.2628080000000002"/>
    <n v="3.1255944059999998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1"/>
    <n v="1.6314040000000001"/>
    <n v="1.5627972029999999"/>
    <m/>
    <s v="SRHS"/>
    <s v="EAST GULF"/>
    <s v="Shallow Water"/>
  </r>
  <r>
    <x v="3"/>
    <s v="Epinephelus adscensionis"/>
    <s v="GOM"/>
    <x v="15"/>
    <s v="."/>
    <s v="Hbt"/>
    <s v="For-Hire"/>
    <m/>
    <s v="."/>
    <m/>
    <m/>
    <n v="16"/>
    <n v="21.164159999999999"/>
    <n v="20.274125869999999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48"/>
    <n v="70.481061999999994"/>
    <n v="67.517062940000002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6"/>
    <n v="9.5238720000000008"/>
    <n v="9.1233566429999993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10"/>
    <n v="15.895166"/>
    <n v="15.226713289999999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2"/>
    <n v="3.2628080000000002"/>
    <n v="3.1255944059999998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23"/>
    <n v="37.434108000000002"/>
    <n v="35.859860140000002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7"/>
    <n v="11.397781999999999"/>
    <n v="10.918461539999999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9"/>
    <n v="14.660589999999999"/>
    <n v="14.04405594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17"/>
    <n v="27.667729999999999"/>
    <n v="26.504195800000002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31"/>
    <n v="50.441248000000002"/>
    <n v="48.32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21"/>
    <n v="34.171300000000002"/>
    <n v="32.734265729999997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8"/>
    <n v="13.029185999999999"/>
    <n v="12.481258739999999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18"/>
    <n v="29.277087999999999"/>
    <n v="28.045874130000001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1"/>
    <n v="1.6314040000000001"/>
    <n v="1.5627972029999999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4"/>
    <n v="6.5035699999999999"/>
    <n v="6.23006993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1"/>
    <n v="1.6314040000000001"/>
    <n v="1.5627972029999999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6"/>
    <n v="9.7663779999999996"/>
    <n v="9.3556643360000002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6"/>
    <n v="9.744332"/>
    <n v="9.3345454550000007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23"/>
    <n v="37.434108000000002"/>
    <n v="35.859860140000002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39"/>
    <n v="63.470433999999997"/>
    <n v="60.801258740000002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41"/>
    <n v="66.689149999999998"/>
    <n v="63.88461539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37"/>
    <n v="60.207625999999998"/>
    <n v="57.675664339999997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19"/>
    <n v="30.908491999999999"/>
    <n v="29.60867133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3"/>
    <n v="4.8942119999999996"/>
    <n v="4.6883916079999999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4"/>
    <n v="6.5035699999999999"/>
    <n v="6.23006993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1"/>
    <n v="1.6314040000000001"/>
    <n v="1.5627972029999999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2"/>
    <n v="3.2628080000000002"/>
    <n v="3.1255944059999998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1"/>
    <n v="1.6314040000000001"/>
    <n v="1.5627972029999999"/>
    <m/>
    <s v="SRHS"/>
    <s v="WEST GULF"/>
    <s v="Shallow Water"/>
  </r>
  <r>
    <x v="3"/>
    <s v="Epinephelus adscensionis"/>
    <s v="GOM"/>
    <x v="15"/>
    <s v="."/>
    <s v="Hbt"/>
    <s v="For-Hire"/>
    <m/>
    <s v="."/>
    <m/>
    <m/>
    <n v="2"/>
    <n v="3.2628080000000002"/>
    <n v="3.1255944059999998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1"/>
    <n v="1.521174"/>
    <n v="1.4572027970000001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3"/>
    <n v="4.5635219999999999"/>
    <n v="4.3716083919999997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17"/>
    <n v="25.859957999999999"/>
    <n v="24.772447549999999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2"/>
    <n v="3.0423480000000001"/>
    <n v="2.9144055940000002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1"/>
    <n v="1.521174"/>
    <n v="1.4572027970000001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1"/>
    <n v="1.455036"/>
    <n v="1.393846154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1"/>
    <n v="1.521174"/>
    <n v="1.4572027970000001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14"/>
    <n v="21.296436"/>
    <n v="20.40083916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25"/>
    <n v="38.029350000000001"/>
    <n v="36.430069930000002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80"/>
    <n v="121.69392000000001"/>
    <n v="116.57622379999999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14"/>
    <n v="21.296436"/>
    <n v="20.40083916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40"/>
    <n v="60.846960000000003"/>
    <n v="58.288111890000003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25"/>
    <n v="38.029350000000001"/>
    <n v="36.430069930000002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41"/>
    <n v="62.368133999999998"/>
    <n v="59.745314690000001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37"/>
    <n v="56.283437999999997"/>
    <n v="53.916503499999997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68"/>
    <n v="96.252836000000002"/>
    <n v="92.20503497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42"/>
    <n v="61.111511999999998"/>
    <n v="58.541538459999998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53"/>
    <n v="77.116907999999995"/>
    <n v="73.873846150000006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3"/>
    <n v="4.5635219999999999"/>
    <n v="4.3716083919999997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1"/>
    <n v="1.521174"/>
    <n v="1.4572027970000001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5"/>
    <n v="7.6058700000000004"/>
    <n v="7.2860139860000004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3"/>
    <n v="4.5635219999999999"/>
    <n v="4.3716083919999997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1"/>
    <n v="1.521174"/>
    <n v="1.4572027970000001"/>
    <m/>
    <s v="SRHS"/>
    <s v="EAST GULF"/>
    <s v="Shallow Water"/>
  </r>
  <r>
    <x v="3"/>
    <s v="Epinephelus adscensionis"/>
    <s v="GOM"/>
    <x v="16"/>
    <s v="."/>
    <s v="Hbt"/>
    <s v="For-Hire"/>
    <m/>
    <s v="."/>
    <m/>
    <m/>
    <n v="16"/>
    <n v="24.338784"/>
    <n v="23.315244759999999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48"/>
    <n v="73.016351999999998"/>
    <n v="69.945734270000003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6"/>
    <n v="9.1270439999999997"/>
    <n v="8.7432167829999994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10"/>
    <n v="15.211740000000001"/>
    <n v="14.572027970000001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1"/>
    <n v="1.521174"/>
    <n v="1.4572027970000001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18"/>
    <n v="27.381132000000001"/>
    <n v="26.22965035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43"/>
    <n v="65.410482000000002"/>
    <n v="62.659720280000002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20"/>
    <n v="30.423480000000001"/>
    <n v="29.144055940000001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43"/>
    <n v="65.410482000000002"/>
    <n v="62.659720280000002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19"/>
    <n v="28.902305999999999"/>
    <n v="27.686853150000001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19"/>
    <n v="26.874074"/>
    <n v="25.743916080000002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3"/>
    <n v="4.5635219999999999"/>
    <n v="4.3716083919999997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13"/>
    <n v="19.775262000000001"/>
    <n v="18.943636359999999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12"/>
    <n v="18.254087999999999"/>
    <n v="17.486433569999999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14"/>
    <n v="21.296436"/>
    <n v="20.40083916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41"/>
    <n v="62.368133999999998"/>
    <n v="59.745314690000001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18"/>
    <n v="27.381132000000001"/>
    <n v="26.22965035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51"/>
    <n v="77.579874000000004"/>
    <n v="74.317342659999994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109"/>
    <n v="165.80796599999999"/>
    <n v="158.8351049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35"/>
    <n v="49.537362000000002"/>
    <n v="47.454125869999999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12"/>
    <n v="17.460432000000001"/>
    <n v="16.726153849999999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2"/>
    <n v="3.0423480000000001"/>
    <n v="2.9144055940000002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22"/>
    <n v="33.465828000000002"/>
    <n v="32.058461540000003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178"/>
    <n v="270.76897200000002"/>
    <n v="259.38209790000002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317"/>
    <n v="482.21215799999999"/>
    <n v="461.9332867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112"/>
    <n v="170.371488"/>
    <n v="163.20671329999999"/>
    <m/>
    <s v="SRHS"/>
    <s v="WEST GULF"/>
    <s v="Shallow Water"/>
  </r>
  <r>
    <x v="3"/>
    <s v="Epinephelus adscensionis"/>
    <s v="GOM"/>
    <x v="16"/>
    <s v="."/>
    <s v="Hbt"/>
    <s v="For-Hire"/>
    <m/>
    <s v="."/>
    <m/>
    <m/>
    <n v="23"/>
    <n v="32.561942000000002"/>
    <n v="31.192587410000002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7"/>
    <n v="13.44806"/>
    <n v="12.882517480000001"/>
    <m/>
    <s v="SRHS"/>
    <s v="EAST GULF"/>
    <s v="Shallow Water"/>
  </r>
  <r>
    <x v="3"/>
    <s v="Epinephelus adscensionis"/>
    <s v="GOM"/>
    <x v="17"/>
    <s v="."/>
    <s v="Hbt"/>
    <s v="For-Hire"/>
    <m/>
    <s v="."/>
    <m/>
    <m/>
    <n v="3"/>
    <n v="5.7540060000000004"/>
    <n v="5.5120279720000003"/>
    <m/>
    <s v="SRHS"/>
    <s v="EAST GULF"/>
    <s v="Shallow Water"/>
  </r>
  <r>
    <x v="3"/>
    <s v="Epinephelus adscensionis"/>
    <s v="GOM"/>
    <x v="17"/>
    <s v="."/>
    <s v="Hbt"/>
    <s v="For-Hire"/>
    <m/>
    <s v="."/>
    <m/>
    <m/>
    <n v="1"/>
    <n v="1.918002"/>
    <n v="1.837342657"/>
    <m/>
    <s v="SRHS"/>
    <s v="EAST GULF"/>
    <s v="Shallow Water"/>
  </r>
  <r>
    <x v="3"/>
    <s v="Epinephelus adscensionis"/>
    <s v="GOM"/>
    <x v="17"/>
    <s v="."/>
    <s v="Hbt"/>
    <s v="For-Hire"/>
    <m/>
    <s v="."/>
    <m/>
    <m/>
    <n v="1"/>
    <n v="1.918002"/>
    <n v="1.837342657"/>
    <m/>
    <s v="SRHS"/>
    <s v="EAST GULF"/>
    <s v="Shallow Water"/>
  </r>
  <r>
    <x v="3"/>
    <s v="Epinephelus adscensionis"/>
    <s v="GOM"/>
    <x v="17"/>
    <s v="."/>
    <s v="Hbt"/>
    <s v="For-Hire"/>
    <m/>
    <s v="."/>
    <m/>
    <m/>
    <n v="18"/>
    <n v="34.612220000000001"/>
    <n v="33.156643359999997"/>
    <m/>
    <s v="SRHS"/>
    <s v="EAST GULF"/>
    <s v="Shallow Water"/>
  </r>
  <r>
    <x v="3"/>
    <s v="Epinephelus adscensionis"/>
    <s v="GOM"/>
    <x v="17"/>
    <s v="."/>
    <s v="Hbt"/>
    <s v="For-Hire"/>
    <m/>
    <s v="."/>
    <m/>
    <m/>
    <n v="23"/>
    <n v="44.224276000000003"/>
    <n v="42.364475519999999"/>
    <m/>
    <s v="SRHS"/>
    <s v="EAST GULF"/>
    <s v="Shallow Water"/>
  </r>
  <r>
    <x v="3"/>
    <s v="Epinephelus adscensionis"/>
    <s v="GOM"/>
    <x v="17"/>
    <s v="."/>
    <s v="Hbt"/>
    <s v="For-Hire"/>
    <m/>
    <s v="."/>
    <m/>
    <m/>
    <n v="56"/>
    <n v="107.65061799999999"/>
    <n v="103.1234965"/>
    <m/>
    <s v="SRHS"/>
    <s v="EAST GULF"/>
    <s v="Shallow Water"/>
  </r>
  <r>
    <x v="3"/>
    <s v="Epinephelus adscensionis"/>
    <s v="GOM"/>
    <x v="17"/>
    <s v="."/>
    <s v="Hbt"/>
    <s v="For-Hire"/>
    <m/>
    <s v="."/>
    <m/>
    <m/>
    <n v="60"/>
    <n v="115.344672"/>
    <n v="110.49398600000001"/>
    <m/>
    <s v="SRHS"/>
    <s v="EAST GULF"/>
    <s v="Shallow Water"/>
  </r>
  <r>
    <x v="3"/>
    <s v="Epinephelus adscensionis"/>
    <s v="GOM"/>
    <x v="17"/>
    <s v="."/>
    <s v="Hbt"/>
    <s v="For-Hire"/>
    <m/>
    <s v="."/>
    <m/>
    <m/>
    <n v="60"/>
    <n v="115.344672"/>
    <n v="110.49398600000001"/>
    <m/>
    <s v="SRHS"/>
    <s v="EAST GULF"/>
    <s v="Shallow Water"/>
  </r>
  <r>
    <x v="3"/>
    <s v="Epinephelus adscensionis"/>
    <s v="GOM"/>
    <x v="17"/>
    <s v="."/>
    <s v="Hbt"/>
    <s v="For-Hire"/>
    <m/>
    <s v="."/>
    <m/>
    <m/>
    <n v="90"/>
    <n v="173.017008"/>
    <n v="165.74097900000001"/>
    <m/>
    <s v="SRHS"/>
    <s v="EAST GULF"/>
    <s v="Shallow Water"/>
  </r>
  <r>
    <x v="3"/>
    <s v="Epinephelus adscensionis"/>
    <s v="GOM"/>
    <x v="17"/>
    <s v="."/>
    <s v="Hbt"/>
    <s v="For-Hire"/>
    <m/>
    <s v="."/>
    <m/>
    <m/>
    <n v="64"/>
    <n v="123.038726"/>
    <n v="117.8644755"/>
    <m/>
    <s v="SRHS"/>
    <s v="EAST GULF"/>
    <s v="Shallow Water"/>
  </r>
  <r>
    <x v="3"/>
    <s v="Epinephelus adscensionis"/>
    <s v="GOM"/>
    <x v="17"/>
    <s v="."/>
    <s v="Hbt"/>
    <s v="For-Hire"/>
    <m/>
    <s v="."/>
    <m/>
    <m/>
    <n v="3"/>
    <n v="5.776052"/>
    <n v="5.5331468529999999"/>
    <m/>
    <s v="SRHS"/>
    <s v="EAST GULF"/>
    <s v="Shallow Water"/>
  </r>
  <r>
    <x v="3"/>
    <s v="Epinephelus adscensionis"/>
    <s v="GOM"/>
    <x v="17"/>
    <s v="."/>
    <s v="Hbt"/>
    <s v="For-Hire"/>
    <m/>
    <s v="."/>
    <m/>
    <m/>
    <n v="3"/>
    <n v="5.7540060000000004"/>
    <n v="5.5120279720000003"/>
    <m/>
    <s v="SRHS"/>
    <s v="EAST GULF"/>
    <s v="Shallow Water"/>
  </r>
  <r>
    <x v="3"/>
    <s v="Epinephelus adscensionis"/>
    <s v="GOM"/>
    <x v="17"/>
    <s v="."/>
    <s v="Hbt"/>
    <s v="For-Hire"/>
    <m/>
    <s v="."/>
    <m/>
    <m/>
    <n v="1"/>
    <n v="1.918002"/>
    <n v="1.837342657"/>
    <m/>
    <s v="SRHS"/>
    <s v="EAST GULF"/>
    <s v="Shallow Water"/>
  </r>
  <r>
    <x v="3"/>
    <s v="Epinephelus adscensionis"/>
    <s v="GOM"/>
    <x v="17"/>
    <s v="."/>
    <s v="Hbt"/>
    <s v="For-Hire"/>
    <m/>
    <s v="."/>
    <m/>
    <m/>
    <n v="1"/>
    <n v="1.918002"/>
    <n v="1.837342657"/>
    <m/>
    <s v="SRHS"/>
    <s v="EAST GULF"/>
    <s v="Shallow Water"/>
  </r>
  <r>
    <x v="3"/>
    <s v="Epinephelus adscensionis"/>
    <s v="GOM"/>
    <x v="17"/>
    <s v="."/>
    <s v="Hbt"/>
    <s v="For-Hire"/>
    <m/>
    <s v="."/>
    <m/>
    <m/>
    <n v="4"/>
    <n v="7.6940540000000004"/>
    <n v="7.3704895109999997"/>
    <m/>
    <s v="SRHS"/>
    <s v="EAST GULF"/>
    <s v="Shallow Water"/>
  </r>
  <r>
    <x v="3"/>
    <s v="Epinephelus adscensionis"/>
    <s v="GOM"/>
    <x v="17"/>
    <s v="."/>
    <s v="Hbt"/>
    <s v="For-Hire"/>
    <m/>
    <s v="."/>
    <m/>
    <m/>
    <n v="3"/>
    <n v="5.7540060000000004"/>
    <n v="5.5120279720000003"/>
    <m/>
    <s v="SRHS"/>
    <s v="EAST GULF"/>
    <s v="Shallow Water"/>
  </r>
  <r>
    <x v="3"/>
    <s v="Epinephelus adscensionis"/>
    <s v="GOM"/>
    <x v="17"/>
    <s v="."/>
    <s v="Hbt"/>
    <s v="For-Hire"/>
    <m/>
    <s v="."/>
    <m/>
    <m/>
    <n v="6"/>
    <n v="11.199368"/>
    <n v="10.728391609999999"/>
    <m/>
    <s v="SRHS"/>
    <s v="EAST GULF"/>
    <s v="Shallow Water"/>
  </r>
  <r>
    <x v="3"/>
    <s v="Epinephelus adscensionis"/>
    <s v="GOM"/>
    <x v="17"/>
    <s v="."/>
    <s v="Hbt"/>
    <s v="For-Hire"/>
    <m/>
    <s v="."/>
    <m/>
    <m/>
    <n v="1"/>
    <n v="1.918002"/>
    <n v="1.837342657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6"/>
    <n v="11.508012000000001"/>
    <n v="11.02405594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93"/>
    <n v="178.77101400000001"/>
    <n v="171.253007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105"/>
    <n v="201.83113"/>
    <n v="193.34335659999999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48"/>
    <n v="92.284555999999995"/>
    <n v="88.403636359999993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37"/>
    <n v="71.142442000000003"/>
    <n v="68.150629370000004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31"/>
    <n v="57.76052"/>
    <n v="55.331468530000002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6"/>
    <n v="11.177322"/>
    <n v="10.70727273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6"/>
    <n v="11.177322"/>
    <n v="10.70727273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7"/>
    <n v="13.44806"/>
    <n v="12.882517480000001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18"/>
    <n v="34.612220000000001"/>
    <n v="33.156643359999997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44"/>
    <n v="84.590502000000001"/>
    <n v="81.033146849999994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32"/>
    <n v="61.508339999999997"/>
    <n v="58.921678319999998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7"/>
    <n v="13.44806"/>
    <n v="12.882517480000001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13"/>
    <n v="24.978117999999998"/>
    <n v="23.927692310000001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96"/>
    <n v="184.56911199999999"/>
    <n v="176.8072727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71"/>
    <n v="136.486786"/>
    <n v="130.746993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15"/>
    <n v="28.836168000000001"/>
    <n v="27.623496500000002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4"/>
    <n v="7.4515479999999998"/>
    <n v="7.1381818179999996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1"/>
    <n v="1.87391"/>
    <n v="1.7951048949999999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2"/>
    <n v="3.836004"/>
    <n v="3.6746853150000001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19"/>
    <n v="36.530222000000002"/>
    <n v="34.99398601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12"/>
    <n v="23.060116000000001"/>
    <n v="22.09034965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12"/>
    <n v="23.060116000000001"/>
    <n v="22.09034965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33"/>
    <n v="63.426341999999998"/>
    <n v="60.759020980000003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76"/>
    <n v="146.09884199999999"/>
    <n v="139.95482519999999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96"/>
    <n v="184.547066"/>
    <n v="176.78615389999999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12"/>
    <n v="23.060116000000001"/>
    <n v="22.09034965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3"/>
    <n v="5.5996839999999999"/>
    <n v="5.3641958040000004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18"/>
    <n v="33.531965999999997"/>
    <n v="32.121818179999998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15"/>
    <n v="28.836168000000001"/>
    <n v="27.623496500000002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15"/>
    <n v="28.836168000000001"/>
    <n v="27.623496500000002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15"/>
    <n v="28.836168000000001"/>
    <n v="27.623496500000002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9"/>
    <n v="17.30611"/>
    <n v="16.578321679999998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16"/>
    <n v="30.732123999999999"/>
    <n v="29.43972028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31"/>
    <n v="59.590338000000003"/>
    <n v="57.084335660000001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91"/>
    <n v="174.93501000000001"/>
    <n v="167.5783217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108"/>
    <n v="207.62922800000001"/>
    <n v="198.89762239999999"/>
    <m/>
    <s v="SRHS"/>
    <s v="WEST GULF"/>
    <s v="Shallow Water"/>
  </r>
  <r>
    <x v="3"/>
    <s v="Epinephelus adscensionis"/>
    <s v="GOM"/>
    <x v="17"/>
    <s v="."/>
    <s v="Hbt"/>
    <s v="For-Hire"/>
    <m/>
    <s v="."/>
    <m/>
    <m/>
    <n v="48"/>
    <n v="92.284555999999995"/>
    <n v="88.403636359999993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2"/>
    <n v="2.7998419999999999"/>
    <n v="2.6820979020000002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3"/>
    <n v="4.2107859999999997"/>
    <n v="4.0337062939999999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1"/>
    <n v="1.410944"/>
    <n v="1.3516083919999999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1"/>
    <n v="1.410944"/>
    <n v="1.3516083919999999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2"/>
    <n v="2.821888"/>
    <n v="2.7032167829999998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10"/>
    <n v="14.021255999999999"/>
    <n v="13.431608389999999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1"/>
    <n v="1.3007139999999999"/>
    <n v="1.2460139859999999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1"/>
    <n v="1.2786679999999999"/>
    <n v="1.2248951050000001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4"/>
    <n v="5.1587639999999997"/>
    <n v="4.9418181819999996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7"/>
    <n v="9.8104700000000005"/>
    <n v="9.3979020979999994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22"/>
    <n v="30.842354"/>
    <n v="29.545314690000001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3"/>
    <n v="4.2107859999999997"/>
    <n v="4.0337062939999999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42"/>
    <n v="58.884866000000002"/>
    <n v="56.40853147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25"/>
    <n v="35.053139999999999"/>
    <n v="33.579020980000003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28"/>
    <n v="36.177486000000002"/>
    <n v="34.65608392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1"/>
    <n v="1.2786679999999999"/>
    <n v="1.2248951050000001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2"/>
    <n v="2.7998419999999999"/>
    <n v="2.6820979020000002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1"/>
    <n v="1.410944"/>
    <n v="1.3516083919999999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3"/>
    <n v="4.2107859999999997"/>
    <n v="4.0337062939999999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2"/>
    <n v="2.7998419999999999"/>
    <n v="2.6820979020000002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2"/>
    <n v="2.5793819999999998"/>
    <n v="2.4709090909999998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1"/>
    <n v="1.2786679999999999"/>
    <n v="1.2248951050000001"/>
    <m/>
    <s v="SRHS"/>
    <s v="EAST GULF"/>
    <s v="Shallow Water"/>
  </r>
  <r>
    <x v="3"/>
    <s v="Epinephelus adscensionis"/>
    <s v="GOM"/>
    <x v="18"/>
    <s v="."/>
    <s v="Hbt"/>
    <s v="For-Hire"/>
    <m/>
    <s v="."/>
    <m/>
    <m/>
    <n v="18"/>
    <n v="25.24267"/>
    <n v="24.18111888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15"/>
    <n v="21.031884000000002"/>
    <n v="20.147412589999998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2"/>
    <n v="2.7998419999999999"/>
    <n v="2.6820979020000002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17"/>
    <n v="23.831726"/>
    <n v="22.829510490000001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10"/>
    <n v="14.043302000000001"/>
    <n v="13.45272727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120"/>
    <n v="155.04951800000001"/>
    <n v="148.5290909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34"/>
    <n v="43.761310000000002"/>
    <n v="41.920979019999997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21"/>
    <n v="27.028396000000001"/>
    <n v="25.891748249999999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10"/>
    <n v="12.874864000000001"/>
    <n v="12.33342657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2"/>
    <n v="2.5793819999999998"/>
    <n v="2.4709090909999998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2"/>
    <n v="2.7998419999999999"/>
    <n v="2.6820979020000002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11"/>
    <n v="15.410154"/>
    <n v="14.762097900000001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3"/>
    <n v="4.2107859999999997"/>
    <n v="4.0337062939999999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1"/>
    <n v="1.410944"/>
    <n v="1.3516083919999999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25"/>
    <n v="32.29739"/>
    <n v="30.93916084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17"/>
    <n v="21.891677999999999"/>
    <n v="20.97104895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18"/>
    <n v="23.170345999999999"/>
    <n v="22.195944059999999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4"/>
    <n v="5.1587639999999997"/>
    <n v="4.9418181819999996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2"/>
    <n v="2.5793819999999998"/>
    <n v="2.4709090909999998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7"/>
    <n v="7.6940540000000004"/>
    <n v="7.3704895109999997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80"/>
    <n v="82.892960000000002"/>
    <n v="79.406993009999994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27"/>
    <n v="27.976374"/>
    <n v="26.79986014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6"/>
    <n v="6.2169720000000002"/>
    <n v="5.9555244759999999"/>
    <m/>
    <s v="SRHS"/>
    <s v="WEST GULF"/>
    <s v="Shallow Water"/>
  </r>
  <r>
    <x v="3"/>
    <s v="Epinephelus adscensionis"/>
    <s v="GOM"/>
    <x v="18"/>
    <s v="."/>
    <s v="Hbt"/>
    <s v="For-Hire"/>
    <m/>
    <s v="."/>
    <m/>
    <m/>
    <n v="3"/>
    <n v="3.1084860000000001"/>
    <n v="2.977762238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2"/>
    <n v="2.7557499999999999"/>
    <n v="2.6398601400000001"/>
    <m/>
    <s v="SRHS"/>
    <s v="EAST GULF"/>
    <s v="Shallow Water"/>
  </r>
  <r>
    <x v="3"/>
    <s v="Epinephelus adscensionis"/>
    <s v="GOM"/>
    <x v="19"/>
    <s v="."/>
    <s v="Hbt"/>
    <s v="For-Hire"/>
    <m/>
    <s v="."/>
    <m/>
    <m/>
    <n v="5"/>
    <n v="6.856306"/>
    <n v="6.5679720279999998"/>
    <m/>
    <s v="SRHS"/>
    <s v="EAST GULF"/>
    <s v="Shallow Water"/>
  </r>
  <r>
    <x v="3"/>
    <s v="Epinephelus adscensionis"/>
    <s v="GOM"/>
    <x v="19"/>
    <s v="."/>
    <s v="Hbt"/>
    <s v="For-Hire"/>
    <m/>
    <s v="."/>
    <m/>
    <m/>
    <n v="1"/>
    <n v="1.3227599999999999"/>
    <n v="1.2671328669999999"/>
    <m/>
    <s v="SRHS"/>
    <s v="EAST GULF"/>
    <s v="Shallow Water"/>
  </r>
  <r>
    <x v="3"/>
    <s v="Epinephelus adscensionis"/>
    <s v="GOM"/>
    <x v="19"/>
    <s v="."/>
    <s v="Hbt"/>
    <s v="For-Hire"/>
    <m/>
    <s v="."/>
    <m/>
    <m/>
    <n v="4"/>
    <n v="5.3130860000000002"/>
    <n v="5.0896503500000003"/>
    <m/>
    <s v="SRHS"/>
    <s v="EAST GULF"/>
    <s v="Shallow Water"/>
  </r>
  <r>
    <x v="3"/>
    <s v="Epinephelus adscensionis"/>
    <s v="GOM"/>
    <x v="19"/>
    <s v="."/>
    <s v="Hbt"/>
    <s v="For-Hire"/>
    <m/>
    <s v="."/>
    <m/>
    <m/>
    <n v="11"/>
    <n v="14.594452"/>
    <n v="13.980699299999999"/>
    <m/>
    <s v="SRHS"/>
    <s v="EAST GULF"/>
    <s v="Shallow Water"/>
  </r>
  <r>
    <x v="3"/>
    <s v="Epinephelus adscensionis"/>
    <s v="GOM"/>
    <x v="19"/>
    <s v="."/>
    <s v="Hbt"/>
    <s v="For-Hire"/>
    <m/>
    <s v="."/>
    <m/>
    <m/>
    <n v="3"/>
    <n v="4.1226019999999997"/>
    <n v="3.9492307690000001"/>
    <m/>
    <s v="SRHS"/>
    <s v="EAST GULF"/>
    <s v="Shallow Water"/>
  </r>
  <r>
    <x v="3"/>
    <s v="Epinephelus adscensionis"/>
    <s v="GOM"/>
    <x v="19"/>
    <s v="."/>
    <s v="Hbt"/>
    <s v="For-Hire"/>
    <m/>
    <s v="."/>
    <m/>
    <m/>
    <n v="1"/>
    <n v="1.366852"/>
    <n v="1.309370629"/>
    <m/>
    <s v="SRHS"/>
    <s v="EAST GULF"/>
    <s v="Shallow Water"/>
  </r>
  <r>
    <x v="3"/>
    <s v="Epinephelus adscensionis"/>
    <s v="GOM"/>
    <x v="19"/>
    <s v="."/>
    <s v="Hbt"/>
    <s v="For-Hire"/>
    <m/>
    <s v="."/>
    <m/>
    <m/>
    <n v="1"/>
    <n v="1.3227599999999999"/>
    <n v="1.2671328669999999"/>
    <m/>
    <s v="SRHS"/>
    <s v="EAST GULF"/>
    <s v="Shallow Water"/>
  </r>
  <r>
    <x v="3"/>
    <s v="Epinephelus adscensionis"/>
    <s v="GOM"/>
    <x v="19"/>
    <s v="."/>
    <s v="Hbt"/>
    <s v="For-Hire"/>
    <m/>
    <s v="."/>
    <m/>
    <m/>
    <n v="20"/>
    <n v="26.234739999999999"/>
    <n v="25.131468529999999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20"/>
    <n v="26.256786000000002"/>
    <n v="25.152587409999999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8"/>
    <n v="10.493895999999999"/>
    <n v="10.052587409999999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72"/>
    <n v="94.467110000000005"/>
    <n v="90.49440559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76"/>
    <n v="95.150536000000002"/>
    <n v="91.149090909999998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44"/>
    <n v="57.231416000000003"/>
    <n v="54.824615389999998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110"/>
    <n v="143.07854"/>
    <n v="137.06153850000001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1"/>
    <n v="1.3007139999999999"/>
    <n v="1.2460139859999999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2"/>
    <n v="2.6014279999999999"/>
    <n v="2.4920279719999998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9"/>
    <n v="11.816656"/>
    <n v="11.31972028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17"/>
    <n v="22.310552000000001"/>
    <n v="21.37230769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14"/>
    <n v="18.364318000000001"/>
    <n v="17.59202797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4"/>
    <n v="5.2469479999999997"/>
    <n v="5.0262937059999997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3"/>
    <n v="3.946234"/>
    <n v="3.7802797199999998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23"/>
    <n v="28.814122000000001"/>
    <n v="27.602377619999999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8"/>
    <n v="10.405711999999999"/>
    <n v="9.9681118879999993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2"/>
    <n v="2.6014279999999999"/>
    <n v="2.4920279719999998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2"/>
    <n v="2.6014279999999999"/>
    <n v="2.4920279719999998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5"/>
    <n v="6.5035699999999999"/>
    <n v="6.23006993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14"/>
    <n v="18.298179999999999"/>
    <n v="17.528671330000002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22"/>
    <n v="28.770029999999998"/>
    <n v="27.56013986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24"/>
    <n v="31.371458000000001"/>
    <n v="30.052167829999998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38"/>
    <n v="51.675823999999999"/>
    <n v="49.502657339999999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12"/>
    <n v="16.336086000000002"/>
    <n v="15.64909091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5"/>
    <n v="6.7901680000000004"/>
    <n v="6.5046153850000001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16"/>
    <n v="21.759402000000001"/>
    <n v="20.844335659999999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10"/>
    <n v="13.602382"/>
    <n v="13.03034965"/>
    <m/>
    <s v="SRHS"/>
    <s v="WEST GULF"/>
    <s v="Shallow Water"/>
  </r>
  <r>
    <x v="3"/>
    <s v="Epinephelus adscensionis"/>
    <s v="GOM"/>
    <x v="19"/>
    <s v="."/>
    <s v="Hbt"/>
    <s v="For-Hire"/>
    <m/>
    <s v="."/>
    <m/>
    <m/>
    <n v="3"/>
    <n v="4.0785099999999996"/>
    <n v="3.9069930070000001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1"/>
    <n v="1.1684380000000001"/>
    <n v="1.1193006990000001"/>
    <m/>
    <s v="SRHS"/>
    <s v="EAST GULF"/>
    <s v="Shallow Water"/>
  </r>
  <r>
    <x v="3"/>
    <s v="Epinephelus adscensionis"/>
    <s v="GOM"/>
    <x v="20"/>
    <s v="."/>
    <s v="Hbt"/>
    <s v="For-Hire"/>
    <m/>
    <s v="."/>
    <m/>
    <m/>
    <n v="1"/>
    <n v="1.1684380000000001"/>
    <n v="1.1193006990000001"/>
    <m/>
    <s v="SRHS"/>
    <s v="EAST GULF"/>
    <s v="Shallow Water"/>
  </r>
  <r>
    <x v="3"/>
    <s v="Epinephelus adscensionis"/>
    <s v="GOM"/>
    <x v="20"/>
    <s v="."/>
    <s v="Hbt"/>
    <s v="For-Hire"/>
    <m/>
    <s v="."/>
    <m/>
    <m/>
    <n v="1"/>
    <n v="1.1684380000000001"/>
    <n v="1.1193006990000001"/>
    <m/>
    <s v="SRHS"/>
    <s v="EAST GULF"/>
    <s v="Shallow Water"/>
  </r>
  <r>
    <x v="3"/>
    <s v="Epinephelus adscensionis"/>
    <s v="GOM"/>
    <x v="20"/>
    <s v="."/>
    <s v="Hbt"/>
    <s v="For-Hire"/>
    <m/>
    <s v="."/>
    <m/>
    <m/>
    <n v="3"/>
    <n v="3.4832679999999998"/>
    <n v="3.3367832169999998"/>
    <m/>
    <s v="SRHS"/>
    <s v="EAST GULF"/>
    <s v="Shallow Water"/>
  </r>
  <r>
    <x v="3"/>
    <s v="Epinephelus adscensionis"/>
    <s v="GOM"/>
    <x v="20"/>
    <s v="."/>
    <s v="Hbt"/>
    <s v="For-Hire"/>
    <m/>
    <s v="."/>
    <m/>
    <m/>
    <n v="5"/>
    <n v="5.820144"/>
    <n v="5.5753846149999999"/>
    <m/>
    <s v="SRHS"/>
    <s v="EAST GULF"/>
    <s v="Shallow Water"/>
  </r>
  <r>
    <x v="3"/>
    <s v="Epinephelus adscensionis"/>
    <s v="GOM"/>
    <x v="20"/>
    <s v="."/>
    <s v="Hbt"/>
    <s v="For-Hire"/>
    <m/>
    <s v="."/>
    <m/>
    <m/>
    <n v="30"/>
    <n v="34.854725999999999"/>
    <n v="33.388951050000003"/>
    <m/>
    <s v="SRHS"/>
    <s v="EAST GULF"/>
    <s v="Shallow Water"/>
  </r>
  <r>
    <x v="3"/>
    <s v="Epinephelus adscensionis"/>
    <s v="GOM"/>
    <x v="20"/>
    <s v="."/>
    <s v="Hbt"/>
    <s v="For-Hire"/>
    <m/>
    <s v="."/>
    <m/>
    <m/>
    <n v="33"/>
    <n v="38.337994000000002"/>
    <n v="36.725734269999997"/>
    <m/>
    <s v="SRHS"/>
    <s v="EAST GULF"/>
    <s v="Shallow Water"/>
  </r>
  <r>
    <x v="3"/>
    <s v="Epinephelus adscensionis"/>
    <s v="GOM"/>
    <x v="20"/>
    <s v="."/>
    <s v="Hbt"/>
    <s v="For-Hire"/>
    <m/>
    <s v="."/>
    <m/>
    <m/>
    <n v="6"/>
    <n v="6.9665359999999996"/>
    <n v="6.6735664339999996"/>
    <m/>
    <s v="SRHS"/>
    <s v="EAST GULF"/>
    <s v="Shallow Water"/>
  </r>
  <r>
    <x v="3"/>
    <s v="Epinephelus adscensionis"/>
    <s v="GOM"/>
    <x v="20"/>
    <s v="."/>
    <s v="Hbt"/>
    <s v="For-Hire"/>
    <m/>
    <s v="."/>
    <m/>
    <m/>
    <n v="1"/>
    <n v="1.1684380000000001"/>
    <n v="1.1193006990000001"/>
    <m/>
    <s v="SRHS"/>
    <s v="EAST GULF"/>
    <s v="Shallow Water"/>
  </r>
  <r>
    <x v="3"/>
    <s v="Epinephelus adscensionis"/>
    <s v="GOM"/>
    <x v="20"/>
    <s v="."/>
    <s v="Hbt"/>
    <s v="For-Hire"/>
    <m/>
    <s v="."/>
    <m/>
    <m/>
    <n v="2"/>
    <n v="2.3148300000000002"/>
    <n v="2.2174825180000002"/>
    <m/>
    <s v="SRHS"/>
    <s v="EAST GULF"/>
    <s v="Shallow Water"/>
  </r>
  <r>
    <x v="3"/>
    <s v="Epinephelus adscensionis"/>
    <s v="GOM"/>
    <x v="20"/>
    <s v="."/>
    <s v="Hbt"/>
    <s v="For-Hire"/>
    <m/>
    <s v="."/>
    <m/>
    <m/>
    <n v="9"/>
    <n v="10.449804"/>
    <n v="10.01034965"/>
    <m/>
    <s v="SRHS"/>
    <s v="EAST GULF"/>
    <s v="Shallow Water"/>
  </r>
  <r>
    <x v="3"/>
    <s v="Epinephelus adscensionis"/>
    <s v="GOM"/>
    <x v="20"/>
    <s v="."/>
    <s v="Hbt"/>
    <s v="For-Hire"/>
    <m/>
    <s v="."/>
    <m/>
    <m/>
    <n v="8"/>
    <n v="9.3034119999999998"/>
    <n v="8.9121678319999997"/>
    <m/>
    <s v="SRHS"/>
    <s v="EAST GULF"/>
    <s v="Shallow Water"/>
  </r>
  <r>
    <x v="3"/>
    <s v="Epinephelus adscensionis"/>
    <s v="GOM"/>
    <x v="20"/>
    <s v="."/>
    <s v="Hbt"/>
    <s v="For-Hire"/>
    <m/>
    <s v="."/>
    <m/>
    <m/>
    <n v="17"/>
    <n v="19.753215999999998"/>
    <n v="18.92251748"/>
    <m/>
    <s v="SRHS"/>
    <s v="EAST GULF"/>
    <s v="Shallow Water"/>
  </r>
  <r>
    <x v="3"/>
    <s v="Epinephelus adscensionis"/>
    <s v="GOM"/>
    <x v="20"/>
    <s v="."/>
    <s v="Hbt"/>
    <s v="For-Hire"/>
    <m/>
    <s v="."/>
    <m/>
    <m/>
    <n v="9"/>
    <n v="10.47185"/>
    <n v="10.03146853"/>
    <m/>
    <s v="SRHS"/>
    <s v="EAST GULF"/>
    <s v="Shallow Water"/>
  </r>
  <r>
    <x v="3"/>
    <s v="Epinephelus adscensionis"/>
    <s v="GOM"/>
    <x v="20"/>
    <s v="."/>
    <s v="Hbt"/>
    <s v="For-Hire"/>
    <m/>
    <s v="."/>
    <m/>
    <m/>
    <n v="31"/>
    <n v="36.001117999999998"/>
    <n v="34.487132870000003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5"/>
    <n v="5.7980980000000004"/>
    <n v="5.5542657340000003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53"/>
    <n v="61.574477999999999"/>
    <n v="58.985034970000001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68"/>
    <n v="78.990818000000004"/>
    <n v="75.668951050000004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55"/>
    <n v="63.911354000000003"/>
    <n v="61.22363636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31"/>
    <n v="36.001117999999998"/>
    <n v="34.487132870000003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17"/>
    <n v="19.753215999999998"/>
    <n v="18.92251748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16"/>
    <n v="18.606824"/>
    <n v="17.824335659999999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3"/>
    <n v="3.4832679999999998"/>
    <n v="3.3367832169999998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17"/>
    <n v="19.753215999999998"/>
    <n v="18.92251748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2"/>
    <n v="2.3368760000000002"/>
    <n v="2.2386013990000002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11"/>
    <n v="12.808726"/>
    <n v="12.27006993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13"/>
    <n v="15.123556000000001"/>
    <n v="14.487552450000001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7"/>
    <n v="8.1349739999999997"/>
    <n v="7.7928671329999997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1"/>
    <n v="1.1684380000000001"/>
    <n v="1.1193006990000001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17"/>
    <n v="19.753215999999998"/>
    <n v="18.92251748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3"/>
    <n v="3.4832679999999998"/>
    <n v="3.3367832169999998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2"/>
    <n v="2.3148300000000002"/>
    <n v="2.2174825180000002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11"/>
    <n v="12.764633999999999"/>
    <n v="12.227832169999999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20"/>
    <n v="23.236484000000001"/>
    <n v="22.259300700000001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11"/>
    <n v="12.78668"/>
    <n v="12.248951050000001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38"/>
    <n v="44.158138000000001"/>
    <n v="42.301118879999997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14"/>
    <n v="16.269947999999999"/>
    <n v="15.58573427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54"/>
    <n v="62.742916000000001"/>
    <n v="60.104335659999997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48"/>
    <n v="55.754334"/>
    <n v="53.40965035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7"/>
    <n v="8.1349739999999997"/>
    <n v="7.7928671329999997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7"/>
    <n v="8.1349739999999997"/>
    <n v="7.7928671329999997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3"/>
    <n v="3.4832679999999998"/>
    <n v="3.3367832169999998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7"/>
    <n v="8.1349739999999997"/>
    <n v="7.7928671329999997"/>
    <m/>
    <s v="SRHS"/>
    <s v="WEST GULF"/>
    <s v="Shallow Water"/>
  </r>
  <r>
    <x v="3"/>
    <s v="Epinephelus adscensionis"/>
    <s v="GOM"/>
    <x v="20"/>
    <s v="."/>
    <s v="Hbt"/>
    <s v="For-Hire"/>
    <m/>
    <s v="."/>
    <m/>
    <m/>
    <n v="41"/>
    <n v="47.641406000000003"/>
    <n v="45.637902099999998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14"/>
    <n v="23.970615800000001"/>
    <n v="22.96255944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24"/>
    <n v="35.231712600000002"/>
    <n v="33.750083920000002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9"/>
    <n v="15.884143"/>
    <n v="15.21615385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7"/>
    <n v="11.631469600000001"/>
    <n v="11.14232168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6"/>
    <n v="9.8854264000000001"/>
    <n v="9.4697062939999999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19"/>
    <n v="37.698659999999997"/>
    <n v="36.113286709999997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3"/>
    <n v="5.7055047999999999"/>
    <n v="5.4655664340000003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23"/>
    <n v="44.704878800000003"/>
    <n v="42.824867130000001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1"/>
    <n v="1.6865190000000001"/>
    <n v="1.615594406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4"/>
    <n v="6.8783519999999996"/>
    <n v="6.5890909090000003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21"/>
    <n v="36.111348"/>
    <n v="34.592727269999997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22"/>
    <n v="37.830936000000001"/>
    <n v="36.24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9"/>
    <n v="15.476292000000001"/>
    <n v="14.82545455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2"/>
    <n v="3.4391759999999998"/>
    <n v="3.2945454550000002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20"/>
    <n v="34.391759999999998"/>
    <n v="32.945454550000001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2"/>
    <n v="3.4391759999999998"/>
    <n v="3.2945454550000002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2"/>
    <n v="3.4391759999999998"/>
    <n v="3.2945454550000002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2"/>
    <n v="3.4391759999999998"/>
    <n v="3.2945454550000002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2"/>
    <n v="3.4391759999999998"/>
    <n v="3.2945454550000002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2"/>
    <n v="3.4391759999999998"/>
    <n v="3.2945454550000002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3"/>
    <n v="4.9801913999999998"/>
    <n v="4.7707552450000001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1"/>
    <n v="1.6865190000000001"/>
    <n v="1.615594406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3"/>
    <n v="5.0573524000000001"/>
    <n v="4.8446713289999996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1"/>
    <n v="1.7372247999999999"/>
    <n v="1.664167832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2"/>
    <n v="3.2165113999999999"/>
    <n v="3.0812447550000002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16"/>
    <n v="25.4984036"/>
    <n v="24.426097899999998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8"/>
    <n v="12.616925800000001"/>
    <n v="12.08633566"/>
    <m/>
    <s v="SRHS"/>
    <s v="EAST GULF"/>
    <s v="Shallow Water"/>
  </r>
  <r>
    <x v="3"/>
    <s v="Epinephelus adscensionis"/>
    <s v="GOM"/>
    <x v="21"/>
    <s v="."/>
    <s v="Hbt"/>
    <s v="For-Hire"/>
    <m/>
    <s v="."/>
    <m/>
    <m/>
    <n v="1"/>
    <n v="1.7195879999999999"/>
    <n v="1.647272727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2"/>
    <n v="3.4391759999999998"/>
    <n v="3.2945454550000002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13"/>
    <n v="21.5786248"/>
    <n v="20.671160839999999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24"/>
    <n v="40.4610238"/>
    <n v="38.759482519999999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30"/>
    <n v="50.575728599999998"/>
    <n v="48.44882518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64"/>
    <n v="111.11184"/>
    <n v="106.4391608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26"/>
    <n v="41.805829799999998"/>
    <n v="40.047734269999999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62"/>
    <n v="98.803558199999998"/>
    <n v="94.648489510000005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51"/>
    <n v="80.434831000000003"/>
    <n v="77.052237759999997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1"/>
    <n v="1.6424270000000001"/>
    <n v="1.5733566430000001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5"/>
    <n v="8.4303904000000003"/>
    <n v="8.0758601399999996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1"/>
    <n v="1.6865190000000001"/>
    <n v="1.615594406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27"/>
    <n v="46.876409799999998"/>
    <n v="44.905076919999999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19"/>
    <n v="30.549142199999999"/>
    <n v="29.264433570000001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4"/>
    <n v="6.3734985999999996"/>
    <n v="6.1054685319999997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9"/>
    <n v="14.1932148"/>
    <n v="13.596335659999999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9"/>
    <n v="14.583429000000001"/>
    <n v="13.97013986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8"/>
    <n v="13.258464399999999"/>
    <n v="12.700895109999999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11"/>
    <n v="18.060083200000001"/>
    <n v="17.300587409999999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35"/>
    <n v="58.0978238"/>
    <n v="55.654587409999998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5"/>
    <n v="8.4303904000000003"/>
    <n v="8.0758601399999996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8"/>
    <n v="13.487742799999999"/>
    <n v="12.92053147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16"/>
    <n v="27.77796"/>
    <n v="26.60979021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52"/>
    <n v="83.609454999999997"/>
    <n v="80.093356639999996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11"/>
    <n v="17.528774599999998"/>
    <n v="16.79162238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5"/>
    <n v="7.8858541999999998"/>
    <n v="7.5542237759999997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8"/>
    <n v="12.963048000000001"/>
    <n v="12.417902099999999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18"/>
    <n v="29.166858000000001"/>
    <n v="27.940279719999999"/>
    <m/>
    <s v="SRHS"/>
    <s v="WEST GULF"/>
    <s v="Shallow Water"/>
  </r>
  <r>
    <x v="3"/>
    <s v="Epinephelus adscensionis"/>
    <s v="GOM"/>
    <x v="21"/>
    <s v="."/>
    <s v="Hbt"/>
    <s v="For-Hire"/>
    <m/>
    <s v="."/>
    <m/>
    <m/>
    <n v="28"/>
    <n v="45.020136600000001"/>
    <n v="43.126867130000001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1"/>
    <n v="1.918002"/>
    <n v="1.837342657"/>
    <m/>
    <s v="SRHS"/>
    <s v="EAST GULF"/>
    <s v="Shallow Water"/>
  </r>
  <r>
    <x v="3"/>
    <s v="Epinephelus adscensionis"/>
    <s v="GOM"/>
    <x v="22"/>
    <s v="."/>
    <s v="Hbt"/>
    <s v="For-Hire"/>
    <m/>
    <s v="."/>
    <m/>
    <m/>
    <n v="2"/>
    <n v="1.9466618"/>
    <n v="1.864797203"/>
    <m/>
    <s v="SRHS"/>
    <s v="EAST GULF"/>
    <s v="Shallow Water"/>
  </r>
  <r>
    <x v="3"/>
    <s v="Epinephelus adscensionis"/>
    <s v="GOM"/>
    <x v="22"/>
    <s v="."/>
    <s v="Hbt"/>
    <s v="For-Hire"/>
    <m/>
    <s v="."/>
    <m/>
    <m/>
    <n v="1"/>
    <n v="0.9832516"/>
    <n v="0.94190209800000002"/>
    <m/>
    <s v="SRHS"/>
    <s v="EAST GULF"/>
    <s v="Shallow Water"/>
  </r>
  <r>
    <x v="3"/>
    <s v="Epinephelus adscensionis"/>
    <s v="GOM"/>
    <x v="22"/>
    <s v="."/>
    <s v="Hbt"/>
    <s v="For-Hire"/>
    <m/>
    <s v="."/>
    <m/>
    <m/>
    <n v="1"/>
    <n v="0.98766080000000001"/>
    <n v="0.94612587400000003"/>
    <m/>
    <s v="SRHS"/>
    <s v="EAST GULF"/>
    <s v="Shallow Water"/>
  </r>
  <r>
    <x v="3"/>
    <s v="Epinephelus adscensionis"/>
    <s v="GOM"/>
    <x v="22"/>
    <s v="."/>
    <s v="Hbt"/>
    <s v="For-Hire"/>
    <m/>
    <s v="."/>
    <m/>
    <m/>
    <n v="24"/>
    <n v="46.032048000000003"/>
    <n v="44.096223780000003"/>
    <m/>
    <s v="SRHS"/>
    <s v="EAST GULF"/>
    <s v="Shallow Water"/>
  </r>
  <r>
    <x v="3"/>
    <s v="Epinephelus adscensionis"/>
    <s v="GOM"/>
    <x v="22"/>
    <s v="."/>
    <s v="Hbt"/>
    <s v="For-Hire"/>
    <m/>
    <s v="."/>
    <m/>
    <m/>
    <n v="11"/>
    <n v="21.098022"/>
    <n v="20.21076923"/>
    <m/>
    <s v="SRHS"/>
    <s v="EAST GULF"/>
    <s v="Shallow Water"/>
  </r>
  <r>
    <x v="3"/>
    <s v="Epinephelus adscensionis"/>
    <s v="GOM"/>
    <x v="22"/>
    <s v="."/>
    <s v="Hbt"/>
    <s v="For-Hire"/>
    <m/>
    <s v="."/>
    <m/>
    <m/>
    <n v="18"/>
    <n v="34.524036000000002"/>
    <n v="33.072167829999998"/>
    <m/>
    <s v="SRHS"/>
    <s v="EAST GULF"/>
    <s v="Shallow Water"/>
  </r>
  <r>
    <x v="3"/>
    <s v="Epinephelus adscensionis"/>
    <s v="GOM"/>
    <x v="22"/>
    <s v="."/>
    <s v="Hbt"/>
    <s v="For-Hire"/>
    <m/>
    <s v="."/>
    <m/>
    <m/>
    <n v="3"/>
    <n v="5.7540060000000004"/>
    <n v="5.5120279720000003"/>
    <m/>
    <s v="SRHS"/>
    <s v="EAST GULF"/>
    <s v="Shallow Water"/>
  </r>
  <r>
    <x v="3"/>
    <s v="Epinephelus adscensionis"/>
    <s v="GOM"/>
    <x v="22"/>
    <s v="."/>
    <s v="Hbt"/>
    <s v="For-Hire"/>
    <m/>
    <s v="."/>
    <m/>
    <m/>
    <n v="1"/>
    <n v="1.918002"/>
    <n v="1.837342657"/>
    <m/>
    <s v="SRHS"/>
    <s v="EAST GULF"/>
    <s v="Shallow Water"/>
  </r>
  <r>
    <x v="3"/>
    <s v="Epinephelus adscensionis"/>
    <s v="GOM"/>
    <x v="22"/>
    <s v="."/>
    <s v="Hbt"/>
    <s v="For-Hire"/>
    <m/>
    <s v="."/>
    <m/>
    <m/>
    <n v="1"/>
    <n v="1.918002"/>
    <n v="1.837342657"/>
    <m/>
    <s v="SRHS"/>
    <s v="EAST GULF"/>
    <s v="Shallow Water"/>
  </r>
  <r>
    <x v="3"/>
    <s v="Epinephelus adscensionis"/>
    <s v="GOM"/>
    <x v="22"/>
    <s v="."/>
    <s v="Hbt"/>
    <s v="For-Hire"/>
    <m/>
    <s v="."/>
    <m/>
    <m/>
    <n v="3"/>
    <n v="5.7540060000000004"/>
    <n v="5.5120279720000003"/>
    <m/>
    <s v="SRHS"/>
    <s v="EAST GULF"/>
    <s v="Shallow Water"/>
  </r>
  <r>
    <x v="3"/>
    <s v="Epinephelus adscensionis"/>
    <s v="GOM"/>
    <x v="22"/>
    <s v="."/>
    <s v="Hbt"/>
    <s v="For-Hire"/>
    <m/>
    <s v="."/>
    <m/>
    <m/>
    <n v="6"/>
    <n v="11.508012000000001"/>
    <n v="11.02405594"/>
    <m/>
    <s v="SRHS"/>
    <s v="EAST GULF"/>
    <s v="Shallow Water"/>
  </r>
  <r>
    <x v="3"/>
    <s v="Epinephelus adscensionis"/>
    <s v="GOM"/>
    <x v="22"/>
    <s v="."/>
    <s v="Hbt"/>
    <s v="For-Hire"/>
    <m/>
    <s v="."/>
    <m/>
    <m/>
    <n v="5"/>
    <n v="9.5900099999999995"/>
    <n v="9.1867132869999999"/>
    <m/>
    <s v="SRHS"/>
    <s v="EAST GULF"/>
    <s v="Shallow Water"/>
  </r>
  <r>
    <x v="3"/>
    <s v="Epinephelus adscensionis"/>
    <s v="GOM"/>
    <x v="22"/>
    <s v="."/>
    <s v="Hbt"/>
    <s v="For-Hire"/>
    <m/>
    <s v="."/>
    <m/>
    <m/>
    <n v="2"/>
    <n v="3.836004"/>
    <n v="3.6746853150000001"/>
    <m/>
    <s v="SRHS"/>
    <s v="EAST GULF"/>
    <s v="Shallow Water"/>
  </r>
  <r>
    <x v="3"/>
    <s v="Epinephelus adscensionis"/>
    <s v="GOM"/>
    <x v="22"/>
    <s v="."/>
    <s v="Hbt"/>
    <s v="For-Hire"/>
    <m/>
    <s v="."/>
    <m/>
    <m/>
    <n v="1"/>
    <n v="1.918002"/>
    <n v="1.837342657"/>
    <m/>
    <s v="SRHS"/>
    <s v="EAST GULF"/>
    <s v="Shallow Water"/>
  </r>
  <r>
    <x v="3"/>
    <s v="Epinephelus adscensionis"/>
    <s v="GOM"/>
    <x v="22"/>
    <s v="."/>
    <s v="Hbt"/>
    <s v="For-Hire"/>
    <m/>
    <s v="."/>
    <m/>
    <m/>
    <n v="1"/>
    <n v="1.918002"/>
    <n v="1.837342657"/>
    <m/>
    <s v="SRHS"/>
    <s v="EAST GULF"/>
    <s v="Shallow Water"/>
  </r>
  <r>
    <x v="3"/>
    <s v="Epinephelus adscensionis"/>
    <s v="GOM"/>
    <x v="22"/>
    <s v="."/>
    <s v="Hbt"/>
    <s v="For-Hire"/>
    <m/>
    <s v="."/>
    <m/>
    <m/>
    <n v="1"/>
    <n v="1.918002"/>
    <n v="1.837342657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1"/>
    <n v="1.918002"/>
    <n v="1.837342657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8"/>
    <n v="7.8219208"/>
    <n v="7.492979021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13"/>
    <n v="12.771247799999999"/>
    <n v="12.234167830000001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15"/>
    <n v="14.814912"/>
    <n v="14.191888110000001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1"/>
    <n v="0.99427460000000001"/>
    <n v="0.95246153899999997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2"/>
    <n v="1.9466618"/>
    <n v="1.864797203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2"/>
    <n v="1.9554802"/>
    <n v="1.873244755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8"/>
    <n v="7.8593989999999998"/>
    <n v="7.5288811190000002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11"/>
    <n v="10.709946800000001"/>
    <n v="10.259552449999999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27"/>
    <n v="26.289854999999999"/>
    <n v="25.18426573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34"/>
    <n v="33.106478199999998"/>
    <n v="31.714223780000001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8"/>
    <n v="7.7888517999999998"/>
    <n v="7.4613006989999997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10"/>
    <n v="9.7377181999999998"/>
    <n v="9.3282097900000007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16"/>
    <n v="15.6438416"/>
    <n v="14.98595804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28"/>
    <n v="27.508998800000001"/>
    <n v="26.352139860000001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24"/>
    <n v="23.7038592"/>
    <n v="22.707020979999999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27"/>
    <n v="26.827777399999999"/>
    <n v="25.699566430000001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59"/>
    <n v="57.6899728"/>
    <n v="55.263888110000003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4"/>
    <n v="3.9506432"/>
    <n v="3.7845034970000002"/>
    <m/>
    <s v="SRHS"/>
    <s v="WEST GULF"/>
    <s v="Shallow Water"/>
  </r>
  <r>
    <x v="3"/>
    <s v="Epinephelus adscensionis"/>
    <s v="GOM"/>
    <x v="22"/>
    <s v="."/>
    <s v="Hbt"/>
    <s v="For-Hire"/>
    <m/>
    <s v="."/>
    <m/>
    <m/>
    <n v="1"/>
    <n v="0.9678194"/>
    <n v="0.92711888099999995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2"/>
    <n v="4.6825704000000004"/>
    <n v="4.4856503500000002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2"/>
    <n v="2.8527524"/>
    <n v="2.7327832170000002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1"/>
    <n v="1.4021256"/>
    <n v="1.3431608390000001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3"/>
    <n v="4.2328320000000001"/>
    <n v="4.0548251750000004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3"/>
    <n v="4.2085813999999999"/>
    <n v="4.031594406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9"/>
    <n v="12.6279488"/>
    <n v="12.09689511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4"/>
    <n v="5.6437759999999999"/>
    <n v="5.4064335659999996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40"/>
    <n v="56.790495999999997"/>
    <n v="54.402237759999998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28"/>
    <n v="40.035536"/>
    <n v="38.351888109999997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10"/>
    <n v="14.109439999999999"/>
    <n v="13.51608392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6"/>
    <n v="8.4899146000000005"/>
    <n v="8.1328811190000003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3"/>
    <n v="4.2438549999999999"/>
    <n v="4.0653846150000001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2"/>
    <n v="2.8527524"/>
    <n v="2.7327832170000002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4"/>
    <n v="5.6129116000000003"/>
    <n v="5.3768671330000002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5"/>
    <n v="7.0150372000000001"/>
    <n v="6.7200279719999996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11"/>
    <n v="15.520384"/>
    <n v="14.867692310000001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4"/>
    <n v="5.6790495999999999"/>
    <n v="5.4402237759999998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3"/>
    <n v="4.2901515999999997"/>
    <n v="4.1097342660000002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4"/>
    <n v="5.7650290000000002"/>
    <n v="5.5225874130000001"/>
    <m/>
    <s v="SRHS"/>
    <s v="EAST GULF"/>
    <s v="Shallow Water"/>
  </r>
  <r>
    <x v="3"/>
    <s v="Epinephelus adscensionis"/>
    <s v="GOM"/>
    <x v="23"/>
    <s v="."/>
    <s v="Hbt"/>
    <s v="For-Hire"/>
    <m/>
    <s v="."/>
    <m/>
    <m/>
    <n v="2"/>
    <n v="2.4691519999999998"/>
    <n v="2.365314685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2"/>
    <n v="2.4691519999999998"/>
    <n v="2.365314685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15"/>
    <n v="18.518640000000001"/>
    <n v="17.739860140000001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34"/>
    <n v="43.796583599999998"/>
    <n v="41.954769229999997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58"/>
    <n v="75.168041599999995"/>
    <n v="72.006937059999998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29"/>
    <n v="37.584020799999998"/>
    <n v="36.003468529999999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15"/>
    <n v="19.4401628"/>
    <n v="18.622629369999999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8"/>
    <n v="10.3682338"/>
    <n v="9.9322097899999999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12"/>
    <n v="15.057418"/>
    <n v="14.4241958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1"/>
    <n v="1.2345759999999999"/>
    <n v="1.182657343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1"/>
    <n v="1.2874863999999999"/>
    <n v="1.2333426569999999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3"/>
    <n v="3.8889144"/>
    <n v="3.7253706289999999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6"/>
    <n v="7.7756242000000002"/>
    <n v="7.448629371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4"/>
    <n v="5.0198742000000003"/>
    <n v="4.8087692310000003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2"/>
    <n v="2.5926095999999998"/>
    <n v="2.48358042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36"/>
    <n v="44.444735999999999"/>
    <n v="42.575664340000003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26"/>
    <n v="32.098976"/>
    <n v="30.74909091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18"/>
    <n v="22.222367999999999"/>
    <n v="21.287832170000001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9"/>
    <n v="11.111184"/>
    <n v="10.64391608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4"/>
    <n v="4.9383039999999996"/>
    <n v="4.730629371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30"/>
    <n v="38.644433399999997"/>
    <n v="37.019286710000003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15"/>
    <n v="19.4401628"/>
    <n v="18.622629369999999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2"/>
    <n v="2.5926095999999998"/>
    <n v="2.48358042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10"/>
    <n v="12.9608434"/>
    <n v="12.415790210000001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12"/>
    <n v="15.057418"/>
    <n v="14.4241958"/>
    <m/>
    <s v="SRHS"/>
    <s v="WEST GULF"/>
    <s v="Shallow Water"/>
  </r>
  <r>
    <x v="3"/>
    <s v="Epinephelus adscensionis"/>
    <s v="GOM"/>
    <x v="23"/>
    <s v="."/>
    <s v="Hbt"/>
    <s v="For-Hire"/>
    <m/>
    <s v="."/>
    <m/>
    <m/>
    <n v="1"/>
    <n v="1.2963047999999999"/>
    <n v="1.24179021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1"/>
    <n v="2.4713566"/>
    <n v="2.3674265729999999"/>
    <m/>
    <s v="SRHS"/>
    <s v="EAST GULF"/>
    <s v="Shallow Water"/>
  </r>
  <r>
    <x v="3"/>
    <s v="Epinephelus adscensionis"/>
    <s v="GOM"/>
    <x v="24"/>
    <s v="."/>
    <s v="Hbt"/>
    <s v="For-Hire"/>
    <m/>
    <s v="."/>
    <m/>
    <m/>
    <n v="2"/>
    <n v="4.9427132"/>
    <n v="4.7348531469999999"/>
    <m/>
    <s v="SRHS"/>
    <s v="EAST GULF"/>
    <s v="Shallow Water"/>
  </r>
  <r>
    <x v="3"/>
    <s v="Epinephelus adscensionis"/>
    <s v="GOM"/>
    <x v="24"/>
    <s v="."/>
    <s v="Hbt"/>
    <s v="For-Hire"/>
    <m/>
    <s v="."/>
    <m/>
    <m/>
    <n v="2"/>
    <n v="4.9449177999999998"/>
    <n v="4.7369650349999999"/>
    <m/>
    <s v="SRHS"/>
    <s v="EAST GULF"/>
    <s v="Shallow Water"/>
  </r>
  <r>
    <x v="3"/>
    <s v="Epinephelus adscensionis"/>
    <s v="GOM"/>
    <x v="24"/>
    <s v="."/>
    <s v="Hbt"/>
    <s v="For-Hire"/>
    <m/>
    <s v="."/>
    <m/>
    <m/>
    <n v="6"/>
    <n v="14.8347534"/>
    <n v="14.210895109999999"/>
    <m/>
    <s v="SRHS"/>
    <s v="EAST GULF"/>
    <s v="Shallow Water"/>
  </r>
  <r>
    <x v="3"/>
    <s v="Epinephelus adscensionis"/>
    <s v="GOM"/>
    <x v="24"/>
    <s v="."/>
    <s v="Hbt"/>
    <s v="For-Hire"/>
    <m/>
    <s v="."/>
    <m/>
    <m/>
    <n v="4"/>
    <n v="9.8920402000000003"/>
    <n v="9.4760419579999997"/>
    <m/>
    <s v="SRHS"/>
    <s v="EAST GULF"/>
    <s v="Shallow Water"/>
  </r>
  <r>
    <x v="3"/>
    <s v="Epinephelus adscensionis"/>
    <s v="GOM"/>
    <x v="24"/>
    <s v="."/>
    <s v="Hbt"/>
    <s v="For-Hire"/>
    <m/>
    <s v="."/>
    <m/>
    <m/>
    <n v="9"/>
    <n v="22.301733599999999"/>
    <n v="21.36386014"/>
    <m/>
    <s v="SRHS"/>
    <s v="EAST GULF"/>
    <s v="Shallow Water"/>
  </r>
  <r>
    <x v="3"/>
    <s v="Epinephelus adscensionis"/>
    <s v="GOM"/>
    <x v="24"/>
    <s v="."/>
    <s v="Hbt"/>
    <s v="For-Hire"/>
    <m/>
    <s v="."/>
    <m/>
    <m/>
    <n v="1"/>
    <n v="2.4713566"/>
    <n v="2.3674265729999999"/>
    <m/>
    <s v="SRHS"/>
    <s v="EAST GULF"/>
    <s v="Shallow Water"/>
  </r>
  <r>
    <x v="3"/>
    <s v="Epinephelus adscensionis"/>
    <s v="GOM"/>
    <x v="24"/>
    <s v="."/>
    <s v="Hbt"/>
    <s v="For-Hire"/>
    <m/>
    <s v="."/>
    <m/>
    <m/>
    <n v="2"/>
    <n v="4.9427132"/>
    <n v="4.7348531469999999"/>
    <m/>
    <s v="SRHS"/>
    <s v="EAST GULF"/>
    <s v="Shallow Water"/>
  </r>
  <r>
    <x v="3"/>
    <s v="Epinephelus adscensionis"/>
    <s v="GOM"/>
    <x v="24"/>
    <s v="."/>
    <s v="Hbt"/>
    <s v="For-Hire"/>
    <m/>
    <s v="."/>
    <m/>
    <m/>
    <n v="5"/>
    <n v="12.358987600000001"/>
    <n v="11.83924476"/>
    <m/>
    <s v="SRHS"/>
    <s v="EAST GULF"/>
    <s v="Shallow Water"/>
  </r>
  <r>
    <x v="3"/>
    <s v="Epinephelus adscensionis"/>
    <s v="GOM"/>
    <x v="24"/>
    <s v="."/>
    <s v="Hbt"/>
    <s v="For-Hire"/>
    <m/>
    <s v="."/>
    <m/>
    <m/>
    <n v="2"/>
    <n v="4.9449177999999998"/>
    <n v="4.7369650349999999"/>
    <m/>
    <s v="SRHS"/>
    <s v="EAST GULF"/>
    <s v="Shallow Water"/>
  </r>
  <r>
    <x v="3"/>
    <s v="Epinephelus adscensionis"/>
    <s v="GOM"/>
    <x v="24"/>
    <s v="."/>
    <s v="Hbt"/>
    <s v="For-Hire"/>
    <m/>
    <s v="."/>
    <m/>
    <m/>
    <n v="5"/>
    <n v="12.389851999999999"/>
    <n v="11.868811190000001"/>
    <m/>
    <s v="SRHS"/>
    <s v="EAST GULF"/>
    <s v="Shallow Water"/>
  </r>
  <r>
    <x v="3"/>
    <s v="Epinephelus adscensionis"/>
    <s v="GOM"/>
    <x v="24"/>
    <s v="."/>
    <s v="Hbt"/>
    <s v="For-Hire"/>
    <m/>
    <s v="."/>
    <m/>
    <m/>
    <n v="1"/>
    <n v="2.4691519999999998"/>
    <n v="2.365314685"/>
    <m/>
    <s v="SRHS"/>
    <s v="EAST GULF"/>
    <s v="Shallow Water"/>
  </r>
  <r>
    <x v="3"/>
    <s v="Epinephelus adscensionis"/>
    <s v="GOM"/>
    <x v="24"/>
    <s v="."/>
    <s v="Hbt"/>
    <s v="For-Hire"/>
    <m/>
    <s v="."/>
    <m/>
    <m/>
    <n v="1"/>
    <n v="2.4691519999999998"/>
    <n v="2.365314685"/>
    <m/>
    <s v="SRHS"/>
    <s v="EAST GULF"/>
    <s v="Shallow Water"/>
  </r>
  <r>
    <x v="3"/>
    <s v="Epinephelus adscensionis"/>
    <s v="GOM"/>
    <x v="24"/>
    <s v="."/>
    <s v="Hbt"/>
    <s v="For-Hire"/>
    <m/>
    <s v="."/>
    <m/>
    <m/>
    <n v="2"/>
    <n v="4.9427132"/>
    <n v="4.7348531469999999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1"/>
    <n v="2.4713566"/>
    <n v="2.3674265729999999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15"/>
    <n v="37.079167400000003"/>
    <n v="35.519846149999999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91"/>
    <n v="224.97943000000001"/>
    <n v="215.51818180000001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20"/>
    <n v="49.4557918"/>
    <n v="47.375986009999998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2"/>
    <n v="4.9559407999999996"/>
    <n v="4.7475244759999997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7"/>
    <n v="17.284064000000001"/>
    <n v="16.557202799999999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7"/>
    <n v="17.284064000000001"/>
    <n v="16.557202799999999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1"/>
    <n v="2.4713566"/>
    <n v="2.3674265729999999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2"/>
    <n v="4.9449177999999998"/>
    <n v="4.7369650349999999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5"/>
    <n v="12.3611922"/>
    <n v="11.841356640000001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2"/>
    <n v="4.9449177999999998"/>
    <n v="4.7369650349999999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1"/>
    <n v="2.4779703999999998"/>
    <n v="2.3737622379999999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5"/>
    <n v="12.34576"/>
    <n v="11.82657343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4"/>
    <n v="9.8766079999999992"/>
    <n v="9.461258741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24"/>
    <n v="59.259647999999999"/>
    <n v="56.767552449999997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27"/>
    <n v="66.733242000000004"/>
    <n v="63.926853149999999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36"/>
    <n v="88.977655999999996"/>
    <n v="85.235804200000004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11"/>
    <n v="27.187127199999999"/>
    <n v="26.0438042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6"/>
    <n v="14.830344200000001"/>
    <n v="14.206671330000001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6"/>
    <n v="14.8325488"/>
    <n v="14.208783220000001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1"/>
    <n v="2.4735611999999998"/>
    <n v="2.369538462"/>
    <m/>
    <s v="SRHS"/>
    <s v="WEST GULF"/>
    <s v="Shallow Water"/>
  </r>
  <r>
    <x v="3"/>
    <s v="Epinephelus adscensionis"/>
    <s v="GOM"/>
    <x v="24"/>
    <s v="."/>
    <s v="Hbt"/>
    <s v="For-Hire"/>
    <m/>
    <s v="."/>
    <m/>
    <m/>
    <n v="2"/>
    <n v="4.9383039999999996"/>
    <n v="4.730629371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3"/>
    <n v="3.6045210000000001"/>
    <n v="3.4529370629999998"/>
    <m/>
    <s v="SRHS"/>
    <s v="EAST GULF"/>
    <s v="Shallow Water"/>
  </r>
  <r>
    <x v="3"/>
    <s v="Epinephelus adscensionis"/>
    <s v="GOM"/>
    <x v="25"/>
    <s v="."/>
    <s v="Hbt"/>
    <s v="For-Hire"/>
    <m/>
    <s v="."/>
    <m/>
    <m/>
    <n v="3"/>
    <n v="3.384061"/>
    <n v="3.2417482519999998"/>
    <m/>
    <s v="SRHS"/>
    <s v="EAST GULF"/>
    <s v="Shallow Water"/>
  </r>
  <r>
    <x v="3"/>
    <s v="Epinephelus adscensionis"/>
    <s v="GOM"/>
    <x v="25"/>
    <s v="."/>
    <s v="Hbt"/>
    <s v="For-Hire"/>
    <m/>
    <s v="."/>
    <m/>
    <m/>
    <n v="5"/>
    <n v="6.0075349999999998"/>
    <n v="5.7548951050000001"/>
    <m/>
    <s v="SRHS"/>
    <s v="EAST GULF"/>
    <s v="Shallow Water"/>
  </r>
  <r>
    <x v="3"/>
    <s v="Epinephelus adscensionis"/>
    <s v="GOM"/>
    <x v="25"/>
    <s v="."/>
    <s v="Hbt"/>
    <s v="For-Hire"/>
    <m/>
    <s v="."/>
    <m/>
    <m/>
    <n v="1"/>
    <n v="1.2213483999999999"/>
    <n v="1.169986014"/>
    <m/>
    <s v="SRHS"/>
    <s v="EAST GULF"/>
    <s v="Shallow Water"/>
  </r>
  <r>
    <x v="3"/>
    <s v="Epinephelus adscensionis"/>
    <s v="GOM"/>
    <x v="25"/>
    <s v="."/>
    <s v="Hbt"/>
    <s v="For-Hire"/>
    <m/>
    <s v="."/>
    <m/>
    <m/>
    <n v="3"/>
    <n v="3.5405875999999998"/>
    <n v="3.3916923080000001"/>
    <m/>
    <s v="SRHS"/>
    <s v="EAST GULF"/>
    <s v="Shallow Water"/>
  </r>
  <r>
    <x v="3"/>
    <s v="Epinephelus adscensionis"/>
    <s v="GOM"/>
    <x v="25"/>
    <s v="."/>
    <s v="Hbt"/>
    <s v="For-Hire"/>
    <m/>
    <s v="."/>
    <m/>
    <m/>
    <n v="1"/>
    <n v="1.2213483999999999"/>
    <n v="1.169986014"/>
    <m/>
    <s v="SRHS"/>
    <s v="EAST GULF"/>
    <s v="Shallow Water"/>
  </r>
  <r>
    <x v="3"/>
    <s v="Epinephelus adscensionis"/>
    <s v="GOM"/>
    <x v="25"/>
    <s v="."/>
    <s v="Hbt"/>
    <s v="For-Hire"/>
    <m/>
    <s v="."/>
    <m/>
    <m/>
    <n v="2"/>
    <n v="2.4030140000000002"/>
    <n v="2.3019580419999999"/>
    <m/>
    <s v="SRHS"/>
    <s v="EAST GULF"/>
    <s v="Shallow Water"/>
  </r>
  <r>
    <x v="3"/>
    <s v="Epinephelus adscensionis"/>
    <s v="GOM"/>
    <x v="25"/>
    <s v="."/>
    <s v="Hbt"/>
    <s v="For-Hire"/>
    <m/>
    <s v="."/>
    <m/>
    <m/>
    <n v="5"/>
    <n v="5.9017141999999998"/>
    <n v="5.6535244760000003"/>
    <m/>
    <s v="SRHS"/>
    <s v="EAST GULF"/>
    <s v="Shallow Water"/>
  </r>
  <r>
    <x v="3"/>
    <s v="Epinephelus adscensionis"/>
    <s v="GOM"/>
    <x v="25"/>
    <s v="."/>
    <s v="Hbt"/>
    <s v="For-Hire"/>
    <m/>
    <s v="."/>
    <m/>
    <m/>
    <n v="6"/>
    <n v="6.9356716"/>
    <n v="6.6440000000000001"/>
    <m/>
    <s v="SRHS"/>
    <s v="EAST GULF"/>
    <s v="Shallow Water"/>
  </r>
  <r>
    <x v="3"/>
    <s v="Epinephelus adscensionis"/>
    <s v="GOM"/>
    <x v="25"/>
    <s v="."/>
    <s v="Hbt"/>
    <s v="For-Hire"/>
    <m/>
    <s v="."/>
    <m/>
    <m/>
    <n v="2"/>
    <n v="2.2553057999999999"/>
    <n v="2.1604615389999999"/>
    <m/>
    <s v="SRHS"/>
    <s v="EAST GULF"/>
    <s v="Shallow Water"/>
  </r>
  <r>
    <x v="3"/>
    <s v="Epinephelus adscensionis"/>
    <s v="GOM"/>
    <x v="25"/>
    <s v="."/>
    <s v="Hbt"/>
    <s v="For-Hire"/>
    <m/>
    <s v="."/>
    <m/>
    <m/>
    <n v="1"/>
    <n v="1.2015070000000001"/>
    <n v="1.1509790209999999"/>
    <m/>
    <s v="SRHS"/>
    <s v="EAST GULF"/>
    <s v="Shallow Water"/>
  </r>
  <r>
    <x v="3"/>
    <s v="Epinephelus adscensionis"/>
    <s v="GOM"/>
    <x v="25"/>
    <s v="."/>
    <s v="Hbt"/>
    <s v="For-Hire"/>
    <m/>
    <s v="."/>
    <m/>
    <m/>
    <n v="3"/>
    <n v="3.6618406000000001"/>
    <n v="3.5078461540000001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2"/>
    <n v="2.4404922"/>
    <n v="2.3378601400000001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17"/>
    <n v="20.425619000000001"/>
    <n v="19.56664336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26"/>
    <n v="30.685827400000001"/>
    <n v="29.395370629999999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29"/>
    <n v="33.518738399999997"/>
    <n v="32.109146850000002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22"/>
    <n v="24.810568400000001"/>
    <n v="23.76718881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13"/>
    <n v="15.619591"/>
    <n v="14.96272727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14"/>
    <n v="16.821097999999999"/>
    <n v="16.11370629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6"/>
    <n v="7.2090420000000002"/>
    <n v="6.9058741259999996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4"/>
    <n v="4.7200486000000001"/>
    <n v="4.5215524479999996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1"/>
    <n v="1.1552104000000001"/>
    <n v="1.1066293709999999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1"/>
    <n v="1.2015070000000001"/>
    <n v="1.1509790209999999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24"/>
    <n v="29.288111000000001"/>
    <n v="28.056433569999999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45"/>
    <n v="54.914381400000003"/>
    <n v="52.605020979999999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35"/>
    <n v="42.711920399999997"/>
    <n v="40.915720280000002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7"/>
    <n v="8.4105489999999996"/>
    <n v="8.056853147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10"/>
    <n v="11.801223800000001"/>
    <n v="11.30493706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1"/>
    <n v="1.1552104000000001"/>
    <n v="1.1066293709999999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2"/>
    <n v="2.4030140000000002"/>
    <n v="2.3019580419999999"/>
    <m/>
    <s v="SRHS"/>
    <s v="WEST GULF"/>
    <s v="Shallow Water"/>
  </r>
  <r>
    <x v="3"/>
    <s v="Epinephelus adscensionis"/>
    <s v="GOM"/>
    <x v="25"/>
    <s v="."/>
    <s v="Hbt"/>
    <s v="For-Hire"/>
    <m/>
    <s v="."/>
    <m/>
    <m/>
    <n v="10"/>
    <n v="11.801223800000001"/>
    <n v="11.30493706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2"/>
    <n v="2.6984303999999999"/>
    <n v="2.5849510489999998"/>
    <m/>
    <s v="SRHS"/>
    <s v="EAST GULF"/>
    <s v="Shallow Water"/>
  </r>
  <r>
    <x v="3"/>
    <s v="Epinephelus adscensionis"/>
    <s v="GOM"/>
    <x v="26"/>
    <s v="."/>
    <s v="Hbt"/>
    <s v="For-Hire"/>
    <m/>
    <s v="."/>
    <m/>
    <m/>
    <n v="5"/>
    <n v="6.8541014000000002"/>
    <n v="6.5658601399999998"/>
    <m/>
    <s v="SRHS"/>
    <s v="EAST GULF"/>
    <s v="Shallow Water"/>
  </r>
  <r>
    <x v="3"/>
    <s v="Epinephelus adscensionis"/>
    <s v="GOM"/>
    <x v="26"/>
    <s v="."/>
    <s v="Hbt"/>
    <s v="For-Hire"/>
    <m/>
    <s v="."/>
    <m/>
    <m/>
    <n v="1"/>
    <n v="1.3403967999999999"/>
    <n v="1.2840279720000001"/>
    <m/>
    <s v="SRHS"/>
    <s v="EAST GULF"/>
    <s v="Shallow Water"/>
  </r>
  <r>
    <x v="3"/>
    <s v="Epinephelus adscensionis"/>
    <s v="GOM"/>
    <x v="26"/>
    <s v="."/>
    <s v="Hbt"/>
    <s v="For-Hire"/>
    <m/>
    <s v="."/>
    <m/>
    <m/>
    <n v="15"/>
    <n v="18.900035800000001"/>
    <n v="18.105216779999999"/>
    <m/>
    <s v="SRHS"/>
    <s v="EAST GULF"/>
    <s v="Shallow Water"/>
  </r>
  <r>
    <x v="3"/>
    <s v="Epinephelus adscensionis"/>
    <s v="GOM"/>
    <x v="26"/>
    <s v="."/>
    <s v="Hbt"/>
    <s v="For-Hire"/>
    <m/>
    <s v="."/>
    <m/>
    <m/>
    <n v="10"/>
    <n v="12.824158199999999"/>
    <n v="12.28485315"/>
    <m/>
    <s v="SRHS"/>
    <s v="EAST GULF"/>
    <s v="Shallow Water"/>
  </r>
  <r>
    <x v="3"/>
    <s v="Epinephelus adscensionis"/>
    <s v="GOM"/>
    <x v="26"/>
    <s v="."/>
    <s v="Hbt"/>
    <s v="For-Hire"/>
    <m/>
    <s v="."/>
    <m/>
    <m/>
    <n v="16"/>
    <n v="21.2611624"/>
    <n v="20.367048950000001"/>
    <m/>
    <s v="SRHS"/>
    <s v="EAST GULF"/>
    <s v="Shallow Water"/>
  </r>
  <r>
    <x v="3"/>
    <s v="Epinephelus adscensionis"/>
    <s v="GOM"/>
    <x v="26"/>
    <s v="."/>
    <s v="Hbt"/>
    <s v="For-Hire"/>
    <m/>
    <s v="."/>
    <m/>
    <m/>
    <n v="7"/>
    <n v="9.3012073999999991"/>
    <n v="8.9100559439999998"/>
    <m/>
    <s v="SRHS"/>
    <s v="EAST GULF"/>
    <s v="Shallow Water"/>
  </r>
  <r>
    <x v="3"/>
    <s v="Epinephelus adscensionis"/>
    <s v="GOM"/>
    <x v="26"/>
    <s v="."/>
    <s v="Hbt"/>
    <s v="For-Hire"/>
    <m/>
    <s v="."/>
    <m/>
    <m/>
    <n v="7"/>
    <n v="9.4400972000000003"/>
    <n v="9.0431048950000008"/>
    <m/>
    <s v="SRHS"/>
    <s v="EAST GULF"/>
    <s v="Shallow Water"/>
  </r>
  <r>
    <x v="3"/>
    <s v="Epinephelus adscensionis"/>
    <s v="GOM"/>
    <x v="26"/>
    <s v="."/>
    <s v="Hbt"/>
    <s v="For-Hire"/>
    <m/>
    <s v="."/>
    <m/>
    <m/>
    <n v="10"/>
    <n v="13.710407399999999"/>
    <n v="13.13383217"/>
    <m/>
    <s v="SRHS"/>
    <s v="EAST GULF"/>
    <s v="Shallow Water"/>
  </r>
  <r>
    <x v="3"/>
    <s v="Epinephelus adscensionis"/>
    <s v="GOM"/>
    <x v="26"/>
    <s v="."/>
    <s v="Hbt"/>
    <s v="For-Hire"/>
    <m/>
    <s v="."/>
    <m/>
    <m/>
    <n v="4"/>
    <n v="5.5842517999999997"/>
    <n v="5.3494125869999998"/>
    <m/>
    <s v="SRHS"/>
    <s v="EAST GULF"/>
    <s v="Shallow Water"/>
  </r>
  <r>
    <x v="3"/>
    <s v="Epinephelus adscensionis"/>
    <s v="GOM"/>
    <x v="26"/>
    <s v="."/>
    <s v="Hbt"/>
    <s v="For-Hire"/>
    <m/>
    <s v="."/>
    <m/>
    <m/>
    <n v="1"/>
    <n v="1.3293737999999999"/>
    <n v="1.2734685320000001"/>
    <m/>
    <s v="SRHS"/>
    <s v="EAST GULF"/>
    <s v="Shallow Water"/>
  </r>
  <r>
    <x v="3"/>
    <s v="Epinephelus adscensionis"/>
    <s v="GOM"/>
    <x v="26"/>
    <s v="."/>
    <s v="Hbt"/>
    <s v="For-Hire"/>
    <m/>
    <s v="."/>
    <m/>
    <m/>
    <n v="10"/>
    <n v="13.2893288"/>
    <n v="12.73046154"/>
    <m/>
    <s v="SRHS"/>
    <s v="EAST GULF"/>
    <s v="Shallow Water"/>
  </r>
  <r>
    <x v="3"/>
    <s v="Epinephelus adscensionis"/>
    <s v="GOM"/>
    <x v="26"/>
    <s v="."/>
    <s v="Hbt"/>
    <s v="For-Hire"/>
    <m/>
    <s v="."/>
    <m/>
    <m/>
    <n v="7"/>
    <n v="9.4400972000000003"/>
    <n v="9.0431048950000008"/>
    <m/>
    <s v="SRHS"/>
    <s v="EAST GULF"/>
    <s v="Shallow Water"/>
  </r>
  <r>
    <x v="3"/>
    <s v="Epinephelus adscensionis"/>
    <s v="GOM"/>
    <x v="26"/>
    <s v="."/>
    <s v="Hbt"/>
    <s v="For-Hire"/>
    <m/>
    <s v="."/>
    <m/>
    <m/>
    <n v="9"/>
    <n v="12.3391462"/>
    <n v="11.820237759999999"/>
    <m/>
    <s v="SRHS"/>
    <s v="EAST GULF"/>
    <s v="Shallow Water"/>
  </r>
  <r>
    <x v="3"/>
    <s v="Epinephelus adscensionis"/>
    <s v="GOM"/>
    <x v="26"/>
    <s v="."/>
    <s v="Hbt"/>
    <s v="For-Hire"/>
    <m/>
    <s v="."/>
    <m/>
    <m/>
    <n v="4"/>
    <n v="5.5842517999999997"/>
    <n v="5.3494125869999998"/>
    <m/>
    <s v="SRHS"/>
    <s v="EAST GULF"/>
    <s v="Shallow Water"/>
  </r>
  <r>
    <x v="3"/>
    <s v="Epinephelus adscensionis"/>
    <s v="GOM"/>
    <x v="26"/>
    <s v="."/>
    <s v="Hbt"/>
    <s v="For-Hire"/>
    <m/>
    <s v="."/>
    <m/>
    <m/>
    <n v="2"/>
    <n v="2.8505478000000002"/>
    <n v="2.7306713290000002"/>
    <m/>
    <s v="SRHS"/>
    <s v="EAST GULF"/>
    <s v="Shallow Water"/>
  </r>
  <r>
    <x v="3"/>
    <s v="Epinephelus adscensionis"/>
    <s v="GOM"/>
    <x v="26"/>
    <s v="."/>
    <s v="Hbt"/>
    <s v="For-Hire"/>
    <m/>
    <s v="."/>
    <m/>
    <m/>
    <n v="7"/>
    <n v="10.476259199999999"/>
    <n v="10.03569231"/>
    <m/>
    <s v="SRHS"/>
    <s v="EAST GULF"/>
    <s v="Shallow Water"/>
  </r>
  <r>
    <x v="3"/>
    <s v="Epinephelus adscensionis"/>
    <s v="GOM"/>
    <x v="26"/>
    <s v="."/>
    <s v="Hbt"/>
    <s v="For-Hire"/>
    <m/>
    <s v="."/>
    <m/>
    <m/>
    <n v="1"/>
    <n v="1.3403967999999999"/>
    <n v="1.2840279720000001"/>
    <m/>
    <s v="SRHS"/>
    <s v="EAST GULF"/>
    <s v="Shallow Water"/>
  </r>
  <r>
    <x v="3"/>
    <s v="Epinephelus adscensionis"/>
    <s v="GOM"/>
    <x v="26"/>
    <s v="."/>
    <s v="Hbt"/>
    <s v="For-Hire"/>
    <m/>
    <s v="."/>
    <m/>
    <m/>
    <n v="1"/>
    <n v="1.9753216"/>
    <n v="1.8922517480000001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23"/>
    <n v="45.410350800000003"/>
    <n v="43.500671330000003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24"/>
    <n v="47.255600999999999"/>
    <n v="45.26832168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70"/>
    <n v="137.34657999999999"/>
    <n v="131.5706294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54"/>
    <n v="105.457041"/>
    <n v="101.02216780000001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23"/>
    <n v="40.919580600000003"/>
    <n v="39.198755249999998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10"/>
    <n v="22.266459999999999"/>
    <n v="21.330069930000001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6"/>
    <n v="12.103254"/>
    <n v="11.59426573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5"/>
    <n v="10.086045"/>
    <n v="9.6618881119999998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4"/>
    <n v="7.7116908000000004"/>
    <n v="7.3873846150000002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1"/>
    <n v="1.9753216"/>
    <n v="1.8922517480000001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4"/>
    <n v="7.8770357999999998"/>
    <n v="7.5457762239999999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1"/>
    <n v="1.962094"/>
    <n v="1.8795804199999999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3"/>
    <n v="5.8598267999999996"/>
    <n v="5.6133986010000001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4"/>
    <n v="8.9065840000000005"/>
    <n v="8.5320279719999998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3"/>
    <n v="6.0516269999999999"/>
    <n v="5.7971328670000002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33"/>
    <n v="66.567897000000002"/>
    <n v="63.768461539999997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27"/>
    <n v="52.050606000000002"/>
    <n v="49.861678320000003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39"/>
    <n v="77.000064199999997"/>
    <n v="73.761916080000006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7"/>
    <n v="13.820637400000001"/>
    <n v="13.239426569999999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6"/>
    <n v="11.8453158"/>
    <n v="11.34717483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41"/>
    <n v="80.728042799999997"/>
    <n v="77.333118880000001"/>
    <m/>
    <s v="SRHS"/>
    <s v="WEST GULF"/>
    <s v="Shallow Water"/>
  </r>
  <r>
    <x v="3"/>
    <s v="Epinephelus adscensionis"/>
    <s v="GOM"/>
    <x v="26"/>
    <s v="."/>
    <s v="Hbt"/>
    <s v="For-Hire"/>
    <m/>
    <s v="."/>
    <m/>
    <m/>
    <n v="23"/>
    <n v="45.128162000000003"/>
    <n v="43.230349650000001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3"/>
    <n v="8.1019050000000004"/>
    <n v="7.7611888110000002"/>
    <m/>
    <s v="SRHS"/>
    <s v="EAST GULF"/>
    <s v="Shallow Water"/>
  </r>
  <r>
    <x v="3"/>
    <s v="Epinephelus adscensionis"/>
    <s v="GOM"/>
    <x v="27"/>
    <s v="."/>
    <s v="Hbt"/>
    <s v="For-Hire"/>
    <m/>
    <s v="."/>
    <m/>
    <m/>
    <n v="5"/>
    <n v="13.503175000000001"/>
    <n v="12.93531469"/>
    <m/>
    <s v="SRHS"/>
    <s v="EAST GULF"/>
    <s v="Shallow Water"/>
  </r>
  <r>
    <x v="3"/>
    <s v="Epinephelus adscensionis"/>
    <s v="GOM"/>
    <x v="27"/>
    <s v="."/>
    <s v="Hbt"/>
    <s v="For-Hire"/>
    <m/>
    <s v="."/>
    <m/>
    <m/>
    <n v="10"/>
    <n v="27.006350000000001"/>
    <n v="25.87062937"/>
    <m/>
    <s v="SRHS"/>
    <s v="EAST GULF"/>
    <s v="Shallow Water"/>
  </r>
  <r>
    <x v="3"/>
    <s v="Epinephelus adscensionis"/>
    <s v="GOM"/>
    <x v="27"/>
    <s v="."/>
    <s v="Hbt"/>
    <s v="For-Hire"/>
    <m/>
    <s v="."/>
    <m/>
    <m/>
    <n v="19"/>
    <n v="51.312064999999997"/>
    <n v="49.154195799999997"/>
    <m/>
    <s v="SRHS"/>
    <s v="EAST GULF"/>
    <s v="Shallow Water"/>
  </r>
  <r>
    <x v="3"/>
    <s v="Epinephelus adscensionis"/>
    <s v="GOM"/>
    <x v="27"/>
    <s v="."/>
    <s v="Hbt"/>
    <s v="For-Hire"/>
    <m/>
    <s v="."/>
    <m/>
    <m/>
    <n v="3"/>
    <n v="8.1019050000000004"/>
    <n v="7.7611888110000002"/>
    <m/>
    <s v="SRHS"/>
    <s v="EAST GULF"/>
    <s v="Shallow Water"/>
  </r>
  <r>
    <x v="3"/>
    <s v="Epinephelus adscensionis"/>
    <s v="GOM"/>
    <x v="27"/>
    <s v="."/>
    <s v="Hbt"/>
    <s v="For-Hire"/>
    <m/>
    <s v="."/>
    <m/>
    <m/>
    <n v="6"/>
    <n v="16.203810000000001"/>
    <n v="15.52237762"/>
    <m/>
    <s v="SRHS"/>
    <s v="EAST GULF"/>
    <s v="Shallow Water"/>
  </r>
  <r>
    <x v="3"/>
    <s v="Epinephelus adscensionis"/>
    <s v="GOM"/>
    <x v="27"/>
    <s v="."/>
    <s v="Hbt"/>
    <s v="For-Hire"/>
    <m/>
    <s v="."/>
    <m/>
    <m/>
    <n v="1"/>
    <n v="2.7072487999999999"/>
    <n v="2.5933986010000001"/>
    <m/>
    <s v="SRHS"/>
    <s v="EAST GULF"/>
    <s v="Shallow Water"/>
  </r>
  <r>
    <x v="3"/>
    <s v="Epinephelus adscensionis"/>
    <s v="GOM"/>
    <x v="27"/>
    <s v="."/>
    <s v="Hbt"/>
    <s v="For-Hire"/>
    <m/>
    <s v="."/>
    <m/>
    <m/>
    <n v="1"/>
    <n v="2.7138626000000001"/>
    <n v="2.599734266"/>
    <m/>
    <s v="SRHS"/>
    <s v="EAST GULF"/>
    <s v="Shallow Water"/>
  </r>
  <r>
    <x v="3"/>
    <s v="Epinephelus adscensionis"/>
    <s v="GOM"/>
    <x v="27"/>
    <s v="."/>
    <s v="Hbt"/>
    <s v="For-Hire"/>
    <m/>
    <s v="."/>
    <m/>
    <m/>
    <n v="3"/>
    <n v="8.1019050000000004"/>
    <n v="7.7611888110000002"/>
    <m/>
    <s v="SRHS"/>
    <s v="EAST GULF"/>
    <s v="Shallow Water"/>
  </r>
  <r>
    <x v="3"/>
    <s v="Epinephelus adscensionis"/>
    <s v="GOM"/>
    <x v="27"/>
    <s v="."/>
    <s v="Hbt"/>
    <s v="For-Hire"/>
    <m/>
    <s v="."/>
    <m/>
    <m/>
    <n v="2"/>
    <n v="5.4012700000000002"/>
    <n v="5.1741258739999996"/>
    <m/>
    <s v="SRHS"/>
    <s v="EAST GULF"/>
    <s v="Shallow Water"/>
  </r>
  <r>
    <x v="3"/>
    <s v="Epinephelus adscensionis"/>
    <s v="GOM"/>
    <x v="27"/>
    <s v="."/>
    <s v="Hbt"/>
    <s v="For-Hire"/>
    <m/>
    <s v="."/>
    <m/>
    <m/>
    <n v="3"/>
    <n v="8.1019050000000004"/>
    <n v="7.7611888110000002"/>
    <m/>
    <s v="SRHS"/>
    <s v="EAST GULF"/>
    <s v="Shallow Water"/>
  </r>
  <r>
    <x v="3"/>
    <s v="Epinephelus adscensionis"/>
    <s v="GOM"/>
    <x v="27"/>
    <s v="."/>
    <s v="Hbt"/>
    <s v="For-Hire"/>
    <m/>
    <s v="."/>
    <m/>
    <m/>
    <n v="3"/>
    <n v="8.1019050000000004"/>
    <n v="7.7611888110000002"/>
    <m/>
    <s v="SRHS"/>
    <s v="EAST GULF"/>
    <s v="Shallow Water"/>
  </r>
  <r>
    <x v="3"/>
    <s v="Epinephelus adscensionis"/>
    <s v="GOM"/>
    <x v="27"/>
    <s v="."/>
    <s v="Hbt"/>
    <s v="For-Hire"/>
    <m/>
    <s v="."/>
    <m/>
    <m/>
    <n v="1"/>
    <n v="2.7006350000000001"/>
    <n v="2.5870629369999998"/>
    <m/>
    <s v="SRHS"/>
    <s v="EAST GULF"/>
    <s v="Shallow Water"/>
  </r>
  <r>
    <x v="3"/>
    <s v="Epinephelus adscensionis"/>
    <s v="GOM"/>
    <x v="27"/>
    <s v="."/>
    <s v="Hbt"/>
    <s v="For-Hire"/>
    <m/>
    <s v="."/>
    <m/>
    <m/>
    <n v="1"/>
    <n v="1.3955118"/>
    <n v="1.336825175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3"/>
    <n v="4.1490571999999997"/>
    <n v="3.9745734270000002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7"/>
    <n v="9.5944192000000008"/>
    <n v="9.1909370629999998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8"/>
    <n v="10.963475799999999"/>
    <n v="10.50241958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13"/>
    <n v="17.482478"/>
    <n v="16.747272729999999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61"/>
    <n v="84.722778000000005"/>
    <n v="81.159860140000006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61"/>
    <n v="84.722778000000005"/>
    <n v="81.159860140000006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14"/>
    <n v="19.444572000000001"/>
    <n v="18.626853149999999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204"/>
    <n v="283.33519200000001"/>
    <n v="271.41986009999999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1"/>
    <n v="1.388898"/>
    <n v="1.3304895109999999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2"/>
    <n v="2.7777959999999999"/>
    <n v="2.6609790210000002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1"/>
    <n v="1.3955118"/>
    <n v="1.336825175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1"/>
    <n v="1.3712612"/>
    <n v="1.313594406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2"/>
    <n v="2.7403178000000001"/>
    <n v="2.625076923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3"/>
    <n v="4.0344179999999996"/>
    <n v="3.864755245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1"/>
    <n v="1.388898"/>
    <n v="1.3304895109999999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4"/>
    <n v="5.5555919999999999"/>
    <n v="5.3219580420000003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2"/>
    <n v="2.7777959999999999"/>
    <n v="2.6609790210000002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3"/>
    <n v="4.1843307999999997"/>
    <n v="4.0083636360000003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1"/>
    <n v="1.3955118"/>
    <n v="1.336825175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14"/>
    <n v="19.358592600000001"/>
    <n v="18.544489509999998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8"/>
    <n v="10.963475799999999"/>
    <n v="10.50241958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42"/>
    <n v="56.481852000000003"/>
    <n v="54.106573429999997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10"/>
    <n v="13.88898"/>
    <n v="13.30489511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7"/>
    <n v="9.7222860000000004"/>
    <n v="9.3134265729999992"/>
    <m/>
    <s v="SRHS"/>
    <s v="WEST GULF"/>
    <s v="Shallow Water"/>
  </r>
  <r>
    <x v="3"/>
    <s v="Epinephelus adscensionis"/>
    <s v="GOM"/>
    <x v="27"/>
    <s v="."/>
    <s v="Hbt"/>
    <s v="For-Hire"/>
    <m/>
    <s v="."/>
    <m/>
    <m/>
    <n v="1"/>
    <n v="2.7006350000000001"/>
    <n v="2.5870629369999998"/>
    <m/>
    <s v="SRHS"/>
    <s v="EAST GULF"/>
    <s v="Shallow Water"/>
  </r>
  <r>
    <x v="3"/>
    <s v="Epinephelus adscensionis"/>
    <s v="GOM"/>
    <x v="28"/>
    <s v="."/>
    <s v="Hbt"/>
    <s v="For-Hire"/>
    <m/>
    <s v="."/>
    <m/>
    <m/>
    <n v="2"/>
    <n v="5.4012700000000002"/>
    <n v="5.1741258739999996"/>
    <m/>
    <s v="SRHS"/>
    <s v="EAST GULF"/>
    <s v="Shallow Water"/>
  </r>
  <r>
    <x v="3"/>
    <s v="Epinephelus adscensionis"/>
    <s v="GOM"/>
    <x v="28"/>
    <s v="."/>
    <s v="Hbt"/>
    <s v="For-Hire"/>
    <m/>
    <s v="."/>
    <m/>
    <m/>
    <n v="4"/>
    <n v="10.80254"/>
    <n v="10.348251749999999"/>
    <m/>
    <s v="SRHS"/>
    <s v="EAST GULF"/>
    <s v="Shallow Water"/>
  </r>
  <r>
    <x v="3"/>
    <s v="Epinephelus adscensionis"/>
    <s v="GOM"/>
    <x v="28"/>
    <s v="."/>
    <s v="Hbt"/>
    <s v="For-Hire"/>
    <m/>
    <s v="."/>
    <m/>
    <m/>
    <n v="16"/>
    <n v="43.210160000000002"/>
    <n v="41.393006990000003"/>
    <m/>
    <s v="SRHS"/>
    <s v="EAST GULF"/>
    <s v="Shallow Water"/>
  </r>
  <r>
    <x v="3"/>
    <s v="Epinephelus adscensionis"/>
    <s v="GOM"/>
    <x v="28"/>
    <s v="."/>
    <s v="Hbt"/>
    <s v="For-Hire"/>
    <m/>
    <s v="."/>
    <m/>
    <m/>
    <n v="8"/>
    <n v="21.605080000000001"/>
    <n v="20.696503499999999"/>
    <m/>
    <s v="SRHS"/>
    <s v="EAST GULF"/>
    <s v="Shallow Water"/>
  </r>
  <r>
    <x v="3"/>
    <s v="Epinephelus adscensionis"/>
    <s v="GOM"/>
    <x v="28"/>
    <s v="."/>
    <s v="Hbt"/>
    <s v="For-Hire"/>
    <m/>
    <s v="."/>
    <m/>
    <m/>
    <n v="40"/>
    <n v="108.0254"/>
    <n v="103.4825175"/>
    <m/>
    <s v="SRHS"/>
    <s v="EAST GULF"/>
    <s v="Shallow Water"/>
  </r>
  <r>
    <x v="3"/>
    <s v="Epinephelus adscensionis"/>
    <s v="GOM"/>
    <x v="28"/>
    <s v="."/>
    <s v="Hbt"/>
    <s v="For-Hire"/>
    <m/>
    <s v="."/>
    <m/>
    <m/>
    <n v="1"/>
    <n v="2.7006350000000001"/>
    <n v="2.5870629369999998"/>
    <m/>
    <s v="SRHS"/>
    <s v="EAST GULF"/>
    <s v="Shallow Water"/>
  </r>
  <r>
    <x v="3"/>
    <s v="Epinephelus adscensionis"/>
    <s v="GOM"/>
    <x v="28"/>
    <s v="."/>
    <s v="Hbt"/>
    <s v="For-Hire"/>
    <m/>
    <s v="."/>
    <m/>
    <m/>
    <n v="4"/>
    <n v="10.80254"/>
    <n v="10.348251749999999"/>
    <m/>
    <s v="SRHS"/>
    <s v="EAST GULF"/>
    <s v="Shallow Water"/>
  </r>
  <r>
    <x v="3"/>
    <s v="Epinephelus adscensionis"/>
    <s v="GOM"/>
    <x v="28"/>
    <s v="."/>
    <s v="Hbt"/>
    <s v="For-Hire"/>
    <m/>
    <s v="."/>
    <m/>
    <m/>
    <n v="1"/>
    <n v="2.7072487999999999"/>
    <n v="2.5933986010000001"/>
    <m/>
    <s v="SRHS"/>
    <s v="EAST GULF"/>
    <s v="Shallow Water"/>
  </r>
  <r>
    <x v="3"/>
    <s v="Epinephelus adscensionis"/>
    <s v="GOM"/>
    <x v="28"/>
    <s v="."/>
    <s v="Hbt"/>
    <s v="For-Hire"/>
    <m/>
    <s v="."/>
    <m/>
    <m/>
    <n v="1"/>
    <n v="2.7138626000000001"/>
    <n v="2.599734266"/>
    <m/>
    <s v="SRHS"/>
    <s v="EAST GULF"/>
    <s v="Shallow Water"/>
  </r>
  <r>
    <x v="3"/>
    <s v="Epinephelus adscensionis"/>
    <s v="GOM"/>
    <x v="28"/>
    <s v="."/>
    <s v="Hbt"/>
    <s v="For-Hire"/>
    <m/>
    <s v="."/>
    <m/>
    <m/>
    <n v="1"/>
    <n v="2.7006350000000001"/>
    <n v="2.5870629369999998"/>
    <m/>
    <s v="SRHS"/>
    <s v="EAST GULF"/>
    <s v="Shallow Water"/>
  </r>
  <r>
    <x v="3"/>
    <s v="Epinephelus adscensionis"/>
    <s v="GOM"/>
    <x v="28"/>
    <s v="."/>
    <s v="Hbt"/>
    <s v="For-Hire"/>
    <m/>
    <s v="."/>
    <m/>
    <m/>
    <n v="1"/>
    <n v="2.7006350000000001"/>
    <n v="2.5870629369999998"/>
    <m/>
    <s v="SRHS"/>
    <s v="EAST GULF"/>
    <s v="Shallow Water"/>
  </r>
  <r>
    <x v="3"/>
    <s v="Epinephelus adscensionis"/>
    <s v="GOM"/>
    <x v="28"/>
    <s v="."/>
    <s v="Hbt"/>
    <s v="For-Hire"/>
    <m/>
    <s v="."/>
    <m/>
    <m/>
    <n v="3"/>
    <n v="8.1019050000000004"/>
    <n v="7.7611888110000002"/>
    <m/>
    <s v="SRHS"/>
    <s v="EAST GULF"/>
    <s v="Shallow Water"/>
  </r>
  <r>
    <x v="3"/>
    <s v="Epinephelus adscensionis"/>
    <s v="GOM"/>
    <x v="28"/>
    <s v="."/>
    <s v="Hbt"/>
    <s v="For-Hire"/>
    <m/>
    <s v="."/>
    <m/>
    <m/>
    <n v="2"/>
    <n v="5.4012700000000002"/>
    <n v="5.1741258739999996"/>
    <m/>
    <s v="SRHS"/>
    <s v="EAST GULF"/>
    <s v="Shallow Water"/>
  </r>
  <r>
    <x v="3"/>
    <s v="Epinephelus adscensionis"/>
    <s v="GOM"/>
    <x v="28"/>
    <s v="."/>
    <s v="Hbt"/>
    <s v="For-Hire"/>
    <m/>
    <s v="."/>
    <m/>
    <m/>
    <n v="4"/>
    <n v="10.80254"/>
    <n v="10.348251749999999"/>
    <m/>
    <s v="SRHS"/>
    <s v="EAST GULF"/>
    <s v="Shallow Water"/>
  </r>
  <r>
    <x v="3"/>
    <s v="Epinephelus adscensionis"/>
    <s v="GOM"/>
    <x v="28"/>
    <s v="."/>
    <s v="Hbt"/>
    <s v="For-Hire"/>
    <m/>
    <s v="."/>
    <m/>
    <m/>
    <n v="4"/>
    <n v="10.80254"/>
    <n v="10.348251749999999"/>
    <m/>
    <s v="SRHS"/>
    <s v="EAST GULF"/>
    <s v="Shallow Water"/>
  </r>
  <r>
    <x v="3"/>
    <s v="Epinephelus adscensionis"/>
    <s v="GOM"/>
    <x v="28"/>
    <s v="."/>
    <s v="Hbt"/>
    <s v="For-Hire"/>
    <m/>
    <s v="."/>
    <m/>
    <m/>
    <n v="6"/>
    <n v="16.203810000000001"/>
    <n v="15.52237762"/>
    <m/>
    <s v="SRHS"/>
    <s v="EAST GULF"/>
    <s v="Shallow Water"/>
  </r>
  <r>
    <x v="3"/>
    <s v="Epinephelus adscensionis"/>
    <s v="GOM"/>
    <x v="28"/>
    <s v="."/>
    <s v="Hbt"/>
    <s v="For-Hire"/>
    <m/>
    <s v="."/>
    <m/>
    <m/>
    <n v="2"/>
    <n v="5.4012700000000002"/>
    <n v="5.1741258739999996"/>
    <m/>
    <s v="SRHS"/>
    <s v="EAST GULF"/>
    <s v="Shallow Water"/>
  </r>
  <r>
    <x v="3"/>
    <s v="Epinephelus adscensionis"/>
    <s v="GOM"/>
    <x v="28"/>
    <s v="."/>
    <s v="Hbt"/>
    <s v="For-Hire"/>
    <m/>
    <s v="."/>
    <m/>
    <m/>
    <n v="2"/>
    <n v="2.7910235999999999"/>
    <n v="2.67365035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2"/>
    <n v="2.7910235999999999"/>
    <n v="2.67365035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22"/>
    <n v="30.152314199999999"/>
    <n v="28.884293710000001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27"/>
    <n v="37.004210999999998"/>
    <n v="35.448041959999998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54"/>
    <n v="72.619523999999998"/>
    <n v="69.565594410000003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85"/>
    <n v="118.05633"/>
    <n v="113.0916084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29"/>
    <n v="40.278041999999999"/>
    <n v="38.584195800000003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27"/>
    <n v="37.500245999999997"/>
    <n v="35.923216779999997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12"/>
    <n v="16.666775999999999"/>
    <n v="15.96587413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2"/>
    <n v="2.7910235999999999"/>
    <n v="2.67365035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1"/>
    <n v="1.3822842"/>
    <n v="1.324153846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1"/>
    <n v="1.3712612"/>
    <n v="1.313594406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3"/>
    <n v="4.0344179999999996"/>
    <n v="3.864755245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12"/>
    <n v="16.666775999999999"/>
    <n v="15.96587413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5"/>
    <n v="6.9444900000000001"/>
    <n v="6.6524475519999999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1"/>
    <n v="1.388898"/>
    <n v="1.3304895109999999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20"/>
    <n v="27.654502399999998"/>
    <n v="26.491524479999999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3"/>
    <n v="4.1115789999999999"/>
    <n v="3.9386713289999999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2"/>
    <n v="2.7403178000000001"/>
    <n v="2.625076923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45"/>
    <n v="60.516269999999999"/>
    <n v="57.971328669999998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12"/>
    <n v="16.666775999999999"/>
    <n v="15.96587413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4"/>
    <n v="5.5555919999999999"/>
    <n v="5.3219580420000003"/>
    <m/>
    <s v="SRHS"/>
    <s v="WEST GULF"/>
    <s v="Shallow Water"/>
  </r>
  <r>
    <x v="3"/>
    <s v="Epinephelus adscensionis"/>
    <s v="GOM"/>
    <x v="28"/>
    <s v="."/>
    <s v="Hbt"/>
    <s v="For-Hire"/>
    <m/>
    <s v="."/>
    <m/>
    <m/>
    <n v="8"/>
    <n v="11.111184"/>
    <n v="10.64391608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1"/>
    <n v="1.2808725999999999"/>
    <n v="1.227006993"/>
    <m/>
    <s v="SRHS"/>
    <s v="EAST GULF"/>
    <s v="Shallow Water"/>
  </r>
  <r>
    <x v="3"/>
    <s v="Epinephelus adscensionis"/>
    <s v="GOM"/>
    <x v="29"/>
    <s v="."/>
    <s v="Hbt"/>
    <s v="For-Hire"/>
    <m/>
    <s v="."/>
    <m/>
    <m/>
    <n v="5"/>
    <n v="6.7482806000000002"/>
    <n v="6.464489511"/>
    <m/>
    <s v="SRHS"/>
    <s v="EAST GULF"/>
    <s v="Shallow Water"/>
  </r>
  <r>
    <x v="3"/>
    <s v="Epinephelus adscensionis"/>
    <s v="GOM"/>
    <x v="29"/>
    <s v="."/>
    <s v="Hbt"/>
    <s v="For-Hire"/>
    <m/>
    <s v="."/>
    <m/>
    <m/>
    <n v="4"/>
    <n v="5.2756078000000004"/>
    <n v="5.0537482520000001"/>
    <m/>
    <s v="SRHS"/>
    <s v="EAST GULF"/>
    <s v="Shallow Water"/>
  </r>
  <r>
    <x v="3"/>
    <s v="Epinephelus adscensionis"/>
    <s v="GOM"/>
    <x v="29"/>
    <s v="."/>
    <s v="Hbt"/>
    <s v="For-Hire"/>
    <m/>
    <s v="."/>
    <m/>
    <m/>
    <n v="13"/>
    <n v="16.893849800000002"/>
    <n v="16.1833986"/>
    <m/>
    <s v="SRHS"/>
    <s v="EAST GULF"/>
    <s v="Shallow Water"/>
  </r>
  <r>
    <x v="3"/>
    <s v="Epinephelus adscensionis"/>
    <s v="GOM"/>
    <x v="29"/>
    <s v="."/>
    <s v="Hbt"/>
    <s v="For-Hire"/>
    <m/>
    <s v="."/>
    <m/>
    <m/>
    <n v="7"/>
    <n v="11.3294394"/>
    <n v="10.85299301"/>
    <m/>
    <s v="SRHS"/>
    <s v="EAST GULF"/>
    <s v="Shallow Water"/>
  </r>
  <r>
    <x v="3"/>
    <s v="Epinephelus adscensionis"/>
    <s v="GOM"/>
    <x v="29"/>
    <s v="."/>
    <s v="Hbt"/>
    <s v="For-Hire"/>
    <m/>
    <s v="."/>
    <m/>
    <m/>
    <n v="14"/>
    <n v="17.6323908"/>
    <n v="16.89088112"/>
    <m/>
    <s v="SRHS"/>
    <s v="EAST GULF"/>
    <s v="Shallow Water"/>
  </r>
  <r>
    <x v="3"/>
    <s v="Epinephelus adscensionis"/>
    <s v="GOM"/>
    <x v="29"/>
    <s v="."/>
    <s v="Hbt"/>
    <s v="For-Hire"/>
    <m/>
    <s v="."/>
    <m/>
    <m/>
    <n v="7"/>
    <n v="9.1777498000000008"/>
    <n v="8.7917902100000003"/>
    <m/>
    <s v="SRHS"/>
    <s v="EAST GULF"/>
    <s v="Shallow Water"/>
  </r>
  <r>
    <x v="3"/>
    <s v="Epinephelus adscensionis"/>
    <s v="GOM"/>
    <x v="29"/>
    <s v="."/>
    <s v="Hbt"/>
    <s v="For-Hire"/>
    <m/>
    <s v="."/>
    <m/>
    <m/>
    <n v="3"/>
    <n v="4.0211904000000001"/>
    <n v="3.8520839160000002"/>
    <m/>
    <s v="SRHS"/>
    <s v="EAST GULF"/>
    <s v="Shallow Water"/>
  </r>
  <r>
    <x v="3"/>
    <s v="Epinephelus adscensionis"/>
    <s v="GOM"/>
    <x v="29"/>
    <s v="."/>
    <s v="Hbt"/>
    <s v="For-Hire"/>
    <m/>
    <s v="."/>
    <m/>
    <m/>
    <n v="15"/>
    <n v="18.232042"/>
    <n v="17.46531469"/>
    <m/>
    <s v="SRHS"/>
    <s v="EAST GULF"/>
    <s v="Shallow Water"/>
  </r>
  <r>
    <x v="3"/>
    <s v="Epinephelus adscensionis"/>
    <s v="GOM"/>
    <x v="29"/>
    <s v="."/>
    <s v="Hbt"/>
    <s v="For-Hire"/>
    <m/>
    <s v="."/>
    <m/>
    <m/>
    <n v="1"/>
    <n v="1.3492151999999999"/>
    <n v="1.292475525"/>
    <m/>
    <s v="SRHS"/>
    <s v="EAST GULF"/>
    <s v="Shallow Water"/>
  </r>
  <r>
    <x v="3"/>
    <s v="Epinephelus adscensionis"/>
    <s v="GOM"/>
    <x v="29"/>
    <s v="."/>
    <s v="Hbt"/>
    <s v="For-Hire"/>
    <m/>
    <s v="."/>
    <m/>
    <m/>
    <n v="2"/>
    <n v="2.6389062000000001"/>
    <n v="2.52793007"/>
    <m/>
    <s v="SRHS"/>
    <s v="EAST GULF"/>
    <s v="Shallow Water"/>
  </r>
  <r>
    <x v="3"/>
    <s v="Epinephelus adscensionis"/>
    <s v="GOM"/>
    <x v="29"/>
    <s v="."/>
    <s v="Hbt"/>
    <s v="For-Hire"/>
    <m/>
    <s v="."/>
    <m/>
    <m/>
    <n v="5"/>
    <n v="6.4969561999999996"/>
    <n v="6.2237342660000001"/>
    <m/>
    <s v="SRHS"/>
    <s v="EAST GULF"/>
    <s v="Shallow Water"/>
  </r>
  <r>
    <x v="3"/>
    <s v="Epinephelus adscensionis"/>
    <s v="GOM"/>
    <x v="29"/>
    <s v="."/>
    <s v="Hbt"/>
    <s v="For-Hire"/>
    <m/>
    <s v="."/>
    <m/>
    <m/>
    <n v="6"/>
    <n v="9.7112630000000006"/>
    <n v="9.3028671329999995"/>
    <m/>
    <s v="SRHS"/>
    <s v="EAST GULF"/>
    <s v="Shallow Water"/>
  </r>
  <r>
    <x v="3"/>
    <s v="Epinephelus adscensionis"/>
    <s v="GOM"/>
    <x v="29"/>
    <s v="."/>
    <s v="Hbt"/>
    <s v="For-Hire"/>
    <m/>
    <s v="."/>
    <m/>
    <m/>
    <n v="10"/>
    <n v="12.594879799999999"/>
    <n v="12.06521678"/>
    <m/>
    <s v="SRHS"/>
    <s v="EAST GULF"/>
    <s v="Shallow Water"/>
  </r>
  <r>
    <x v="3"/>
    <s v="Epinephelus adscensionis"/>
    <s v="GOM"/>
    <x v="29"/>
    <s v="."/>
    <s v="Hbt"/>
    <s v="For-Hire"/>
    <m/>
    <s v="."/>
    <m/>
    <m/>
    <n v="4"/>
    <n v="5.3593826"/>
    <n v="5.1340000000000003"/>
    <m/>
    <s v="SRHS"/>
    <s v="EAST GULF"/>
    <s v="Shallow Water"/>
  </r>
  <r>
    <x v="3"/>
    <s v="Epinephelus adscensionis"/>
    <s v="GOM"/>
    <x v="29"/>
    <s v="."/>
    <s v="Hbt"/>
    <s v="For-Hire"/>
    <m/>
    <s v="."/>
    <m/>
    <m/>
    <n v="11"/>
    <n v="13.370899"/>
    <n v="12.808601400000001"/>
    <m/>
    <s v="SRHS"/>
    <s v="EAST GULF"/>
    <s v="Shallow Water"/>
  </r>
  <r>
    <x v="3"/>
    <s v="Epinephelus adscensionis"/>
    <s v="GOM"/>
    <x v="29"/>
    <s v="."/>
    <s v="Hbt"/>
    <s v="For-Hire"/>
    <m/>
    <s v="."/>
    <m/>
    <m/>
    <n v="2"/>
    <n v="2.4316738"/>
    <n v="2.3294125870000002"/>
    <m/>
    <s v="SRHS"/>
    <s v="EAST GULF"/>
    <s v="Shallow Water"/>
  </r>
  <r>
    <x v="3"/>
    <s v="Epinephelus adscensionis"/>
    <s v="GOM"/>
    <x v="29"/>
    <s v="."/>
    <s v="Hbt"/>
    <s v="For-Hire"/>
    <m/>
    <s v="."/>
    <m/>
    <m/>
    <n v="7"/>
    <n v="8.9594944000000005"/>
    <n v="8.5827132870000007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1"/>
    <n v="1.2588265999999999"/>
    <n v="1.205888112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16"/>
    <n v="21.596261599999998"/>
    <n v="20.688055940000002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16"/>
    <n v="21.104635800000001"/>
    <n v="20.217104899999999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27"/>
    <n v="35.086208999999997"/>
    <n v="33.6106993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46"/>
    <n v="74.447137400000003"/>
    <n v="71.316349650000006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89"/>
    <n v="112.08406859999999"/>
    <n v="107.3705035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82"/>
    <n v="107.5029098"/>
    <n v="102.982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43"/>
    <n v="57.623834799999997"/>
    <n v="55.200531470000001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21"/>
    <n v="25.524858800000001"/>
    <n v="24.451440560000002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1"/>
    <n v="1.2588265999999999"/>
    <n v="1.205888112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1"/>
    <n v="1.3492151999999999"/>
    <n v="1.292475525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1"/>
    <n v="1.3183507999999999"/>
    <n v="1.262909091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2"/>
    <n v="3.2363528000000001"/>
    <n v="3.1002517479999998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6"/>
    <n v="7.5573687999999999"/>
    <n v="7.2395524480000004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4"/>
    <n v="5.2447433999999999"/>
    <n v="5.0241818179999997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4"/>
    <n v="5.3593826"/>
    <n v="5.1340000000000003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2"/>
    <n v="2.4316738"/>
    <n v="2.3294125870000002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1"/>
    <n v="1.2852817999999999"/>
    <n v="1.2312307689999999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24"/>
    <n v="30.9988806"/>
    <n v="29.69525874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19"/>
    <n v="24.122733199999999"/>
    <n v="23.108279719999999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72"/>
    <n v="98.320750799999999"/>
    <n v="94.185986009999993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5"/>
    <n v="6.7967817999999998"/>
    <n v="6.510951049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2"/>
    <n v="3.4347667999999998"/>
    <n v="3.2903216780000002"/>
    <m/>
    <s v="SRHS"/>
    <s v="WEST GULF"/>
    <s v="Shallow Water"/>
  </r>
  <r>
    <x v="3"/>
    <s v="Epinephelus adscensionis"/>
    <s v="GOM"/>
    <x v="29"/>
    <s v="."/>
    <s v="Hbt"/>
    <s v="For-Hire"/>
    <m/>
    <s v="."/>
    <m/>
    <m/>
    <n v="1"/>
    <n v="1.2279621999999999"/>
    <n v="1.1763216780000001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10"/>
    <n v="16.638116199999999"/>
    <n v="15.93841958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15"/>
    <n v="24.958276600000001"/>
    <n v="23.90868532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17"/>
    <n v="28.285018000000001"/>
    <n v="27.095524480000002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13"/>
    <n v="21.629330599999999"/>
    <n v="20.71973427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20"/>
    <n v="33.276232399999998"/>
    <n v="31.876839159999999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16"/>
    <n v="25.926096000000001"/>
    <n v="24.835804199999998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30"/>
    <n v="47.134348000000003"/>
    <n v="45.152167830000003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5"/>
    <n v="7.5750055999999999"/>
    <n v="7.256447552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6"/>
    <n v="8.6993516"/>
    <n v="8.3335104900000001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5"/>
    <n v="8.1019050000000004"/>
    <n v="7.7611888110000002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3"/>
    <n v="4.8611430000000002"/>
    <n v="4.6567132869999996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1"/>
    <n v="1.6644730000000001"/>
    <n v="1.594475525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1"/>
    <n v="1.6644730000000001"/>
    <n v="1.594475525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3"/>
    <n v="4.9912143999999996"/>
    <n v="4.7813146849999999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3"/>
    <n v="4.9912143999999996"/>
    <n v="4.7813146849999999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6"/>
    <n v="9.9824287999999992"/>
    <n v="9.5626293709999999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11"/>
    <n v="17.824190999999999"/>
    <n v="17.074615390000002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9"/>
    <n v="14.1403044"/>
    <n v="13.545650350000001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13"/>
    <n v="19.6936918"/>
    <n v="18.865496499999999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9"/>
    <n v="13.0490274"/>
    <n v="12.500265730000001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10"/>
    <n v="16.203810000000001"/>
    <n v="15.52237762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3"/>
    <n v="4.8611430000000002"/>
    <n v="4.6567132869999996"/>
    <m/>
    <s v="SRHS"/>
    <s v="EAST GULF"/>
    <s v="Shallow Water"/>
  </r>
  <r>
    <x v="3"/>
    <s v="Epinephelus adscensionis"/>
    <s v="GOM"/>
    <x v="30"/>
    <s v="."/>
    <s v="Hbt"/>
    <s v="For-Hire"/>
    <m/>
    <s v="."/>
    <m/>
    <m/>
    <n v="6"/>
    <n v="9.9802242000000003"/>
    <n v="9.5605174829999999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1"/>
    <n v="1.355829"/>
    <n v="1.298811189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30"/>
    <n v="39.398406600000001"/>
    <n v="37.74155245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17"/>
    <n v="24.471060000000001"/>
    <n v="23.441958039999999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38"/>
    <n v="55.238457599999997"/>
    <n v="52.915468529999998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21"/>
    <n v="29.3520444"/>
    <n v="28.11767832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38"/>
    <n v="53.675396200000002"/>
    <n v="51.418139859999997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43"/>
    <n v="69.795431399999998"/>
    <n v="66.860265729999995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21"/>
    <n v="34.085320600000003"/>
    <n v="32.651902100000001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8"/>
    <n v="12.985094"/>
    <n v="12.43902098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9"/>
    <n v="15.277877999999999"/>
    <n v="14.63538462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3"/>
    <n v="4.8699614000000002"/>
    <n v="4.6651608390000003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3"/>
    <n v="4.9890097999999998"/>
    <n v="4.7792027969999999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3"/>
    <n v="4.0674869999999999"/>
    <n v="3.8964335659999998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2"/>
    <n v="2.6256786000000001"/>
    <n v="2.5152587409999998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3"/>
    <n v="4.3188114000000004"/>
    <n v="4.1371888109999997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4"/>
    <n v="5.8157348000000004"/>
    <n v="5.571160839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2"/>
    <n v="2.7954327999999999"/>
    <n v="2.6778741259999999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4"/>
    <n v="5.6503898000000001"/>
    <n v="5.4127692310000004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2"/>
    <n v="3.2473757999999999"/>
    <n v="3.1108111890000001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4"/>
    <n v="6.4925470000000001"/>
    <n v="6.2195104900000002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17"/>
    <n v="28.32911"/>
    <n v="27.137762240000001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48"/>
    <n v="64.268499199999994"/>
    <n v="61.565762239999998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14"/>
    <n v="17.107696000000001"/>
    <n v="16.388251749999998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21"/>
    <n v="30.555755999999999"/>
    <n v="29.270769229999999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13"/>
    <n v="18.399591600000001"/>
    <n v="17.62581818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6"/>
    <n v="8.5891216000000004"/>
    <n v="8.2279160840000003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3"/>
    <n v="4.9184625999999998"/>
    <n v="4.7116223780000004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2"/>
    <n v="3.2804448000000002"/>
    <n v="3.142489511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4"/>
    <n v="6.8474876"/>
    <n v="6.559524476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4"/>
    <n v="6.5586849999999997"/>
    <n v="6.2828671329999999"/>
    <m/>
    <s v="SRHS"/>
    <s v="WEST GULF"/>
    <s v="Shallow Water"/>
  </r>
  <r>
    <x v="3"/>
    <s v="Epinephelus adscensionis"/>
    <s v="GOM"/>
    <x v="30"/>
    <s v="."/>
    <s v="Hbt"/>
    <s v="For-Hire"/>
    <m/>
    <s v="."/>
    <m/>
    <m/>
    <n v="2"/>
    <n v="3.1415549999999999"/>
    <n v="3.0094405590000002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3"/>
    <n v="11.6446972"/>
    <n v="11.15499301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2"/>
    <n v="5.3329274"/>
    <n v="5.108657343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4"/>
    <n v="10.4123258"/>
    <n v="9.9744475520000009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11"/>
    <n v="43.135203599999997"/>
    <n v="41.321202800000002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8"/>
    <n v="18.485571"/>
    <n v="17.70818182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25"/>
    <n v="98.0363574"/>
    <n v="93.913552449999997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8"/>
    <n v="31.371458000000001"/>
    <n v="30.052167829999998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7"/>
    <n v="27.449474599999999"/>
    <n v="26.29511888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12"/>
    <n v="47.057186999999999"/>
    <n v="45.07825175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3"/>
    <n v="11.7637456"/>
    <n v="11.26903497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4"/>
    <n v="17.643413800000001"/>
    <n v="16.901440560000001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7"/>
    <n v="27.449474599999999"/>
    <n v="26.29511888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2"/>
    <n v="5.2050606000000004"/>
    <n v="4.9861678319999996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5"/>
    <n v="11.554308600000001"/>
    <n v="11.068405589999999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11"/>
    <n v="43.135203599999997"/>
    <n v="41.321202800000002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6"/>
    <n v="23.529695799999999"/>
    <n v="22.540181820000001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10"/>
    <n v="39.215424800000001"/>
    <n v="37.566265729999998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2"/>
    <n v="7.8439667999999996"/>
    <n v="7.5140979019999996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2"/>
    <n v="7.8439667999999996"/>
    <n v="7.5140979019999996"/>
    <m/>
    <s v="SRHS"/>
    <s v="EAST GULF"/>
    <s v="Shallow Water"/>
  </r>
  <r>
    <x v="3"/>
    <s v="Epinephelus adscensionis"/>
    <s v="GOM"/>
    <x v="31"/>
    <s v="."/>
    <s v="Hbt"/>
    <s v="For-Hire"/>
    <m/>
    <s v="."/>
    <m/>
    <m/>
    <n v="2"/>
    <n v="7.7623965999999998"/>
    <n v="7.4359580420000002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1"/>
    <n v="2.6653614000000001"/>
    <n v="2.553272727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15"/>
    <n v="39.041261400000003"/>
    <n v="37.399426570000003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24"/>
    <n v="94.114373999999998"/>
    <n v="90.156503499999999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10"/>
    <n v="23.106412599999999"/>
    <n v="22.134699300000001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11"/>
    <n v="43.135203599999997"/>
    <n v="41.321202800000002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27"/>
    <n v="105.87811960000001"/>
    <n v="101.4255385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36"/>
    <n v="141.171561"/>
    <n v="135.2347552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3"/>
    <n v="11.7637456"/>
    <n v="11.26903497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2"/>
    <n v="7.8439667999999996"/>
    <n v="7.5140979019999996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3"/>
    <n v="13.2320092"/>
    <n v="12.67555245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7"/>
    <n v="27.449474599999999"/>
    <n v="26.29511888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2"/>
    <n v="7.7623965999999998"/>
    <n v="7.4359580420000002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2"/>
    <n v="5.3329274"/>
    <n v="5.108657343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6"/>
    <n v="15.617386399999999"/>
    <n v="14.960615389999999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2"/>
    <n v="7.8439667999999996"/>
    <n v="7.5140979019999996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4"/>
    <n v="9.2438877999999995"/>
    <n v="8.8551468530000008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1"/>
    <n v="3.9219833999999998"/>
    <n v="3.7570489509999998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3"/>
    <n v="11.7637456"/>
    <n v="11.26903497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1"/>
    <n v="3.9219833999999998"/>
    <n v="3.7570489509999998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2"/>
    <n v="8.8206045999999994"/>
    <n v="8.4496643359999997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14"/>
    <n v="63.503503000000002"/>
    <n v="60.832937059999999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58"/>
    <n v="196.5246578"/>
    <n v="188.260042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20"/>
    <n v="67.421077199999999"/>
    <n v="64.585762239999994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3"/>
    <n v="13.8360696"/>
    <n v="13.254209790000001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38"/>
    <n v="177.86492340000001"/>
    <n v="170.38502099999999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24"/>
    <n v="119.96551359999999"/>
    <n v="114.9205035"/>
    <m/>
    <s v="SRHS"/>
    <s v="WEST GULF"/>
    <s v="Shallow Water"/>
  </r>
  <r>
    <x v="3"/>
    <s v="Epinephelus adscensionis"/>
    <s v="GOM"/>
    <x v="31"/>
    <s v="."/>
    <s v="Hbt"/>
    <s v="For-Hire"/>
    <m/>
    <s v="."/>
    <m/>
    <m/>
    <n v="1"/>
    <n v="3.9219833999999998"/>
    <n v="3.7570489509999998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3"/>
    <n v="4.3651080000000002"/>
    <n v="4.1815384619999998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8"/>
    <n v="11.640288"/>
    <n v="11.15076923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9"/>
    <n v="13.095324"/>
    <n v="12.544615390000001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16"/>
    <n v="23.280576"/>
    <n v="22.30153846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4"/>
    <n v="5.820144"/>
    <n v="5.5753846149999999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29"/>
    <n v="42.196044000000001"/>
    <n v="40.421538460000001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32"/>
    <n v="46.561152"/>
    <n v="44.603076919999999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1"/>
    <n v="1.455036"/>
    <n v="1.393846154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4"/>
    <n v="5.820144"/>
    <n v="5.5753846149999999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8"/>
    <n v="11.640288"/>
    <n v="11.15076923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3"/>
    <n v="4.3651080000000002"/>
    <n v="4.1815384619999998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1"/>
    <n v="1.455036"/>
    <n v="1.393846154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2"/>
    <n v="2.910072"/>
    <n v="2.787692308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3"/>
    <n v="4.3651080000000002"/>
    <n v="4.1815384619999998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3"/>
    <n v="4.3651080000000002"/>
    <n v="4.1815384619999998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13"/>
    <n v="18.915468000000001"/>
    <n v="18.12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5"/>
    <n v="7.2751799999999998"/>
    <n v="6.9692307690000002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7"/>
    <n v="10.185252"/>
    <n v="9.7569230769999997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3"/>
    <n v="4.3651080000000002"/>
    <n v="4.1815384619999998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1"/>
    <n v="1.455036"/>
    <n v="1.393846154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7"/>
    <n v="9.6098514000000002"/>
    <n v="9.2057202799999995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19"/>
    <n v="26.7616394"/>
    <n v="25.636209789999999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4"/>
    <n v="5.4916586000000001"/>
    <n v="5.2607132869999997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10"/>
    <n v="13.4238094"/>
    <n v="12.859286709999999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10"/>
    <n v="13.2011448"/>
    <n v="12.64598601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18"/>
    <n v="26.067190400000001"/>
    <n v="24.970965039999999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33"/>
    <n v="43.117566799999999"/>
    <n v="41.304307690000002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9"/>
    <n v="12.394261200000001"/>
    <n v="11.873034970000001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16"/>
    <n v="21.428712000000001"/>
    <n v="20.527552450000002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9"/>
    <n v="12.054752799999999"/>
    <n v="11.5478042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3"/>
    <n v="4.0961467999999996"/>
    <n v="3.9238881120000002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1"/>
    <n v="1.3359875999999999"/>
    <n v="1.2798041959999999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1"/>
    <n v="1.4087394"/>
    <n v="1.349496504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2"/>
    <n v="2.6852027999999999"/>
    <n v="2.57227972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6"/>
    <n v="7.9211277999999998"/>
    <n v="7.588013986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2"/>
    <n v="2.8968444"/>
    <n v="2.7750209790000002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1"/>
    <n v="1.3073277999999999"/>
    <n v="1.25234965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7"/>
    <n v="9.6385111999999999"/>
    <n v="9.2331748250000008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11"/>
    <n v="14.7333418"/>
    <n v="14.11374825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5"/>
    <n v="6.6975747999999999"/>
    <n v="6.415916084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3"/>
    <n v="4.0961467999999996"/>
    <n v="3.9238881120000002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1"/>
    <n v="1.5718798"/>
    <n v="1.5057762240000001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1"/>
    <n v="1.6005396000000001"/>
    <n v="1.533230769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8"/>
    <n v="13.0798918"/>
    <n v="12.529832170000001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25"/>
    <n v="36.278897600000001"/>
    <n v="34.753230770000002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6"/>
    <n v="10.293277399999999"/>
    <n v="9.8604055939999995"/>
    <m/>
    <s v="SRHS"/>
    <s v="WEST GULF"/>
    <s v="Shallow Water"/>
  </r>
  <r>
    <x v="3"/>
    <s v="Epinephelus adscensionis"/>
    <s v="GOM"/>
    <x v="32"/>
    <s v="."/>
    <s v="Hbt"/>
    <s v="For-Hire"/>
    <m/>
    <s v="."/>
    <m/>
    <m/>
    <n v="1"/>
    <n v="2.391991"/>
    <n v="2.291398601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3"/>
    <n v="7.1759729999999999"/>
    <n v="6.8741958040000002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3"/>
    <n v="7.1759729999999999"/>
    <n v="6.8741958040000002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4"/>
    <n v="9.5679639999999999"/>
    <n v="9.1655944060000003"/>
    <m/>
    <s v="SRHS"/>
    <s v="EAST GULF"/>
    <s v="Shallow Water"/>
  </r>
  <r>
    <x v="3"/>
    <s v="Epinephelus adscensionis"/>
    <s v="GOM"/>
    <x v="32"/>
    <s v="."/>
    <s v="Hbt"/>
    <s v="For-Hire"/>
    <m/>
    <s v="."/>
    <m/>
    <m/>
    <n v="1"/>
    <n v="2.391991"/>
    <n v="2.291398601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3"/>
    <n v="3.8690730000000002"/>
    <n v="3.7063636359999999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9"/>
    <n v="11.607219000000001"/>
    <n v="11.119090910000001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61"/>
    <n v="75.981538999999998"/>
    <n v="72.78622378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7"/>
    <n v="8.7191930000000006"/>
    <n v="8.3525174829999997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9"/>
    <n v="11.210391"/>
    <n v="10.738951050000001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8"/>
    <n v="9.9647919999999992"/>
    <n v="9.5457342660000002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1"/>
    <n v="1.2455989999999999"/>
    <n v="1.193216783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7"/>
    <n v="8.7191930000000006"/>
    <n v="8.3525174829999997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4"/>
    <n v="5.1587639999999997"/>
    <n v="4.9418181819999996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2"/>
    <n v="2.4845842"/>
    <n v="2.3800979020000002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3"/>
    <n v="4.287947"/>
    <n v="4.1076223780000003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8"/>
    <n v="9.9647919999999992"/>
    <n v="9.5457342660000002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3"/>
    <n v="3.7367970000000001"/>
    <n v="3.5796503500000001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25"/>
    <n v="31.139975"/>
    <n v="29.830419580000001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17"/>
    <n v="21.175183000000001"/>
    <n v="20.284685320000001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4"/>
    <n v="4.9823959999999996"/>
    <n v="4.7728671330000001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11"/>
    <n v="13.701589"/>
    <n v="13.12538462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6"/>
    <n v="7.4735940000000003"/>
    <n v="7.1593006990000001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3"/>
    <n v="3.7367970000000001"/>
    <n v="3.5796503500000001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5"/>
    <n v="5.5247276000000003"/>
    <n v="5.292391608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2"/>
    <n v="2.0238228"/>
    <n v="1.9387132869999999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5"/>
    <n v="4.8192556"/>
    <n v="4.6165874130000004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9"/>
    <n v="10.141159999999999"/>
    <n v="9.7146853150000005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5"/>
    <n v="4.96035"/>
    <n v="4.7517482519999996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9"/>
    <n v="8.9286300000000001"/>
    <n v="8.5531468529999994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14"/>
    <n v="13.88898"/>
    <n v="13.30489511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54"/>
    <n v="53.571779999999997"/>
    <n v="51.31888112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25"/>
    <n v="24.801749999999998"/>
    <n v="23.758741260000001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3"/>
    <n v="2.97621"/>
    <n v="2.8510489510000001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14"/>
    <n v="13.88898"/>
    <n v="13.30489511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1"/>
    <n v="0.99207000000000001"/>
    <n v="0.95034965000000005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5"/>
    <n v="5.5247276000000003"/>
    <n v="5.292391608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2"/>
    <n v="1.9268204"/>
    <n v="1.8457902100000001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1"/>
    <n v="1.1265506000000001"/>
    <n v="1.0791748249999999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1"/>
    <n v="0.99207000000000001"/>
    <n v="0.95034965000000005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1"/>
    <n v="0.99207000000000001"/>
    <n v="0.95034965000000005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8"/>
    <n v="7.9365600000000001"/>
    <n v="7.6027972029999997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2"/>
    <n v="1.98414"/>
    <n v="1.900699301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1"/>
    <n v="0.99207000000000001"/>
    <n v="0.95034965000000005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1"/>
    <n v="0.99207000000000001"/>
    <n v="0.95034965000000005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9"/>
    <n v="9.9427459999999996"/>
    <n v="9.5246153850000006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17"/>
    <n v="17.198084600000001"/>
    <n v="16.474839159999998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18"/>
    <n v="17.350201999999999"/>
    <n v="16.620559440000001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33"/>
    <n v="37.184988199999999"/>
    <n v="35.621216779999997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29"/>
    <n v="28.770029999999998"/>
    <n v="27.56013986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29"/>
    <n v="28.770029999999998"/>
    <n v="27.56013986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4"/>
    <n v="3.96828"/>
    <n v="3.8013986009999998"/>
    <m/>
    <s v="SRHS"/>
    <s v="WEST GULF"/>
    <s v="Shallow Water"/>
  </r>
  <r>
    <x v="3"/>
    <s v="Epinephelus adscensionis"/>
    <s v="GOM"/>
    <x v="33"/>
    <s v="."/>
    <s v="Hbt"/>
    <s v="For-Hire"/>
    <m/>
    <s v="."/>
    <m/>
    <m/>
    <n v="3"/>
    <n v="3.7367970000000001"/>
    <n v="3.5796503500000001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1"/>
    <n v="1.2455989999999999"/>
    <n v="1.193216783"/>
    <m/>
    <s v="SRHS"/>
    <s v="EAST GULF"/>
    <s v="Shallow Water"/>
  </r>
  <r>
    <x v="3"/>
    <s v="Epinephelus adscensionis"/>
    <s v="GOM"/>
    <x v="33"/>
    <s v="."/>
    <s v="Hbt"/>
    <s v="For-Hire"/>
    <m/>
    <s v="."/>
    <m/>
    <m/>
    <n v="1"/>
    <n v="1.2455989999999999"/>
    <n v="1.193216783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21"/>
    <n v="23.893454800000001"/>
    <n v="22.88864336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13"/>
    <n v="14.790661399999999"/>
    <n v="14.168657339999999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10"/>
    <n v="11.377940600000001"/>
    <n v="10.89945455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11"/>
    <n v="12.246553"/>
    <n v="11.731538459999999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13"/>
    <n v="14.473198999999999"/>
    <n v="13.86454546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4"/>
    <n v="4.4532920000000003"/>
    <n v="4.2660139859999999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5"/>
    <n v="5.5666149999999996"/>
    <n v="5.3325174830000002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2"/>
    <n v="2.2266460000000001"/>
    <n v="2.133006993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1"/>
    <n v="1.1133230000000001"/>
    <n v="1.066503497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1"/>
    <n v="1.1133230000000001"/>
    <n v="1.066503497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3"/>
    <n v="3.339969"/>
    <n v="3.1995104900000002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2"/>
    <n v="2.2751472000000001"/>
    <n v="2.179468532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2"/>
    <n v="2.2751472000000001"/>
    <n v="2.179468532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3"/>
    <n v="3.339969"/>
    <n v="3.1995104900000002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7"/>
    <n v="7.7932610000000002"/>
    <n v="7.4655244759999997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19"/>
    <n v="21.153137000000001"/>
    <n v="20.263566430000001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2"/>
    <n v="2.2266460000000001"/>
    <n v="2.133006993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1"/>
    <n v="1.1133230000000001"/>
    <n v="1.066503497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2"/>
    <n v="2.2266460000000001"/>
    <n v="2.133006993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1"/>
    <n v="1.1133230000000001"/>
    <n v="1.066503497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1"/>
    <n v="0.98986540000000001"/>
    <n v="0.94823776199999998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1"/>
    <n v="0.92152279999999998"/>
    <n v="0.88276923100000004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1"/>
    <n v="1.1397782000000001"/>
    <n v="1.091846154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22"/>
    <n v="25.46313"/>
    <n v="24.392307689999999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17"/>
    <n v="20.077292199999999"/>
    <n v="19.23296504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6"/>
    <n v="7.2751799999999998"/>
    <n v="6.9692307690000002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16"/>
    <n v="21.164159999999999"/>
    <n v="20.274125869999999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12"/>
    <n v="15.87312"/>
    <n v="15.20559441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1"/>
    <n v="1.3227599999999999"/>
    <n v="1.2671328669999999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8"/>
    <n v="10.582079999999999"/>
    <n v="10.13706294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2"/>
    <n v="2.3148300000000002"/>
    <n v="2.2174825180000002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17"/>
    <n v="16.845348600000001"/>
    <n v="16.136937060000001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24"/>
    <n v="22.134184000000001"/>
    <n v="21.203356639999999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1"/>
    <n v="1.1397782000000001"/>
    <n v="1.091846154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2"/>
    <n v="2.3611266"/>
    <n v="2.2618321680000002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2"/>
    <n v="2.4250600000000002"/>
    <n v="2.3230769229999999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1"/>
    <n v="1.3227599999999999"/>
    <n v="1.2671328669999999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10"/>
    <n v="13.227600000000001"/>
    <n v="12.671328669999999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16"/>
    <n v="18.518640000000001"/>
    <n v="17.739860140000001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20"/>
    <n v="19.817149400000002"/>
    <n v="18.983762240000001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17"/>
    <n v="15.6791152"/>
    <n v="15.019748249999999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6"/>
    <n v="6.8342599999999996"/>
    <n v="6.5468531470000002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19"/>
    <n v="21.990884999999999"/>
    <n v="21.066083920000001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13"/>
    <n v="15.352834400000001"/>
    <n v="14.70718881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4"/>
    <n v="5.2910399999999997"/>
    <n v="5.0685314689999998"/>
    <m/>
    <s v="SRHS"/>
    <s v="WEST GULF"/>
    <s v="Shallow Water"/>
  </r>
  <r>
    <x v="3"/>
    <s v="Epinephelus adscensionis"/>
    <s v="GOM"/>
    <x v="34"/>
    <s v="."/>
    <s v="Hbt"/>
    <s v="For-Hire"/>
    <m/>
    <s v="."/>
    <m/>
    <m/>
    <n v="1"/>
    <n v="1.1133230000000001"/>
    <n v="1.066503497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3"/>
    <n v="3.339969"/>
    <n v="3.1995104900000002"/>
    <m/>
    <s v="SRHS"/>
    <s v="EAST GULF"/>
    <s v="Shallow Water"/>
  </r>
  <r>
    <x v="3"/>
    <s v="Epinephelus adscensionis"/>
    <s v="GOM"/>
    <x v="34"/>
    <s v="."/>
    <s v="Hbt"/>
    <s v="For-Hire"/>
    <m/>
    <s v="."/>
    <m/>
    <m/>
    <n v="1"/>
    <n v="1.1133230000000001"/>
    <n v="1.066503497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1"/>
    <n v="1.8430456"/>
    <n v="1.7655384620000001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11"/>
    <n v="20.275706199999998"/>
    <n v="19.42303497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4"/>
    <n v="6.8629198000000002"/>
    <n v="6.5743076919999996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14"/>
    <n v="24.9825272"/>
    <n v="23.931916080000001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15"/>
    <n v="24.863478799999999"/>
    <n v="23.81787413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14"/>
    <n v="23.765588000000001"/>
    <n v="22.766153849999998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2"/>
    <n v="3.9285972"/>
    <n v="3.7633846150000001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11"/>
    <n v="23.221051800000001"/>
    <n v="22.244517479999999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8"/>
    <n v="17.460432000000001"/>
    <n v="16.726153849999999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2"/>
    <n v="3.6860911999999999"/>
    <n v="3.5310769230000001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3"/>
    <n v="5.1477409999999999"/>
    <n v="4.9312587409999997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3"/>
    <n v="5.4387482"/>
    <n v="5.2100279719999998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5"/>
    <n v="8.9594944000000005"/>
    <n v="8.5827132870000007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5"/>
    <n v="8.9220161999999998"/>
    <n v="8.5468111889999996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14"/>
    <n v="23.205619599999999"/>
    <n v="22.229734270000002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8"/>
    <n v="13.580336000000001"/>
    <n v="13.00923077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8"/>
    <n v="15.7143888"/>
    <n v="15.05353846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10"/>
    <n v="21.109044999999998"/>
    <n v="20.221328669999998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1"/>
    <n v="2.1825540000000001"/>
    <n v="2.0907692309999999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4"/>
    <n v="8.7302160000000004"/>
    <n v="8.3630769229999995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2"/>
    <n v="3.5692474000000001"/>
    <n v="3.419146853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1"/>
    <n v="1.8430456"/>
    <n v="1.7655384620000001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3"/>
    <n v="5.1477409999999999"/>
    <n v="4.9312587409999997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4"/>
    <n v="7.2509294000000004"/>
    <n v="6.9459999999999997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9"/>
    <n v="16.126649"/>
    <n v="15.44846154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26"/>
    <n v="46.395806999999998"/>
    <n v="44.444685319999998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15"/>
    <n v="24.863478799999999"/>
    <n v="23.81787413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18"/>
    <n v="30.555755999999999"/>
    <n v="29.270769229999999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9"/>
    <n v="17.678687400000001"/>
    <n v="16.93523077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10"/>
    <n v="21.109044999999998"/>
    <n v="20.221328669999998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9"/>
    <n v="19.642986000000001"/>
    <n v="18.816923079999999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2"/>
    <n v="4.3651080000000002"/>
    <n v="4.1815384619999998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1"/>
    <n v="1.8430456"/>
    <n v="1.7655384620000001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3"/>
    <n v="5.5291367999999999"/>
    <n v="5.296615385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15"/>
    <n v="25.738705"/>
    <n v="24.65629371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11"/>
    <n v="19.938402400000001"/>
    <n v="19.09991608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2"/>
    <n v="3.5846795999999999"/>
    <n v="3.4339300700000002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32"/>
    <n v="57.101344599999997"/>
    <n v="54.700013990000002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5"/>
    <n v="8.4877099999999999"/>
    <n v="8.1307692310000004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1"/>
    <n v="1.9642986"/>
    <n v="1.8816923080000001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2"/>
    <n v="4.2218090000000004"/>
    <n v="4.0442657339999997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1"/>
    <n v="2.1825540000000001"/>
    <n v="2.0907692309999999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10"/>
    <n v="18.432660599999998"/>
    <n v="17.657496500000001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9"/>
    <n v="16.589614999999998"/>
    <n v="15.89195804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17"/>
    <n v="29.171267199999999"/>
    <n v="27.9445035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11"/>
    <n v="19.938402400000001"/>
    <n v="19.09991608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2"/>
    <n v="3.5846795999999999"/>
    <n v="3.4339300700000002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5"/>
    <n v="8.9220161999999998"/>
    <n v="8.5468111889999996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56"/>
    <n v="92.824682999999993"/>
    <n v="88.921048949999999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5"/>
    <n v="8.4877099999999999"/>
    <n v="8.1307692310000004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1"/>
    <n v="2.1825540000000001"/>
    <n v="2.0907692309999999"/>
    <m/>
    <s v="SRHS"/>
    <s v="WEST GULF"/>
    <s v="Shallow Water"/>
  </r>
  <r>
    <x v="3"/>
    <s v="Epinephelus adscensionis"/>
    <s v="GOM"/>
    <x v="35"/>
    <s v="."/>
    <s v="Hbt"/>
    <s v="For-Hire"/>
    <m/>
    <s v="."/>
    <m/>
    <m/>
    <n v="1"/>
    <n v="1.7151787999999999"/>
    <n v="1.6430489509999999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1"/>
    <n v="1.8121811999999999"/>
    <n v="1.7359720279999999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1"/>
    <n v="1.7923397999999999"/>
    <n v="1.7169650350000001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2"/>
    <n v="3.5692474000000001"/>
    <n v="3.419146853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3"/>
    <n v="4.9735775999999996"/>
    <n v="4.7644195800000002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5"/>
    <n v="8.4877099999999999"/>
    <n v="8.1307692310000004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1"/>
    <n v="1.9642986"/>
    <n v="1.8816923080000001"/>
    <m/>
    <s v="SRHS"/>
    <s v="EAST GULF"/>
    <s v="Shallow Water"/>
  </r>
  <r>
    <x v="3"/>
    <s v="Epinephelus adscensionis"/>
    <s v="GOM"/>
    <x v="35"/>
    <s v="."/>
    <s v="Hbt"/>
    <s v="For-Hire"/>
    <m/>
    <s v="."/>
    <m/>
    <m/>
    <n v="1"/>
    <n v="2.1120068000000001"/>
    <n v="2.0231888109999998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11"/>
    <n v="33.950839999999999"/>
    <n v="32.523076920000001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10"/>
    <n v="30.8644"/>
    <n v="29.566433570000001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10"/>
    <n v="30.8644"/>
    <n v="29.566433570000001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13"/>
    <n v="40.123719999999999"/>
    <n v="38.436363640000003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15"/>
    <n v="46.296599999999998"/>
    <n v="44.349650349999997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20"/>
    <n v="61.7288"/>
    <n v="59.132867130000001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16"/>
    <n v="49.383040000000001"/>
    <n v="47.306293709999998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4"/>
    <n v="12.34576"/>
    <n v="11.82657343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15"/>
    <n v="46.296599999999998"/>
    <n v="44.349650349999997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12"/>
    <n v="37.037280000000003"/>
    <n v="35.479720280000002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14"/>
    <n v="52.654666400000004"/>
    <n v="50.440335660000002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11"/>
    <n v="41.371523600000003"/>
    <n v="39.631692309999998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7"/>
    <n v="26.327333200000002"/>
    <n v="25.220167830000001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11"/>
    <n v="41.371523600000003"/>
    <n v="39.631692309999998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10"/>
    <n v="37.610475999999998"/>
    <n v="36.028811189999999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8"/>
    <n v="30.088380799999999"/>
    <n v="28.82304895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15"/>
    <n v="56.415714000000001"/>
    <n v="54.043216780000002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1"/>
    <n v="3.7610475999999999"/>
    <n v="3.6028811190000001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1"/>
    <n v="3.7610475999999999"/>
    <n v="3.6028811190000001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1"/>
    <n v="3.7610475999999999"/>
    <n v="3.6028811190000001"/>
    <m/>
    <s v="SRHS"/>
    <s v="EAST GULF"/>
    <s v="Shallow Water"/>
  </r>
  <r>
    <x v="2"/>
    <s v="Epinephelus guttatus"/>
    <s v="GOM"/>
    <x v="0"/>
    <s v="."/>
    <s v="Hbt"/>
    <s v="For-Hire"/>
    <m/>
    <s v="."/>
    <m/>
    <m/>
    <n v="2"/>
    <n v="6.1728800000000001"/>
    <n v="5.9132867129999998"/>
    <m/>
    <s v="SRHS"/>
    <s v="WEST GULF"/>
    <s v="Shallow Water"/>
  </r>
  <r>
    <x v="2"/>
    <s v="Epinephelus guttatus"/>
    <s v="GOM"/>
    <x v="0"/>
    <s v="."/>
    <s v="Hbt"/>
    <s v="For-Hire"/>
    <m/>
    <s v="."/>
    <m/>
    <m/>
    <n v="10"/>
    <n v="37.610475999999998"/>
    <n v="36.028811189999999"/>
    <m/>
    <s v="SRHS"/>
    <s v="WEST GULF"/>
    <s v="Shallow Water"/>
  </r>
  <r>
    <x v="2"/>
    <s v="Epinephelus guttatus"/>
    <s v="GOM"/>
    <x v="0"/>
    <s v="."/>
    <s v="Hbt"/>
    <s v="For-Hire"/>
    <m/>
    <s v="."/>
    <m/>
    <m/>
    <n v="7"/>
    <n v="26.327333200000002"/>
    <n v="25.220167830000001"/>
    <m/>
    <s v="SRHS"/>
    <s v="WEST GULF"/>
    <s v="Shallow Water"/>
  </r>
  <r>
    <x v="2"/>
    <s v="Epinephelus guttatus"/>
    <s v="GOM"/>
    <x v="0"/>
    <s v="."/>
    <s v="Hbt"/>
    <s v="For-Hire"/>
    <m/>
    <s v="."/>
    <m/>
    <m/>
    <n v="12"/>
    <n v="45.132571200000001"/>
    <n v="43.234573429999998"/>
    <m/>
    <s v="SRHS"/>
    <s v="WEST GULF"/>
    <s v="Shallow Water"/>
  </r>
  <r>
    <x v="2"/>
    <s v="Epinephelus guttatus"/>
    <s v="GOM"/>
    <x v="0"/>
    <s v="."/>
    <s v="Hbt"/>
    <s v="For-Hire"/>
    <m/>
    <s v="."/>
    <m/>
    <m/>
    <n v="1"/>
    <n v="3.7610475999999999"/>
    <n v="3.6028811190000001"/>
    <m/>
    <s v="SRHS"/>
    <s v="WEST GULF"/>
    <s v="Shallow Water"/>
  </r>
  <r>
    <x v="2"/>
    <s v="Epinephelus guttatus"/>
    <s v="GOM"/>
    <x v="0"/>
    <s v="."/>
    <s v="Hbt"/>
    <s v="For-Hire"/>
    <m/>
    <s v="."/>
    <m/>
    <m/>
    <n v="2"/>
    <n v="7.5220951999999999"/>
    <n v="7.2057622380000002"/>
    <m/>
    <s v="SRHS"/>
    <s v="WEST GULF"/>
    <s v="Shallow Water"/>
  </r>
  <r>
    <x v="2"/>
    <s v="Epinephelus guttatus"/>
    <s v="GOM"/>
    <x v="0"/>
    <s v="."/>
    <s v="Hbt"/>
    <s v="For-Hire"/>
    <m/>
    <s v="."/>
    <m/>
    <m/>
    <n v="1"/>
    <n v="3.7610475999999999"/>
    <n v="3.6028811190000001"/>
    <m/>
    <s v="SRHS"/>
    <s v="WEST GULF"/>
    <s v="Shallow Water"/>
  </r>
  <r>
    <x v="2"/>
    <s v="Epinephelus guttatus"/>
    <s v="GOM"/>
    <x v="0"/>
    <s v="."/>
    <s v="Hbt"/>
    <s v="For-Hire"/>
    <m/>
    <s v="."/>
    <m/>
    <m/>
    <n v="2"/>
    <n v="7.5220951999999999"/>
    <n v="7.2057622380000002"/>
    <m/>
    <s v="SRHS"/>
    <s v="WEST GULF"/>
    <s v="Shallow Water"/>
  </r>
  <r>
    <x v="2"/>
    <s v="Epinephelus guttatus"/>
    <s v="GOM"/>
    <x v="0"/>
    <s v="."/>
    <s v="Hbt"/>
    <s v="For-Hire"/>
    <m/>
    <s v="."/>
    <m/>
    <m/>
    <n v="34"/>
    <n v="127.87561839999999"/>
    <n v="122.497958"/>
    <m/>
    <s v="SRHS"/>
    <s v="WEST GULF"/>
    <s v="Shallow Water"/>
  </r>
  <r>
    <x v="2"/>
    <s v="Epinephelus guttatus"/>
    <s v="GOM"/>
    <x v="1"/>
    <s v="."/>
    <s v="Hbt"/>
    <s v="For-Hire"/>
    <m/>
    <s v="."/>
    <m/>
    <m/>
    <n v="14"/>
    <n v="14.876640800000001"/>
    <n v="14.25102098"/>
    <m/>
    <s v="SRHS"/>
    <s v="EAST GULF"/>
    <s v="Shallow Water"/>
  </r>
  <r>
    <x v="2"/>
    <s v="Epinephelus guttatus"/>
    <s v="GOM"/>
    <x v="1"/>
    <s v="."/>
    <s v="Hbt"/>
    <s v="For-Hire"/>
    <m/>
    <s v="."/>
    <m/>
    <m/>
    <n v="4"/>
    <n v="4.2504688000000002"/>
    <n v="4.0717202800000001"/>
    <m/>
    <s v="SRHS"/>
    <s v="EAST GULF"/>
    <s v="Shallow Water"/>
  </r>
  <r>
    <x v="2"/>
    <s v="Epinephelus guttatus"/>
    <s v="GOM"/>
    <x v="1"/>
    <s v="."/>
    <s v="Hbt"/>
    <s v="For-Hire"/>
    <m/>
    <s v="."/>
    <m/>
    <m/>
    <n v="4"/>
    <n v="4.2504688000000002"/>
    <n v="4.0717202800000001"/>
    <m/>
    <s v="SRHS"/>
    <s v="WEST GULF"/>
    <s v="Shallow Water"/>
  </r>
  <r>
    <x v="2"/>
    <s v="Epinephelus guttatus"/>
    <s v="GOM"/>
    <x v="1"/>
    <s v="."/>
    <s v="Hbt"/>
    <s v="For-Hire"/>
    <m/>
    <s v="."/>
    <m/>
    <m/>
    <n v="2"/>
    <n v="2.1252344000000001"/>
    <n v="2.03586014"/>
    <m/>
    <s v="SRHS"/>
    <s v="WEST GULF"/>
    <s v="Shallow Water"/>
  </r>
  <r>
    <x v="2"/>
    <s v="Epinephelus guttatus"/>
    <s v="GOM"/>
    <x v="1"/>
    <s v="."/>
    <s v="Hbt"/>
    <s v="For-Hire"/>
    <m/>
    <s v="."/>
    <m/>
    <m/>
    <n v="1"/>
    <n v="1.0626172"/>
    <n v="1.01793007"/>
    <m/>
    <s v="SRHS"/>
    <s v="WEST GULF"/>
    <s v="Shallow Water"/>
  </r>
  <r>
    <x v="2"/>
    <s v="Epinephelus guttatus"/>
    <s v="GOM"/>
    <x v="1"/>
    <s v="."/>
    <s v="Hbt"/>
    <s v="For-Hire"/>
    <m/>
    <s v="."/>
    <m/>
    <m/>
    <n v="2"/>
    <n v="2.1252344000000001"/>
    <n v="2.03586014"/>
    <m/>
    <s v="SRHS"/>
    <s v="WEST GULF"/>
    <s v="Shallow Water"/>
  </r>
  <r>
    <x v="2"/>
    <s v="Epinephelus guttatus"/>
    <s v="GOM"/>
    <x v="1"/>
    <s v="."/>
    <s v="Hbt"/>
    <s v="For-Hire"/>
    <m/>
    <s v="."/>
    <m/>
    <m/>
    <n v="1"/>
    <n v="1.0626172"/>
    <n v="1.01793007"/>
    <m/>
    <s v="SRHS"/>
    <s v="WEST GULF"/>
    <s v="Shallow Water"/>
  </r>
  <r>
    <x v="2"/>
    <s v="Epinephelus guttatus"/>
    <s v="GOM"/>
    <x v="2"/>
    <s v="."/>
    <s v="Hbt"/>
    <s v="For-Hire"/>
    <m/>
    <s v="."/>
    <m/>
    <m/>
    <n v="4"/>
    <n v="4.0035536"/>
    <n v="3.8351888110000001"/>
    <m/>
    <s v="SRHS"/>
    <s v="EAST GULF"/>
    <s v="Shallow Water"/>
  </r>
  <r>
    <x v="2"/>
    <s v="Epinephelus guttatus"/>
    <s v="GOM"/>
    <x v="2"/>
    <s v="."/>
    <s v="Hbt"/>
    <s v="For-Hire"/>
    <m/>
    <s v="."/>
    <m/>
    <m/>
    <n v="6"/>
    <n v="6.0053304000000001"/>
    <n v="5.7527832170000002"/>
    <m/>
    <s v="SRHS"/>
    <s v="EAST GULF"/>
    <s v="Shallow Water"/>
  </r>
  <r>
    <x v="2"/>
    <s v="Epinephelus guttatus"/>
    <s v="GOM"/>
    <x v="2"/>
    <s v="."/>
    <s v="Hbt"/>
    <s v="For-Hire"/>
    <m/>
    <s v="."/>
    <m/>
    <m/>
    <n v="3"/>
    <n v="3.0026652"/>
    <n v="2.876391608"/>
    <m/>
    <s v="SRHS"/>
    <s v="EAST GULF"/>
    <s v="Shallow Water"/>
  </r>
  <r>
    <x v="2"/>
    <s v="Epinephelus guttatus"/>
    <s v="GOM"/>
    <x v="2"/>
    <s v="."/>
    <s v="Hbt"/>
    <s v="For-Hire"/>
    <m/>
    <s v="."/>
    <m/>
    <m/>
    <n v="4"/>
    <n v="4.0035536"/>
    <n v="3.8351888110000001"/>
    <m/>
    <s v="SRHS"/>
    <s v="EAST GULF"/>
    <s v="Shallow Water"/>
  </r>
  <r>
    <x v="2"/>
    <s v="Epinephelus guttatus"/>
    <s v="GOM"/>
    <x v="2"/>
    <s v="."/>
    <s v="Hbt"/>
    <s v="For-Hire"/>
    <m/>
    <s v="."/>
    <m/>
    <m/>
    <n v="3"/>
    <n v="3.0026652"/>
    <n v="2.876391608"/>
    <m/>
    <s v="SRHS"/>
    <s v="EAST GULF"/>
    <s v="Shallow Water"/>
  </r>
  <r>
    <x v="2"/>
    <s v="Epinephelus guttatus"/>
    <s v="GOM"/>
    <x v="2"/>
    <s v="."/>
    <s v="Hbt"/>
    <s v="For-Hire"/>
    <m/>
    <s v="."/>
    <m/>
    <m/>
    <n v="5"/>
    <n v="5.0044420000000001"/>
    <n v="4.7939860139999997"/>
    <m/>
    <s v="SRHS"/>
    <s v="EAST GULF"/>
    <s v="Shallow Water"/>
  </r>
  <r>
    <x v="2"/>
    <s v="Epinephelus guttatus"/>
    <s v="GOM"/>
    <x v="2"/>
    <s v="."/>
    <s v="Hbt"/>
    <s v="For-Hire"/>
    <m/>
    <s v="."/>
    <m/>
    <m/>
    <n v="3"/>
    <n v="3.0026652"/>
    <n v="2.876391608"/>
    <m/>
    <s v="SRHS"/>
    <s v="EAST GULF"/>
    <s v="Shallow Water"/>
  </r>
  <r>
    <x v="2"/>
    <s v="Epinephelus guttatus"/>
    <s v="GOM"/>
    <x v="2"/>
    <s v="."/>
    <s v="Hbt"/>
    <s v="For-Hire"/>
    <m/>
    <s v="."/>
    <m/>
    <m/>
    <n v="3"/>
    <n v="3.0026652"/>
    <n v="2.876391608"/>
    <m/>
    <s v="SRHS"/>
    <s v="EAST GULF"/>
    <s v="Shallow Water"/>
  </r>
  <r>
    <x v="2"/>
    <s v="Epinephelus guttatus"/>
    <s v="GOM"/>
    <x v="2"/>
    <s v="."/>
    <s v="Hbt"/>
    <s v="For-Hire"/>
    <m/>
    <s v="."/>
    <m/>
    <m/>
    <n v="1"/>
    <n v="1.0008884"/>
    <n v="0.95879720300000004"/>
    <m/>
    <s v="SRHS"/>
    <s v="EAST GULF"/>
    <s v="Shallow Water"/>
  </r>
  <r>
    <x v="2"/>
    <s v="Epinephelus guttatus"/>
    <s v="GOM"/>
    <x v="2"/>
    <s v="."/>
    <s v="Hbt"/>
    <s v="For-Hire"/>
    <m/>
    <s v="."/>
    <m/>
    <m/>
    <n v="9"/>
    <n v="14.6231118"/>
    <n v="14.008153849999999"/>
    <m/>
    <s v="SRHS"/>
    <s v="WEST GULF"/>
    <s v="Shallow Water"/>
  </r>
  <r>
    <x v="2"/>
    <s v="Epinephelus guttatus"/>
    <s v="GOM"/>
    <x v="2"/>
    <s v="."/>
    <s v="Hbt"/>
    <s v="For-Hire"/>
    <m/>
    <s v="."/>
    <m/>
    <m/>
    <n v="33"/>
    <n v="53.618076600000002"/>
    <n v="51.363230770000001"/>
    <m/>
    <s v="SRHS"/>
    <s v="WEST GULF"/>
    <s v="Shallow Water"/>
  </r>
  <r>
    <x v="2"/>
    <s v="Epinephelus guttatus"/>
    <s v="GOM"/>
    <x v="2"/>
    <s v="."/>
    <s v="Hbt"/>
    <s v="For-Hire"/>
    <m/>
    <s v="."/>
    <m/>
    <m/>
    <n v="6"/>
    <n v="9.7487411999999996"/>
    <n v="9.3387692310000006"/>
    <m/>
    <s v="SRHS"/>
    <s v="WEST GULF"/>
    <s v="Shallow Water"/>
  </r>
  <r>
    <x v="2"/>
    <s v="Epinephelus guttatus"/>
    <s v="GOM"/>
    <x v="2"/>
    <s v="."/>
    <s v="Hbt"/>
    <s v="For-Hire"/>
    <m/>
    <s v="."/>
    <m/>
    <m/>
    <n v="3"/>
    <n v="4.8743705999999998"/>
    <n v="4.6693846150000002"/>
    <m/>
    <s v="SRHS"/>
    <s v="WEST GULF"/>
    <s v="Shallow Water"/>
  </r>
  <r>
    <x v="2"/>
    <s v="Epinephelus guttatus"/>
    <s v="GOM"/>
    <x v="2"/>
    <s v="."/>
    <s v="Hbt"/>
    <s v="For-Hire"/>
    <m/>
    <s v="."/>
    <m/>
    <m/>
    <n v="4"/>
    <n v="4.0035536"/>
    <n v="3.8351888110000001"/>
    <m/>
    <s v="SRHS"/>
    <s v="WEST GULF"/>
    <s v="Shallow Water"/>
  </r>
  <r>
    <x v="2"/>
    <s v="Epinephelus guttatus"/>
    <s v="GOM"/>
    <x v="2"/>
    <s v="."/>
    <s v="Hbt"/>
    <s v="For-Hire"/>
    <m/>
    <s v="."/>
    <m/>
    <m/>
    <n v="22"/>
    <n v="22.019544799999998"/>
    <n v="21.093538460000001"/>
    <m/>
    <s v="SRHS"/>
    <s v="WEST GULF"/>
    <s v="Shallow Water"/>
  </r>
  <r>
    <x v="2"/>
    <s v="Epinephelus guttatus"/>
    <s v="GOM"/>
    <x v="3"/>
    <s v="."/>
    <s v="Hbt"/>
    <s v="For-Hire"/>
    <m/>
    <s v="."/>
    <m/>
    <m/>
    <n v="8"/>
    <n v="13.157052800000001"/>
    <n v="12.603748250000001"/>
    <m/>
    <s v="SRHS"/>
    <s v="EAST GULF"/>
    <s v="Shallow Water"/>
  </r>
  <r>
    <x v="2"/>
    <s v="Epinephelus guttatus"/>
    <s v="GOM"/>
    <x v="3"/>
    <s v="."/>
    <s v="Hbt"/>
    <s v="For-Hire"/>
    <m/>
    <s v="."/>
    <m/>
    <m/>
    <n v="4"/>
    <n v="6.5785264000000003"/>
    <n v="6.3018741260000004"/>
    <m/>
    <s v="SRHS"/>
    <s v="EAST GULF"/>
    <s v="Shallow Water"/>
  </r>
  <r>
    <x v="2"/>
    <s v="Epinephelus guttatus"/>
    <s v="GOM"/>
    <x v="3"/>
    <s v="."/>
    <s v="Hbt"/>
    <s v="For-Hire"/>
    <m/>
    <s v="."/>
    <m/>
    <m/>
    <n v="1"/>
    <n v="1.6446316000000001"/>
    <n v="1.5754685319999999"/>
    <m/>
    <s v="SRHS"/>
    <s v="WEST GULF"/>
    <s v="Shallow Water"/>
  </r>
  <r>
    <x v="2"/>
    <s v="Epinephelus guttatus"/>
    <s v="GOM"/>
    <x v="3"/>
    <s v="."/>
    <s v="Hbt"/>
    <s v="For-Hire"/>
    <m/>
    <s v="."/>
    <m/>
    <m/>
    <n v="1"/>
    <n v="1.6446316000000001"/>
    <n v="1.5754685319999999"/>
    <m/>
    <s v="SRHS"/>
    <s v="WEST GULF"/>
    <s v="Shallow Water"/>
  </r>
  <r>
    <x v="2"/>
    <s v="Epinephelus guttatus"/>
    <s v="GOM"/>
    <x v="3"/>
    <s v="."/>
    <s v="Hbt"/>
    <s v="For-Hire"/>
    <m/>
    <s v="."/>
    <m/>
    <m/>
    <n v="7"/>
    <n v="11.5124212"/>
    <n v="11.02827972"/>
    <m/>
    <s v="SRHS"/>
    <s v="WEST GULF"/>
    <s v="Shallow Water"/>
  </r>
  <r>
    <x v="2"/>
    <s v="Epinephelus guttatus"/>
    <s v="GOM"/>
    <x v="3"/>
    <s v="."/>
    <s v="Hbt"/>
    <s v="For-Hire"/>
    <m/>
    <s v="."/>
    <m/>
    <m/>
    <n v="2"/>
    <n v="3.2892632000000002"/>
    <n v="3.1509370630000002"/>
    <m/>
    <s v="SRHS"/>
    <s v="WEST GULF"/>
    <s v="Shallow Water"/>
  </r>
  <r>
    <x v="2"/>
    <s v="Epinephelus guttatus"/>
    <s v="GOM"/>
    <x v="3"/>
    <s v="."/>
    <s v="Hbt"/>
    <s v="For-Hire"/>
    <m/>
    <s v="."/>
    <m/>
    <m/>
    <n v="5"/>
    <n v="8.2231579999999997"/>
    <n v="7.8773426569999998"/>
    <m/>
    <s v="SRHS"/>
    <s v="WEST GULF"/>
    <s v="Shallow Water"/>
  </r>
  <r>
    <x v="2"/>
    <s v="Epinephelus guttatus"/>
    <s v="GOM"/>
    <x v="3"/>
    <s v="."/>
    <s v="Hbt"/>
    <s v="For-Hire"/>
    <m/>
    <s v="."/>
    <m/>
    <m/>
    <n v="4"/>
    <n v="6.5785264000000003"/>
    <n v="6.3018741260000004"/>
    <m/>
    <s v="SRHS"/>
    <s v="WEST GULF"/>
    <s v="Shallow Water"/>
  </r>
  <r>
    <x v="2"/>
    <s v="Epinephelus guttatus"/>
    <s v="GOM"/>
    <x v="3"/>
    <s v="."/>
    <s v="Hbt"/>
    <s v="For-Hire"/>
    <m/>
    <s v="."/>
    <m/>
    <m/>
    <n v="11"/>
    <n v="18.0909476"/>
    <n v="17.330153849999999"/>
    <m/>
    <s v="SRHS"/>
    <s v="WEST GULF"/>
    <s v="Shallow Water"/>
  </r>
  <r>
    <x v="2"/>
    <s v="Epinephelus guttatus"/>
    <s v="GOM"/>
    <x v="3"/>
    <s v="."/>
    <s v="Hbt"/>
    <s v="For-Hire"/>
    <m/>
    <s v="."/>
    <m/>
    <m/>
    <n v="1"/>
    <n v="1.6446316000000001"/>
    <n v="1.5754685319999999"/>
    <m/>
    <s v="SRHS"/>
    <s v="EAST GULF"/>
    <s v="Shallow Water"/>
  </r>
  <r>
    <x v="2"/>
    <s v="Epinephelus guttatus"/>
    <s v="GOM"/>
    <x v="3"/>
    <s v="."/>
    <s v="Hbt"/>
    <s v="For-Hire"/>
    <m/>
    <s v="."/>
    <m/>
    <m/>
    <n v="3"/>
    <n v="4.9338948"/>
    <n v="4.726405594"/>
    <m/>
    <s v="SRHS"/>
    <s v="EAST GULF"/>
    <s v="Shallow Water"/>
  </r>
  <r>
    <x v="2"/>
    <s v="Epinephelus guttatus"/>
    <s v="GOM"/>
    <x v="3"/>
    <s v="."/>
    <s v="Hbt"/>
    <s v="For-Hire"/>
    <m/>
    <s v="."/>
    <m/>
    <m/>
    <n v="3"/>
    <n v="4.9338948"/>
    <n v="4.726405594"/>
    <m/>
    <s v="SRHS"/>
    <s v="EAST GULF"/>
    <s v="Shallow Water"/>
  </r>
  <r>
    <x v="2"/>
    <s v="Epinephelus guttatus"/>
    <s v="GOM"/>
    <x v="3"/>
    <s v="."/>
    <s v="Hbt"/>
    <s v="For-Hire"/>
    <m/>
    <s v="."/>
    <m/>
    <m/>
    <n v="2"/>
    <n v="3.2892632000000002"/>
    <n v="3.1509370630000002"/>
    <m/>
    <s v="SRHS"/>
    <s v="EAST GULF"/>
    <s v="Shallow Water"/>
  </r>
  <r>
    <x v="2"/>
    <s v="Epinephelus guttatus"/>
    <s v="GOM"/>
    <x v="3"/>
    <s v="."/>
    <s v="Hbt"/>
    <s v="For-Hire"/>
    <m/>
    <s v="."/>
    <m/>
    <m/>
    <n v="4"/>
    <n v="6.5785264000000003"/>
    <n v="6.3018741260000004"/>
    <m/>
    <s v="SRHS"/>
    <s v="EAST GULF"/>
    <s v="Shallow Water"/>
  </r>
  <r>
    <x v="2"/>
    <s v="Epinephelus guttatus"/>
    <s v="GOM"/>
    <x v="4"/>
    <s v="."/>
    <s v="Hbt"/>
    <s v="For-Hire"/>
    <m/>
    <s v="."/>
    <m/>
    <m/>
    <n v="3"/>
    <n v="8.5758939999999999"/>
    <n v="8.2152447550000005"/>
    <m/>
    <s v="SRHS"/>
    <s v="EAST GULF"/>
    <s v="Shallow Water"/>
  </r>
  <r>
    <x v="2"/>
    <s v="Epinephelus guttatus"/>
    <s v="GOM"/>
    <x v="4"/>
    <s v="."/>
    <s v="Hbt"/>
    <s v="For-Hire"/>
    <m/>
    <s v="."/>
    <m/>
    <m/>
    <n v="6"/>
    <n v="14.947188000000001"/>
    <n v="14.3186014"/>
    <m/>
    <s v="SRHS"/>
    <s v="EAST GULF"/>
    <s v="Shallow Water"/>
  </r>
  <r>
    <x v="2"/>
    <s v="Epinephelus guttatus"/>
    <s v="GOM"/>
    <x v="4"/>
    <s v="."/>
    <s v="Hbt"/>
    <s v="For-Hire"/>
    <m/>
    <s v="."/>
    <m/>
    <m/>
    <n v="26"/>
    <n v="64.705010000000001"/>
    <n v="61.98391608"/>
    <m/>
    <s v="SRHS"/>
    <s v="EAST GULF"/>
    <s v="Shallow Water"/>
  </r>
  <r>
    <x v="2"/>
    <s v="Epinephelus guttatus"/>
    <s v="GOM"/>
    <x v="4"/>
    <s v="."/>
    <s v="Hbt"/>
    <s v="For-Hire"/>
    <m/>
    <s v="."/>
    <m/>
    <m/>
    <n v="4"/>
    <n v="9.9647919999999992"/>
    <n v="9.5457342660000002"/>
    <m/>
    <s v="SRHS"/>
    <s v="EAST GULF"/>
    <s v="Shallow Water"/>
  </r>
  <r>
    <x v="2"/>
    <s v="Epinephelus guttatus"/>
    <s v="GOM"/>
    <x v="4"/>
    <s v="."/>
    <s v="Hbt"/>
    <s v="For-Hire"/>
    <m/>
    <s v="."/>
    <m/>
    <m/>
    <n v="1"/>
    <n v="2.4911979999999998"/>
    <n v="2.386433566"/>
    <m/>
    <s v="SRHS"/>
    <s v="EAST GULF"/>
    <s v="Shallow Water"/>
  </r>
  <r>
    <x v="2"/>
    <s v="Epinephelus guttatus"/>
    <s v="GOM"/>
    <x v="4"/>
    <s v="."/>
    <s v="Hbt"/>
    <s v="For-Hire"/>
    <m/>
    <s v="."/>
    <m/>
    <m/>
    <n v="2"/>
    <n v="4.9823959999999996"/>
    <n v="4.7728671330000001"/>
    <m/>
    <s v="SRHS"/>
    <s v="EAST GULF"/>
    <s v="Shallow Water"/>
  </r>
  <r>
    <x v="2"/>
    <s v="Epinephelus guttatus"/>
    <s v="GOM"/>
    <x v="4"/>
    <s v="."/>
    <s v="Hbt"/>
    <s v="For-Hire"/>
    <m/>
    <s v="."/>
    <m/>
    <m/>
    <n v="1"/>
    <n v="2.4471059999999998"/>
    <n v="2.3441958039999999"/>
    <m/>
    <s v="SRHS"/>
    <s v="WEST GULF"/>
    <s v="Shallow Water"/>
  </r>
  <r>
    <x v="2"/>
    <s v="Epinephelus guttatus"/>
    <s v="GOM"/>
    <x v="4"/>
    <s v="."/>
    <s v="Hbt"/>
    <s v="For-Hire"/>
    <m/>
    <s v="."/>
    <m/>
    <m/>
    <n v="1"/>
    <n v="2.4471059999999998"/>
    <n v="2.3441958039999999"/>
    <m/>
    <s v="SRHS"/>
    <s v="WEST GULF"/>
    <s v="Shallow Water"/>
  </r>
  <r>
    <x v="2"/>
    <s v="Epinephelus guttatus"/>
    <s v="GOM"/>
    <x v="5"/>
    <s v="."/>
    <s v="Hbt"/>
    <s v="For-Hire"/>
    <m/>
    <s v="."/>
    <m/>
    <m/>
    <n v="2"/>
    <n v="7.2090420000000002"/>
    <n v="6.9058741259999996"/>
    <m/>
    <s v="SRHS"/>
    <s v="EAST GULF"/>
    <s v="Shallow Water"/>
  </r>
  <r>
    <x v="2"/>
    <s v="Epinephelus guttatus"/>
    <s v="GOM"/>
    <x v="5"/>
    <s v="."/>
    <s v="Hbt"/>
    <s v="For-Hire"/>
    <m/>
    <s v="."/>
    <m/>
    <m/>
    <n v="1"/>
    <n v="3.6155439999999999"/>
    <n v="3.4634965040000001"/>
    <m/>
    <s v="SRHS"/>
    <s v="EAST GULF"/>
    <s v="Shallow Water"/>
  </r>
  <r>
    <x v="2"/>
    <s v="Epinephelus guttatus"/>
    <s v="GOM"/>
    <x v="5"/>
    <s v="."/>
    <s v="Hbt"/>
    <s v="For-Hire"/>
    <m/>
    <s v="."/>
    <m/>
    <m/>
    <n v="4"/>
    <n v="14.418084"/>
    <n v="13.811748250000001"/>
    <m/>
    <s v="SRHS"/>
    <s v="EAST GULF"/>
    <s v="Shallow Water"/>
  </r>
  <r>
    <x v="2"/>
    <s v="Epinephelus guttatus"/>
    <s v="GOM"/>
    <x v="5"/>
    <s v="."/>
    <s v="Hbt"/>
    <s v="For-Hire"/>
    <m/>
    <s v="."/>
    <m/>
    <m/>
    <n v="1"/>
    <n v="3.6155439999999999"/>
    <n v="3.4634965040000001"/>
    <m/>
    <s v="SRHS"/>
    <s v="EAST GULF"/>
    <s v="Shallow Water"/>
  </r>
  <r>
    <x v="2"/>
    <s v="Epinephelus guttatus"/>
    <s v="GOM"/>
    <x v="5"/>
    <s v="."/>
    <s v="Hbt"/>
    <s v="For-Hire"/>
    <m/>
    <s v="."/>
    <m/>
    <m/>
    <n v="1"/>
    <n v="3.6155439999999999"/>
    <n v="3.4634965040000001"/>
    <m/>
    <s v="SRHS"/>
    <s v="EAST GULF"/>
    <s v="Shallow Water"/>
  </r>
  <r>
    <x v="2"/>
    <s v="Epinephelus guttatus"/>
    <s v="GOM"/>
    <x v="5"/>
    <s v="."/>
    <s v="Hbt"/>
    <s v="For-Hire"/>
    <m/>
    <s v="."/>
    <m/>
    <m/>
    <n v="3"/>
    <n v="10.824586"/>
    <n v="10.369370630000001"/>
    <m/>
    <s v="SRHS"/>
    <s v="WEST GULF"/>
    <s v="Shallow Water"/>
  </r>
  <r>
    <x v="2"/>
    <s v="Epinephelus guttatus"/>
    <s v="GOM"/>
    <x v="6"/>
    <s v="."/>
    <s v="Hbt"/>
    <s v="For-Hire"/>
    <m/>
    <s v="."/>
    <m/>
    <m/>
    <n v="1"/>
    <n v="3.85805"/>
    <n v="3.6958041960000001"/>
    <m/>
    <s v="SRHS"/>
    <s v="EAST GULF"/>
    <s v="Shallow Water"/>
  </r>
  <r>
    <x v="2"/>
    <s v="Epinephelus guttatus"/>
    <s v="GOM"/>
    <x v="6"/>
    <s v="."/>
    <s v="Hbt"/>
    <s v="For-Hire"/>
    <m/>
    <s v="."/>
    <m/>
    <m/>
    <n v="1"/>
    <n v="3.85805"/>
    <n v="3.6958041960000001"/>
    <m/>
    <s v="SRHS"/>
    <s v="EAST GULF"/>
    <s v="Shallow Water"/>
  </r>
  <r>
    <x v="2"/>
    <s v="Epinephelus guttatus"/>
    <s v="GOM"/>
    <x v="6"/>
    <s v="."/>
    <s v="Hbt"/>
    <s v="For-Hire"/>
    <m/>
    <s v="."/>
    <m/>
    <m/>
    <n v="1"/>
    <n v="3.85805"/>
    <n v="3.6958041960000001"/>
    <m/>
    <s v="SRHS"/>
    <s v="EAST GULF"/>
    <s v="Shallow Water"/>
  </r>
  <r>
    <x v="2"/>
    <s v="Epinephelus guttatus"/>
    <s v="GOM"/>
    <x v="6"/>
    <s v="."/>
    <s v="Hbt"/>
    <s v="For-Hire"/>
    <m/>
    <s v="."/>
    <m/>
    <m/>
    <n v="2"/>
    <n v="7.7381460000000004"/>
    <n v="7.4127272729999998"/>
    <m/>
    <s v="SRHS"/>
    <s v="WEST GULF"/>
    <s v="Shallow Water"/>
  </r>
  <r>
    <x v="2"/>
    <s v="Epinephelus guttatus"/>
    <s v="GOM"/>
    <x v="6"/>
    <s v="."/>
    <s v="Hbt"/>
    <s v="For-Hire"/>
    <m/>
    <s v="."/>
    <m/>
    <m/>
    <n v="2"/>
    <n v="7.7381460000000004"/>
    <n v="7.4127272729999998"/>
    <m/>
    <s v="SRHS"/>
    <s v="WEST GULF"/>
    <s v="Shallow Water"/>
  </r>
  <r>
    <x v="2"/>
    <s v="Epinephelus guttatus"/>
    <s v="GOM"/>
    <x v="7"/>
    <s v="."/>
    <s v="Hbt"/>
    <s v="For-Hire"/>
    <m/>
    <s v="."/>
    <m/>
    <m/>
    <n v="9"/>
    <n v="26.322924"/>
    <n v="25.215944060000002"/>
    <m/>
    <s v="SRHS"/>
    <s v="EAST GULF"/>
    <s v="Shallow Water"/>
  </r>
  <r>
    <x v="2"/>
    <s v="Epinephelus guttatus"/>
    <s v="GOM"/>
    <x v="7"/>
    <s v="."/>
    <s v="Hbt"/>
    <s v="For-Hire"/>
    <m/>
    <s v="."/>
    <m/>
    <m/>
    <n v="17"/>
    <n v="49.735776000000001"/>
    <n v="47.644195799999999"/>
    <m/>
    <s v="SRHS"/>
    <s v="EAST GULF"/>
    <s v="Shallow Water"/>
  </r>
  <r>
    <x v="2"/>
    <s v="Epinephelus guttatus"/>
    <s v="GOM"/>
    <x v="7"/>
    <s v="."/>
    <s v="Hbt"/>
    <s v="For-Hire"/>
    <m/>
    <s v="."/>
    <m/>
    <m/>
    <n v="9"/>
    <n v="26.322924"/>
    <n v="25.215944060000002"/>
    <m/>
    <s v="SRHS"/>
    <s v="EAST GULF"/>
    <s v="Shallow Water"/>
  </r>
  <r>
    <x v="2"/>
    <s v="Epinephelus guttatus"/>
    <s v="GOM"/>
    <x v="7"/>
    <s v="."/>
    <s v="Hbt"/>
    <s v="For-Hire"/>
    <m/>
    <s v="."/>
    <m/>
    <m/>
    <n v="18"/>
    <n v="52.645848000000001"/>
    <n v="50.431888110000003"/>
    <m/>
    <s v="SRHS"/>
    <s v="EAST GULF"/>
    <s v="Shallow Water"/>
  </r>
  <r>
    <x v="2"/>
    <s v="Epinephelus guttatus"/>
    <s v="GOM"/>
    <x v="7"/>
    <s v="."/>
    <s v="Hbt"/>
    <s v="For-Hire"/>
    <m/>
    <s v="."/>
    <m/>
    <m/>
    <n v="6"/>
    <n v="17.548615999999999"/>
    <n v="16.810629370000001"/>
    <m/>
    <s v="SRHS"/>
    <s v="EAST GULF"/>
    <s v="Shallow Water"/>
  </r>
  <r>
    <x v="2"/>
    <s v="Epinephelus guttatus"/>
    <s v="GOM"/>
    <x v="7"/>
    <s v="."/>
    <s v="Hbt"/>
    <s v="For-Hire"/>
    <m/>
    <s v="."/>
    <m/>
    <m/>
    <n v="4"/>
    <n v="10.493895999999999"/>
    <n v="10.052587409999999"/>
    <m/>
    <s v="SRHS"/>
    <s v="EAST GULF"/>
    <s v="Shallow Water"/>
  </r>
  <r>
    <x v="2"/>
    <s v="Epinephelus guttatus"/>
    <s v="GOM"/>
    <x v="7"/>
    <s v="."/>
    <s v="Hbt"/>
    <s v="For-Hire"/>
    <m/>
    <s v="."/>
    <m/>
    <m/>
    <n v="3"/>
    <n v="7.8704219999999996"/>
    <n v="7.539440559"/>
    <m/>
    <s v="SRHS"/>
    <s v="EAST GULF"/>
    <s v="Shallow Water"/>
  </r>
  <r>
    <x v="2"/>
    <s v="Epinephelus guttatus"/>
    <s v="GOM"/>
    <x v="7"/>
    <s v="."/>
    <s v="Hbt"/>
    <s v="For-Hire"/>
    <m/>
    <s v="."/>
    <m/>
    <m/>
    <n v="1"/>
    <n v="2.6234739999999999"/>
    <n v="2.5131468529999998"/>
    <m/>
    <s v="SRHS"/>
    <s v="WEST GULF"/>
    <s v="Shallow Water"/>
  </r>
  <r>
    <x v="2"/>
    <s v="Epinephelus guttatus"/>
    <s v="GOM"/>
    <x v="7"/>
    <s v="."/>
    <s v="Hbt"/>
    <s v="For-Hire"/>
    <m/>
    <s v="."/>
    <m/>
    <m/>
    <n v="3"/>
    <n v="7.8704219999999996"/>
    <n v="7.539440559"/>
    <m/>
    <s v="SRHS"/>
    <s v="WEST GULF"/>
    <s v="Shallow Water"/>
  </r>
  <r>
    <x v="2"/>
    <s v="Epinephelus guttatus"/>
    <s v="GOM"/>
    <x v="7"/>
    <s v="."/>
    <s v="Hbt"/>
    <s v="For-Hire"/>
    <m/>
    <s v="."/>
    <m/>
    <m/>
    <n v="5"/>
    <n v="13.117369999999999"/>
    <n v="12.56573427"/>
    <m/>
    <s v="SRHS"/>
    <s v="WEST GULF"/>
    <s v="Shallow Water"/>
  </r>
  <r>
    <x v="2"/>
    <s v="Epinephelus guttatus"/>
    <s v="GOM"/>
    <x v="7"/>
    <s v="."/>
    <s v="Hbt"/>
    <s v="For-Hire"/>
    <m/>
    <s v="."/>
    <m/>
    <m/>
    <n v="4"/>
    <n v="10.493895999999999"/>
    <n v="10.052587409999999"/>
    <m/>
    <s v="SRHS"/>
    <s v="WEST GULF"/>
    <s v="Shallow Water"/>
  </r>
  <r>
    <x v="2"/>
    <s v="Epinephelus guttatus"/>
    <s v="GOM"/>
    <x v="7"/>
    <s v="."/>
    <s v="Hbt"/>
    <s v="For-Hire"/>
    <m/>
    <s v="."/>
    <m/>
    <m/>
    <n v="2"/>
    <n v="5.2469479999999997"/>
    <n v="5.0262937059999997"/>
    <m/>
    <s v="SRHS"/>
    <s v="WEST GULF"/>
    <s v="Shallow Water"/>
  </r>
  <r>
    <x v="2"/>
    <s v="Epinephelus guttatus"/>
    <s v="GOM"/>
    <x v="7"/>
    <s v="."/>
    <s v="Hbt"/>
    <s v="For-Hire"/>
    <m/>
    <s v="."/>
    <m/>
    <m/>
    <n v="7"/>
    <n v="18.364318000000001"/>
    <n v="17.59202797"/>
    <m/>
    <s v="SRHS"/>
    <s v="WEST GULF"/>
    <s v="Shallow Water"/>
  </r>
  <r>
    <x v="2"/>
    <s v="Epinephelus guttatus"/>
    <s v="GOM"/>
    <x v="7"/>
    <s v="."/>
    <s v="Hbt"/>
    <s v="For-Hire"/>
    <m/>
    <s v="."/>
    <m/>
    <m/>
    <n v="1"/>
    <n v="2.6234739999999999"/>
    <n v="2.5131468529999998"/>
    <m/>
    <s v="SRHS"/>
    <s v="WEST GULF"/>
    <s v="Shallow Water"/>
  </r>
  <r>
    <x v="2"/>
    <s v="Epinephelus guttatus"/>
    <s v="GOM"/>
    <x v="7"/>
    <s v="."/>
    <s v="Hbt"/>
    <s v="For-Hire"/>
    <m/>
    <s v="."/>
    <m/>
    <m/>
    <n v="2"/>
    <n v="5.2469479999999997"/>
    <n v="5.0262937059999997"/>
    <m/>
    <s v="SRHS"/>
    <s v="WEST GULF"/>
    <s v="Shallow Water"/>
  </r>
  <r>
    <x v="2"/>
    <s v="Epinephelus guttatus"/>
    <s v="GOM"/>
    <x v="8"/>
    <s v="."/>
    <s v="Hbt"/>
    <s v="For-Hire"/>
    <m/>
    <s v="."/>
    <m/>
    <m/>
    <n v="11"/>
    <n v="18.430456"/>
    <n v="17.65538462"/>
    <m/>
    <s v="SRHS"/>
    <s v="EAST GULF"/>
    <s v="Shallow Water"/>
  </r>
  <r>
    <x v="2"/>
    <s v="Epinephelus guttatus"/>
    <s v="GOM"/>
    <x v="8"/>
    <s v="."/>
    <s v="Hbt"/>
    <s v="For-Hire"/>
    <m/>
    <s v="."/>
    <m/>
    <m/>
    <n v="1"/>
    <n v="2.954164"/>
    <n v="2.8299300700000001"/>
    <m/>
    <s v="SRHS"/>
    <s v="EAST GULF"/>
    <s v="Shallow Water"/>
  </r>
  <r>
    <x v="2"/>
    <s v="Epinephelus guttatus"/>
    <s v="GOM"/>
    <x v="8"/>
    <s v="."/>
    <s v="Hbt"/>
    <s v="For-Hire"/>
    <m/>
    <s v="."/>
    <m/>
    <m/>
    <n v="2"/>
    <n v="5.908328"/>
    <n v="5.6598601400000002"/>
    <m/>
    <s v="SRHS"/>
    <s v="EAST GULF"/>
    <s v="Shallow Water"/>
  </r>
  <r>
    <x v="2"/>
    <s v="Epinephelus guttatus"/>
    <s v="GOM"/>
    <x v="8"/>
    <s v="."/>
    <s v="Hbt"/>
    <s v="For-Hire"/>
    <m/>
    <s v="."/>
    <m/>
    <m/>
    <n v="5"/>
    <n v="14.792866"/>
    <n v="14.170769229999999"/>
    <m/>
    <s v="SRHS"/>
    <s v="EAST GULF"/>
    <s v="Shallow Water"/>
  </r>
  <r>
    <x v="2"/>
    <s v="Epinephelus guttatus"/>
    <s v="GOM"/>
    <x v="8"/>
    <s v="."/>
    <s v="Hbt"/>
    <s v="For-Hire"/>
    <m/>
    <s v="."/>
    <m/>
    <m/>
    <n v="4"/>
    <n v="11.816656"/>
    <n v="11.31972028"/>
    <m/>
    <s v="SRHS"/>
    <s v="EAST GULF"/>
    <s v="Shallow Water"/>
  </r>
  <r>
    <x v="2"/>
    <s v="Epinephelus guttatus"/>
    <s v="GOM"/>
    <x v="8"/>
    <s v="."/>
    <s v="Hbt"/>
    <s v="For-Hire"/>
    <m/>
    <s v="."/>
    <m/>
    <m/>
    <n v="4"/>
    <n v="11.816656"/>
    <n v="11.31972028"/>
    <m/>
    <s v="SRHS"/>
    <s v="WEST GULF"/>
    <s v="Shallow Water"/>
  </r>
  <r>
    <x v="2"/>
    <s v="Epinephelus guttatus"/>
    <s v="GOM"/>
    <x v="8"/>
    <s v="."/>
    <s v="Hbt"/>
    <s v="For-Hire"/>
    <m/>
    <s v="."/>
    <m/>
    <m/>
    <n v="3"/>
    <n v="8.8624919999999996"/>
    <n v="8.4897902100000007"/>
    <m/>
    <s v="SRHS"/>
    <s v="WEST GULF"/>
    <s v="Shallow Water"/>
  </r>
  <r>
    <x v="2"/>
    <s v="Epinephelus guttatus"/>
    <s v="GOM"/>
    <x v="8"/>
    <s v="."/>
    <s v="Hbt"/>
    <s v="For-Hire"/>
    <m/>
    <s v="."/>
    <m/>
    <m/>
    <n v="7"/>
    <n v="20.701194000000001"/>
    <n v="19.83062937"/>
    <m/>
    <s v="SRHS"/>
    <s v="WEST GULF"/>
    <s v="Shallow Water"/>
  </r>
  <r>
    <x v="2"/>
    <s v="Epinephelus guttatus"/>
    <s v="GOM"/>
    <x v="8"/>
    <s v="."/>
    <s v="Hbt"/>
    <s v="For-Hire"/>
    <m/>
    <s v="."/>
    <m/>
    <m/>
    <n v="1"/>
    <n v="2.954164"/>
    <n v="2.8299300700000001"/>
    <m/>
    <s v="SRHS"/>
    <s v="WEST GULF"/>
    <s v="Shallow Water"/>
  </r>
  <r>
    <x v="2"/>
    <s v="Epinephelus guttatus"/>
    <s v="GOM"/>
    <x v="9"/>
    <s v="."/>
    <s v="Hbt"/>
    <s v="For-Hire"/>
    <m/>
    <s v="."/>
    <m/>
    <m/>
    <n v="11"/>
    <n v="18.827283999999999"/>
    <n v="18.035524479999999"/>
    <m/>
    <s v="SRHS"/>
    <s v="EAST GULF"/>
    <s v="Shallow Water"/>
  </r>
  <r>
    <x v="2"/>
    <s v="Epinephelus guttatus"/>
    <s v="GOM"/>
    <x v="9"/>
    <s v="."/>
    <s v="Hbt"/>
    <s v="For-Hire"/>
    <m/>
    <s v="."/>
    <m/>
    <m/>
    <n v="4"/>
    <n v="5.9965120000000001"/>
    <n v="5.7443356640000003"/>
    <m/>
    <s v="SRHS"/>
    <s v="EAST GULF"/>
    <s v="Shallow Water"/>
  </r>
  <r>
    <x v="2"/>
    <s v="Epinephelus guttatus"/>
    <s v="GOM"/>
    <x v="9"/>
    <s v="."/>
    <s v="Hbt"/>
    <s v="For-Hire"/>
    <m/>
    <s v="."/>
    <m/>
    <m/>
    <n v="2"/>
    <n v="3.1525780000000001"/>
    <n v="3.02"/>
    <m/>
    <s v="SRHS"/>
    <s v="EAST GULF"/>
    <s v="Shallow Water"/>
  </r>
  <r>
    <x v="2"/>
    <s v="Epinephelus guttatus"/>
    <s v="GOM"/>
    <x v="9"/>
    <s v="."/>
    <s v="Hbt"/>
    <s v="For-Hire"/>
    <m/>
    <s v="."/>
    <m/>
    <m/>
    <n v="2"/>
    <n v="2.998256"/>
    <n v="2.8721678320000001"/>
    <m/>
    <s v="SRHS"/>
    <s v="WEST GULF"/>
    <s v="Shallow Water"/>
  </r>
  <r>
    <x v="2"/>
    <s v="Epinephelus guttatus"/>
    <s v="GOM"/>
    <x v="9"/>
    <s v="."/>
    <s v="Hbt"/>
    <s v="For-Hire"/>
    <m/>
    <s v="."/>
    <m/>
    <m/>
    <n v="1"/>
    <n v="1.455036"/>
    <n v="1.393846154"/>
    <m/>
    <s v="SRHS"/>
    <s v="WEST GULF"/>
    <s v="Shallow Water"/>
  </r>
  <r>
    <x v="2"/>
    <s v="Epinephelus guttatus"/>
    <s v="GOM"/>
    <x v="9"/>
    <s v="."/>
    <s v="Hbt"/>
    <s v="For-Hire"/>
    <m/>
    <s v="."/>
    <m/>
    <m/>
    <n v="7"/>
    <n v="10.141159999999999"/>
    <n v="9.7146853150000005"/>
    <m/>
    <s v="SRHS"/>
    <s v="WEST GULF"/>
    <s v="Shallow Water"/>
  </r>
  <r>
    <x v="2"/>
    <s v="Epinephelus guttatus"/>
    <s v="GOM"/>
    <x v="9"/>
    <s v="."/>
    <s v="Hbt"/>
    <s v="For-Hire"/>
    <m/>
    <s v="."/>
    <m/>
    <m/>
    <n v="6"/>
    <n v="11.155276000000001"/>
    <n v="10.68615385"/>
    <m/>
    <s v="SRHS"/>
    <s v="WEST GULF"/>
    <s v="Shallow Water"/>
  </r>
  <r>
    <x v="2"/>
    <s v="Epinephelus guttatus"/>
    <s v="GOM"/>
    <x v="10"/>
    <s v="."/>
    <s v="Hbt"/>
    <s v="For-Hire"/>
    <m/>
    <s v="."/>
    <m/>
    <m/>
    <n v="1"/>
    <n v="1.3007139999999999"/>
    <n v="1.2460139859999999"/>
    <m/>
    <s v="SRHS"/>
    <s v="EAST GULF"/>
    <s v="Shallow Water"/>
  </r>
  <r>
    <x v="2"/>
    <s v="Epinephelus guttatus"/>
    <s v="GOM"/>
    <x v="10"/>
    <s v="."/>
    <s v="Hbt"/>
    <s v="For-Hire"/>
    <m/>
    <s v="."/>
    <m/>
    <m/>
    <n v="1"/>
    <n v="1.3227599999999999"/>
    <n v="1.2671328669999999"/>
    <m/>
    <s v="SRHS"/>
    <s v="EAST GULF"/>
    <s v="Shallow Water"/>
  </r>
  <r>
    <x v="2"/>
    <s v="Epinephelus guttatus"/>
    <s v="GOM"/>
    <x v="10"/>
    <s v="."/>
    <s v="Hbt"/>
    <s v="For-Hire"/>
    <m/>
    <s v="."/>
    <m/>
    <m/>
    <n v="1"/>
    <n v="1.3007139999999999"/>
    <n v="1.2460139859999999"/>
    <m/>
    <s v="SRHS"/>
    <s v="EAST GULF"/>
    <s v="Shallow Water"/>
  </r>
  <r>
    <x v="2"/>
    <s v="Epinephelus guttatus"/>
    <s v="GOM"/>
    <x v="10"/>
    <s v="."/>
    <s v="Hbt"/>
    <s v="For-Hire"/>
    <m/>
    <s v="."/>
    <m/>
    <m/>
    <n v="2"/>
    <n v="2.6014279999999999"/>
    <n v="2.4920279719999998"/>
    <m/>
    <s v="SRHS"/>
    <s v="EAST GULF"/>
    <s v="Shallow Water"/>
  </r>
  <r>
    <x v="2"/>
    <s v="Epinephelus guttatus"/>
    <s v="GOM"/>
    <x v="11"/>
    <s v="."/>
    <s v="Hbt"/>
    <s v="For-Hire"/>
    <m/>
    <s v="."/>
    <m/>
    <m/>
    <n v="5"/>
    <n v="5.2028559999999997"/>
    <n v="4.9840559439999996"/>
    <m/>
    <s v="SRHS"/>
    <s v="EAST GULF"/>
    <s v="Shallow Water"/>
  </r>
  <r>
    <x v="2"/>
    <s v="Epinephelus guttatus"/>
    <s v="GOM"/>
    <x v="11"/>
    <s v="."/>
    <s v="Hbt"/>
    <s v="For-Hire"/>
    <m/>
    <s v="."/>
    <m/>
    <m/>
    <n v="1"/>
    <n v="1.036162"/>
    <n v="0.99258741299999997"/>
    <m/>
    <s v="SRHS"/>
    <s v="EAST GULF"/>
    <s v="Shallow Water"/>
  </r>
  <r>
    <x v="2"/>
    <s v="Epinephelus guttatus"/>
    <s v="GOM"/>
    <x v="11"/>
    <s v="."/>
    <s v="Hbt"/>
    <s v="For-Hire"/>
    <m/>
    <s v="."/>
    <m/>
    <m/>
    <n v="1"/>
    <n v="1.036162"/>
    <n v="0.99258741299999997"/>
    <m/>
    <s v="SRHS"/>
    <s v="EAST GULF"/>
    <s v="Shallow Water"/>
  </r>
  <r>
    <x v="2"/>
    <s v="Epinephelus guttatus"/>
    <s v="GOM"/>
    <x v="11"/>
    <s v="."/>
    <s v="Hbt"/>
    <s v="For-Hire"/>
    <m/>
    <s v="."/>
    <m/>
    <m/>
    <n v="1"/>
    <n v="1.036162"/>
    <n v="0.99258741299999997"/>
    <m/>
    <s v="SRHS"/>
    <s v="EAST GULF"/>
    <s v="Shallow Water"/>
  </r>
  <r>
    <x v="2"/>
    <s v="Epinephelus guttatus"/>
    <s v="GOM"/>
    <x v="11"/>
    <s v="."/>
    <s v="Hbt"/>
    <s v="For-Hire"/>
    <m/>
    <s v="."/>
    <m/>
    <m/>
    <n v="1"/>
    <n v="1.036162"/>
    <n v="0.99258741299999997"/>
    <m/>
    <s v="SRHS"/>
    <s v="EAST GULF"/>
    <s v="Shallow Water"/>
  </r>
  <r>
    <x v="2"/>
    <s v="Epinephelus guttatus"/>
    <s v="GOM"/>
    <x v="11"/>
    <s v="."/>
    <s v="Hbt"/>
    <s v="For-Hire"/>
    <m/>
    <s v="."/>
    <m/>
    <m/>
    <n v="2"/>
    <n v="2.0723240000000001"/>
    <n v="1.9851748250000001"/>
    <m/>
    <s v="SRHS"/>
    <s v="EAST GULF"/>
    <s v="Shallow Water"/>
  </r>
  <r>
    <x v="2"/>
    <s v="Epinephelus guttatus"/>
    <s v="GOM"/>
    <x v="11"/>
    <s v="."/>
    <s v="Hbt"/>
    <s v="For-Hire"/>
    <m/>
    <s v="."/>
    <m/>
    <m/>
    <n v="2"/>
    <n v="2.0723240000000001"/>
    <n v="1.9851748250000001"/>
    <m/>
    <s v="SRHS"/>
    <s v="EAST GULF"/>
    <s v="Shallow Water"/>
  </r>
  <r>
    <x v="2"/>
    <s v="Epinephelus guttatus"/>
    <s v="GOM"/>
    <x v="11"/>
    <s v="."/>
    <s v="Hbt"/>
    <s v="For-Hire"/>
    <m/>
    <s v="."/>
    <m/>
    <m/>
    <n v="1"/>
    <n v="1.036162"/>
    <n v="0.99258741299999997"/>
    <m/>
    <s v="SRHS"/>
    <s v="EAST GULF"/>
    <s v="Shallow Water"/>
  </r>
  <r>
    <x v="2"/>
    <s v="Epinephelus guttatus"/>
    <s v="GOM"/>
    <x v="11"/>
    <s v="."/>
    <s v="Hbt"/>
    <s v="For-Hire"/>
    <m/>
    <s v="."/>
    <m/>
    <m/>
    <n v="1"/>
    <n v="1.036162"/>
    <n v="0.99258741299999997"/>
    <m/>
    <s v="SRHS"/>
    <s v="EAST GULF"/>
    <s v="Shallow Water"/>
  </r>
  <r>
    <x v="2"/>
    <s v="Epinephelus guttatus"/>
    <s v="GOM"/>
    <x v="11"/>
    <s v="."/>
    <s v="Hbt"/>
    <s v="For-Hire"/>
    <m/>
    <s v="."/>
    <m/>
    <m/>
    <n v="1"/>
    <n v="1.036162"/>
    <n v="0.99258741299999997"/>
    <m/>
    <s v="SRHS"/>
    <s v="WEST GULF"/>
    <s v="Shallow Water"/>
  </r>
  <r>
    <x v="2"/>
    <s v="Epinephelus guttatus"/>
    <s v="GOM"/>
    <x v="12"/>
    <s v="."/>
    <s v="Hbt"/>
    <s v="For-Hire"/>
    <m/>
    <s v="."/>
    <m/>
    <m/>
    <n v="1"/>
    <n v="1.7636799999999999"/>
    <n v="1.68951049"/>
    <m/>
    <s v="SRHS"/>
    <s v="EAST GULF"/>
    <s v="Shallow Water"/>
  </r>
  <r>
    <x v="2"/>
    <s v="Epinephelus guttatus"/>
    <s v="GOM"/>
    <x v="12"/>
    <s v="."/>
    <s v="Hbt"/>
    <s v="For-Hire"/>
    <m/>
    <s v="."/>
    <m/>
    <m/>
    <n v="1"/>
    <n v="1.6534500000000001"/>
    <n v="1.5839160839999999"/>
    <m/>
    <s v="SRHS"/>
    <s v="EAST GULF"/>
    <s v="Shallow Water"/>
  </r>
  <r>
    <x v="2"/>
    <s v="Epinephelus guttatus"/>
    <s v="GOM"/>
    <x v="12"/>
    <s v="."/>
    <s v="Hbt"/>
    <s v="For-Hire"/>
    <m/>
    <s v="."/>
    <m/>
    <m/>
    <n v="4"/>
    <n v="5.6437759999999999"/>
    <n v="5.4064335659999996"/>
    <m/>
    <s v="SRHS"/>
    <s v="EAST GULF"/>
    <s v="Shallow Water"/>
  </r>
  <r>
    <x v="2"/>
    <s v="Epinephelus guttatus"/>
    <s v="GOM"/>
    <x v="12"/>
    <s v="."/>
    <s v="Hbt"/>
    <s v="For-Hire"/>
    <m/>
    <s v="."/>
    <m/>
    <m/>
    <n v="10"/>
    <n v="17.570661999999999"/>
    <n v="16.83174825"/>
    <m/>
    <s v="SRHS"/>
    <s v="EAST GULF"/>
    <s v="Shallow Water"/>
  </r>
  <r>
    <x v="2"/>
    <s v="Epinephelus guttatus"/>
    <s v="GOM"/>
    <x v="12"/>
    <s v="."/>
    <s v="Hbt"/>
    <s v="For-Hire"/>
    <m/>
    <s v="."/>
    <m/>
    <m/>
    <n v="30"/>
    <n v="42.328319999999998"/>
    <n v="40.548251749999999"/>
    <m/>
    <s v="SRHS"/>
    <s v="EAST GULF"/>
    <s v="Shallow Water"/>
  </r>
  <r>
    <x v="2"/>
    <s v="Epinephelus guttatus"/>
    <s v="GOM"/>
    <x v="12"/>
    <s v="."/>
    <s v="Hbt"/>
    <s v="For-Hire"/>
    <m/>
    <s v="."/>
    <m/>
    <m/>
    <n v="20"/>
    <n v="29.806191999999999"/>
    <n v="28.552727269999998"/>
    <m/>
    <s v="SRHS"/>
    <s v="EAST GULF"/>
    <s v="Shallow Water"/>
  </r>
  <r>
    <x v="2"/>
    <s v="Epinephelus guttatus"/>
    <s v="GOM"/>
    <x v="12"/>
    <s v="."/>
    <s v="Hbt"/>
    <s v="For-Hire"/>
    <m/>
    <s v="."/>
    <m/>
    <m/>
    <n v="15"/>
    <n v="21.935770000000002"/>
    <n v="21.013286709999999"/>
    <m/>
    <s v="SRHS"/>
    <s v="EAST GULF"/>
    <s v="Shallow Water"/>
  </r>
  <r>
    <x v="2"/>
    <s v="Epinephelus guttatus"/>
    <s v="GOM"/>
    <x v="12"/>
    <s v="."/>
    <s v="Hbt"/>
    <s v="For-Hire"/>
    <m/>
    <s v="."/>
    <m/>
    <m/>
    <n v="15"/>
    <n v="21.935770000000002"/>
    <n v="21.013286709999999"/>
    <m/>
    <s v="SRHS"/>
    <s v="EAST GULF"/>
    <s v="Shallow Water"/>
  </r>
  <r>
    <x v="2"/>
    <s v="Epinephelus guttatus"/>
    <s v="GOM"/>
    <x v="12"/>
    <s v="."/>
    <s v="Hbt"/>
    <s v="For-Hire"/>
    <m/>
    <s v="."/>
    <m/>
    <m/>
    <n v="15"/>
    <n v="21.935770000000002"/>
    <n v="21.013286709999999"/>
    <m/>
    <s v="SRHS"/>
    <s v="EAST GULF"/>
    <s v="Shallow Water"/>
  </r>
  <r>
    <x v="2"/>
    <s v="Epinephelus guttatus"/>
    <s v="GOM"/>
    <x v="12"/>
    <s v="."/>
    <s v="Hbt"/>
    <s v="For-Hire"/>
    <m/>
    <s v="."/>
    <m/>
    <m/>
    <n v="15"/>
    <n v="21.142113999999999"/>
    <n v="20.253006989999999"/>
    <m/>
    <s v="SRHS"/>
    <s v="EAST GULF"/>
    <s v="Shallow Water"/>
  </r>
  <r>
    <x v="2"/>
    <s v="Epinephelus guttatus"/>
    <s v="GOM"/>
    <x v="12"/>
    <s v="."/>
    <s v="Hbt"/>
    <s v="For-Hire"/>
    <m/>
    <s v="."/>
    <m/>
    <m/>
    <n v="15"/>
    <n v="21.142113999999999"/>
    <n v="20.253006989999999"/>
    <m/>
    <s v="SRHS"/>
    <s v="EAST GULF"/>
    <s v="Shallow Water"/>
  </r>
  <r>
    <x v="2"/>
    <s v="Epinephelus guttatus"/>
    <s v="GOM"/>
    <x v="12"/>
    <s v="."/>
    <s v="Hbt"/>
    <s v="For-Hire"/>
    <m/>
    <s v="."/>
    <m/>
    <m/>
    <n v="15"/>
    <n v="21.142113999999999"/>
    <n v="20.253006989999999"/>
    <m/>
    <s v="SRHS"/>
    <s v="EAST GULF"/>
    <s v="Shallow Water"/>
  </r>
  <r>
    <x v="2"/>
    <s v="Epinephelus guttatus"/>
    <s v="GOM"/>
    <x v="12"/>
    <s v="."/>
    <s v="Hbt"/>
    <s v="For-Hire"/>
    <m/>
    <s v="."/>
    <m/>
    <m/>
    <n v="15"/>
    <n v="21.142113999999999"/>
    <n v="20.253006989999999"/>
    <m/>
    <s v="SRHS"/>
    <s v="EAST GULF"/>
    <s v="Shallow Water"/>
  </r>
  <r>
    <x v="2"/>
    <s v="Epinephelus guttatus"/>
    <s v="GOM"/>
    <x v="12"/>
    <s v="."/>
    <s v="Hbt"/>
    <s v="For-Hire"/>
    <m/>
    <s v="."/>
    <m/>
    <m/>
    <n v="1"/>
    <n v="1.7636799999999999"/>
    <n v="1.68951049"/>
    <m/>
    <s v="SRHS"/>
    <s v="EAST GULF"/>
    <s v="Shallow Water"/>
  </r>
  <r>
    <x v="2"/>
    <s v="Epinephelus guttatus"/>
    <s v="GOM"/>
    <x v="12"/>
    <s v="."/>
    <s v="Hbt"/>
    <s v="For-Hire"/>
    <m/>
    <s v="."/>
    <m/>
    <m/>
    <n v="2"/>
    <n v="2.932118"/>
    <n v="2.808811189"/>
    <m/>
    <s v="SRHS"/>
    <s v="EAST GULF"/>
    <s v="Shallow Water"/>
  </r>
  <r>
    <x v="2"/>
    <s v="Epinephelus guttatus"/>
    <s v="GOM"/>
    <x v="12"/>
    <s v="."/>
    <s v="Hbt"/>
    <s v="For-Hire"/>
    <m/>
    <s v="."/>
    <m/>
    <m/>
    <n v="11"/>
    <n v="16.071534"/>
    <n v="15.39566434"/>
    <m/>
    <s v="SRHS"/>
    <s v="EAST GULF"/>
    <s v="Shallow Water"/>
  </r>
  <r>
    <x v="2"/>
    <s v="Epinephelus guttatus"/>
    <s v="GOM"/>
    <x v="12"/>
    <s v="."/>
    <s v="Hbt"/>
    <s v="For-Hire"/>
    <m/>
    <s v="."/>
    <m/>
    <m/>
    <n v="5"/>
    <n v="7.3192719999999998"/>
    <n v="7.0114685320000003"/>
    <m/>
    <s v="SRHS"/>
    <s v="WEST GULF"/>
    <s v="Shallow Water"/>
  </r>
  <r>
    <x v="2"/>
    <s v="Epinephelus guttatus"/>
    <s v="GOM"/>
    <x v="12"/>
    <s v="."/>
    <s v="Hbt"/>
    <s v="For-Hire"/>
    <m/>
    <s v="."/>
    <m/>
    <m/>
    <n v="1"/>
    <n v="1.7636799999999999"/>
    <n v="1.68951049"/>
    <m/>
    <s v="SRHS"/>
    <s v="WEST GULF"/>
    <s v="Shallow Water"/>
  </r>
  <r>
    <x v="2"/>
    <s v="Epinephelus guttatus"/>
    <s v="GOM"/>
    <x v="12"/>
    <s v="."/>
    <s v="Hbt"/>
    <s v="For-Hire"/>
    <m/>
    <s v="."/>
    <m/>
    <m/>
    <n v="1"/>
    <n v="1.455036"/>
    <n v="1.393846154"/>
    <m/>
    <s v="SRHS"/>
    <s v="WEST GULF"/>
    <s v="Shallow Water"/>
  </r>
  <r>
    <x v="2"/>
    <s v="Epinephelus guttatus"/>
    <s v="GOM"/>
    <x v="12"/>
    <s v="."/>
    <s v="Hbt"/>
    <s v="For-Hire"/>
    <m/>
    <s v="."/>
    <m/>
    <m/>
    <n v="1"/>
    <n v="1.455036"/>
    <n v="1.393846154"/>
    <m/>
    <s v="SRHS"/>
    <s v="WEST GULF"/>
    <s v="Shallow Water"/>
  </r>
  <r>
    <x v="2"/>
    <s v="Epinephelus guttatus"/>
    <s v="GOM"/>
    <x v="13"/>
    <s v="."/>
    <s v="Hbt"/>
    <s v="For-Hire"/>
    <m/>
    <s v="."/>
    <m/>
    <m/>
    <n v="1"/>
    <n v="1.2786679999999999"/>
    <n v="1.2248951050000001"/>
    <m/>
    <s v="SRHS"/>
    <s v="EAST GULF"/>
    <s v="Shallow Water"/>
  </r>
  <r>
    <x v="2"/>
    <s v="Epinephelus guttatus"/>
    <s v="GOM"/>
    <x v="13"/>
    <s v="."/>
    <s v="Hbt"/>
    <s v="For-Hire"/>
    <m/>
    <s v="."/>
    <m/>
    <m/>
    <n v="1"/>
    <n v="1.2786679999999999"/>
    <n v="1.2248951050000001"/>
    <m/>
    <s v="SRHS"/>
    <s v="EAST GULF"/>
    <s v="Shallow Water"/>
  </r>
  <r>
    <x v="2"/>
    <s v="Epinephelus guttatus"/>
    <s v="GOM"/>
    <x v="13"/>
    <s v="."/>
    <s v="Hbt"/>
    <s v="For-Hire"/>
    <m/>
    <s v="."/>
    <m/>
    <m/>
    <n v="1"/>
    <n v="1.2786679999999999"/>
    <n v="1.2248951050000001"/>
    <m/>
    <s v="SRHS"/>
    <s v="EAST GULF"/>
    <s v="Shallow Water"/>
  </r>
  <r>
    <x v="2"/>
    <s v="Epinephelus guttatus"/>
    <s v="GOM"/>
    <x v="13"/>
    <s v="."/>
    <s v="Hbt"/>
    <s v="For-Hire"/>
    <m/>
    <s v="."/>
    <m/>
    <m/>
    <n v="1"/>
    <n v="1.2345759999999999"/>
    <n v="1.182657343"/>
    <m/>
    <s v="SRHS"/>
    <s v="EAST GULF"/>
    <s v="Shallow Water"/>
  </r>
  <r>
    <x v="2"/>
    <s v="Epinephelus guttatus"/>
    <s v="GOM"/>
    <x v="13"/>
    <s v="."/>
    <s v="Hbt"/>
    <s v="For-Hire"/>
    <m/>
    <s v="."/>
    <m/>
    <m/>
    <n v="3"/>
    <n v="3.813958"/>
    <n v="3.653566434"/>
    <m/>
    <s v="SRHS"/>
    <s v="EAST GULF"/>
    <s v="Shallow Water"/>
  </r>
  <r>
    <x v="2"/>
    <s v="Epinephelus guttatus"/>
    <s v="GOM"/>
    <x v="13"/>
    <s v="."/>
    <s v="Hbt"/>
    <s v="For-Hire"/>
    <m/>
    <s v="."/>
    <m/>
    <m/>
    <n v="1"/>
    <n v="1.2786679999999999"/>
    <n v="1.2248951050000001"/>
    <m/>
    <s v="SRHS"/>
    <s v="EAST GULF"/>
    <s v="Shallow Water"/>
  </r>
  <r>
    <x v="2"/>
    <s v="Epinephelus guttatus"/>
    <s v="GOM"/>
    <x v="13"/>
    <s v="."/>
    <s v="Hbt"/>
    <s v="For-Hire"/>
    <m/>
    <s v="."/>
    <m/>
    <m/>
    <n v="1"/>
    <n v="1.2786679999999999"/>
    <n v="1.2248951050000001"/>
    <m/>
    <s v="SRHS"/>
    <s v="EAST GULF"/>
    <s v="Shallow Water"/>
  </r>
  <r>
    <x v="2"/>
    <s v="Epinephelus guttatus"/>
    <s v="GOM"/>
    <x v="13"/>
    <s v="."/>
    <s v="Hbt"/>
    <s v="For-Hire"/>
    <m/>
    <s v="."/>
    <m/>
    <m/>
    <n v="1"/>
    <n v="1.2345759999999999"/>
    <n v="1.182657343"/>
    <m/>
    <s v="SRHS"/>
    <s v="WEST GULF"/>
    <s v="Shallow Water"/>
  </r>
  <r>
    <x v="2"/>
    <s v="Epinephelus guttatus"/>
    <s v="GOM"/>
    <x v="13"/>
    <s v="."/>
    <s v="Hbt"/>
    <s v="For-Hire"/>
    <m/>
    <s v="."/>
    <m/>
    <m/>
    <n v="1"/>
    <n v="1.2786679999999999"/>
    <n v="1.2248951050000001"/>
    <m/>
    <s v="SRHS"/>
    <s v="WEST GULF"/>
    <s v="Shallow Water"/>
  </r>
  <r>
    <x v="2"/>
    <s v="Epinephelus guttatus"/>
    <s v="GOM"/>
    <x v="13"/>
    <s v="."/>
    <s v="Hbt"/>
    <s v="For-Hire"/>
    <m/>
    <s v="."/>
    <m/>
    <m/>
    <n v="5"/>
    <n v="6.4153859999999998"/>
    <n v="6.1455944059999998"/>
    <m/>
    <s v="SRHS"/>
    <s v="WEST GULF"/>
    <s v="Shallow Water"/>
  </r>
  <r>
    <x v="2"/>
    <s v="Epinephelus guttatus"/>
    <s v="GOM"/>
    <x v="13"/>
    <s v="."/>
    <s v="Hbt"/>
    <s v="For-Hire"/>
    <m/>
    <s v="."/>
    <m/>
    <m/>
    <n v="30"/>
    <n v="38.492316000000002"/>
    <n v="36.873566429999997"/>
    <m/>
    <s v="SRHS"/>
    <s v="WEST GULF"/>
    <s v="Shallow Water"/>
  </r>
  <r>
    <x v="2"/>
    <s v="Epinephelus guttatus"/>
    <s v="GOM"/>
    <x v="13"/>
    <s v="."/>
    <s v="Hbt"/>
    <s v="For-Hire"/>
    <m/>
    <s v="."/>
    <m/>
    <m/>
    <n v="4"/>
    <n v="5.1146719999999997"/>
    <n v="4.8995804200000004"/>
    <m/>
    <s v="SRHS"/>
    <s v="WEST GULF"/>
    <s v="Shallow Water"/>
  </r>
  <r>
    <x v="2"/>
    <s v="Epinephelus guttatus"/>
    <s v="GOM"/>
    <x v="13"/>
    <s v="."/>
    <s v="Hbt"/>
    <s v="For-Hire"/>
    <m/>
    <s v="."/>
    <m/>
    <m/>
    <n v="2"/>
    <n v="2.4691519999999998"/>
    <n v="2.365314685"/>
    <m/>
    <s v="SRHS"/>
    <s v="WEST GULF"/>
    <s v="Shallow Water"/>
  </r>
  <r>
    <x v="2"/>
    <s v="Epinephelus guttatus"/>
    <s v="GOM"/>
    <x v="13"/>
    <s v="."/>
    <s v="Hbt"/>
    <s v="For-Hire"/>
    <m/>
    <s v="."/>
    <m/>
    <m/>
    <n v="2"/>
    <n v="2.5352899999999998"/>
    <n v="2.4286713290000002"/>
    <m/>
    <s v="SRHS"/>
    <s v="WEST GULF"/>
    <s v="Shallow Water"/>
  </r>
  <r>
    <x v="2"/>
    <s v="Epinephelus guttatus"/>
    <s v="GOM"/>
    <x v="13"/>
    <s v="."/>
    <s v="Hbt"/>
    <s v="For-Hire"/>
    <m/>
    <s v="."/>
    <m/>
    <m/>
    <n v="2"/>
    <n v="2.5352899999999998"/>
    <n v="2.4286713290000002"/>
    <m/>
    <s v="SRHS"/>
    <s v="WEST GULF"/>
    <s v="Shallow Water"/>
  </r>
  <r>
    <x v="2"/>
    <s v="Epinephelus guttatus"/>
    <s v="GOM"/>
    <x v="13"/>
    <s v="."/>
    <s v="Hbt"/>
    <s v="For-Hire"/>
    <m/>
    <s v="."/>
    <m/>
    <m/>
    <n v="2"/>
    <n v="2.5352899999999998"/>
    <n v="2.4286713290000002"/>
    <m/>
    <s v="SRHS"/>
    <s v="WEST GULF"/>
    <s v="Shallow Water"/>
  </r>
  <r>
    <x v="2"/>
    <s v="Epinephelus guttatus"/>
    <s v="GOM"/>
    <x v="13"/>
    <s v="."/>
    <s v="Hbt"/>
    <s v="For-Hire"/>
    <m/>
    <s v="."/>
    <m/>
    <m/>
    <n v="2"/>
    <n v="2.5352899999999998"/>
    <n v="2.4286713290000002"/>
    <m/>
    <s v="SRHS"/>
    <s v="WEST GULF"/>
    <s v="Shallow Water"/>
  </r>
  <r>
    <x v="2"/>
    <s v="Epinephelus guttatus"/>
    <s v="GOM"/>
    <x v="14"/>
    <s v="."/>
    <s v="Hbt"/>
    <s v="For-Hire"/>
    <m/>
    <s v="."/>
    <m/>
    <m/>
    <n v="7"/>
    <n v="9.6781939999999995"/>
    <n v="9.271188811"/>
    <m/>
    <s v="SRHS"/>
    <s v="EAST GULF"/>
    <s v="Shallow Water"/>
  </r>
  <r>
    <x v="2"/>
    <s v="Epinephelus guttatus"/>
    <s v="GOM"/>
    <x v="14"/>
    <s v="."/>
    <s v="Hbt"/>
    <s v="For-Hire"/>
    <m/>
    <s v="."/>
    <m/>
    <m/>
    <n v="2"/>
    <n v="2.7557499999999999"/>
    <n v="2.6398601400000001"/>
    <m/>
    <s v="SRHS"/>
    <s v="EAST GULF"/>
    <s v="Shallow Water"/>
  </r>
  <r>
    <x v="2"/>
    <s v="Epinephelus guttatus"/>
    <s v="GOM"/>
    <x v="14"/>
    <s v="."/>
    <s v="Hbt"/>
    <s v="For-Hire"/>
    <m/>
    <s v="."/>
    <m/>
    <m/>
    <n v="5"/>
    <n v="7.2090420000000002"/>
    <n v="6.9058741259999996"/>
    <m/>
    <s v="SRHS"/>
    <s v="EAST GULF"/>
    <s v="Shallow Water"/>
  </r>
  <r>
    <x v="2"/>
    <s v="Epinephelus guttatus"/>
    <s v="GOM"/>
    <x v="14"/>
    <s v="."/>
    <s v="Hbt"/>
    <s v="For-Hire"/>
    <m/>
    <s v="."/>
    <m/>
    <m/>
    <n v="1"/>
    <n v="1.388898"/>
    <n v="1.3304895109999999"/>
    <m/>
    <s v="SRHS"/>
    <s v="EAST GULF"/>
    <s v="Shallow Water"/>
  </r>
  <r>
    <x v="2"/>
    <s v="Epinephelus guttatus"/>
    <s v="GOM"/>
    <x v="14"/>
    <s v="."/>
    <s v="Hbt"/>
    <s v="For-Hire"/>
    <m/>
    <s v="."/>
    <m/>
    <m/>
    <n v="1"/>
    <n v="1.43299"/>
    <n v="1.372727273"/>
    <m/>
    <s v="SRHS"/>
    <s v="EAST GULF"/>
    <s v="Shallow Water"/>
  </r>
  <r>
    <x v="2"/>
    <s v="Epinephelus guttatus"/>
    <s v="GOM"/>
    <x v="14"/>
    <s v="."/>
    <s v="Hbt"/>
    <s v="For-Hire"/>
    <m/>
    <s v="."/>
    <m/>
    <m/>
    <n v="1"/>
    <n v="1.43299"/>
    <n v="1.372727273"/>
    <m/>
    <s v="SRHS"/>
    <s v="EAST GULF"/>
    <s v="Shallow Water"/>
  </r>
  <r>
    <x v="2"/>
    <s v="Epinephelus guttatus"/>
    <s v="GOM"/>
    <x v="14"/>
    <s v="."/>
    <s v="Hbt"/>
    <s v="For-Hire"/>
    <m/>
    <s v="."/>
    <m/>
    <m/>
    <n v="1"/>
    <n v="1.43299"/>
    <n v="1.372727273"/>
    <m/>
    <s v="SRHS"/>
    <s v="WEST GULF"/>
    <s v="Shallow Water"/>
  </r>
  <r>
    <x v="2"/>
    <s v="Epinephelus guttatus"/>
    <s v="GOM"/>
    <x v="14"/>
    <s v="."/>
    <s v="Hbt"/>
    <s v="For-Hire"/>
    <m/>
    <s v="."/>
    <m/>
    <m/>
    <n v="8"/>
    <n v="11.508012000000001"/>
    <n v="11.02405594"/>
    <m/>
    <s v="SRHS"/>
    <s v="WEST GULF"/>
    <s v="Shallow Water"/>
  </r>
  <r>
    <x v="2"/>
    <s v="Epinephelus guttatus"/>
    <s v="GOM"/>
    <x v="14"/>
    <s v="."/>
    <s v="Hbt"/>
    <s v="For-Hire"/>
    <m/>
    <s v="."/>
    <m/>
    <m/>
    <n v="2"/>
    <n v="2.7557499999999999"/>
    <n v="2.6398601400000001"/>
    <m/>
    <s v="SRHS"/>
    <s v="WEST GULF"/>
    <s v="Shallow Water"/>
  </r>
  <r>
    <x v="2"/>
    <s v="Epinephelus guttatus"/>
    <s v="GOM"/>
    <x v="14"/>
    <s v="."/>
    <s v="Hbt"/>
    <s v="For-Hire"/>
    <m/>
    <s v="."/>
    <m/>
    <m/>
    <n v="1"/>
    <n v="1.388898"/>
    <n v="1.3304895109999999"/>
    <m/>
    <s v="SRHS"/>
    <s v="WEST GULF"/>
    <s v="Shallow Water"/>
  </r>
  <r>
    <x v="2"/>
    <s v="Epinephelus guttatus"/>
    <s v="GOM"/>
    <x v="14"/>
    <s v="."/>
    <s v="Hbt"/>
    <s v="For-Hire"/>
    <m/>
    <s v="."/>
    <m/>
    <m/>
    <n v="4"/>
    <n v="5.5335460000000003"/>
    <n v="5.3008391609999999"/>
    <m/>
    <s v="SRHS"/>
    <s v="WEST GULF"/>
    <s v="Shallow Water"/>
  </r>
  <r>
    <x v="2"/>
    <s v="Epinephelus guttatus"/>
    <s v="GOM"/>
    <x v="14"/>
    <s v="."/>
    <s v="Hbt"/>
    <s v="For-Hire"/>
    <m/>
    <s v="."/>
    <m/>
    <m/>
    <n v="1"/>
    <n v="1.43299"/>
    <n v="1.372727273"/>
    <m/>
    <s v="SRHS"/>
    <s v="WEST GULF"/>
    <s v="Shallow Water"/>
  </r>
  <r>
    <x v="2"/>
    <s v="Epinephelus guttatus"/>
    <s v="GOM"/>
    <x v="14"/>
    <s v="."/>
    <s v="Hbt"/>
    <s v="For-Hire"/>
    <m/>
    <s v="."/>
    <m/>
    <m/>
    <n v="1"/>
    <n v="1.6093580000000001"/>
    <n v="1.5416783220000001"/>
    <m/>
    <s v="SRHS"/>
    <s v="WEST GULF"/>
    <s v="Shallow Water"/>
  </r>
  <r>
    <x v="2"/>
    <s v="Epinephelus guttatus"/>
    <s v="GOM"/>
    <x v="14"/>
    <s v="."/>
    <s v="Hbt"/>
    <s v="For-Hire"/>
    <m/>
    <s v="."/>
    <m/>
    <m/>
    <n v="11"/>
    <n v="15.762890000000001"/>
    <n v="15.1"/>
    <m/>
    <s v="SRHS"/>
    <s v="WEST GULF"/>
    <s v="Shallow Water"/>
  </r>
  <r>
    <x v="2"/>
    <s v="Epinephelus guttatus"/>
    <s v="GOM"/>
    <x v="14"/>
    <s v="."/>
    <s v="Hbt"/>
    <s v="For-Hire"/>
    <m/>
    <s v="."/>
    <m/>
    <m/>
    <n v="23"/>
    <n v="31.834423999999999"/>
    <n v="30.495664340000001"/>
    <m/>
    <s v="SRHS"/>
    <s v="WEST GULF"/>
    <s v="Shallow Water"/>
  </r>
  <r>
    <x v="2"/>
    <s v="Epinephelus guttatus"/>
    <s v="GOM"/>
    <x v="14"/>
    <s v="."/>
    <s v="Hbt"/>
    <s v="For-Hire"/>
    <m/>
    <s v="."/>
    <m/>
    <m/>
    <n v="14"/>
    <n v="20.172090000000001"/>
    <n v="19.323776219999999"/>
    <m/>
    <s v="SRHS"/>
    <s v="WEST GULF"/>
    <s v="Shallow Water"/>
  </r>
  <r>
    <x v="2"/>
    <s v="Epinephelus guttatus"/>
    <s v="GOM"/>
    <x v="14"/>
    <s v="."/>
    <s v="Hbt"/>
    <s v="For-Hire"/>
    <m/>
    <s v="."/>
    <m/>
    <m/>
    <n v="8"/>
    <n v="12.808726"/>
    <n v="12.27006993"/>
    <m/>
    <s v="SRHS"/>
    <s v="WEST GULF"/>
    <s v="Shallow Water"/>
  </r>
  <r>
    <x v="2"/>
    <s v="Epinephelus guttatus"/>
    <s v="GOM"/>
    <x v="15"/>
    <s v="."/>
    <s v="Hbt"/>
    <s v="For-Hire"/>
    <m/>
    <s v="."/>
    <m/>
    <m/>
    <n v="1"/>
    <n v="1.5873120000000001"/>
    <n v="1.5205594410000001"/>
    <m/>
    <s v="SRHS"/>
    <s v="EAST GULF"/>
    <s v="Shallow Water"/>
  </r>
  <r>
    <x v="2"/>
    <s v="Epinephelus guttatus"/>
    <s v="GOM"/>
    <x v="15"/>
    <s v="."/>
    <s v="Hbt"/>
    <s v="For-Hire"/>
    <m/>
    <s v="."/>
    <m/>
    <m/>
    <n v="1"/>
    <n v="1.5873120000000001"/>
    <n v="1.5205594410000001"/>
    <m/>
    <s v="SRHS"/>
    <s v="EAST GULF"/>
    <s v="Shallow Water"/>
  </r>
  <r>
    <x v="2"/>
    <s v="Epinephelus guttatus"/>
    <s v="GOM"/>
    <x v="15"/>
    <s v="."/>
    <s v="Hbt"/>
    <s v="For-Hire"/>
    <m/>
    <s v="."/>
    <m/>
    <m/>
    <n v="3"/>
    <n v="4.7619360000000004"/>
    <n v="4.5616783219999997"/>
    <m/>
    <s v="SRHS"/>
    <s v="WEST GULF"/>
    <s v="Shallow Water"/>
  </r>
  <r>
    <x v="2"/>
    <s v="Epinephelus guttatus"/>
    <s v="GOM"/>
    <x v="15"/>
    <s v="."/>
    <s v="Hbt"/>
    <s v="For-Hire"/>
    <m/>
    <s v="."/>
    <m/>
    <m/>
    <n v="1"/>
    <n v="1.5873120000000001"/>
    <n v="1.5205594410000001"/>
    <m/>
    <s v="SRHS"/>
    <s v="WEST GULF"/>
    <s v="Shallow Water"/>
  </r>
  <r>
    <x v="2"/>
    <s v="Epinephelus guttatus"/>
    <s v="GOM"/>
    <x v="15"/>
    <s v="."/>
    <s v="Hbt"/>
    <s v="For-Hire"/>
    <m/>
    <s v="."/>
    <m/>
    <m/>
    <n v="2"/>
    <n v="3.1525780000000001"/>
    <n v="3.02"/>
    <m/>
    <s v="SRHS"/>
    <s v="WEST GULF"/>
    <s v="Shallow Water"/>
  </r>
  <r>
    <x v="2"/>
    <s v="Epinephelus guttatus"/>
    <s v="GOM"/>
    <x v="15"/>
    <s v="."/>
    <s v="Hbt"/>
    <s v="For-Hire"/>
    <m/>
    <s v="."/>
    <m/>
    <m/>
    <n v="1"/>
    <n v="1.5873120000000001"/>
    <n v="1.5205594410000001"/>
    <m/>
    <s v="SRHS"/>
    <s v="WEST GULF"/>
    <s v="Shallow Water"/>
  </r>
  <r>
    <x v="2"/>
    <s v="Epinephelus guttatus"/>
    <s v="GOM"/>
    <x v="15"/>
    <s v="."/>
    <s v="Hbt"/>
    <s v="For-Hire"/>
    <m/>
    <s v="."/>
    <m/>
    <m/>
    <n v="3"/>
    <n v="4.7398899999999999"/>
    <n v="4.5405594410000001"/>
    <m/>
    <s v="SRHS"/>
    <s v="WEST GULF"/>
    <s v="Shallow Water"/>
  </r>
  <r>
    <x v="2"/>
    <s v="Epinephelus guttatus"/>
    <s v="GOM"/>
    <x v="15"/>
    <s v="."/>
    <s v="Hbt"/>
    <s v="For-Hire"/>
    <m/>
    <s v="."/>
    <m/>
    <m/>
    <n v="2"/>
    <n v="3.1746240000000001"/>
    <n v="3.0411188810000001"/>
    <m/>
    <s v="SRHS"/>
    <s v="WEST GULF"/>
    <s v="Shallow Water"/>
  </r>
  <r>
    <x v="2"/>
    <s v="Epinephelus guttatus"/>
    <s v="GOM"/>
    <x v="15"/>
    <s v="."/>
    <s v="Hbt"/>
    <s v="For-Hire"/>
    <m/>
    <s v="."/>
    <m/>
    <m/>
    <n v="1"/>
    <n v="1.5873120000000001"/>
    <n v="1.5205594410000001"/>
    <m/>
    <s v="SRHS"/>
    <s v="WEST GULF"/>
    <s v="Shallow Water"/>
  </r>
  <r>
    <x v="2"/>
    <s v="Epinephelus guttatus"/>
    <s v="GOM"/>
    <x v="15"/>
    <s v="."/>
    <s v="Hbt"/>
    <s v="For-Hire"/>
    <m/>
    <s v="."/>
    <m/>
    <m/>
    <n v="38"/>
    <n v="60.07535"/>
    <n v="57.548951049999999"/>
    <m/>
    <s v="SRHS"/>
    <s v="WEST GULF"/>
    <s v="Shallow Water"/>
  </r>
  <r>
    <x v="2"/>
    <s v="Epinephelus guttatus"/>
    <s v="GOM"/>
    <x v="15"/>
    <s v="."/>
    <s v="Hbt"/>
    <s v="For-Hire"/>
    <m/>
    <s v="."/>
    <m/>
    <m/>
    <n v="7"/>
    <n v="11.067092000000001"/>
    <n v="10.60167832"/>
    <m/>
    <s v="SRHS"/>
    <s v="WEST GULF"/>
    <s v="Shallow Water"/>
  </r>
  <r>
    <x v="2"/>
    <s v="Epinephelus guttatus"/>
    <s v="GOM"/>
    <x v="15"/>
    <s v="."/>
    <s v="Hbt"/>
    <s v="For-Hire"/>
    <m/>
    <s v="."/>
    <m/>
    <m/>
    <n v="8"/>
    <n v="12.654404"/>
    <n v="12.122237760000001"/>
    <m/>
    <s v="SRHS"/>
    <s v="WEST GULF"/>
    <s v="Shallow Water"/>
  </r>
  <r>
    <x v="2"/>
    <s v="Epinephelus guttatus"/>
    <s v="GOM"/>
    <x v="15"/>
    <s v="."/>
    <s v="Hbt"/>
    <s v="For-Hire"/>
    <m/>
    <s v="."/>
    <m/>
    <m/>
    <n v="1"/>
    <n v="1.5873120000000001"/>
    <n v="1.5205594410000001"/>
    <m/>
    <s v="SRHS"/>
    <s v="WEST GULF"/>
    <s v="Shallow Water"/>
  </r>
  <r>
    <x v="2"/>
    <s v="Epinephelus guttatus"/>
    <s v="GOM"/>
    <x v="15"/>
    <s v="."/>
    <s v="Hbt"/>
    <s v="For-Hire"/>
    <m/>
    <s v="."/>
    <m/>
    <m/>
    <n v="1"/>
    <n v="1.5873120000000001"/>
    <n v="1.5205594410000001"/>
    <m/>
    <s v="SRHS"/>
    <s v="WEST GULF"/>
    <s v="Shallow Water"/>
  </r>
  <r>
    <x v="2"/>
    <s v="Epinephelus guttatus"/>
    <s v="GOM"/>
    <x v="16"/>
    <s v="."/>
    <s v="Hbt"/>
    <s v="For-Hire"/>
    <m/>
    <s v="."/>
    <m/>
    <m/>
    <n v="2"/>
    <n v="2.888026"/>
    <n v="2.766573427"/>
    <m/>
    <s v="SRHS"/>
    <s v="EAST GULF"/>
    <s v="Shallow Water"/>
  </r>
  <r>
    <x v="2"/>
    <s v="Epinephelus guttatus"/>
    <s v="GOM"/>
    <x v="16"/>
    <s v="."/>
    <s v="Hbt"/>
    <s v="For-Hire"/>
    <m/>
    <s v="."/>
    <m/>
    <m/>
    <n v="1"/>
    <n v="1.455036"/>
    <n v="1.393846154"/>
    <m/>
    <s v="SRHS"/>
    <s v="EAST GULF"/>
    <s v="Shallow Water"/>
  </r>
  <r>
    <x v="2"/>
    <s v="Epinephelus guttatus"/>
    <s v="GOM"/>
    <x v="16"/>
    <s v="."/>
    <s v="Hbt"/>
    <s v="For-Hire"/>
    <m/>
    <s v="."/>
    <m/>
    <m/>
    <n v="3"/>
    <n v="4.3651080000000002"/>
    <n v="4.1815384619999998"/>
    <m/>
    <s v="SRHS"/>
    <s v="WEST GULF"/>
    <s v="Shallow Water"/>
  </r>
  <r>
    <x v="2"/>
    <s v="Epinephelus guttatus"/>
    <s v="GOM"/>
    <x v="16"/>
    <s v="."/>
    <s v="Hbt"/>
    <s v="For-Hire"/>
    <m/>
    <s v="."/>
    <m/>
    <m/>
    <n v="1"/>
    <n v="1.455036"/>
    <n v="1.393846154"/>
    <m/>
    <s v="SRHS"/>
    <s v="WEST GULF"/>
    <s v="Shallow Water"/>
  </r>
  <r>
    <x v="2"/>
    <s v="Epinephelus guttatus"/>
    <s v="GOM"/>
    <x v="16"/>
    <s v="."/>
    <s v="Hbt"/>
    <s v="For-Hire"/>
    <m/>
    <s v="."/>
    <m/>
    <m/>
    <n v="2"/>
    <n v="2.888026"/>
    <n v="2.766573427"/>
    <m/>
    <s v="SRHS"/>
    <s v="WEST GULF"/>
    <s v="Shallow Water"/>
  </r>
  <r>
    <x v="2"/>
    <s v="Epinephelus guttatus"/>
    <s v="GOM"/>
    <x v="16"/>
    <s v="."/>
    <s v="Hbt"/>
    <s v="For-Hire"/>
    <m/>
    <s v="."/>
    <m/>
    <m/>
    <n v="5"/>
    <n v="7.2310879999999997"/>
    <n v="6.9269930070000001"/>
    <m/>
    <s v="SRHS"/>
    <s v="WEST GULF"/>
    <s v="Shallow Water"/>
  </r>
  <r>
    <x v="2"/>
    <s v="Epinephelus guttatus"/>
    <s v="GOM"/>
    <x v="16"/>
    <s v="."/>
    <s v="Hbt"/>
    <s v="For-Hire"/>
    <m/>
    <s v="."/>
    <m/>
    <m/>
    <n v="9"/>
    <n v="13.00714"/>
    <n v="12.46013986"/>
    <m/>
    <s v="SRHS"/>
    <s v="WEST GULF"/>
    <s v="Shallow Water"/>
  </r>
  <r>
    <x v="2"/>
    <s v="Epinephelus guttatus"/>
    <s v="GOM"/>
    <x v="16"/>
    <s v="."/>
    <s v="Hbt"/>
    <s v="For-Hire"/>
    <m/>
    <s v="."/>
    <m/>
    <m/>
    <n v="1"/>
    <n v="1.455036"/>
    <n v="1.393846154"/>
    <m/>
    <s v="SRHS"/>
    <s v="WEST GULF"/>
    <s v="Shallow Water"/>
  </r>
  <r>
    <x v="2"/>
    <s v="Epinephelus guttatus"/>
    <s v="GOM"/>
    <x v="17"/>
    <s v="."/>
    <s v="Hbt"/>
    <s v="For-Hire"/>
    <m/>
    <s v="."/>
    <m/>
    <m/>
    <n v="3"/>
    <n v="4.2328320000000001"/>
    <n v="4.0548251750000004"/>
    <m/>
    <s v="SRHS"/>
    <s v="EAST GULF"/>
    <s v="Shallow Water"/>
  </r>
  <r>
    <x v="2"/>
    <s v="Epinephelus guttatus"/>
    <s v="GOM"/>
    <x v="17"/>
    <s v="."/>
    <s v="Hbt"/>
    <s v="For-Hire"/>
    <m/>
    <s v="."/>
    <m/>
    <m/>
    <n v="3"/>
    <n v="4.4092000000000002"/>
    <n v="4.2237762239999999"/>
    <m/>
    <s v="SRHS"/>
    <s v="EAST GULF"/>
    <s v="Shallow Water"/>
  </r>
  <r>
    <x v="2"/>
    <s v="Epinephelus guttatus"/>
    <s v="GOM"/>
    <x v="17"/>
    <s v="."/>
    <s v="Hbt"/>
    <s v="For-Hire"/>
    <m/>
    <s v="."/>
    <m/>
    <m/>
    <n v="1"/>
    <n v="1.410944"/>
    <n v="1.3516083919999999"/>
    <m/>
    <s v="SRHS"/>
    <s v="EAST GULF"/>
    <s v="Shallow Water"/>
  </r>
  <r>
    <x v="2"/>
    <s v="Epinephelus guttatus"/>
    <s v="GOM"/>
    <x v="17"/>
    <s v="."/>
    <s v="Hbt"/>
    <s v="For-Hire"/>
    <m/>
    <s v="."/>
    <m/>
    <m/>
    <n v="3"/>
    <n v="4.2107859999999997"/>
    <n v="4.0337062939999999"/>
    <m/>
    <s v="SRHS"/>
    <s v="WEST GULF"/>
    <s v="Shallow Water"/>
  </r>
  <r>
    <x v="2"/>
    <s v="Epinephelus guttatus"/>
    <s v="GOM"/>
    <x v="17"/>
    <s v="."/>
    <s v="Hbt"/>
    <s v="For-Hire"/>
    <m/>
    <s v="."/>
    <m/>
    <m/>
    <n v="2"/>
    <n v="2.932118"/>
    <n v="2.808811189"/>
    <m/>
    <s v="SRHS"/>
    <s v="WEST GULF"/>
    <s v="Shallow Water"/>
  </r>
  <r>
    <x v="2"/>
    <s v="Epinephelus guttatus"/>
    <s v="GOM"/>
    <x v="17"/>
    <s v="."/>
    <s v="Hbt"/>
    <s v="For-Hire"/>
    <m/>
    <s v="."/>
    <m/>
    <m/>
    <n v="8"/>
    <n v="11.530058"/>
    <n v="11.045174830000001"/>
    <m/>
    <s v="SRHS"/>
    <s v="WEST GULF"/>
    <s v="Shallow Water"/>
  </r>
  <r>
    <x v="2"/>
    <s v="Epinephelus guttatus"/>
    <s v="GOM"/>
    <x v="17"/>
    <s v="."/>
    <s v="Hbt"/>
    <s v="For-Hire"/>
    <m/>
    <s v="."/>
    <m/>
    <m/>
    <n v="4"/>
    <n v="6.2169720000000002"/>
    <n v="5.9555244759999999"/>
    <m/>
    <s v="SRHS"/>
    <s v="WEST GULF"/>
    <s v="Shallow Water"/>
  </r>
  <r>
    <x v="2"/>
    <s v="Epinephelus guttatus"/>
    <s v="GOM"/>
    <x v="17"/>
    <s v="."/>
    <s v="Hbt"/>
    <s v="For-Hire"/>
    <m/>
    <s v="."/>
    <m/>
    <m/>
    <n v="1"/>
    <n v="1.565266"/>
    <n v="1.499440559"/>
    <m/>
    <s v="SRHS"/>
    <s v="WEST GULF"/>
    <s v="Shallow Water"/>
  </r>
  <r>
    <x v="2"/>
    <s v="Epinephelus guttatus"/>
    <s v="GOM"/>
    <x v="17"/>
    <s v="."/>
    <s v="Hbt"/>
    <s v="For-Hire"/>
    <m/>
    <s v="."/>
    <m/>
    <m/>
    <n v="2"/>
    <n v="3.1084860000000001"/>
    <n v="2.977762238"/>
    <m/>
    <s v="SRHS"/>
    <s v="WEST GULF"/>
    <s v="Shallow Water"/>
  </r>
  <r>
    <x v="2"/>
    <s v="Epinephelus guttatus"/>
    <s v="GOM"/>
    <x v="17"/>
    <s v="."/>
    <s v="Hbt"/>
    <s v="For-Hire"/>
    <m/>
    <s v="."/>
    <m/>
    <m/>
    <n v="2"/>
    <n v="2.7998419999999999"/>
    <n v="2.6820979020000002"/>
    <m/>
    <s v="SRHS"/>
    <s v="WEST GULF"/>
    <s v="Shallow Water"/>
  </r>
  <r>
    <x v="2"/>
    <s v="Epinephelus guttatus"/>
    <s v="GOM"/>
    <x v="17"/>
    <s v="."/>
    <s v="Hbt"/>
    <s v="For-Hire"/>
    <m/>
    <s v="."/>
    <m/>
    <m/>
    <n v="1"/>
    <n v="1.410944"/>
    <n v="1.3516083919999999"/>
    <m/>
    <s v="SRHS"/>
    <s v="WEST GULF"/>
    <s v="Shallow Water"/>
  </r>
  <r>
    <x v="2"/>
    <s v="Epinephelus guttatus"/>
    <s v="GOM"/>
    <x v="18"/>
    <s v="."/>
    <s v="Hbt"/>
    <s v="For-Hire"/>
    <m/>
    <s v="."/>
    <m/>
    <m/>
    <n v="5"/>
    <n v="5.8421900000000004"/>
    <n v="5.5965034969999996"/>
    <m/>
    <s v="SRHS"/>
    <s v="EAST GULF"/>
    <s v="Shallow Water"/>
  </r>
  <r>
    <x v="2"/>
    <s v="Epinephelus guttatus"/>
    <s v="GOM"/>
    <x v="18"/>
    <s v="."/>
    <s v="Hbt"/>
    <s v="For-Hire"/>
    <m/>
    <s v="."/>
    <m/>
    <m/>
    <n v="8"/>
    <n v="8.9286300000000001"/>
    <n v="8.5531468529999994"/>
    <m/>
    <s v="SRHS"/>
    <s v="EAST GULF"/>
    <s v="Shallow Water"/>
  </r>
  <r>
    <x v="2"/>
    <s v="Epinephelus guttatus"/>
    <s v="GOM"/>
    <x v="18"/>
    <s v="."/>
    <s v="Hbt"/>
    <s v="For-Hire"/>
    <m/>
    <s v="."/>
    <m/>
    <m/>
    <n v="6"/>
    <n v="6.6799379999999999"/>
    <n v="6.3990209790000003"/>
    <m/>
    <s v="SRHS"/>
    <s v="EAST GULF"/>
    <s v="Shallow Water"/>
  </r>
  <r>
    <x v="2"/>
    <s v="Epinephelus guttatus"/>
    <s v="GOM"/>
    <x v="18"/>
    <s v="."/>
    <s v="Hbt"/>
    <s v="For-Hire"/>
    <m/>
    <s v="."/>
    <m/>
    <m/>
    <n v="15"/>
    <n v="16.446315999999999"/>
    <n v="15.75468532"/>
    <m/>
    <s v="SRHS"/>
    <s v="EAST GULF"/>
    <s v="Shallow Water"/>
  </r>
  <r>
    <x v="2"/>
    <s v="Epinephelus guttatus"/>
    <s v="GOM"/>
    <x v="18"/>
    <s v="."/>
    <s v="Hbt"/>
    <s v="For-Hire"/>
    <m/>
    <s v="."/>
    <m/>
    <m/>
    <n v="10"/>
    <n v="11.331644000000001"/>
    <n v="10.855104900000001"/>
    <m/>
    <s v="SRHS"/>
    <s v="EAST GULF"/>
    <s v="Shallow Water"/>
  </r>
  <r>
    <x v="2"/>
    <s v="Epinephelus guttatus"/>
    <s v="GOM"/>
    <x v="18"/>
    <s v="."/>
    <s v="Hbt"/>
    <s v="For-Hire"/>
    <m/>
    <s v="."/>
    <m/>
    <m/>
    <n v="3"/>
    <n v="3.4171299999999998"/>
    <n v="3.2734265730000001"/>
    <m/>
    <s v="SRHS"/>
    <s v="EAST GULF"/>
    <s v="Shallow Water"/>
  </r>
  <r>
    <x v="2"/>
    <s v="Epinephelus guttatus"/>
    <s v="GOM"/>
    <x v="18"/>
    <s v="."/>
    <s v="Hbt"/>
    <s v="For-Hire"/>
    <m/>
    <s v="."/>
    <m/>
    <m/>
    <n v="1"/>
    <n v="1.1684380000000001"/>
    <n v="1.1193006990000001"/>
    <m/>
    <s v="SRHS"/>
    <s v="EAST GULF"/>
    <s v="Shallow Water"/>
  </r>
  <r>
    <x v="2"/>
    <s v="Epinephelus guttatus"/>
    <s v="GOM"/>
    <x v="18"/>
    <s v="."/>
    <s v="Hbt"/>
    <s v="For-Hire"/>
    <m/>
    <s v="."/>
    <m/>
    <m/>
    <n v="2"/>
    <n v="2.3368760000000002"/>
    <n v="2.2386013990000002"/>
    <m/>
    <s v="SRHS"/>
    <s v="WEST GULF"/>
    <s v="Shallow Water"/>
  </r>
  <r>
    <x v="2"/>
    <s v="Epinephelus guttatus"/>
    <s v="GOM"/>
    <x v="18"/>
    <s v="."/>
    <s v="Hbt"/>
    <s v="For-Hire"/>
    <m/>
    <s v="."/>
    <m/>
    <m/>
    <n v="7"/>
    <n v="7.6720079999999999"/>
    <n v="7.349370629"/>
    <m/>
    <s v="SRHS"/>
    <s v="WEST GULF"/>
    <s v="Shallow Water"/>
  </r>
  <r>
    <x v="2"/>
    <s v="Epinephelus guttatus"/>
    <s v="GOM"/>
    <x v="18"/>
    <s v="."/>
    <s v="Hbt"/>
    <s v="For-Hire"/>
    <m/>
    <s v="."/>
    <m/>
    <m/>
    <n v="24"/>
    <n v="29.255042"/>
    <n v="28.024755249999998"/>
    <m/>
    <s v="SRHS"/>
    <s v="WEST GULF"/>
    <s v="Shallow Water"/>
  </r>
  <r>
    <x v="2"/>
    <s v="Epinephelus guttatus"/>
    <s v="GOM"/>
    <x v="18"/>
    <s v="."/>
    <s v="Hbt"/>
    <s v="For-Hire"/>
    <m/>
    <s v="."/>
    <m/>
    <m/>
    <n v="2"/>
    <n v="2.2486920000000001"/>
    <n v="2.154125874"/>
    <m/>
    <s v="SRHS"/>
    <s v="WEST GULF"/>
    <s v="Shallow Water"/>
  </r>
  <r>
    <x v="2"/>
    <s v="Epinephelus guttatus"/>
    <s v="GOM"/>
    <x v="18"/>
    <s v="."/>
    <s v="Hbt"/>
    <s v="For-Hire"/>
    <m/>
    <s v="."/>
    <m/>
    <m/>
    <n v="1"/>
    <n v="1.1023000000000001"/>
    <n v="1.055944056"/>
    <m/>
    <s v="SRHS"/>
    <s v="WEST GULF"/>
    <s v="Shallow Water"/>
  </r>
  <r>
    <x v="2"/>
    <s v="Epinephelus guttatus"/>
    <s v="GOM"/>
    <x v="18"/>
    <s v="."/>
    <s v="Hbt"/>
    <s v="For-Hire"/>
    <m/>
    <s v="."/>
    <m/>
    <m/>
    <n v="21"/>
    <n v="25.595406000000001"/>
    <n v="24.519020980000001"/>
    <m/>
    <s v="SRHS"/>
    <s v="WEST GULF"/>
    <s v="Shallow Water"/>
  </r>
  <r>
    <x v="2"/>
    <s v="Epinephelus guttatus"/>
    <s v="GOM"/>
    <x v="19"/>
    <s v="."/>
    <s v="Hbt"/>
    <s v="For-Hire"/>
    <m/>
    <s v="."/>
    <m/>
    <m/>
    <n v="6"/>
    <n v="10.185252"/>
    <n v="9.7569230769999997"/>
    <m/>
    <s v="SRHS"/>
    <s v="EAST GULF"/>
    <s v="Shallow Water"/>
  </r>
  <r>
    <x v="2"/>
    <s v="Epinephelus guttatus"/>
    <s v="GOM"/>
    <x v="19"/>
    <s v="."/>
    <s v="Hbt"/>
    <s v="For-Hire"/>
    <m/>
    <s v="."/>
    <m/>
    <m/>
    <n v="1"/>
    <n v="1.5873120000000001"/>
    <n v="1.5205594410000001"/>
    <m/>
    <s v="SRHS"/>
    <s v="EAST GULF"/>
    <s v="Shallow Water"/>
  </r>
  <r>
    <x v="2"/>
    <s v="Epinephelus guttatus"/>
    <s v="GOM"/>
    <x v="19"/>
    <s v="."/>
    <s v="Hbt"/>
    <s v="For-Hire"/>
    <m/>
    <s v="."/>
    <m/>
    <m/>
    <n v="1"/>
    <n v="1.7195879999999999"/>
    <n v="1.647272727"/>
    <m/>
    <s v="SRHS"/>
    <s v="EAST GULF"/>
    <s v="Shallow Water"/>
  </r>
  <r>
    <x v="2"/>
    <s v="Epinephelus guttatus"/>
    <s v="GOM"/>
    <x v="19"/>
    <s v="."/>
    <s v="Hbt"/>
    <s v="For-Hire"/>
    <m/>
    <s v="."/>
    <m/>
    <m/>
    <n v="1"/>
    <n v="1.6754960000000001"/>
    <n v="1.605034965"/>
    <m/>
    <s v="SRHS"/>
    <s v="EAST GULF"/>
    <s v="Shallow Water"/>
  </r>
  <r>
    <x v="2"/>
    <s v="Epinephelus guttatus"/>
    <s v="GOM"/>
    <x v="19"/>
    <s v="."/>
    <s v="Hbt"/>
    <s v="For-Hire"/>
    <m/>
    <s v="."/>
    <m/>
    <m/>
    <n v="1"/>
    <n v="1.6093580000000001"/>
    <n v="1.5416783220000001"/>
    <m/>
    <s v="SRHS"/>
    <s v="EAST GULF"/>
    <s v="Shallow Water"/>
  </r>
  <r>
    <x v="2"/>
    <s v="Epinephelus guttatus"/>
    <s v="GOM"/>
    <x v="19"/>
    <s v="."/>
    <s v="Hbt"/>
    <s v="For-Hire"/>
    <m/>
    <s v="."/>
    <m/>
    <m/>
    <n v="9"/>
    <n v="15.476292000000001"/>
    <n v="14.82545455"/>
    <m/>
    <s v="SRHS"/>
    <s v="WEST GULF"/>
    <s v="Shallow Water"/>
  </r>
  <r>
    <x v="2"/>
    <s v="Epinephelus guttatus"/>
    <s v="GOM"/>
    <x v="19"/>
    <s v="."/>
    <s v="Hbt"/>
    <s v="For-Hire"/>
    <m/>
    <s v="."/>
    <m/>
    <m/>
    <n v="1"/>
    <n v="1.6754960000000001"/>
    <n v="1.605034965"/>
    <m/>
    <s v="SRHS"/>
    <s v="WEST GULF"/>
    <s v="Shallow Water"/>
  </r>
  <r>
    <x v="2"/>
    <s v="Epinephelus guttatus"/>
    <s v="GOM"/>
    <x v="19"/>
    <s v="."/>
    <s v="Hbt"/>
    <s v="For-Hire"/>
    <m/>
    <s v="."/>
    <m/>
    <m/>
    <n v="4"/>
    <n v="6.7901680000000004"/>
    <n v="6.5046153850000001"/>
    <m/>
    <s v="SRHS"/>
    <s v="WEST GULF"/>
    <s v="Shallow Water"/>
  </r>
  <r>
    <x v="2"/>
    <s v="Epinephelus guttatus"/>
    <s v="GOM"/>
    <x v="19"/>
    <s v="."/>
    <s v="Hbt"/>
    <s v="For-Hire"/>
    <m/>
    <s v="."/>
    <m/>
    <m/>
    <n v="2"/>
    <n v="3.3069000000000002"/>
    <n v="3.1678321679999999"/>
    <m/>
    <s v="SRHS"/>
    <s v="WEST GULF"/>
    <s v="Shallow Water"/>
  </r>
  <r>
    <x v="2"/>
    <s v="Epinephelus guttatus"/>
    <s v="GOM"/>
    <x v="19"/>
    <s v="."/>
    <s v="Hbt"/>
    <s v="For-Hire"/>
    <m/>
    <s v="."/>
    <m/>
    <m/>
    <n v="1"/>
    <n v="1.6534500000000001"/>
    <n v="1.5839160839999999"/>
    <m/>
    <s v="SRHS"/>
    <s v="WEST GULF"/>
    <s v="Shallow Water"/>
  </r>
  <r>
    <x v="2"/>
    <s v="Epinephelus guttatus"/>
    <s v="GOM"/>
    <x v="20"/>
    <s v="."/>
    <s v="Hbt"/>
    <s v="For-Hire"/>
    <m/>
    <s v="."/>
    <m/>
    <m/>
    <n v="1"/>
    <n v="1.2566219999999999"/>
    <n v="1.2037762240000001"/>
    <m/>
    <s v="SRHS"/>
    <s v="EAST GULF"/>
    <s v="Shallow Water"/>
  </r>
  <r>
    <x v="2"/>
    <s v="Epinephelus guttatus"/>
    <s v="GOM"/>
    <x v="20"/>
    <s v="."/>
    <s v="Hbt"/>
    <s v="For-Hire"/>
    <m/>
    <s v="."/>
    <m/>
    <m/>
    <n v="1"/>
    <n v="1.2566219999999999"/>
    <n v="1.2037762240000001"/>
    <m/>
    <s v="SRHS"/>
    <s v="EAST GULF"/>
    <s v="Shallow Water"/>
  </r>
  <r>
    <x v="2"/>
    <s v="Epinephelus guttatus"/>
    <s v="GOM"/>
    <x v="20"/>
    <s v="."/>
    <s v="Hbt"/>
    <s v="For-Hire"/>
    <m/>
    <s v="."/>
    <m/>
    <m/>
    <n v="1"/>
    <n v="1.2566219999999999"/>
    <n v="1.2037762240000001"/>
    <m/>
    <s v="SRHS"/>
    <s v="EAST GULF"/>
    <s v="Shallow Water"/>
  </r>
  <r>
    <x v="2"/>
    <s v="Epinephelus guttatus"/>
    <s v="GOM"/>
    <x v="20"/>
    <s v="."/>
    <s v="Hbt"/>
    <s v="For-Hire"/>
    <m/>
    <s v="."/>
    <m/>
    <m/>
    <n v="3"/>
    <n v="3.7478199999999999"/>
    <n v="3.5902097899999998"/>
    <m/>
    <s v="SRHS"/>
    <s v="EAST GULF"/>
    <s v="Shallow Water"/>
  </r>
  <r>
    <x v="2"/>
    <s v="Epinephelus guttatus"/>
    <s v="GOM"/>
    <x v="20"/>
    <s v="."/>
    <s v="Hbt"/>
    <s v="For-Hire"/>
    <m/>
    <s v="."/>
    <m/>
    <m/>
    <n v="1"/>
    <n v="1.2566219999999999"/>
    <n v="1.2037762240000001"/>
    <m/>
    <s v="SRHS"/>
    <s v="WEST GULF"/>
    <s v="Shallow Water"/>
  </r>
  <r>
    <x v="2"/>
    <s v="Epinephelus guttatus"/>
    <s v="GOM"/>
    <x v="20"/>
    <s v="."/>
    <s v="Hbt"/>
    <s v="For-Hire"/>
    <m/>
    <s v="."/>
    <m/>
    <m/>
    <n v="1"/>
    <n v="1.2566219999999999"/>
    <n v="1.2037762240000001"/>
    <m/>
    <s v="SRHS"/>
    <s v="WEST GULF"/>
    <s v="Shallow Water"/>
  </r>
  <r>
    <x v="2"/>
    <s v="Epinephelus guttatus"/>
    <s v="GOM"/>
    <x v="20"/>
    <s v="."/>
    <s v="Hbt"/>
    <s v="For-Hire"/>
    <m/>
    <s v="."/>
    <m/>
    <m/>
    <n v="2"/>
    <n v="2.4911979999999998"/>
    <n v="2.386433566"/>
    <m/>
    <s v="SRHS"/>
    <s v="WEST GULF"/>
    <s v="Shallow Water"/>
  </r>
  <r>
    <x v="2"/>
    <s v="Epinephelus guttatus"/>
    <s v="GOM"/>
    <x v="20"/>
    <s v="."/>
    <s v="Hbt"/>
    <s v="For-Hire"/>
    <m/>
    <s v="."/>
    <m/>
    <m/>
    <n v="1"/>
    <n v="1.2566219999999999"/>
    <n v="1.2037762240000001"/>
    <m/>
    <s v="SRHS"/>
    <s v="WEST GULF"/>
    <s v="Shallow Water"/>
  </r>
  <r>
    <x v="2"/>
    <s v="Epinephelus guttatus"/>
    <s v="GOM"/>
    <x v="20"/>
    <s v="."/>
    <s v="Hbt"/>
    <s v="For-Hire"/>
    <m/>
    <s v="."/>
    <m/>
    <m/>
    <n v="8"/>
    <n v="9.9868380000000005"/>
    <n v="9.5668531469999998"/>
    <m/>
    <s v="SRHS"/>
    <s v="WEST GULF"/>
    <s v="Shallow Water"/>
  </r>
  <r>
    <x v="2"/>
    <s v="Epinephelus guttatus"/>
    <s v="GOM"/>
    <x v="20"/>
    <s v="."/>
    <s v="Hbt"/>
    <s v="For-Hire"/>
    <m/>
    <s v="."/>
    <m/>
    <m/>
    <n v="1"/>
    <n v="1.2566219999999999"/>
    <n v="1.2037762240000001"/>
    <m/>
    <s v="SRHS"/>
    <s v="WEST GULF"/>
    <s v="Shallow Water"/>
  </r>
  <r>
    <x v="2"/>
    <s v="Epinephelus guttatus"/>
    <s v="GOM"/>
    <x v="21"/>
    <s v="."/>
    <s v="Hbt"/>
    <s v="For-Hire"/>
    <m/>
    <s v="."/>
    <m/>
    <m/>
    <n v="15"/>
    <n v="12.969661800000001"/>
    <n v="12.42423776"/>
    <m/>
    <s v="SRHS"/>
    <s v="EAST GULF"/>
    <s v="Shallow Water"/>
  </r>
  <r>
    <x v="2"/>
    <s v="Epinephelus guttatus"/>
    <s v="GOM"/>
    <x v="21"/>
    <s v="."/>
    <s v="Hbt"/>
    <s v="For-Hire"/>
    <m/>
    <s v="."/>
    <m/>
    <m/>
    <n v="21"/>
    <n v="17.874896799999998"/>
    <n v="17.123188809999998"/>
    <m/>
    <s v="SRHS"/>
    <s v="EAST GULF"/>
    <s v="Shallow Water"/>
  </r>
  <r>
    <x v="2"/>
    <s v="Epinephelus guttatus"/>
    <s v="GOM"/>
    <x v="21"/>
    <s v="."/>
    <s v="Hbt"/>
    <s v="For-Hire"/>
    <m/>
    <s v="."/>
    <m/>
    <m/>
    <n v="4"/>
    <n v="3.3311506"/>
    <n v="3.1910629369999999"/>
    <m/>
    <s v="SRHS"/>
    <s v="EAST GULF"/>
    <s v="Shallow Water"/>
  </r>
  <r>
    <x v="2"/>
    <s v="Epinephelus guttatus"/>
    <s v="GOM"/>
    <x v="21"/>
    <s v="."/>
    <s v="Hbt"/>
    <s v="For-Hire"/>
    <m/>
    <s v="."/>
    <m/>
    <m/>
    <n v="1"/>
    <n v="0.92813659999999998"/>
    <n v="0.88910489500000001"/>
    <m/>
    <s v="SRHS"/>
    <s v="EAST GULF"/>
    <s v="Shallow Water"/>
  </r>
  <r>
    <x v="2"/>
    <s v="Epinephelus guttatus"/>
    <s v="GOM"/>
    <x v="21"/>
    <s v="."/>
    <s v="Hbt"/>
    <s v="For-Hire"/>
    <m/>
    <s v="."/>
    <m/>
    <m/>
    <n v="9"/>
    <n v="6.5344344000000003"/>
    <n v="6.2596363640000003"/>
    <m/>
    <s v="SRHS"/>
    <s v="EAST GULF"/>
    <s v="Shallow Water"/>
  </r>
  <r>
    <x v="2"/>
    <s v="Epinephelus guttatus"/>
    <s v="GOM"/>
    <x v="21"/>
    <s v="."/>
    <s v="Hbt"/>
    <s v="For-Hire"/>
    <m/>
    <s v="."/>
    <m/>
    <m/>
    <n v="25"/>
    <n v="18.060083200000001"/>
    <n v="17.300587409999999"/>
    <m/>
    <s v="SRHS"/>
    <s v="EAST GULF"/>
    <s v="Shallow Water"/>
  </r>
  <r>
    <x v="2"/>
    <s v="Epinephelus guttatus"/>
    <s v="GOM"/>
    <x v="21"/>
    <s v="."/>
    <s v="Hbt"/>
    <s v="For-Hire"/>
    <m/>
    <s v="."/>
    <m/>
    <m/>
    <n v="5"/>
    <n v="3.5868842000000001"/>
    <n v="3.4360419580000001"/>
    <m/>
    <s v="SRHS"/>
    <s v="EAST GULF"/>
    <s v="Shallow Water"/>
  </r>
  <r>
    <x v="2"/>
    <s v="Epinephelus guttatus"/>
    <s v="GOM"/>
    <x v="21"/>
    <s v="."/>
    <s v="Hbt"/>
    <s v="For-Hire"/>
    <m/>
    <s v="."/>
    <m/>
    <m/>
    <n v="10"/>
    <n v="7.4317066000000001"/>
    <n v="7.119174825"/>
    <m/>
    <s v="SRHS"/>
    <s v="EAST GULF"/>
    <s v="Shallow Water"/>
  </r>
  <r>
    <x v="2"/>
    <s v="Epinephelus guttatus"/>
    <s v="GOM"/>
    <x v="21"/>
    <s v="."/>
    <s v="Hbt"/>
    <s v="For-Hire"/>
    <m/>
    <s v="."/>
    <m/>
    <m/>
    <n v="20"/>
    <n v="14.99128"/>
    <n v="14.360839159999999"/>
    <m/>
    <s v="SRHS"/>
    <s v="EAST GULF"/>
    <s v="Shallow Water"/>
  </r>
  <r>
    <x v="2"/>
    <s v="Epinephelus guttatus"/>
    <s v="GOM"/>
    <x v="21"/>
    <s v="."/>
    <s v="Hbt"/>
    <s v="For-Hire"/>
    <m/>
    <s v="."/>
    <m/>
    <m/>
    <n v="2"/>
    <n v="2.3611266"/>
    <n v="2.2618321680000002"/>
    <m/>
    <s v="SRHS"/>
    <s v="EAST GULF"/>
    <s v="Shallow Water"/>
  </r>
  <r>
    <x v="2"/>
    <s v="Epinephelus guttatus"/>
    <s v="GOM"/>
    <x v="21"/>
    <s v="."/>
    <s v="Hbt"/>
    <s v="For-Hire"/>
    <m/>
    <s v="."/>
    <m/>
    <m/>
    <n v="16"/>
    <n v="18.891217399999999"/>
    <n v="18.09676923"/>
    <m/>
    <s v="SRHS"/>
    <s v="EAST GULF"/>
    <s v="Shallow Water"/>
  </r>
  <r>
    <x v="2"/>
    <s v="Epinephelus guttatus"/>
    <s v="GOM"/>
    <x v="21"/>
    <s v="."/>
    <s v="Hbt"/>
    <s v="For-Hire"/>
    <m/>
    <s v="."/>
    <m/>
    <m/>
    <n v="4"/>
    <n v="4.9228718000000002"/>
    <n v="4.7158461540000003"/>
    <m/>
    <s v="SRHS"/>
    <s v="EAST GULF"/>
    <s v="Shallow Water"/>
  </r>
  <r>
    <x v="2"/>
    <s v="Epinephelus guttatus"/>
    <s v="GOM"/>
    <x v="21"/>
    <s v="."/>
    <s v="Hbt"/>
    <s v="For-Hire"/>
    <m/>
    <s v="."/>
    <m/>
    <m/>
    <n v="1"/>
    <n v="1.2852817999999999"/>
    <n v="1.2312307689999999"/>
    <m/>
    <s v="SRHS"/>
    <s v="EAST GULF"/>
    <s v="Shallow Water"/>
  </r>
  <r>
    <x v="2"/>
    <s v="Epinephelus guttatus"/>
    <s v="GOM"/>
    <x v="21"/>
    <s v="."/>
    <s v="Hbt"/>
    <s v="For-Hire"/>
    <m/>
    <s v="."/>
    <m/>
    <m/>
    <n v="2"/>
    <n v="2.4316738"/>
    <n v="2.3294125870000002"/>
    <m/>
    <s v="SRHS"/>
    <s v="EAST GULF"/>
    <s v="Shallow Water"/>
  </r>
  <r>
    <x v="2"/>
    <s v="Epinephelus guttatus"/>
    <s v="GOM"/>
    <x v="21"/>
    <s v="."/>
    <s v="Hbt"/>
    <s v="For-Hire"/>
    <m/>
    <s v="."/>
    <m/>
    <m/>
    <n v="2"/>
    <n v="2.4603335999999998"/>
    <n v="2.3568671330000002"/>
    <m/>
    <s v="SRHS"/>
    <s v="EAST GULF"/>
    <s v="Shallow Water"/>
  </r>
  <r>
    <x v="2"/>
    <s v="Epinephelus guttatus"/>
    <s v="GOM"/>
    <x v="21"/>
    <s v="."/>
    <s v="Hbt"/>
    <s v="For-Hire"/>
    <m/>
    <s v="."/>
    <m/>
    <m/>
    <n v="4"/>
    <n v="5.1323087999999997"/>
    <n v="4.9164755250000001"/>
    <m/>
    <s v="SRHS"/>
    <s v="WEST GULF"/>
    <s v="Shallow Water"/>
  </r>
  <r>
    <x v="2"/>
    <s v="Epinephelus guttatus"/>
    <s v="GOM"/>
    <x v="21"/>
    <s v="."/>
    <s v="Hbt"/>
    <s v="For-Hire"/>
    <m/>
    <s v="."/>
    <m/>
    <m/>
    <n v="3"/>
    <n v="3.6464083999999999"/>
    <n v="3.4930629369999999"/>
    <m/>
    <s v="SRHS"/>
    <s v="WEST GULF"/>
    <s v="Shallow Water"/>
  </r>
  <r>
    <x v="2"/>
    <s v="Epinephelus guttatus"/>
    <s v="GOM"/>
    <x v="21"/>
    <s v="."/>
    <s v="Hbt"/>
    <s v="For-Hire"/>
    <m/>
    <s v="."/>
    <m/>
    <m/>
    <n v="1"/>
    <n v="1.2301667999999999"/>
    <n v="1.178433566"/>
    <m/>
    <s v="SRHS"/>
    <s v="WEST GULF"/>
    <s v="Shallow Water"/>
  </r>
  <r>
    <x v="2"/>
    <s v="Epinephelus guttatus"/>
    <s v="GOM"/>
    <x v="21"/>
    <s v="."/>
    <s v="Hbt"/>
    <s v="For-Hire"/>
    <m/>
    <s v="."/>
    <m/>
    <m/>
    <n v="3"/>
    <n v="4.1049651999999996"/>
    <n v="3.932335664"/>
    <m/>
    <s v="SRHS"/>
    <s v="WEST GULF"/>
    <s v="Shallow Water"/>
  </r>
  <r>
    <x v="2"/>
    <s v="Epinephelus guttatus"/>
    <s v="GOM"/>
    <x v="21"/>
    <s v="."/>
    <s v="Hbt"/>
    <s v="For-Hire"/>
    <m/>
    <s v="."/>
    <m/>
    <m/>
    <n v="8"/>
    <n v="10.019907"/>
    <n v="9.5985314689999992"/>
    <m/>
    <s v="SRHS"/>
    <s v="WEST GULF"/>
    <s v="Shallow Water"/>
  </r>
  <r>
    <x v="2"/>
    <s v="Epinephelus guttatus"/>
    <s v="GOM"/>
    <x v="21"/>
    <s v="."/>
    <s v="Hbt"/>
    <s v="For-Hire"/>
    <m/>
    <s v="."/>
    <m/>
    <m/>
    <n v="2"/>
    <n v="2.4316738"/>
    <n v="2.3294125870000002"/>
    <m/>
    <s v="SRHS"/>
    <s v="WEST GULF"/>
    <s v="Shallow Water"/>
  </r>
  <r>
    <x v="2"/>
    <s v="Epinephelus guttatus"/>
    <s v="GOM"/>
    <x v="21"/>
    <s v="."/>
    <s v="Hbt"/>
    <s v="For-Hire"/>
    <m/>
    <s v="."/>
    <m/>
    <m/>
    <n v="1"/>
    <n v="1.2830771999999999"/>
    <n v="1.229118881"/>
    <m/>
    <s v="SRHS"/>
    <s v="WEST GULF"/>
    <s v="Shallow Water"/>
  </r>
  <r>
    <x v="2"/>
    <s v="Epinephelus guttatus"/>
    <s v="GOM"/>
    <x v="22"/>
    <s v="."/>
    <s v="Hbt"/>
    <s v="For-Hire"/>
    <m/>
    <s v="."/>
    <m/>
    <m/>
    <n v="1"/>
    <n v="0.82011120000000004"/>
    <n v="0.78562237800000001"/>
    <m/>
    <s v="SRHS"/>
    <s v="EAST GULF"/>
    <s v="Shallow Water"/>
  </r>
  <r>
    <x v="2"/>
    <s v="Epinephelus guttatus"/>
    <s v="GOM"/>
    <x v="22"/>
    <s v="."/>
    <s v="Hbt"/>
    <s v="For-Hire"/>
    <m/>
    <s v="."/>
    <m/>
    <m/>
    <n v="2"/>
    <n v="1.940048"/>
    <n v="1.8584615390000001"/>
    <m/>
    <s v="SRHS"/>
    <s v="EAST GULF"/>
    <s v="Shallow Water"/>
  </r>
  <r>
    <x v="2"/>
    <s v="Epinephelus guttatus"/>
    <s v="GOM"/>
    <x v="22"/>
    <s v="."/>
    <s v="Hbt"/>
    <s v="For-Hire"/>
    <m/>
    <s v="."/>
    <m/>
    <m/>
    <n v="2"/>
    <n v="2.4978118"/>
    <n v="2.3927692309999999"/>
    <m/>
    <s v="SRHS"/>
    <s v="EAST GULF"/>
    <s v="Shallow Water"/>
  </r>
  <r>
    <x v="2"/>
    <s v="Epinephelus guttatus"/>
    <s v="GOM"/>
    <x v="22"/>
    <s v="."/>
    <s v="Hbt"/>
    <s v="For-Hire"/>
    <m/>
    <s v="."/>
    <m/>
    <m/>
    <n v="3"/>
    <n v="3.4391759999999998"/>
    <n v="3.2945454550000002"/>
    <m/>
    <s v="SRHS"/>
    <s v="EAST GULF"/>
    <s v="Shallow Water"/>
  </r>
  <r>
    <x v="2"/>
    <s v="Epinephelus guttatus"/>
    <s v="GOM"/>
    <x v="22"/>
    <s v="."/>
    <s v="Hbt"/>
    <s v="For-Hire"/>
    <m/>
    <s v="."/>
    <m/>
    <m/>
    <n v="2"/>
    <n v="2.2927840000000002"/>
    <n v="2.1963636360000001"/>
    <m/>
    <s v="SRHS"/>
    <s v="WEST GULF"/>
    <s v="Shallow Water"/>
  </r>
  <r>
    <x v="2"/>
    <s v="Epinephelus guttatus"/>
    <s v="GOM"/>
    <x v="22"/>
    <s v="."/>
    <s v="Hbt"/>
    <s v="For-Hire"/>
    <m/>
    <s v="."/>
    <m/>
    <m/>
    <n v="8"/>
    <n v="11.3933728"/>
    <n v="10.914237760000001"/>
    <m/>
    <s v="SRHS"/>
    <s v="WEST GULF"/>
    <s v="Shallow Water"/>
  </r>
  <r>
    <x v="2"/>
    <s v="Epinephelus guttatus"/>
    <s v="GOM"/>
    <x v="23"/>
    <s v="."/>
    <s v="Hbt"/>
    <s v="For-Hire"/>
    <m/>
    <s v="."/>
    <m/>
    <m/>
    <n v="2"/>
    <n v="0.93254579999999998"/>
    <n v="0.89332867100000002"/>
    <m/>
    <s v="SRHS"/>
    <s v="EAST GULF"/>
    <s v="Shallow Water"/>
  </r>
  <r>
    <x v="2"/>
    <s v="Epinephelus guttatus"/>
    <s v="GOM"/>
    <x v="23"/>
    <s v="."/>
    <s v="Hbt"/>
    <s v="For-Hire"/>
    <m/>
    <s v="."/>
    <m/>
    <m/>
    <n v="6"/>
    <n v="2.8637754000000002"/>
    <n v="2.7433426569999999"/>
    <m/>
    <s v="SRHS"/>
    <s v="EAST GULF"/>
    <s v="Shallow Water"/>
  </r>
  <r>
    <x v="2"/>
    <s v="Epinephelus guttatus"/>
    <s v="GOM"/>
    <x v="23"/>
    <s v="."/>
    <s v="Hbt"/>
    <s v="For-Hire"/>
    <m/>
    <s v="."/>
    <m/>
    <m/>
    <n v="1"/>
    <n v="0.4894212"/>
    <n v="0.468839161"/>
    <m/>
    <s v="SRHS"/>
    <s v="EAST GULF"/>
    <s v="Shallow Water"/>
  </r>
  <r>
    <x v="2"/>
    <s v="Epinephelus guttatus"/>
    <s v="GOM"/>
    <x v="23"/>
    <s v="."/>
    <s v="Hbt"/>
    <s v="For-Hire"/>
    <m/>
    <s v="."/>
    <m/>
    <m/>
    <n v="1"/>
    <n v="0.50485340000000001"/>
    <n v="0.48362237800000002"/>
    <m/>
    <s v="SRHS"/>
    <s v="EAST GULF"/>
    <s v="Shallow Water"/>
  </r>
  <r>
    <x v="2"/>
    <s v="Epinephelus guttatus"/>
    <s v="GOM"/>
    <x v="23"/>
    <s v="."/>
    <s v="Hbt"/>
    <s v="For-Hire"/>
    <m/>
    <s v="."/>
    <m/>
    <m/>
    <n v="1"/>
    <n v="0.52249020000000002"/>
    <n v="0.50051748299999999"/>
    <m/>
    <s v="SRHS"/>
    <s v="EAST GULF"/>
    <s v="Shallow Water"/>
  </r>
  <r>
    <x v="2"/>
    <s v="Epinephelus guttatus"/>
    <s v="GOM"/>
    <x v="23"/>
    <s v="."/>
    <s v="Hbt"/>
    <s v="For-Hire"/>
    <m/>
    <s v="."/>
    <m/>
    <m/>
    <n v="9"/>
    <n v="4.2945608000000002"/>
    <n v="4.1139580420000001"/>
    <m/>
    <s v="SRHS"/>
    <s v="EAST GULF"/>
    <s v="Shallow Water"/>
  </r>
  <r>
    <x v="2"/>
    <s v="Epinephelus guttatus"/>
    <s v="GOM"/>
    <x v="23"/>
    <s v="."/>
    <s v="Hbt"/>
    <s v="For-Hire"/>
    <m/>
    <s v="."/>
    <m/>
    <m/>
    <n v="6"/>
    <n v="3.0335296"/>
    <n v="2.905958042"/>
    <m/>
    <s v="SRHS"/>
    <s v="EAST GULF"/>
    <s v="Shallow Water"/>
  </r>
  <r>
    <x v="2"/>
    <s v="Epinephelus guttatus"/>
    <s v="GOM"/>
    <x v="23"/>
    <s v="."/>
    <s v="Hbt"/>
    <s v="For-Hire"/>
    <m/>
    <s v="."/>
    <m/>
    <m/>
    <n v="2"/>
    <n v="0.92372739999999998"/>
    <n v="0.88488111899999999"/>
    <m/>
    <s v="SRHS"/>
    <s v="EAST GULF"/>
    <s v="Shallow Water"/>
  </r>
  <r>
    <x v="2"/>
    <s v="Epinephelus guttatus"/>
    <s v="GOM"/>
    <x v="23"/>
    <s v="."/>
    <s v="Hbt"/>
    <s v="For-Hire"/>
    <m/>
    <s v="."/>
    <m/>
    <m/>
    <n v="1"/>
    <n v="0.51146720000000001"/>
    <n v="0.48995804199999998"/>
    <m/>
    <s v="SRHS"/>
    <s v="EAST GULF"/>
    <s v="Shallow Water"/>
  </r>
  <r>
    <x v="2"/>
    <s v="Epinephelus guttatus"/>
    <s v="GOM"/>
    <x v="23"/>
    <s v="."/>
    <s v="Hbt"/>
    <s v="For-Hire"/>
    <m/>
    <s v="."/>
    <m/>
    <m/>
    <n v="1"/>
    <n v="0.46957979999999999"/>
    <n v="0.44983216799999998"/>
    <m/>
    <s v="SRHS"/>
    <s v="EAST GULF"/>
    <s v="Shallow Water"/>
  </r>
  <r>
    <x v="2"/>
    <s v="Epinephelus guttatus"/>
    <s v="GOM"/>
    <x v="23"/>
    <s v="."/>
    <s v="Hbt"/>
    <s v="For-Hire"/>
    <m/>
    <s v="."/>
    <m/>
    <m/>
    <n v="1"/>
    <n v="0.4894212"/>
    <n v="0.468839161"/>
    <m/>
    <s v="SRHS"/>
    <s v="EAST GULF"/>
    <s v="Shallow Water"/>
  </r>
  <r>
    <x v="2"/>
    <s v="Epinephelus guttatus"/>
    <s v="GOM"/>
    <x v="23"/>
    <s v="."/>
    <s v="Hbt"/>
    <s v="For-Hire"/>
    <m/>
    <s v="."/>
    <m/>
    <m/>
    <n v="1"/>
    <n v="0.496035"/>
    <n v="0.47517482500000002"/>
    <m/>
    <s v="SRHS"/>
    <s v="EAST GULF"/>
    <s v="Shallow Water"/>
  </r>
  <r>
    <x v="2"/>
    <s v="Epinephelus guttatus"/>
    <s v="GOM"/>
    <x v="23"/>
    <s v="."/>
    <s v="Hbt"/>
    <s v="For-Hire"/>
    <m/>
    <s v="."/>
    <m/>
    <m/>
    <n v="10"/>
    <n v="4.7729590000000002"/>
    <n v="4.5722377620000003"/>
    <m/>
    <s v="SRHS"/>
    <s v="WEST GULF"/>
    <s v="Shallow Water"/>
  </r>
  <r>
    <x v="2"/>
    <s v="Epinephelus guttatus"/>
    <s v="GOM"/>
    <x v="23"/>
    <s v="."/>
    <s v="Hbt"/>
    <s v="For-Hire"/>
    <m/>
    <s v="."/>
    <m/>
    <m/>
    <n v="2"/>
    <n v="0.9788424"/>
    <n v="0.93767832200000001"/>
    <m/>
    <s v="SRHS"/>
    <s v="WEST GULF"/>
    <s v="Shallow Water"/>
  </r>
  <r>
    <x v="2"/>
    <s v="Epinephelus guttatus"/>
    <s v="GOM"/>
    <x v="23"/>
    <s v="."/>
    <s v="Hbt"/>
    <s v="For-Hire"/>
    <m/>
    <s v="."/>
    <m/>
    <m/>
    <n v="36"/>
    <n v="17.883715200000001"/>
    <n v="17.131636360000002"/>
    <m/>
    <s v="SRHS"/>
    <s v="WEST GULF"/>
    <s v="Shallow Water"/>
  </r>
  <r>
    <x v="2"/>
    <s v="Epinephelus guttatus"/>
    <s v="GOM"/>
    <x v="23"/>
    <s v="."/>
    <s v="Hbt"/>
    <s v="For-Hire"/>
    <m/>
    <s v="."/>
    <m/>
    <m/>
    <n v="4"/>
    <n v="1.7636799999999999"/>
    <n v="1.68951049"/>
    <m/>
    <s v="SRHS"/>
    <s v="WEST GULF"/>
    <s v="Shallow Water"/>
  </r>
  <r>
    <x v="2"/>
    <s v="Epinephelus guttatus"/>
    <s v="GOM"/>
    <x v="23"/>
    <s v="."/>
    <s v="Hbt"/>
    <s v="For-Hire"/>
    <m/>
    <s v="."/>
    <m/>
    <m/>
    <n v="1"/>
    <n v="0.44532919999999998"/>
    <n v="0.42660139899999999"/>
    <m/>
    <s v="SRHS"/>
    <s v="WEST GULF"/>
    <s v="Shallow Water"/>
  </r>
  <r>
    <x v="2"/>
    <s v="Epinephelus guttatus"/>
    <s v="GOM"/>
    <x v="23"/>
    <s v="."/>
    <s v="Hbt"/>
    <s v="For-Hire"/>
    <m/>
    <s v="."/>
    <m/>
    <m/>
    <n v="1"/>
    <n v="0.50705800000000001"/>
    <n v="0.48573426600000003"/>
    <m/>
    <s v="SRHS"/>
    <s v="WEST GULF"/>
    <s v="Shallow Water"/>
  </r>
  <r>
    <x v="2"/>
    <s v="Epinephelus guttatus"/>
    <s v="GOM"/>
    <x v="23"/>
    <s v="."/>
    <s v="Hbt"/>
    <s v="For-Hire"/>
    <m/>
    <s v="."/>
    <m/>
    <m/>
    <n v="1"/>
    <n v="0.52249020000000002"/>
    <n v="0.50051748299999999"/>
    <m/>
    <s v="SRHS"/>
    <s v="WEST GULF"/>
    <s v="Shallow Water"/>
  </r>
  <r>
    <x v="2"/>
    <s v="Epinephelus guttatus"/>
    <s v="GOM"/>
    <x v="24"/>
    <s v="."/>
    <s v="Hbt"/>
    <s v="For-Hire"/>
    <m/>
    <s v="."/>
    <m/>
    <m/>
    <n v="1"/>
    <n v="0.55996840000000003"/>
    <n v="0.53641958000000001"/>
    <m/>
    <s v="SRHS"/>
    <s v="EAST GULF"/>
    <s v="Shallow Water"/>
  </r>
  <r>
    <x v="2"/>
    <s v="Epinephelus guttatus"/>
    <s v="GOM"/>
    <x v="24"/>
    <s v="."/>
    <s v="Hbt"/>
    <s v="For-Hire"/>
    <m/>
    <s v="."/>
    <m/>
    <m/>
    <n v="1"/>
    <n v="0.58642360000000004"/>
    <n v="0.56176223800000002"/>
    <m/>
    <s v="SRHS"/>
    <s v="EAST GULF"/>
    <s v="Shallow Water"/>
  </r>
  <r>
    <x v="2"/>
    <s v="Epinephelus guttatus"/>
    <s v="GOM"/>
    <x v="24"/>
    <s v="."/>
    <s v="Hbt"/>
    <s v="For-Hire"/>
    <m/>
    <s v="."/>
    <m/>
    <m/>
    <n v="1"/>
    <n v="0.50044420000000001"/>
    <n v="0.47939860099999998"/>
    <m/>
    <s v="SRHS"/>
    <s v="EAST GULF"/>
    <s v="Shallow Water"/>
  </r>
  <r>
    <x v="2"/>
    <s v="Epinephelus guttatus"/>
    <s v="GOM"/>
    <x v="24"/>
    <s v="."/>
    <s v="Hbt"/>
    <s v="For-Hire"/>
    <m/>
    <s v="."/>
    <m/>
    <m/>
    <n v="1"/>
    <n v="0.50485340000000001"/>
    <n v="0.48362237800000002"/>
    <m/>
    <s v="SRHS"/>
    <s v="EAST GULF"/>
    <s v="Shallow Water"/>
  </r>
  <r>
    <x v="2"/>
    <s v="Epinephelus guttatus"/>
    <s v="GOM"/>
    <x v="24"/>
    <s v="."/>
    <s v="Hbt"/>
    <s v="For-Hire"/>
    <m/>
    <s v="."/>
    <m/>
    <m/>
    <n v="1"/>
    <n v="0.7319272"/>
    <n v="0.70114685300000001"/>
    <m/>
    <s v="SRHS"/>
    <s v="EAST GULF"/>
    <s v="Shallow Water"/>
  </r>
  <r>
    <x v="2"/>
    <s v="Epinephelus guttatus"/>
    <s v="GOM"/>
    <x v="24"/>
    <s v="."/>
    <s v="Hbt"/>
    <s v="For-Hire"/>
    <m/>
    <s v="."/>
    <m/>
    <m/>
    <n v="2"/>
    <n v="1.5674706"/>
    <n v="1.501552448"/>
    <m/>
    <s v="SRHS"/>
    <s v="EAST GULF"/>
    <s v="Shallow Water"/>
  </r>
  <r>
    <x v="2"/>
    <s v="Epinephelus guttatus"/>
    <s v="GOM"/>
    <x v="24"/>
    <s v="."/>
    <s v="Hbt"/>
    <s v="For-Hire"/>
    <m/>
    <s v="."/>
    <m/>
    <m/>
    <n v="2"/>
    <n v="1.1706426000000001"/>
    <n v="1.121412587"/>
    <m/>
    <s v="SRHS"/>
    <s v="EAST GULF"/>
    <s v="Shallow Water"/>
  </r>
  <r>
    <x v="2"/>
    <s v="Epinephelus guttatus"/>
    <s v="GOM"/>
    <x v="24"/>
    <s v="."/>
    <s v="Hbt"/>
    <s v="For-Hire"/>
    <m/>
    <s v="."/>
    <m/>
    <m/>
    <n v="1"/>
    <n v="0.54894540000000003"/>
    <n v="0.52586014000000003"/>
    <m/>
    <s v="SRHS"/>
    <s v="WEST GULF"/>
    <s v="Shallow Water"/>
  </r>
  <r>
    <x v="2"/>
    <s v="Epinephelus guttatus"/>
    <s v="GOM"/>
    <x v="24"/>
    <s v="."/>
    <s v="Hbt"/>
    <s v="For-Hire"/>
    <m/>
    <s v="."/>
    <m/>
    <m/>
    <n v="3"/>
    <n v="2.3523082"/>
    <n v="2.2533846149999999"/>
    <m/>
    <s v="SRHS"/>
    <s v="WEST GULF"/>
    <s v="Shallow Water"/>
  </r>
  <r>
    <x v="2"/>
    <s v="Epinephelus guttatus"/>
    <s v="GOM"/>
    <x v="24"/>
    <s v="."/>
    <s v="Hbt"/>
    <s v="For-Hire"/>
    <m/>
    <s v="."/>
    <m/>
    <m/>
    <n v="12"/>
    <n v="8.7610804000000009"/>
    <n v="8.3926433570000007"/>
    <m/>
    <s v="SRHS"/>
    <s v="WEST GULF"/>
    <s v="Shallow Water"/>
  </r>
  <r>
    <x v="2"/>
    <s v="Epinephelus guttatus"/>
    <s v="GOM"/>
    <x v="24"/>
    <s v="."/>
    <s v="Hbt"/>
    <s v="For-Hire"/>
    <m/>
    <s v="."/>
    <m/>
    <m/>
    <n v="12"/>
    <n v="10.130137"/>
    <n v="9.7041258740000007"/>
    <m/>
    <s v="SRHS"/>
    <s v="WEST GULF"/>
    <s v="Shallow Water"/>
  </r>
  <r>
    <x v="2"/>
    <s v="Epinephelus guttatus"/>
    <s v="GOM"/>
    <x v="24"/>
    <s v="."/>
    <s v="Hbt"/>
    <s v="For-Hire"/>
    <m/>
    <s v="."/>
    <m/>
    <m/>
    <n v="3"/>
    <n v="1.7769075999999999"/>
    <n v="1.7021818179999999"/>
    <m/>
    <s v="SRHS"/>
    <s v="WEST GULF"/>
    <s v="Shallow Water"/>
  </r>
  <r>
    <x v="2"/>
    <s v="Epinephelus guttatus"/>
    <s v="GOM"/>
    <x v="24"/>
    <s v="."/>
    <s v="Hbt"/>
    <s v="For-Hire"/>
    <m/>
    <s v="."/>
    <m/>
    <m/>
    <n v="1"/>
    <n v="0.58642360000000004"/>
    <n v="0.56176223800000002"/>
    <m/>
    <s v="SRHS"/>
    <s v="WEST GULF"/>
    <s v="Shallow Water"/>
  </r>
  <r>
    <x v="2"/>
    <s v="Epinephelus guttatus"/>
    <s v="GOM"/>
    <x v="24"/>
    <s v="."/>
    <s v="Hbt"/>
    <s v="For-Hire"/>
    <m/>
    <s v="."/>
    <m/>
    <m/>
    <n v="13"/>
    <n v="6.448455"/>
    <n v="6.1772727270000001"/>
    <m/>
    <s v="SRHS"/>
    <s v="WEST GULF"/>
    <s v="Shallow Water"/>
  </r>
  <r>
    <x v="2"/>
    <s v="Epinephelus guttatus"/>
    <s v="GOM"/>
    <x v="24"/>
    <s v="."/>
    <s v="Hbt"/>
    <s v="For-Hire"/>
    <m/>
    <s v="."/>
    <m/>
    <m/>
    <n v="1"/>
    <n v="0.78483760000000002"/>
    <n v="0.75183216799999997"/>
    <m/>
    <s v="SRHS"/>
    <s v="WEST GULF"/>
    <s v="Shallow Water"/>
  </r>
  <r>
    <x v="2"/>
    <s v="Epinephelus guttatus"/>
    <s v="GOM"/>
    <x v="24"/>
    <s v="."/>
    <s v="Hbt"/>
    <s v="For-Hire"/>
    <m/>
    <s v="."/>
    <m/>
    <m/>
    <n v="1"/>
    <n v="0.7297226"/>
    <n v="0.69903496499999995"/>
    <m/>
    <s v="SRHS"/>
    <s v="WEST GULF"/>
    <s v="Shallow Water"/>
  </r>
  <r>
    <x v="2"/>
    <s v="Epinephelus guttatus"/>
    <s v="GOM"/>
    <x v="24"/>
    <s v="."/>
    <s v="Hbt"/>
    <s v="For-Hire"/>
    <m/>
    <s v="."/>
    <m/>
    <m/>
    <n v="1"/>
    <n v="0.59303740000000005"/>
    <n v="0.56809790199999999"/>
    <m/>
    <s v="SRHS"/>
    <s v="WEST GULF"/>
    <s v="Shallow Water"/>
  </r>
  <r>
    <x v="2"/>
    <s v="Epinephelus guttatus"/>
    <s v="GOM"/>
    <x v="24"/>
    <s v="."/>
    <s v="Hbt"/>
    <s v="For-Hire"/>
    <m/>
    <s v="."/>
    <m/>
    <m/>
    <n v="2"/>
    <n v="0.99207000000000001"/>
    <n v="0.95034965000000005"/>
    <m/>
    <s v="SRHS"/>
    <s v="WEST GULF"/>
    <s v="Shallow Water"/>
  </r>
  <r>
    <x v="2"/>
    <s v="Epinephelus guttatus"/>
    <s v="GOM"/>
    <x v="24"/>
    <s v="."/>
    <s v="Hbt"/>
    <s v="For-Hire"/>
    <m/>
    <s v="."/>
    <m/>
    <m/>
    <n v="1"/>
    <n v="0.50044420000000001"/>
    <n v="0.47939860099999998"/>
    <m/>
    <s v="SRHS"/>
    <s v="WEST GULF"/>
    <s v="Shallow Water"/>
  </r>
  <r>
    <x v="2"/>
    <s v="Epinephelus guttatus"/>
    <s v="GOM"/>
    <x v="25"/>
    <s v="."/>
    <s v="Hbt"/>
    <s v="For-Hire"/>
    <m/>
    <s v="."/>
    <m/>
    <m/>
    <n v="1"/>
    <n v="3.020302"/>
    <n v="2.8932867130000002"/>
    <m/>
    <s v="SRHS"/>
    <s v="EAST GULF"/>
    <s v="Shallow Water"/>
  </r>
  <r>
    <x v="2"/>
    <s v="Epinephelus guttatus"/>
    <s v="GOM"/>
    <x v="25"/>
    <s v="."/>
    <s v="Hbt"/>
    <s v="For-Hire"/>
    <m/>
    <s v="."/>
    <m/>
    <m/>
    <n v="1"/>
    <n v="2.9784145999999998"/>
    <n v="2.8531608390000001"/>
    <m/>
    <s v="SRHS"/>
    <s v="EAST GULF"/>
    <s v="Shallow Water"/>
  </r>
  <r>
    <x v="2"/>
    <s v="Epinephelus guttatus"/>
    <s v="GOM"/>
    <x v="25"/>
    <s v="."/>
    <s v="Hbt"/>
    <s v="For-Hire"/>
    <m/>
    <s v="."/>
    <m/>
    <m/>
    <n v="1"/>
    <n v="2.6587475999999999"/>
    <n v="2.5469370630000001"/>
    <m/>
    <s v="SRHS"/>
    <s v="EAST GULF"/>
    <s v="Shallow Water"/>
  </r>
  <r>
    <x v="2"/>
    <s v="Epinephelus guttatus"/>
    <s v="GOM"/>
    <x v="25"/>
    <s v="."/>
    <s v="Hbt"/>
    <s v="For-Hire"/>
    <m/>
    <s v="."/>
    <m/>
    <m/>
    <n v="1"/>
    <n v="2.9166858000000002"/>
    <n v="2.7940279719999999"/>
    <m/>
    <s v="SRHS"/>
    <s v="EAST GULF"/>
    <s v="Shallow Water"/>
  </r>
  <r>
    <x v="2"/>
    <s v="Epinephelus guttatus"/>
    <s v="GOM"/>
    <x v="25"/>
    <s v="."/>
    <s v="Hbt"/>
    <s v="For-Hire"/>
    <m/>
    <s v="."/>
    <m/>
    <m/>
    <n v="1"/>
    <n v="2.8505478000000002"/>
    <n v="2.7306713290000002"/>
    <m/>
    <s v="SRHS"/>
    <s v="EAST GULF"/>
    <s v="Shallow Water"/>
  </r>
  <r>
    <x v="2"/>
    <s v="Epinephelus guttatus"/>
    <s v="GOM"/>
    <x v="25"/>
    <s v="."/>
    <s v="Hbt"/>
    <s v="For-Hire"/>
    <m/>
    <s v="."/>
    <m/>
    <m/>
    <n v="2"/>
    <n v="6.0406040000000001"/>
    <n v="5.7865734270000004"/>
    <m/>
    <s v="SRHS"/>
    <s v="EAST GULF"/>
    <s v="Shallow Water"/>
  </r>
  <r>
    <x v="2"/>
    <s v="Epinephelus guttatus"/>
    <s v="GOM"/>
    <x v="25"/>
    <s v="."/>
    <s v="Hbt"/>
    <s v="For-Hire"/>
    <m/>
    <s v="."/>
    <m/>
    <m/>
    <n v="4"/>
    <n v="10.6349904"/>
    <n v="10.18774825"/>
    <m/>
    <s v="SRHS"/>
    <s v="WEST GULF"/>
    <s v="Shallow Water"/>
  </r>
  <r>
    <x v="2"/>
    <s v="Epinephelus guttatus"/>
    <s v="GOM"/>
    <x v="25"/>
    <s v="."/>
    <s v="Hbt"/>
    <s v="For-Hire"/>
    <m/>
    <s v="."/>
    <m/>
    <m/>
    <n v="1"/>
    <n v="2.9166858000000002"/>
    <n v="2.7940279719999999"/>
    <m/>
    <s v="SRHS"/>
    <s v="WEST GULF"/>
    <s v="Shallow Water"/>
  </r>
  <r>
    <x v="2"/>
    <s v="Epinephelus guttatus"/>
    <s v="GOM"/>
    <x v="25"/>
    <s v="."/>
    <s v="Hbt"/>
    <s v="For-Hire"/>
    <m/>
    <s v="."/>
    <m/>
    <m/>
    <n v="15"/>
    <n v="42.7626262"/>
    <n v="40.96429371"/>
    <m/>
    <s v="SRHS"/>
    <s v="WEST GULF"/>
    <s v="Shallow Water"/>
  </r>
  <r>
    <x v="2"/>
    <s v="Epinephelus guttatus"/>
    <s v="GOM"/>
    <x v="25"/>
    <s v="."/>
    <s v="Hbt"/>
    <s v="For-Hire"/>
    <m/>
    <s v="."/>
    <m/>
    <m/>
    <n v="13"/>
    <n v="35.414694400000002"/>
    <n v="33.925370630000003"/>
    <m/>
    <s v="SRHS"/>
    <s v="WEST GULF"/>
    <s v="Shallow Water"/>
  </r>
  <r>
    <x v="2"/>
    <s v="Epinephelus guttatus"/>
    <s v="GOM"/>
    <x v="25"/>
    <s v="."/>
    <s v="Hbt"/>
    <s v="For-Hire"/>
    <m/>
    <s v="."/>
    <m/>
    <m/>
    <n v="4"/>
    <n v="11.490375200000001"/>
    <n v="11.007160839999999"/>
    <m/>
    <s v="SRHS"/>
    <s v="WEST GULF"/>
    <s v="Shallow Water"/>
  </r>
  <r>
    <x v="2"/>
    <s v="Epinephelus guttatus"/>
    <s v="GOM"/>
    <x v="25"/>
    <s v="."/>
    <s v="Hbt"/>
    <s v="For-Hire"/>
    <m/>
    <s v="."/>
    <m/>
    <m/>
    <n v="3"/>
    <n v="9.0609059999999992"/>
    <n v="8.6798601400000006"/>
    <m/>
    <s v="SRHS"/>
    <s v="WEST GULF"/>
    <s v="Shallow Water"/>
  </r>
  <r>
    <x v="2"/>
    <s v="Epinephelus guttatus"/>
    <s v="GOM"/>
    <x v="25"/>
    <s v="."/>
    <s v="Hbt"/>
    <s v="For-Hire"/>
    <m/>
    <s v="."/>
    <m/>
    <m/>
    <n v="23"/>
    <n v="69.466945999999993"/>
    <n v="66.545594410000007"/>
    <m/>
    <s v="SRHS"/>
    <s v="WEST GULF"/>
    <s v="Shallow Water"/>
  </r>
  <r>
    <x v="2"/>
    <s v="Epinephelus guttatus"/>
    <s v="GOM"/>
    <x v="25"/>
    <s v="."/>
    <s v="Hbt"/>
    <s v="For-Hire"/>
    <m/>
    <s v="."/>
    <m/>
    <m/>
    <n v="3"/>
    <n v="8.1724522000000004"/>
    <n v="7.8287692309999999"/>
    <m/>
    <s v="SRHS"/>
    <s v="WEST GULF"/>
    <s v="Shallow Water"/>
  </r>
  <r>
    <x v="2"/>
    <s v="Epinephelus guttatus"/>
    <s v="GOM"/>
    <x v="26"/>
    <s v="."/>
    <s v="Hbt"/>
    <s v="For-Hire"/>
    <m/>
    <s v="."/>
    <m/>
    <m/>
    <n v="2"/>
    <n v="3.1613964000000001"/>
    <n v="3.0284475519999998"/>
    <m/>
    <s v="SRHS"/>
    <s v="EAST GULF"/>
    <s v="Shallow Water"/>
  </r>
  <r>
    <x v="2"/>
    <s v="Epinephelus guttatus"/>
    <s v="GOM"/>
    <x v="26"/>
    <s v="."/>
    <s v="Hbt"/>
    <s v="For-Hire"/>
    <m/>
    <s v="."/>
    <m/>
    <m/>
    <n v="4"/>
    <n v="6.5939585999999997"/>
    <n v="6.3166573430000001"/>
    <m/>
    <s v="SRHS"/>
    <s v="EAST GULF"/>
    <s v="Shallow Water"/>
  </r>
  <r>
    <x v="2"/>
    <s v="Epinephelus guttatus"/>
    <s v="GOM"/>
    <x v="26"/>
    <s v="."/>
    <s v="Hbt"/>
    <s v="For-Hire"/>
    <m/>
    <s v="."/>
    <m/>
    <m/>
    <n v="4"/>
    <n v="7.2156558000000004"/>
    <n v="6.9122097900000004"/>
    <m/>
    <s v="SRHS"/>
    <s v="EAST GULF"/>
    <s v="Shallow Water"/>
  </r>
  <r>
    <x v="2"/>
    <s v="Epinephelus guttatus"/>
    <s v="GOM"/>
    <x v="26"/>
    <s v="."/>
    <s v="Hbt"/>
    <s v="For-Hire"/>
    <m/>
    <s v="."/>
    <m/>
    <m/>
    <n v="1"/>
    <n v="1.8717054"/>
    <n v="1.792993007"/>
    <m/>
    <s v="SRHS"/>
    <s v="EAST GULF"/>
    <s v="Shallow Water"/>
  </r>
  <r>
    <x v="2"/>
    <s v="Epinephelus guttatus"/>
    <s v="GOM"/>
    <x v="26"/>
    <s v="."/>
    <s v="Hbt"/>
    <s v="For-Hire"/>
    <m/>
    <s v="."/>
    <m/>
    <m/>
    <n v="1"/>
    <n v="1.8717054"/>
    <n v="1.792993007"/>
    <m/>
    <s v="SRHS"/>
    <s v="EAST GULF"/>
    <s v="Shallow Water"/>
  </r>
  <r>
    <x v="2"/>
    <s v="Epinephelus guttatus"/>
    <s v="GOM"/>
    <x v="26"/>
    <s v="."/>
    <s v="Hbt"/>
    <s v="For-Hire"/>
    <m/>
    <s v="."/>
    <m/>
    <m/>
    <n v="3"/>
    <n v="6.8871703999999996"/>
    <n v="6.5975384620000002"/>
    <m/>
    <s v="SRHS"/>
    <s v="EAST GULF"/>
    <s v="Shallow Water"/>
  </r>
  <r>
    <x v="2"/>
    <s v="Epinephelus guttatus"/>
    <s v="GOM"/>
    <x v="26"/>
    <s v="."/>
    <s v="Hbt"/>
    <s v="For-Hire"/>
    <m/>
    <s v="."/>
    <m/>
    <m/>
    <n v="3"/>
    <n v="4.5833633999999996"/>
    <n v="4.3906153850000003"/>
    <m/>
    <s v="SRHS"/>
    <s v="EAST GULF"/>
    <s v="Shallow Water"/>
  </r>
  <r>
    <x v="2"/>
    <s v="Epinephelus guttatus"/>
    <s v="GOM"/>
    <x v="26"/>
    <s v="."/>
    <s v="Hbt"/>
    <s v="For-Hire"/>
    <m/>
    <s v="."/>
    <m/>
    <m/>
    <n v="3"/>
    <n v="4.3981769999999996"/>
    <n v="4.213216783"/>
    <m/>
    <s v="SRHS"/>
    <s v="EAST GULF"/>
    <s v="Shallow Water"/>
  </r>
  <r>
    <x v="2"/>
    <s v="Epinephelus guttatus"/>
    <s v="GOM"/>
    <x v="26"/>
    <s v="."/>
    <s v="Hbt"/>
    <s v="For-Hire"/>
    <m/>
    <s v="."/>
    <m/>
    <m/>
    <n v="1"/>
    <n v="1.466059"/>
    <n v="1.404405594"/>
    <m/>
    <s v="SRHS"/>
    <s v="EAST GULF"/>
    <s v="Shallow Water"/>
  </r>
  <r>
    <x v="2"/>
    <s v="Epinephelus guttatus"/>
    <s v="GOM"/>
    <x v="26"/>
    <s v="."/>
    <s v="Hbt"/>
    <s v="For-Hire"/>
    <m/>
    <s v="."/>
    <m/>
    <m/>
    <n v="1"/>
    <n v="1.8033627999999999"/>
    <n v="1.7275244759999999"/>
    <m/>
    <s v="SRHS"/>
    <s v="EAST GULF"/>
    <s v="Shallow Water"/>
  </r>
  <r>
    <x v="2"/>
    <s v="Epinephelus guttatus"/>
    <s v="GOM"/>
    <x v="26"/>
    <s v="."/>
    <s v="Hbt"/>
    <s v="For-Hire"/>
    <m/>
    <s v="."/>
    <m/>
    <m/>
    <n v="6"/>
    <n v="11.2280278"/>
    <n v="10.75584615"/>
    <m/>
    <s v="SRHS"/>
    <s v="EAST GULF"/>
    <s v="Shallow Water"/>
  </r>
  <r>
    <x v="2"/>
    <s v="Epinephelus guttatus"/>
    <s v="GOM"/>
    <x v="26"/>
    <s v="."/>
    <s v="Hbt"/>
    <s v="For-Hire"/>
    <m/>
    <s v="."/>
    <m/>
    <m/>
    <n v="2"/>
    <n v="3.7434107999999999"/>
    <n v="3.5859860139999999"/>
    <m/>
    <s v="SRHS"/>
    <s v="EAST GULF"/>
    <s v="Shallow Water"/>
  </r>
  <r>
    <x v="2"/>
    <s v="Epinephelus guttatus"/>
    <s v="GOM"/>
    <x v="26"/>
    <s v="."/>
    <s v="Hbt"/>
    <s v="For-Hire"/>
    <m/>
    <s v="."/>
    <m/>
    <m/>
    <n v="1"/>
    <n v="1.8717054"/>
    <n v="1.792993007"/>
    <m/>
    <s v="SRHS"/>
    <s v="EAST GULF"/>
    <s v="Shallow Water"/>
  </r>
  <r>
    <x v="2"/>
    <s v="Epinephelus guttatus"/>
    <s v="GOM"/>
    <x v="26"/>
    <s v="."/>
    <s v="Hbt"/>
    <s v="For-Hire"/>
    <m/>
    <s v="."/>
    <m/>
    <m/>
    <n v="4"/>
    <n v="9.1821590000000004"/>
    <n v="8.7960139860000002"/>
    <m/>
    <s v="SRHS"/>
    <s v="EAST GULF"/>
    <s v="Shallow Water"/>
  </r>
  <r>
    <x v="2"/>
    <s v="Epinephelus guttatus"/>
    <s v="GOM"/>
    <x v="26"/>
    <s v="."/>
    <s v="Hbt"/>
    <s v="For-Hire"/>
    <m/>
    <s v="."/>
    <m/>
    <m/>
    <n v="1"/>
    <n v="1.466059"/>
    <n v="1.404405594"/>
    <m/>
    <s v="SRHS"/>
    <s v="EAST GULF"/>
    <s v="Shallow Water"/>
  </r>
  <r>
    <x v="2"/>
    <s v="Epinephelus guttatus"/>
    <s v="GOM"/>
    <x v="26"/>
    <s v="."/>
    <s v="Hbt"/>
    <s v="For-Hire"/>
    <m/>
    <s v="."/>
    <m/>
    <m/>
    <n v="2"/>
    <n v="3.7434107999999999"/>
    <n v="3.5859860139999999"/>
    <m/>
    <s v="SRHS"/>
    <s v="WEST GULF"/>
    <s v="Shallow Water"/>
  </r>
  <r>
    <x v="2"/>
    <s v="Epinephelus guttatus"/>
    <s v="GOM"/>
    <x v="26"/>
    <s v="."/>
    <s v="Hbt"/>
    <s v="For-Hire"/>
    <m/>
    <s v="."/>
    <m/>
    <m/>
    <n v="1"/>
    <n v="1.8717054"/>
    <n v="1.792993007"/>
    <m/>
    <s v="SRHS"/>
    <s v="WEST GULF"/>
    <s v="Shallow Water"/>
  </r>
  <r>
    <x v="2"/>
    <s v="Epinephelus guttatus"/>
    <s v="GOM"/>
    <x v="26"/>
    <s v="."/>
    <s v="Hbt"/>
    <s v="For-Hire"/>
    <m/>
    <s v="."/>
    <m/>
    <m/>
    <n v="6"/>
    <n v="11.2280278"/>
    <n v="10.75584615"/>
    <m/>
    <s v="SRHS"/>
    <s v="WEST GULF"/>
    <s v="Shallow Water"/>
  </r>
  <r>
    <x v="2"/>
    <s v="Epinephelus guttatus"/>
    <s v="GOM"/>
    <x v="26"/>
    <s v="."/>
    <s v="Hbt"/>
    <s v="For-Hire"/>
    <m/>
    <s v="."/>
    <m/>
    <m/>
    <n v="2"/>
    <n v="4.5899771999999999"/>
    <n v="4.3969510490000001"/>
    <m/>
    <s v="SRHS"/>
    <s v="WEST GULF"/>
    <s v="Shallow Water"/>
  </r>
  <r>
    <x v="2"/>
    <s v="Epinephelus guttatus"/>
    <s v="GOM"/>
    <x v="26"/>
    <s v="."/>
    <s v="Hbt"/>
    <s v="For-Hire"/>
    <m/>
    <s v="."/>
    <m/>
    <m/>
    <n v="1"/>
    <n v="1.5277878"/>
    <n v="1.463538462"/>
    <m/>
    <s v="SRHS"/>
    <s v="WEST GULF"/>
    <s v="Shallow Water"/>
  </r>
  <r>
    <x v="2"/>
    <s v="Epinephelus guttatus"/>
    <s v="GOM"/>
    <x v="26"/>
    <s v="."/>
    <s v="Hbt"/>
    <s v="For-Hire"/>
    <m/>
    <s v="."/>
    <m/>
    <m/>
    <n v="1"/>
    <n v="1.8033627999999999"/>
    <n v="1.7275244759999999"/>
    <m/>
    <s v="SRHS"/>
    <s v="WEST GULF"/>
    <s v="Shallow Water"/>
  </r>
  <r>
    <x v="2"/>
    <s v="Epinephelus guttatus"/>
    <s v="GOM"/>
    <x v="26"/>
    <s v="."/>
    <s v="Hbt"/>
    <s v="For-Hire"/>
    <m/>
    <s v="."/>
    <m/>
    <m/>
    <n v="1"/>
    <n v="1.8717054"/>
    <n v="1.792993007"/>
    <m/>
    <s v="SRHS"/>
    <s v="WEST GULF"/>
    <s v="Shallow Water"/>
  </r>
  <r>
    <x v="2"/>
    <s v="Epinephelus guttatus"/>
    <s v="GOM"/>
    <x v="26"/>
    <s v="."/>
    <s v="Hbt"/>
    <s v="For-Hire"/>
    <m/>
    <s v="."/>
    <m/>
    <m/>
    <n v="1"/>
    <n v="1.8717054"/>
    <n v="1.792993007"/>
    <m/>
    <s v="SRHS"/>
    <s v="WEST GULF"/>
    <s v="Shallow Water"/>
  </r>
  <r>
    <x v="2"/>
    <s v="Epinephelus guttatus"/>
    <s v="GOM"/>
    <x v="26"/>
    <s v="."/>
    <s v="Hbt"/>
    <s v="For-Hire"/>
    <m/>
    <s v="."/>
    <m/>
    <m/>
    <n v="3"/>
    <n v="4.5833633999999996"/>
    <n v="4.3906153850000003"/>
    <m/>
    <s v="SRHS"/>
    <s v="WEST GULF"/>
    <s v="Shallow Water"/>
  </r>
  <r>
    <x v="2"/>
    <s v="Epinephelus guttatus"/>
    <s v="GOM"/>
    <x v="26"/>
    <s v="."/>
    <s v="Hbt"/>
    <s v="For-Hire"/>
    <m/>
    <s v="."/>
    <m/>
    <m/>
    <n v="1"/>
    <n v="1.5806982000000001"/>
    <n v="1.5142237759999999"/>
    <m/>
    <s v="SRHS"/>
    <s v="WEST GULF"/>
    <s v="Shallow Water"/>
  </r>
  <r>
    <x v="2"/>
    <s v="Epinephelus guttatus"/>
    <s v="GOM"/>
    <x v="26"/>
    <s v="."/>
    <s v="Hbt"/>
    <s v="For-Hire"/>
    <m/>
    <s v="."/>
    <m/>
    <m/>
    <n v="6"/>
    <n v="9.8920402000000003"/>
    <n v="9.4760419579999997"/>
    <m/>
    <s v="SRHS"/>
    <s v="WEST GULF"/>
    <s v="Shallow Water"/>
  </r>
  <r>
    <x v="2"/>
    <s v="Epinephelus guttatus"/>
    <s v="GOM"/>
    <x v="26"/>
    <s v="."/>
    <s v="Hbt"/>
    <s v="For-Hire"/>
    <m/>
    <s v="."/>
    <m/>
    <m/>
    <n v="7"/>
    <n v="13.1438252"/>
    <n v="12.591076920000001"/>
    <m/>
    <s v="SRHS"/>
    <s v="WEST GULF"/>
    <s v="Shallow Water"/>
  </r>
  <r>
    <x v="2"/>
    <s v="Epinephelus guttatus"/>
    <s v="GOM"/>
    <x v="26"/>
    <s v="."/>
    <s v="Hbt"/>
    <s v="For-Hire"/>
    <m/>
    <s v="."/>
    <m/>
    <m/>
    <n v="2"/>
    <n v="3.7434107999999999"/>
    <n v="3.5859860139999999"/>
    <m/>
    <s v="SRHS"/>
    <s v="WEST GULF"/>
    <s v="Shallow Water"/>
  </r>
  <r>
    <x v="2"/>
    <s v="Epinephelus guttatus"/>
    <s v="GOM"/>
    <x v="26"/>
    <s v="."/>
    <s v="Hbt"/>
    <s v="For-Hire"/>
    <m/>
    <s v="."/>
    <m/>
    <m/>
    <n v="3"/>
    <n v="5.6151162000000001"/>
    <n v="5.3789790210000001"/>
    <m/>
    <s v="SRHS"/>
    <s v="WEST GULF"/>
    <s v="Shallow Water"/>
  </r>
  <r>
    <x v="2"/>
    <s v="Epinephelus guttatus"/>
    <s v="GOM"/>
    <x v="26"/>
    <s v="."/>
    <s v="Hbt"/>
    <s v="For-Hire"/>
    <m/>
    <s v="."/>
    <m/>
    <m/>
    <n v="1"/>
    <n v="1.466059"/>
    <n v="1.404405594"/>
    <m/>
    <s v="SRHS"/>
    <s v="WEST GULF"/>
    <s v="Shallow Water"/>
  </r>
  <r>
    <x v="2"/>
    <s v="Epinephelus guttatus"/>
    <s v="GOM"/>
    <x v="27"/>
    <s v="."/>
    <s v="Hbt"/>
    <s v="For-Hire"/>
    <m/>
    <s v="."/>
    <m/>
    <m/>
    <n v="79"/>
    <n v="73.763711400000005"/>
    <n v="70.661664340000002"/>
    <m/>
    <s v="SRHS"/>
    <s v="EAST GULF"/>
    <s v="Shallow Water"/>
  </r>
  <r>
    <x v="2"/>
    <s v="Epinephelus guttatus"/>
    <s v="GOM"/>
    <x v="27"/>
    <s v="."/>
    <s v="Hbt"/>
    <s v="For-Hire"/>
    <m/>
    <s v="."/>
    <m/>
    <m/>
    <n v="2"/>
    <n v="2.2817609999999999"/>
    <n v="2.1858041959999999"/>
    <m/>
    <s v="SRHS"/>
    <s v="EAST GULF"/>
    <s v="Shallow Water"/>
  </r>
  <r>
    <x v="2"/>
    <s v="Epinephelus guttatus"/>
    <s v="GOM"/>
    <x v="27"/>
    <s v="."/>
    <s v="Hbt"/>
    <s v="For-Hire"/>
    <m/>
    <s v="."/>
    <m/>
    <m/>
    <n v="9"/>
    <n v="8.6177814000000001"/>
    <n v="8.2553706289999997"/>
    <m/>
    <s v="SRHS"/>
    <s v="EAST GULF"/>
    <s v="Shallow Water"/>
  </r>
  <r>
    <x v="2"/>
    <s v="Epinephelus guttatus"/>
    <s v="GOM"/>
    <x v="27"/>
    <s v="."/>
    <s v="Hbt"/>
    <s v="For-Hire"/>
    <m/>
    <s v="."/>
    <m/>
    <m/>
    <n v="9"/>
    <n v="10.006679399999999"/>
    <n v="9.5858601399999994"/>
    <m/>
    <s v="SRHS"/>
    <s v="EAST GULF"/>
    <s v="Shallow Water"/>
  </r>
  <r>
    <x v="2"/>
    <s v="Epinephelus guttatus"/>
    <s v="GOM"/>
    <x v="27"/>
    <s v="."/>
    <s v="Hbt"/>
    <s v="For-Hire"/>
    <m/>
    <s v="."/>
    <m/>
    <m/>
    <n v="2"/>
    <n v="3.2848540000000002"/>
    <n v="3.1467132869999999"/>
    <m/>
    <s v="SRHS"/>
    <s v="EAST GULF"/>
    <s v="Shallow Water"/>
  </r>
  <r>
    <x v="2"/>
    <s v="Epinephelus guttatus"/>
    <s v="GOM"/>
    <x v="27"/>
    <s v="."/>
    <s v="Hbt"/>
    <s v="For-Hire"/>
    <m/>
    <s v="."/>
    <m/>
    <m/>
    <n v="3"/>
    <n v="3.5979071999999999"/>
    <n v="3.446601399"/>
    <m/>
    <s v="SRHS"/>
    <s v="EAST GULF"/>
    <s v="Shallow Water"/>
  </r>
  <r>
    <x v="2"/>
    <s v="Epinephelus guttatus"/>
    <s v="GOM"/>
    <x v="27"/>
    <s v="."/>
    <s v="Hbt"/>
    <s v="For-Hire"/>
    <m/>
    <s v="."/>
    <m/>
    <m/>
    <n v="5"/>
    <n v="4.6693427999999999"/>
    <n v="4.4729790210000004"/>
    <m/>
    <s v="SRHS"/>
    <s v="EAST GULF"/>
    <s v="Shallow Water"/>
  </r>
  <r>
    <x v="2"/>
    <s v="Epinephelus guttatus"/>
    <s v="GOM"/>
    <x v="27"/>
    <s v="."/>
    <s v="Hbt"/>
    <s v="For-Hire"/>
    <m/>
    <s v="."/>
    <m/>
    <m/>
    <n v="3"/>
    <n v="3.4237438"/>
    <n v="3.279762238"/>
    <m/>
    <s v="SRHS"/>
    <s v="EAST GULF"/>
    <s v="Shallow Water"/>
  </r>
  <r>
    <x v="2"/>
    <s v="Epinephelus guttatus"/>
    <s v="GOM"/>
    <x v="27"/>
    <s v="."/>
    <s v="Hbt"/>
    <s v="For-Hire"/>
    <m/>
    <s v="."/>
    <m/>
    <m/>
    <n v="1"/>
    <n v="1.3470105999999999"/>
    <n v="1.2903636359999999"/>
    <m/>
    <s v="SRHS"/>
    <s v="EAST GULF"/>
    <s v="Shallow Water"/>
  </r>
  <r>
    <x v="2"/>
    <s v="Epinephelus guttatus"/>
    <s v="GOM"/>
    <x v="27"/>
    <s v="."/>
    <s v="Hbt"/>
    <s v="For-Hire"/>
    <m/>
    <s v="."/>
    <m/>
    <m/>
    <n v="8"/>
    <n v="9.1270439999999997"/>
    <n v="8.7432167829999994"/>
    <m/>
    <s v="SRHS"/>
    <s v="WEST GULF"/>
    <s v="Shallow Water"/>
  </r>
  <r>
    <x v="2"/>
    <s v="Epinephelus guttatus"/>
    <s v="GOM"/>
    <x v="27"/>
    <s v="."/>
    <s v="Hbt"/>
    <s v="For-Hire"/>
    <m/>
    <s v="."/>
    <m/>
    <m/>
    <n v="12"/>
    <n v="16.172945599999998"/>
    <n v="15.492811189999999"/>
    <m/>
    <s v="SRHS"/>
    <s v="WEST GULF"/>
    <s v="Shallow Water"/>
  </r>
  <r>
    <x v="2"/>
    <s v="Epinephelus guttatus"/>
    <s v="GOM"/>
    <x v="27"/>
    <s v="."/>
    <s v="Hbt"/>
    <s v="For-Hire"/>
    <m/>
    <s v="."/>
    <m/>
    <m/>
    <n v="1"/>
    <n v="0.95679639999999999"/>
    <n v="0.91655944099999997"/>
    <m/>
    <s v="SRHS"/>
    <s v="WEST GULF"/>
    <s v="Shallow Water"/>
  </r>
  <r>
    <x v="2"/>
    <s v="Epinephelus guttatus"/>
    <s v="GOM"/>
    <x v="27"/>
    <s v="."/>
    <s v="Hbt"/>
    <s v="For-Hire"/>
    <m/>
    <s v="."/>
    <m/>
    <m/>
    <n v="1"/>
    <n v="1.1111184000000001"/>
    <n v="1.064391608"/>
    <m/>
    <s v="SRHS"/>
    <s v="WEST GULF"/>
    <s v="Shallow Water"/>
  </r>
  <r>
    <x v="2"/>
    <s v="Epinephelus guttatus"/>
    <s v="GOM"/>
    <x v="27"/>
    <s v="."/>
    <s v="Hbt"/>
    <s v="For-Hire"/>
    <m/>
    <s v="."/>
    <m/>
    <m/>
    <n v="1"/>
    <n v="1.1419828000000001"/>
    <n v="1.0939580419999999"/>
    <m/>
    <s v="SRHS"/>
    <s v="WEST GULF"/>
    <s v="Shallow Water"/>
  </r>
  <r>
    <x v="2"/>
    <s v="Epinephelus guttatus"/>
    <s v="GOM"/>
    <x v="27"/>
    <s v="."/>
    <s v="Hbt"/>
    <s v="For-Hire"/>
    <m/>
    <s v="."/>
    <m/>
    <m/>
    <n v="1"/>
    <n v="1.1993024000000001"/>
    <n v="1.148867133"/>
    <m/>
    <s v="SRHS"/>
    <s v="EAST GULF"/>
    <s v="Shallow Water"/>
  </r>
  <r>
    <x v="2"/>
    <s v="Epinephelus guttatus"/>
    <s v="GOM"/>
    <x v="27"/>
    <s v="."/>
    <s v="Hbt"/>
    <s v="For-Hire"/>
    <m/>
    <s v="."/>
    <m/>
    <m/>
    <n v="15"/>
    <n v="17.114309800000001"/>
    <n v="16.39458741"/>
    <m/>
    <s v="SRHS"/>
    <s v="EAST GULF"/>
    <s v="Shallow Water"/>
  </r>
  <r>
    <x v="2"/>
    <s v="Epinephelus guttatus"/>
    <s v="GOM"/>
    <x v="27"/>
    <s v="."/>
    <s v="Hbt"/>
    <s v="For-Hire"/>
    <m/>
    <s v="."/>
    <m/>
    <m/>
    <n v="2"/>
    <n v="2.6962258000000001"/>
    <n v="2.5828391609999999"/>
    <m/>
    <s v="SRHS"/>
    <s v="EAST GULF"/>
    <s v="Shallow Water"/>
  </r>
  <r>
    <x v="2"/>
    <s v="Epinephelus guttatus"/>
    <s v="GOM"/>
    <x v="28"/>
    <s v="."/>
    <s v="Hbt"/>
    <s v="For-Hire"/>
    <m/>
    <s v="."/>
    <m/>
    <m/>
    <n v="12"/>
    <n v="14.389424200000001"/>
    <n v="13.78429371"/>
    <m/>
    <s v="SRHS"/>
    <s v="EAST GULF"/>
    <s v="Shallow Water"/>
  </r>
  <r>
    <x v="2"/>
    <s v="Epinephelus guttatus"/>
    <s v="GOM"/>
    <x v="28"/>
    <s v="."/>
    <s v="Hbt"/>
    <s v="For-Hire"/>
    <m/>
    <s v="."/>
    <m/>
    <m/>
    <n v="8"/>
    <n v="5.8686451999999996"/>
    <n v="5.621846154"/>
    <m/>
    <s v="SRHS"/>
    <s v="EAST GULF"/>
    <s v="Shallow Water"/>
  </r>
  <r>
    <x v="2"/>
    <s v="Epinephelus guttatus"/>
    <s v="GOM"/>
    <x v="28"/>
    <s v="."/>
    <s v="Hbt"/>
    <s v="For-Hire"/>
    <m/>
    <s v="."/>
    <m/>
    <m/>
    <n v="22"/>
    <n v="25.099371000000001"/>
    <n v="24.04384615"/>
    <m/>
    <s v="SRHS"/>
    <s v="EAST GULF"/>
    <s v="Shallow Water"/>
  </r>
  <r>
    <x v="2"/>
    <s v="Epinephelus guttatus"/>
    <s v="GOM"/>
    <x v="28"/>
    <s v="."/>
    <s v="Hbt"/>
    <s v="For-Hire"/>
    <m/>
    <s v="."/>
    <m/>
    <m/>
    <n v="156"/>
    <n v="210.2482928"/>
    <n v="201.40654549999999"/>
    <m/>
    <s v="SRHS"/>
    <s v="EAST GULF"/>
    <s v="Shallow Water"/>
  </r>
  <r>
    <x v="2"/>
    <s v="Epinephelus guttatus"/>
    <s v="GOM"/>
    <x v="28"/>
    <s v="."/>
    <s v="Hbt"/>
    <s v="For-Hire"/>
    <m/>
    <s v="."/>
    <m/>
    <m/>
    <n v="29"/>
    <n v="27.7647324"/>
    <n v="26.59711888"/>
    <m/>
    <s v="SRHS"/>
    <s v="EAST GULF"/>
    <s v="Shallow Water"/>
  </r>
  <r>
    <x v="2"/>
    <s v="Epinephelus guttatus"/>
    <s v="GOM"/>
    <x v="28"/>
    <s v="."/>
    <s v="Hbt"/>
    <s v="For-Hire"/>
    <m/>
    <s v="."/>
    <m/>
    <m/>
    <n v="6"/>
    <n v="9.8545619999999996"/>
    <n v="9.4401398600000004"/>
    <m/>
    <s v="SRHS"/>
    <s v="EAST GULF"/>
    <s v="Shallow Water"/>
  </r>
  <r>
    <x v="2"/>
    <s v="Epinephelus guttatus"/>
    <s v="GOM"/>
    <x v="28"/>
    <s v="."/>
    <s v="Hbt"/>
    <s v="For-Hire"/>
    <m/>
    <s v="."/>
    <m/>
    <m/>
    <n v="1"/>
    <n v="1.2874863999999999"/>
    <n v="1.2333426569999999"/>
    <m/>
    <s v="SRHS"/>
    <s v="EAST GULF"/>
    <s v="Shallow Water"/>
  </r>
  <r>
    <x v="2"/>
    <s v="Epinephelus guttatus"/>
    <s v="GOM"/>
    <x v="28"/>
    <s v="."/>
    <s v="Hbt"/>
    <s v="For-Hire"/>
    <m/>
    <s v="."/>
    <m/>
    <m/>
    <n v="2"/>
    <n v="2.2641241999999999"/>
    <n v="2.1689090910000002"/>
    <m/>
    <s v="SRHS"/>
    <s v="EAST GULF"/>
    <s v="Shallow Water"/>
  </r>
  <r>
    <x v="2"/>
    <s v="Epinephelus guttatus"/>
    <s v="GOM"/>
    <x v="28"/>
    <s v="."/>
    <s v="Hbt"/>
    <s v="For-Hire"/>
    <m/>
    <s v="."/>
    <m/>
    <m/>
    <n v="3"/>
    <n v="2.8020466000000002"/>
    <n v="2.6842097900000002"/>
    <m/>
    <s v="SRHS"/>
    <s v="EAST GULF"/>
    <s v="Shallow Water"/>
  </r>
  <r>
    <x v="2"/>
    <s v="Epinephelus guttatus"/>
    <s v="GOM"/>
    <x v="28"/>
    <s v="."/>
    <s v="Hbt"/>
    <s v="For-Hire"/>
    <m/>
    <s v="."/>
    <m/>
    <m/>
    <n v="1"/>
    <n v="0.95679639999999999"/>
    <n v="0.91655944099999997"/>
    <m/>
    <s v="SRHS"/>
    <s v="EAST GULF"/>
    <s v="Shallow Water"/>
  </r>
  <r>
    <x v="2"/>
    <s v="Epinephelus guttatus"/>
    <s v="GOM"/>
    <x v="28"/>
    <s v="."/>
    <s v="Hbt"/>
    <s v="For-Hire"/>
    <m/>
    <s v="."/>
    <m/>
    <m/>
    <n v="5"/>
    <n v="5.9943074000000003"/>
    <n v="5.7422237760000003"/>
    <m/>
    <s v="SRHS"/>
    <s v="WEST GULF"/>
    <s v="Shallow Water"/>
  </r>
  <r>
    <x v="2"/>
    <s v="Epinephelus guttatus"/>
    <s v="GOM"/>
    <x v="28"/>
    <s v="."/>
    <s v="Hbt"/>
    <s v="For-Hire"/>
    <m/>
    <s v="."/>
    <m/>
    <m/>
    <n v="4"/>
    <n v="2.9343225999999998"/>
    <n v="2.810923077"/>
    <m/>
    <s v="SRHS"/>
    <s v="WEST GULF"/>
    <s v="Shallow Water"/>
  </r>
  <r>
    <x v="2"/>
    <s v="Epinephelus guttatus"/>
    <s v="GOM"/>
    <x v="28"/>
    <s v="."/>
    <s v="Hbt"/>
    <s v="For-Hire"/>
    <m/>
    <s v="."/>
    <m/>
    <m/>
    <n v="19"/>
    <n v="17.740416199999999"/>
    <n v="16.99436364"/>
    <m/>
    <s v="SRHS"/>
    <s v="WEST GULF"/>
    <s v="Shallow Water"/>
  </r>
  <r>
    <x v="2"/>
    <s v="Epinephelus guttatus"/>
    <s v="GOM"/>
    <x v="28"/>
    <s v="."/>
    <s v="Hbt"/>
    <s v="For-Hire"/>
    <m/>
    <s v="."/>
    <m/>
    <m/>
    <n v="13"/>
    <n v="14.8325488"/>
    <n v="14.208783220000001"/>
    <m/>
    <s v="SRHS"/>
    <s v="WEST GULF"/>
    <s v="Shallow Water"/>
  </r>
  <r>
    <x v="2"/>
    <s v="Epinephelus guttatus"/>
    <s v="GOM"/>
    <x v="28"/>
    <s v="."/>
    <s v="Hbt"/>
    <s v="For-Hire"/>
    <m/>
    <s v="."/>
    <m/>
    <m/>
    <n v="17"/>
    <n v="22.9124078"/>
    <n v="21.948853150000001"/>
    <m/>
    <s v="SRHS"/>
    <s v="WEST GULF"/>
    <s v="Shallow Water"/>
  </r>
  <r>
    <x v="2"/>
    <s v="Epinephelus guttatus"/>
    <s v="GOM"/>
    <x v="28"/>
    <s v="."/>
    <s v="Hbt"/>
    <s v="For-Hire"/>
    <m/>
    <s v="."/>
    <m/>
    <m/>
    <n v="3"/>
    <n v="2.8725938000000002"/>
    <n v="2.7517902099999998"/>
    <m/>
    <s v="SRHS"/>
    <s v="WEST GULF"/>
    <s v="Shallow Water"/>
  </r>
  <r>
    <x v="2"/>
    <s v="Epinephelus guttatus"/>
    <s v="GOM"/>
    <x v="28"/>
    <s v="."/>
    <s v="Hbt"/>
    <s v="For-Hire"/>
    <m/>
    <s v="."/>
    <m/>
    <m/>
    <n v="1"/>
    <n v="1.1111184000000001"/>
    <n v="1.064391608"/>
    <m/>
    <s v="SRHS"/>
    <s v="WEST GULF"/>
    <s v="Shallow Water"/>
  </r>
  <r>
    <x v="2"/>
    <s v="Epinephelus guttatus"/>
    <s v="GOM"/>
    <x v="28"/>
    <s v="."/>
    <s v="Hbt"/>
    <s v="For-Hire"/>
    <m/>
    <s v="."/>
    <m/>
    <m/>
    <n v="3"/>
    <n v="4.9272809999999998"/>
    <n v="4.7200699300000002"/>
    <m/>
    <s v="SRHS"/>
    <s v="WEST GULF"/>
    <s v="Shallow Water"/>
  </r>
  <r>
    <x v="2"/>
    <s v="Epinephelus guttatus"/>
    <s v="GOM"/>
    <x v="28"/>
    <s v="."/>
    <s v="Hbt"/>
    <s v="For-Hire"/>
    <m/>
    <s v="."/>
    <m/>
    <m/>
    <n v="1"/>
    <n v="1.1309598000000001"/>
    <n v="1.0833986010000001"/>
    <m/>
    <s v="SRHS"/>
    <s v="WEST GULF"/>
    <s v="Shallow Water"/>
  </r>
  <r>
    <x v="2"/>
    <s v="Epinephelus guttatus"/>
    <s v="GOM"/>
    <x v="28"/>
    <s v="."/>
    <s v="Hbt"/>
    <s v="For-Hire"/>
    <m/>
    <s v="."/>
    <m/>
    <m/>
    <n v="2"/>
    <n v="2.2817609999999999"/>
    <n v="2.1858041959999999"/>
    <m/>
    <s v="SRHS"/>
    <s v="WEST GULF"/>
    <s v="Shallow Water"/>
  </r>
  <r>
    <x v="2"/>
    <s v="Epinephelus guttatus"/>
    <s v="GOM"/>
    <x v="28"/>
    <s v="."/>
    <s v="Hbt"/>
    <s v="For-Hire"/>
    <m/>
    <s v="."/>
    <m/>
    <m/>
    <n v="1"/>
    <n v="1.3470105999999999"/>
    <n v="1.2903636359999999"/>
    <m/>
    <s v="SRHS"/>
    <s v="WEST GULF"/>
    <s v="Shallow Water"/>
  </r>
  <r>
    <x v="2"/>
    <s v="Epinephelus guttatus"/>
    <s v="GOM"/>
    <x v="29"/>
    <s v="."/>
    <s v="Hbt"/>
    <s v="For-Hire"/>
    <m/>
    <s v="."/>
    <m/>
    <m/>
    <n v="1"/>
    <n v="1.1265506000000001"/>
    <n v="1.0791748249999999"/>
    <m/>
    <s v="SRHS"/>
    <s v="EAST GULF"/>
    <s v="Shallow Water"/>
  </r>
  <r>
    <x v="2"/>
    <s v="Epinephelus guttatus"/>
    <s v="GOM"/>
    <x v="29"/>
    <s v="."/>
    <s v="Hbt"/>
    <s v="For-Hire"/>
    <m/>
    <s v="."/>
    <m/>
    <m/>
    <n v="1"/>
    <n v="1.1045046000000001"/>
    <n v="1.0580559439999999"/>
    <m/>
    <s v="SRHS"/>
    <s v="EAST GULF"/>
    <s v="Shallow Water"/>
  </r>
  <r>
    <x v="2"/>
    <s v="Epinephelus guttatus"/>
    <s v="GOM"/>
    <x v="29"/>
    <s v="."/>
    <s v="Hbt"/>
    <s v="For-Hire"/>
    <m/>
    <s v="."/>
    <m/>
    <m/>
    <n v="5"/>
    <n v="5.7980980000000004"/>
    <n v="5.5542657340000003"/>
    <m/>
    <s v="SRHS"/>
    <s v="EAST GULF"/>
    <s v="Shallow Water"/>
  </r>
  <r>
    <x v="2"/>
    <s v="Epinephelus guttatus"/>
    <s v="GOM"/>
    <x v="29"/>
    <s v="."/>
    <s v="Hbt"/>
    <s v="For-Hire"/>
    <m/>
    <s v="."/>
    <m/>
    <m/>
    <n v="1"/>
    <n v="1.2323713999999999"/>
    <n v="1.1805454550000001"/>
    <m/>
    <s v="SRHS"/>
    <s v="EAST GULF"/>
    <s v="Shallow Water"/>
  </r>
  <r>
    <x v="2"/>
    <s v="Epinephelus guttatus"/>
    <s v="GOM"/>
    <x v="29"/>
    <s v="."/>
    <s v="Hbt"/>
    <s v="For-Hire"/>
    <m/>
    <s v="."/>
    <m/>
    <m/>
    <n v="1"/>
    <n v="1.1265506000000001"/>
    <n v="1.0791748249999999"/>
    <m/>
    <s v="SRHS"/>
    <s v="EAST GULF"/>
    <s v="Shallow Water"/>
  </r>
  <r>
    <x v="2"/>
    <s v="Epinephelus guttatus"/>
    <s v="GOM"/>
    <x v="29"/>
    <s v="."/>
    <s v="Hbt"/>
    <s v="For-Hire"/>
    <m/>
    <s v="."/>
    <m/>
    <m/>
    <n v="1"/>
    <n v="1.1309598000000001"/>
    <n v="1.0833986010000001"/>
    <m/>
    <s v="SRHS"/>
    <s v="EAST GULF"/>
    <s v="Shallow Water"/>
  </r>
  <r>
    <x v="2"/>
    <s v="Epinephelus guttatus"/>
    <s v="GOM"/>
    <x v="29"/>
    <s v="."/>
    <s v="Hbt"/>
    <s v="For-Hire"/>
    <m/>
    <s v="."/>
    <m/>
    <m/>
    <n v="4"/>
    <n v="4.3783355999999998"/>
    <n v="4.1942097900000004"/>
    <m/>
    <s v="SRHS"/>
    <s v="WEST GULF"/>
    <s v="Shallow Water"/>
  </r>
  <r>
    <x v="2"/>
    <s v="Epinephelus guttatus"/>
    <s v="GOM"/>
    <x v="29"/>
    <s v="."/>
    <s v="Hbt"/>
    <s v="For-Hire"/>
    <m/>
    <s v="."/>
    <m/>
    <m/>
    <n v="1"/>
    <n v="1.1045046000000001"/>
    <n v="1.0580559439999999"/>
    <m/>
    <s v="SRHS"/>
    <s v="WEST GULF"/>
    <s v="Shallow Water"/>
  </r>
  <r>
    <x v="2"/>
    <s v="Epinephelus guttatus"/>
    <s v="GOM"/>
    <x v="29"/>
    <s v="."/>
    <s v="Hbt"/>
    <s v="For-Hire"/>
    <m/>
    <s v="."/>
    <m/>
    <m/>
    <n v="8"/>
    <n v="8.8294230000000002"/>
    <n v="8.4581118879999995"/>
    <m/>
    <s v="SRHS"/>
    <s v="WEST GULF"/>
    <s v="Shallow Water"/>
  </r>
  <r>
    <x v="2"/>
    <s v="Epinephelus guttatus"/>
    <s v="GOM"/>
    <x v="29"/>
    <s v="."/>
    <s v="Hbt"/>
    <s v="For-Hire"/>
    <m/>
    <s v="."/>
    <m/>
    <m/>
    <n v="16"/>
    <n v="18.077719999999999"/>
    <n v="17.317482519999999"/>
    <m/>
    <s v="SRHS"/>
    <s v="WEST GULF"/>
    <s v="Shallow Water"/>
  </r>
  <r>
    <x v="2"/>
    <s v="Epinephelus guttatus"/>
    <s v="GOM"/>
    <x v="29"/>
    <s v="."/>
    <s v="Hbt"/>
    <s v="For-Hire"/>
    <m/>
    <s v="."/>
    <m/>
    <m/>
    <n v="28"/>
    <n v="32.469348799999999"/>
    <n v="31.10388811"/>
    <m/>
    <s v="SRHS"/>
    <s v="WEST GULF"/>
    <s v="Shallow Water"/>
  </r>
  <r>
    <x v="2"/>
    <s v="Epinephelus guttatus"/>
    <s v="GOM"/>
    <x v="29"/>
    <s v="."/>
    <s v="Hbt"/>
    <s v="For-Hire"/>
    <m/>
    <s v="."/>
    <m/>
    <m/>
    <n v="29"/>
    <n v="34.6144246"/>
    <n v="33.158755249999999"/>
    <m/>
    <s v="SRHS"/>
    <s v="WEST GULF"/>
    <s v="Shallow Water"/>
  </r>
  <r>
    <x v="2"/>
    <s v="Epinephelus guttatus"/>
    <s v="GOM"/>
    <x v="29"/>
    <s v="."/>
    <s v="Hbt"/>
    <s v="For-Hire"/>
    <m/>
    <s v="."/>
    <m/>
    <m/>
    <n v="9"/>
    <n v="11.0957518"/>
    <n v="10.629132869999999"/>
    <m/>
    <s v="SRHS"/>
    <s v="WEST GULF"/>
    <s v="Shallow Water"/>
  </r>
  <r>
    <x v="2"/>
    <s v="Epinephelus guttatus"/>
    <s v="GOM"/>
    <x v="29"/>
    <s v="."/>
    <s v="Hbt"/>
    <s v="For-Hire"/>
    <m/>
    <s v="."/>
    <m/>
    <m/>
    <n v="3"/>
    <n v="3.3906748000000002"/>
    <n v="3.2480839160000001"/>
    <m/>
    <s v="SRHS"/>
    <s v="WEST GULF"/>
    <s v="Shallow Water"/>
  </r>
  <r>
    <x v="2"/>
    <s v="Epinephelus guttatus"/>
    <s v="GOM"/>
    <x v="29"/>
    <s v="."/>
    <s v="Hbt"/>
    <s v="For-Hire"/>
    <m/>
    <s v="."/>
    <m/>
    <m/>
    <n v="3"/>
    <n v="3.3906748000000002"/>
    <n v="3.2480839160000001"/>
    <m/>
    <s v="SRHS"/>
    <s v="WEST GULF"/>
    <s v="Shallow Water"/>
  </r>
  <r>
    <x v="2"/>
    <s v="Epinephelus guttatus"/>
    <s v="GOM"/>
    <x v="30"/>
    <s v="."/>
    <s v="Hbt"/>
    <s v="For-Hire"/>
    <m/>
    <s v="."/>
    <m/>
    <m/>
    <n v="1"/>
    <n v="1.0934816000000001"/>
    <n v="1.0474965039999999"/>
    <m/>
    <s v="SRHS"/>
    <s v="EAST GULF"/>
    <s v="Shallow Water"/>
  </r>
  <r>
    <x v="2"/>
    <s v="Epinephelus guttatus"/>
    <s v="GOM"/>
    <x v="30"/>
    <s v="."/>
    <s v="Hbt"/>
    <s v="For-Hire"/>
    <m/>
    <s v="."/>
    <m/>
    <m/>
    <n v="2"/>
    <n v="2.2068045999999999"/>
    <n v="2.1139999999999999"/>
    <m/>
    <s v="SRHS"/>
    <s v="EAST GULF"/>
    <s v="Shallow Water"/>
  </r>
  <r>
    <x v="2"/>
    <s v="Epinephelus guttatus"/>
    <s v="GOM"/>
    <x v="30"/>
    <s v="."/>
    <s v="Hbt"/>
    <s v="For-Hire"/>
    <m/>
    <s v="."/>
    <m/>
    <m/>
    <n v="1"/>
    <n v="1.1045046000000001"/>
    <n v="1.0580559439999999"/>
    <m/>
    <s v="SRHS"/>
    <s v="EAST GULF"/>
    <s v="Shallow Water"/>
  </r>
  <r>
    <x v="2"/>
    <s v="Epinephelus guttatus"/>
    <s v="GOM"/>
    <x v="30"/>
    <s v="."/>
    <s v="Hbt"/>
    <s v="For-Hire"/>
    <m/>
    <s v="."/>
    <m/>
    <m/>
    <n v="4"/>
    <n v="4.5194299999999998"/>
    <n v="4.3293706289999996"/>
    <m/>
    <s v="SRHS"/>
    <s v="EAST GULF"/>
    <s v="Shallow Water"/>
  </r>
  <r>
    <x v="2"/>
    <s v="Epinephelus guttatus"/>
    <s v="GOM"/>
    <x v="30"/>
    <s v="."/>
    <s v="Hbt"/>
    <s v="For-Hire"/>
    <m/>
    <s v="."/>
    <m/>
    <m/>
    <n v="5"/>
    <n v="5.6503898000000001"/>
    <n v="5.4127692310000004"/>
    <m/>
    <s v="SRHS"/>
    <s v="EAST GULF"/>
    <s v="Shallow Water"/>
  </r>
  <r>
    <x v="2"/>
    <s v="Epinephelus guttatus"/>
    <s v="GOM"/>
    <x v="30"/>
    <s v="."/>
    <s v="Hbt"/>
    <s v="For-Hire"/>
    <m/>
    <s v="."/>
    <m/>
    <m/>
    <n v="2"/>
    <n v="2.2068045999999999"/>
    <n v="2.1139999999999999"/>
    <m/>
    <s v="SRHS"/>
    <s v="EAST GULF"/>
    <s v="Shallow Water"/>
  </r>
  <r>
    <x v="2"/>
    <s v="Epinephelus guttatus"/>
    <s v="GOM"/>
    <x v="30"/>
    <s v="."/>
    <s v="Hbt"/>
    <s v="For-Hire"/>
    <m/>
    <s v="."/>
    <m/>
    <m/>
    <n v="3"/>
    <n v="3.3906748000000002"/>
    <n v="3.2480839160000001"/>
    <m/>
    <s v="SRHS"/>
    <s v="EAST GULF"/>
    <s v="Shallow Water"/>
  </r>
  <r>
    <x v="2"/>
    <s v="Epinephelus guttatus"/>
    <s v="GOM"/>
    <x v="30"/>
    <s v="."/>
    <s v="Hbt"/>
    <s v="For-Hire"/>
    <m/>
    <s v="."/>
    <m/>
    <m/>
    <n v="3"/>
    <n v="3.4788587999999998"/>
    <n v="3.3325594409999999"/>
    <m/>
    <s v="SRHS"/>
    <s v="EAST GULF"/>
    <s v="Shallow Water"/>
  </r>
  <r>
    <x v="2"/>
    <s v="Epinephelus guttatus"/>
    <s v="GOM"/>
    <x v="30"/>
    <s v="."/>
    <s v="Hbt"/>
    <s v="For-Hire"/>
    <m/>
    <s v="."/>
    <m/>
    <m/>
    <n v="4"/>
    <n v="4.7751636"/>
    <n v="4.5743496500000003"/>
    <m/>
    <s v="SRHS"/>
    <s v="EAST GULF"/>
    <s v="Shallow Water"/>
  </r>
  <r>
    <x v="2"/>
    <s v="Epinephelus guttatus"/>
    <s v="GOM"/>
    <x v="30"/>
    <s v="."/>
    <s v="Hbt"/>
    <s v="For-Hire"/>
    <m/>
    <s v="."/>
    <m/>
    <m/>
    <n v="1"/>
    <n v="1.1265506000000001"/>
    <n v="1.0791748249999999"/>
    <m/>
    <s v="SRHS"/>
    <s v="WEST GULF"/>
    <s v="Shallow Water"/>
  </r>
  <r>
    <x v="2"/>
    <s v="Epinephelus guttatus"/>
    <s v="GOM"/>
    <x v="30"/>
    <s v="."/>
    <s v="Hbt"/>
    <s v="For-Hire"/>
    <m/>
    <s v="."/>
    <m/>
    <m/>
    <n v="9"/>
    <n v="9.8501528"/>
    <n v="9.4359160840000005"/>
    <m/>
    <s v="SRHS"/>
    <s v="WEST GULF"/>
    <s v="Shallow Water"/>
  </r>
  <r>
    <x v="2"/>
    <s v="Epinephelus guttatus"/>
    <s v="GOM"/>
    <x v="30"/>
    <s v="."/>
    <s v="Hbt"/>
    <s v="For-Hire"/>
    <m/>
    <s v="."/>
    <m/>
    <m/>
    <n v="20"/>
    <n v="22.0724552"/>
    <n v="21.144223780000001"/>
    <m/>
    <s v="SRHS"/>
    <s v="WEST GULF"/>
    <s v="Shallow Water"/>
  </r>
  <r>
    <x v="2"/>
    <s v="Epinephelus guttatus"/>
    <s v="GOM"/>
    <x v="30"/>
    <s v="."/>
    <s v="Hbt"/>
    <s v="For-Hire"/>
    <m/>
    <s v="."/>
    <m/>
    <m/>
    <n v="7"/>
    <n v="7.9101048"/>
    <n v="7.5774545460000002"/>
    <m/>
    <s v="SRHS"/>
    <s v="WEST GULF"/>
    <s v="Shallow Water"/>
  </r>
  <r>
    <x v="2"/>
    <s v="Epinephelus guttatus"/>
    <s v="GOM"/>
    <x v="30"/>
    <s v="."/>
    <s v="Hbt"/>
    <s v="For-Hire"/>
    <m/>
    <s v="."/>
    <m/>
    <m/>
    <n v="19"/>
    <n v="22.032772399999999"/>
    <n v="21.106209790000001"/>
    <m/>
    <s v="SRHS"/>
    <s v="WEST GULF"/>
    <s v="Shallow Water"/>
  </r>
  <r>
    <x v="2"/>
    <s v="Epinephelus guttatus"/>
    <s v="GOM"/>
    <x v="30"/>
    <s v="."/>
    <s v="Hbt"/>
    <s v="For-Hire"/>
    <m/>
    <s v="."/>
    <m/>
    <m/>
    <n v="9"/>
    <n v="10.7430158"/>
    <n v="10.29123077"/>
    <m/>
    <s v="SRHS"/>
    <s v="WEST GULF"/>
    <s v="Shallow Water"/>
  </r>
  <r>
    <x v="2"/>
    <s v="Epinephelus guttatus"/>
    <s v="GOM"/>
    <x v="30"/>
    <s v="."/>
    <s v="Hbt"/>
    <s v="For-Hire"/>
    <m/>
    <s v="."/>
    <m/>
    <m/>
    <n v="6"/>
    <n v="7.396433"/>
    <n v="7.0853846149999997"/>
    <m/>
    <s v="SRHS"/>
    <s v="WEST GULF"/>
    <s v="Shallow Water"/>
  </r>
  <r>
    <x v="2"/>
    <s v="Epinephelus guttatus"/>
    <s v="GOM"/>
    <x v="30"/>
    <s v="."/>
    <s v="Hbt"/>
    <s v="For-Hire"/>
    <m/>
    <s v="."/>
    <m/>
    <m/>
    <n v="1"/>
    <n v="1.1309598000000001"/>
    <n v="1.0833986010000001"/>
    <m/>
    <s v="SRHS"/>
    <s v="WEST GULF"/>
    <s v="Shallow Water"/>
  </r>
  <r>
    <x v="2"/>
    <s v="Epinephelus guttatus"/>
    <s v="GOM"/>
    <x v="30"/>
    <s v="."/>
    <s v="Hbt"/>
    <s v="For-Hire"/>
    <m/>
    <s v="."/>
    <m/>
    <m/>
    <n v="1"/>
    <n v="1.1309598000000001"/>
    <n v="1.0833986010000001"/>
    <m/>
    <s v="SRHS"/>
    <s v="WEST GULF"/>
    <s v="Shallow Water"/>
  </r>
  <r>
    <x v="2"/>
    <s v="Epinephelus guttatus"/>
    <s v="GOM"/>
    <x v="30"/>
    <s v="."/>
    <s v="Hbt"/>
    <s v="For-Hire"/>
    <m/>
    <s v="."/>
    <m/>
    <m/>
    <n v="1"/>
    <n v="1.1596196000000001"/>
    <n v="1.110853147"/>
    <m/>
    <s v="SRHS"/>
    <s v="WEST GULF"/>
    <s v="Shallow Water"/>
  </r>
  <r>
    <x v="2"/>
    <s v="Epinephelus guttatus"/>
    <s v="GOM"/>
    <x v="30"/>
    <s v="."/>
    <s v="Hbt"/>
    <s v="For-Hire"/>
    <m/>
    <s v="."/>
    <m/>
    <m/>
    <n v="1"/>
    <n v="1.0934816000000001"/>
    <n v="1.0474965039999999"/>
    <m/>
    <s v="SRHS"/>
    <s v="WEST GULF"/>
    <s v="Shallow Water"/>
  </r>
  <r>
    <x v="2"/>
    <s v="Epinephelus guttatus"/>
    <s v="GOM"/>
    <x v="30"/>
    <s v="."/>
    <s v="Hbt"/>
    <s v="For-Hire"/>
    <m/>
    <s v="."/>
    <m/>
    <m/>
    <n v="1"/>
    <n v="1.1045046000000001"/>
    <n v="1.0580559439999999"/>
    <m/>
    <s v="SRHS"/>
    <s v="WEST GULF"/>
    <s v="Shallow Water"/>
  </r>
  <r>
    <x v="2"/>
    <s v="Epinephelus guttatus"/>
    <s v="GOM"/>
    <x v="30"/>
    <s v="."/>
    <s v="Hbt"/>
    <s v="For-Hire"/>
    <m/>
    <s v="."/>
    <m/>
    <m/>
    <n v="2"/>
    <n v="2.2068045999999999"/>
    <n v="2.1139999999999999"/>
    <m/>
    <s v="SRHS"/>
    <s v="WEST GULF"/>
    <s v="Shallow Water"/>
  </r>
  <r>
    <x v="2"/>
    <s v="Epinephelus guttatus"/>
    <s v="GOM"/>
    <x v="30"/>
    <s v="."/>
    <s v="Hbt"/>
    <s v="For-Hire"/>
    <m/>
    <s v="."/>
    <m/>
    <m/>
    <n v="2"/>
    <n v="2.2597149999999999"/>
    <n v="2.1646853149999998"/>
    <m/>
    <s v="SRHS"/>
    <s v="WEST GULF"/>
    <s v="Shallow Water"/>
  </r>
  <r>
    <x v="2"/>
    <s v="Epinephelus guttatus"/>
    <s v="GOM"/>
    <x v="30"/>
    <s v="."/>
    <s v="Hbt"/>
    <s v="For-Hire"/>
    <m/>
    <s v="."/>
    <m/>
    <m/>
    <n v="2"/>
    <n v="2.3192392000000002"/>
    <n v="2.2217062940000001"/>
    <m/>
    <s v="SRHS"/>
    <s v="WEST GULF"/>
    <s v="Shallow Water"/>
  </r>
  <r>
    <x v="2"/>
    <s v="Epinephelus guttatus"/>
    <s v="GOM"/>
    <x v="30"/>
    <s v="."/>
    <s v="Hbt"/>
    <s v="For-Hire"/>
    <m/>
    <s v="."/>
    <m/>
    <m/>
    <n v="18"/>
    <n v="20.337434999999999"/>
    <n v="19.482167830000002"/>
    <m/>
    <s v="SRHS"/>
    <s v="WEST GULF"/>
    <s v="Shallow Water"/>
  </r>
  <r>
    <x v="2"/>
    <s v="Epinephelus guttatus"/>
    <s v="GOM"/>
    <x v="31"/>
    <s v="."/>
    <s v="Hbt"/>
    <s v="For-Hire"/>
    <m/>
    <s v="."/>
    <m/>
    <m/>
    <n v="2"/>
    <n v="1.4726728"/>
    <n v="1.4107412589999999"/>
    <m/>
    <s v="SRHS"/>
    <s v="EAST GULF"/>
    <s v="Shallow Water"/>
  </r>
  <r>
    <x v="2"/>
    <s v="Epinephelus guttatus"/>
    <s v="GOM"/>
    <x v="31"/>
    <s v="."/>
    <s v="Hbt"/>
    <s v="For-Hire"/>
    <m/>
    <s v="."/>
    <m/>
    <m/>
    <n v="10"/>
    <n v="7.4471388000000003"/>
    <n v="7.1339580419999997"/>
    <m/>
    <s v="SRHS"/>
    <s v="EAST GULF"/>
    <s v="Shallow Water"/>
  </r>
  <r>
    <x v="2"/>
    <s v="Epinephelus guttatus"/>
    <s v="GOM"/>
    <x v="31"/>
    <s v="."/>
    <s v="Hbt"/>
    <s v="For-Hire"/>
    <m/>
    <s v="."/>
    <m/>
    <m/>
    <n v="1"/>
    <n v="0.727518"/>
    <n v="0.696923077"/>
    <m/>
    <s v="SRHS"/>
    <s v="EAST GULF"/>
    <s v="Shallow Water"/>
  </r>
  <r>
    <x v="2"/>
    <s v="Epinephelus guttatus"/>
    <s v="GOM"/>
    <x v="31"/>
    <s v="."/>
    <s v="Hbt"/>
    <s v="For-Hire"/>
    <m/>
    <s v="."/>
    <m/>
    <m/>
    <n v="1"/>
    <n v="0.727518"/>
    <n v="0.696923077"/>
    <m/>
    <s v="SRHS"/>
    <s v="EAST GULF"/>
    <s v="Shallow Water"/>
  </r>
  <r>
    <x v="2"/>
    <s v="Epinephelus guttatus"/>
    <s v="GOM"/>
    <x v="31"/>
    <s v="."/>
    <s v="Hbt"/>
    <s v="For-Hire"/>
    <m/>
    <s v="."/>
    <m/>
    <m/>
    <n v="3"/>
    <n v="2.1825540000000001"/>
    <n v="2.0907692309999999"/>
    <m/>
    <s v="SRHS"/>
    <s v="EAST GULF"/>
    <s v="Shallow Water"/>
  </r>
  <r>
    <x v="2"/>
    <s v="Epinephelus guttatus"/>
    <s v="GOM"/>
    <x v="31"/>
    <s v="."/>
    <s v="Hbt"/>
    <s v="For-Hire"/>
    <m/>
    <s v="."/>
    <m/>
    <m/>
    <n v="5"/>
    <n v="3.6375899999999999"/>
    <n v="3.4846153850000001"/>
    <m/>
    <s v="SRHS"/>
    <s v="EAST GULF"/>
    <s v="Shallow Water"/>
  </r>
  <r>
    <x v="2"/>
    <s v="Epinephelus guttatus"/>
    <s v="GOM"/>
    <x v="31"/>
    <s v="."/>
    <s v="Hbt"/>
    <s v="For-Hire"/>
    <m/>
    <s v="."/>
    <m/>
    <m/>
    <n v="1"/>
    <n v="0.727518"/>
    <n v="0.696923077"/>
    <m/>
    <s v="SRHS"/>
    <s v="EAST GULF"/>
    <s v="Shallow Water"/>
  </r>
  <r>
    <x v="2"/>
    <s v="Epinephelus guttatus"/>
    <s v="GOM"/>
    <x v="31"/>
    <s v="."/>
    <s v="Hbt"/>
    <s v="For-Hire"/>
    <m/>
    <s v="."/>
    <m/>
    <m/>
    <n v="2"/>
    <n v="1.455036"/>
    <n v="1.393846154"/>
    <m/>
    <s v="SRHS"/>
    <s v="EAST GULF"/>
    <s v="Shallow Water"/>
  </r>
  <r>
    <x v="2"/>
    <s v="Epinephelus guttatus"/>
    <s v="GOM"/>
    <x v="31"/>
    <s v="."/>
    <s v="Hbt"/>
    <s v="For-Hire"/>
    <m/>
    <s v="."/>
    <m/>
    <m/>
    <n v="1"/>
    <n v="0.74515480000000001"/>
    <n v="0.71381818200000002"/>
    <m/>
    <s v="SRHS"/>
    <s v="WEST GULF"/>
    <s v="Shallow Water"/>
  </r>
  <r>
    <x v="2"/>
    <s v="Epinephelus guttatus"/>
    <s v="GOM"/>
    <x v="31"/>
    <s v="."/>
    <s v="Hbt"/>
    <s v="For-Hire"/>
    <m/>
    <s v="."/>
    <m/>
    <m/>
    <n v="8"/>
    <n v="5.820144"/>
    <n v="5.5753846149999999"/>
    <m/>
    <s v="SRHS"/>
    <s v="WEST GULF"/>
    <s v="Shallow Water"/>
  </r>
  <r>
    <x v="2"/>
    <s v="Epinephelus guttatus"/>
    <s v="GOM"/>
    <x v="31"/>
    <s v="."/>
    <s v="Hbt"/>
    <s v="For-Hire"/>
    <m/>
    <s v="."/>
    <m/>
    <m/>
    <n v="19"/>
    <n v="13.822842"/>
    <n v="13.241538459999999"/>
    <m/>
    <s v="SRHS"/>
    <s v="WEST GULF"/>
    <s v="Shallow Water"/>
  </r>
  <r>
    <x v="2"/>
    <s v="Epinephelus guttatus"/>
    <s v="GOM"/>
    <x v="31"/>
    <s v="."/>
    <s v="Hbt"/>
    <s v="For-Hire"/>
    <m/>
    <s v="."/>
    <m/>
    <m/>
    <n v="6"/>
    <n v="4.3651080000000002"/>
    <n v="4.1815384619999998"/>
    <m/>
    <s v="SRHS"/>
    <s v="WEST GULF"/>
    <s v="Shallow Water"/>
  </r>
  <r>
    <x v="2"/>
    <s v="Epinephelus guttatus"/>
    <s v="GOM"/>
    <x v="31"/>
    <s v="."/>
    <s v="Hbt"/>
    <s v="For-Hire"/>
    <m/>
    <s v="."/>
    <m/>
    <m/>
    <n v="3"/>
    <n v="2.1825540000000001"/>
    <n v="2.0907692309999999"/>
    <m/>
    <s v="SRHS"/>
    <s v="WEST GULF"/>
    <s v="Shallow Water"/>
  </r>
  <r>
    <x v="2"/>
    <s v="Epinephelus guttatus"/>
    <s v="GOM"/>
    <x v="31"/>
    <s v="."/>
    <s v="Hbt"/>
    <s v="For-Hire"/>
    <m/>
    <s v="."/>
    <m/>
    <m/>
    <n v="5"/>
    <n v="3.6375899999999999"/>
    <n v="3.4846153850000001"/>
    <m/>
    <s v="SRHS"/>
    <s v="WEST GULF"/>
    <s v="Shallow Water"/>
  </r>
  <r>
    <x v="2"/>
    <s v="Epinephelus guttatus"/>
    <s v="GOM"/>
    <x v="31"/>
    <s v="."/>
    <s v="Hbt"/>
    <s v="For-Hire"/>
    <m/>
    <s v="."/>
    <m/>
    <m/>
    <n v="1"/>
    <n v="0.727518"/>
    <n v="0.696923077"/>
    <m/>
    <s v="SRHS"/>
    <s v="WEST GULF"/>
    <s v="Shallow Water"/>
  </r>
  <r>
    <x v="2"/>
    <s v="Epinephelus guttatus"/>
    <s v="GOM"/>
    <x v="31"/>
    <s v="."/>
    <s v="Hbt"/>
    <s v="For-Hire"/>
    <m/>
    <s v="."/>
    <m/>
    <m/>
    <n v="3"/>
    <n v="2.2332597999999999"/>
    <n v="2.1393426569999998"/>
    <m/>
    <s v="SRHS"/>
    <s v="WEST GULF"/>
    <s v="Shallow Water"/>
  </r>
  <r>
    <x v="2"/>
    <s v="Epinephelus guttatus"/>
    <s v="GOM"/>
    <x v="31"/>
    <s v="."/>
    <s v="Hbt"/>
    <s v="For-Hire"/>
    <m/>
    <s v="."/>
    <m/>
    <m/>
    <n v="5"/>
    <n v="3.6375899999999999"/>
    <n v="3.4846153850000001"/>
    <m/>
    <s v="SRHS"/>
    <s v="WEST GULF"/>
    <s v="Shallow Water"/>
  </r>
  <r>
    <x v="2"/>
    <s v="Epinephelus guttatus"/>
    <s v="GOM"/>
    <x v="31"/>
    <s v="."/>
    <s v="Hbt"/>
    <s v="For-Hire"/>
    <m/>
    <s v="."/>
    <m/>
    <m/>
    <n v="14"/>
    <n v="10.185252"/>
    <n v="9.7569230769999997"/>
    <m/>
    <s v="SRHS"/>
    <s v="WEST GULF"/>
    <s v="Shallow Water"/>
  </r>
  <r>
    <x v="2"/>
    <s v="Epinephelus guttatus"/>
    <s v="GOM"/>
    <x v="32"/>
    <s v="."/>
    <s v="Hbt"/>
    <s v="For-Hire"/>
    <m/>
    <s v="."/>
    <m/>
    <m/>
    <n v="3"/>
    <n v="2.1825540000000001"/>
    <n v="2.0907692309999999"/>
    <m/>
    <s v="SRHS"/>
    <s v="EAST GULF"/>
    <s v="Shallow Water"/>
  </r>
  <r>
    <x v="2"/>
    <s v="Epinephelus guttatus"/>
    <s v="GOM"/>
    <x v="32"/>
    <s v="."/>
    <s v="Hbt"/>
    <s v="For-Hire"/>
    <m/>
    <s v="."/>
    <m/>
    <m/>
    <n v="4"/>
    <n v="2.910072"/>
    <n v="2.787692308"/>
    <m/>
    <s v="SRHS"/>
    <s v="EAST GULF"/>
    <s v="Shallow Water"/>
  </r>
  <r>
    <x v="2"/>
    <s v="Epinephelus guttatus"/>
    <s v="GOM"/>
    <x v="32"/>
    <s v="."/>
    <s v="Hbt"/>
    <s v="For-Hire"/>
    <m/>
    <s v="."/>
    <m/>
    <m/>
    <n v="9"/>
    <n v="6.5476619999999999"/>
    <n v="6.272307692"/>
    <m/>
    <s v="SRHS"/>
    <s v="EAST GULF"/>
    <s v="Shallow Water"/>
  </r>
  <r>
    <x v="2"/>
    <s v="Epinephelus guttatus"/>
    <s v="GOM"/>
    <x v="32"/>
    <s v="."/>
    <s v="Hbt"/>
    <s v="For-Hire"/>
    <m/>
    <s v="."/>
    <m/>
    <m/>
    <n v="7"/>
    <n v="5.0926260000000001"/>
    <n v="4.8784615389999999"/>
    <m/>
    <s v="SRHS"/>
    <s v="EAST GULF"/>
    <s v="Shallow Water"/>
  </r>
  <r>
    <x v="2"/>
    <s v="Epinephelus guttatus"/>
    <s v="GOM"/>
    <x v="32"/>
    <s v="."/>
    <s v="Hbt"/>
    <s v="For-Hire"/>
    <m/>
    <s v="."/>
    <m/>
    <m/>
    <n v="1"/>
    <n v="0.727518"/>
    <n v="0.696923077"/>
    <m/>
    <s v="SRHS"/>
    <s v="EAST GULF"/>
    <s v="Shallow Water"/>
  </r>
  <r>
    <x v="2"/>
    <s v="Epinephelus guttatus"/>
    <s v="GOM"/>
    <x v="32"/>
    <s v="."/>
    <s v="Hbt"/>
    <s v="For-Hire"/>
    <m/>
    <s v="."/>
    <m/>
    <m/>
    <n v="1"/>
    <n v="0.727518"/>
    <n v="0.696923077"/>
    <m/>
    <s v="SRHS"/>
    <s v="EAST GULF"/>
    <s v="Shallow Water"/>
  </r>
  <r>
    <x v="2"/>
    <s v="Epinephelus guttatus"/>
    <s v="GOM"/>
    <x v="32"/>
    <s v="."/>
    <s v="Hbt"/>
    <s v="For-Hire"/>
    <m/>
    <s v="."/>
    <m/>
    <m/>
    <n v="6"/>
    <n v="4.3651080000000002"/>
    <n v="4.1815384619999998"/>
    <m/>
    <s v="SRHS"/>
    <s v="EAST GULF"/>
    <s v="Shallow Water"/>
  </r>
  <r>
    <x v="2"/>
    <s v="Epinephelus guttatus"/>
    <s v="GOM"/>
    <x v="32"/>
    <s v="."/>
    <s v="Hbt"/>
    <s v="For-Hire"/>
    <m/>
    <s v="."/>
    <m/>
    <m/>
    <n v="2"/>
    <n v="1.455036"/>
    <n v="1.393846154"/>
    <m/>
    <s v="SRHS"/>
    <s v="WEST GULF"/>
    <s v="Shallow Water"/>
  </r>
  <r>
    <x v="2"/>
    <s v="Epinephelus guttatus"/>
    <s v="GOM"/>
    <x v="32"/>
    <s v="."/>
    <s v="Hbt"/>
    <s v="For-Hire"/>
    <m/>
    <s v="."/>
    <m/>
    <m/>
    <n v="7"/>
    <n v="5.0926260000000001"/>
    <n v="4.8784615389999999"/>
    <m/>
    <s v="SRHS"/>
    <s v="WEST GULF"/>
    <s v="Shallow Water"/>
  </r>
  <r>
    <x v="2"/>
    <s v="Epinephelus guttatus"/>
    <s v="GOM"/>
    <x v="32"/>
    <s v="."/>
    <s v="Hbt"/>
    <s v="For-Hire"/>
    <m/>
    <s v="."/>
    <m/>
    <m/>
    <n v="4"/>
    <n v="2.910072"/>
    <n v="2.787692308"/>
    <m/>
    <s v="SRHS"/>
    <s v="WEST GULF"/>
    <s v="Shallow Water"/>
  </r>
  <r>
    <x v="2"/>
    <s v="Epinephelus guttatus"/>
    <s v="GOM"/>
    <x v="32"/>
    <s v="."/>
    <s v="Hbt"/>
    <s v="For-Hire"/>
    <m/>
    <s v="."/>
    <m/>
    <m/>
    <n v="2"/>
    <n v="1.455036"/>
    <n v="1.393846154"/>
    <m/>
    <s v="SRHS"/>
    <s v="WEST GULF"/>
    <s v="Shallow Water"/>
  </r>
  <r>
    <x v="2"/>
    <s v="Epinephelus guttatus"/>
    <s v="GOM"/>
    <x v="32"/>
    <s v="."/>
    <s v="Hbt"/>
    <s v="For-Hire"/>
    <m/>
    <s v="."/>
    <m/>
    <m/>
    <n v="5"/>
    <n v="3.7235694000000001"/>
    <n v="3.5669790209999999"/>
    <m/>
    <s v="SRHS"/>
    <s v="WEST GULF"/>
    <s v="Shallow Water"/>
  </r>
  <r>
    <x v="2"/>
    <s v="Epinephelus guttatus"/>
    <s v="GOM"/>
    <x v="32"/>
    <s v="."/>
    <s v="Hbt"/>
    <s v="For-Hire"/>
    <m/>
    <s v="."/>
    <m/>
    <m/>
    <n v="1"/>
    <n v="0.727518"/>
    <n v="0.696923077"/>
    <m/>
    <s v="SRHS"/>
    <s v="WEST GULF"/>
    <s v="Shallow Water"/>
  </r>
  <r>
    <x v="2"/>
    <s v="Epinephelus guttatus"/>
    <s v="GOM"/>
    <x v="32"/>
    <s v="."/>
    <s v="Hbt"/>
    <s v="For-Hire"/>
    <m/>
    <s v="."/>
    <m/>
    <m/>
    <n v="1"/>
    <n v="0.727518"/>
    <n v="0.696923077"/>
    <m/>
    <s v="SRHS"/>
    <s v="EAST GULF"/>
    <s v="Shallow Water"/>
  </r>
  <r>
    <x v="2"/>
    <s v="Epinephelus guttatus"/>
    <s v="GOM"/>
    <x v="33"/>
    <s v="."/>
    <s v="Hbt"/>
    <s v="For-Hire"/>
    <m/>
    <s v="."/>
    <m/>
    <m/>
    <n v="7"/>
    <n v="5.2116743999999997"/>
    <n v="4.9925034970000004"/>
    <m/>
    <s v="SRHS"/>
    <s v="EAST GULF"/>
    <s v="Shallow Water"/>
  </r>
  <r>
    <x v="2"/>
    <s v="Epinephelus guttatus"/>
    <s v="GOM"/>
    <x v="33"/>
    <s v="."/>
    <s v="Hbt"/>
    <s v="For-Hire"/>
    <m/>
    <s v="."/>
    <m/>
    <m/>
    <n v="2"/>
    <n v="1.455036"/>
    <n v="1.393846154"/>
    <m/>
    <s v="SRHS"/>
    <s v="EAST GULF"/>
    <s v="Shallow Water"/>
  </r>
  <r>
    <x v="2"/>
    <s v="Epinephelus guttatus"/>
    <s v="GOM"/>
    <x v="33"/>
    <s v="."/>
    <s v="Hbt"/>
    <s v="For-Hire"/>
    <m/>
    <s v="."/>
    <m/>
    <m/>
    <n v="1"/>
    <n v="0.727518"/>
    <n v="0.696923077"/>
    <m/>
    <s v="SRHS"/>
    <s v="EAST GULF"/>
    <s v="Shallow Water"/>
  </r>
  <r>
    <x v="2"/>
    <s v="Epinephelus guttatus"/>
    <s v="GOM"/>
    <x v="33"/>
    <s v="."/>
    <s v="Hbt"/>
    <s v="For-Hire"/>
    <m/>
    <s v="."/>
    <m/>
    <m/>
    <n v="7"/>
    <n v="5.0926260000000001"/>
    <n v="4.8784615389999999"/>
    <m/>
    <s v="SRHS"/>
    <s v="EAST GULF"/>
    <s v="Shallow Water"/>
  </r>
  <r>
    <x v="2"/>
    <s v="Epinephelus guttatus"/>
    <s v="GOM"/>
    <x v="33"/>
    <s v="."/>
    <s v="Hbt"/>
    <s v="For-Hire"/>
    <m/>
    <s v="."/>
    <m/>
    <m/>
    <n v="4"/>
    <n v="2.910072"/>
    <n v="2.787692308"/>
    <m/>
    <s v="SRHS"/>
    <s v="EAST GULF"/>
    <s v="Shallow Water"/>
  </r>
  <r>
    <x v="2"/>
    <s v="Epinephelus guttatus"/>
    <s v="GOM"/>
    <x v="33"/>
    <s v="."/>
    <s v="Hbt"/>
    <s v="For-Hire"/>
    <m/>
    <s v="."/>
    <m/>
    <m/>
    <n v="14"/>
    <n v="10.185252"/>
    <n v="9.7569230769999997"/>
    <m/>
    <s v="SRHS"/>
    <s v="EAST GULF"/>
    <s v="Shallow Water"/>
  </r>
  <r>
    <x v="2"/>
    <s v="Epinephelus guttatus"/>
    <s v="GOM"/>
    <x v="33"/>
    <s v="."/>
    <s v="Hbt"/>
    <s v="For-Hire"/>
    <m/>
    <s v="."/>
    <m/>
    <m/>
    <n v="5"/>
    <n v="3.6375899999999999"/>
    <n v="3.4846153850000001"/>
    <m/>
    <s v="SRHS"/>
    <s v="EAST GULF"/>
    <s v="Shallow Water"/>
  </r>
  <r>
    <x v="2"/>
    <s v="Epinephelus guttatus"/>
    <s v="GOM"/>
    <x v="33"/>
    <s v="."/>
    <s v="Hbt"/>
    <s v="For-Hire"/>
    <m/>
    <s v="."/>
    <m/>
    <m/>
    <n v="1"/>
    <n v="0.727518"/>
    <n v="0.696923077"/>
    <m/>
    <s v="SRHS"/>
    <s v="EAST GULF"/>
    <s v="Shallow Water"/>
  </r>
  <r>
    <x v="2"/>
    <s v="Epinephelus guttatus"/>
    <s v="GOM"/>
    <x v="33"/>
    <s v="."/>
    <s v="Hbt"/>
    <s v="For-Hire"/>
    <m/>
    <s v="."/>
    <m/>
    <m/>
    <n v="1"/>
    <n v="0.727518"/>
    <n v="0.696923077"/>
    <m/>
    <s v="SRHS"/>
    <s v="EAST GULF"/>
    <s v="Shallow Water"/>
  </r>
  <r>
    <x v="2"/>
    <s v="Epinephelus guttatus"/>
    <s v="GOM"/>
    <x v="33"/>
    <s v="."/>
    <s v="Hbt"/>
    <s v="For-Hire"/>
    <m/>
    <s v="."/>
    <m/>
    <m/>
    <n v="3"/>
    <n v="2.1825540000000001"/>
    <n v="2.0907692309999999"/>
    <m/>
    <s v="SRHS"/>
    <s v="EAST GULF"/>
    <s v="Shallow Water"/>
  </r>
  <r>
    <x v="2"/>
    <s v="Epinephelus guttatus"/>
    <s v="GOM"/>
    <x v="33"/>
    <s v="."/>
    <s v="Hbt"/>
    <s v="For-Hire"/>
    <m/>
    <s v="."/>
    <m/>
    <m/>
    <n v="2"/>
    <n v="1.4726728"/>
    <n v="1.4107412589999999"/>
    <m/>
    <s v="SRHS"/>
    <s v="WEST GULF"/>
    <s v="Shallow Water"/>
  </r>
  <r>
    <x v="2"/>
    <s v="Epinephelus guttatus"/>
    <s v="GOM"/>
    <x v="33"/>
    <s v="."/>
    <s v="Hbt"/>
    <s v="For-Hire"/>
    <m/>
    <s v="."/>
    <m/>
    <m/>
    <n v="10"/>
    <n v="7.2751799999999998"/>
    <n v="6.9692307690000002"/>
    <m/>
    <s v="SRHS"/>
    <s v="WEST GULF"/>
    <s v="Shallow Water"/>
  </r>
  <r>
    <x v="2"/>
    <s v="Epinephelus guttatus"/>
    <s v="GOM"/>
    <x v="33"/>
    <s v="."/>
    <s v="Hbt"/>
    <s v="For-Hire"/>
    <m/>
    <s v="."/>
    <m/>
    <m/>
    <n v="4"/>
    <n v="2.910072"/>
    <n v="2.787692308"/>
    <m/>
    <s v="SRHS"/>
    <s v="WEST GULF"/>
    <s v="Shallow Water"/>
  </r>
  <r>
    <x v="2"/>
    <s v="Epinephelus guttatus"/>
    <s v="GOM"/>
    <x v="33"/>
    <s v="."/>
    <s v="Hbt"/>
    <s v="For-Hire"/>
    <m/>
    <s v="."/>
    <m/>
    <m/>
    <n v="3"/>
    <n v="2.1825540000000001"/>
    <n v="2.0907692309999999"/>
    <m/>
    <s v="SRHS"/>
    <s v="WEST GULF"/>
    <s v="Shallow Water"/>
  </r>
  <r>
    <x v="2"/>
    <s v="Epinephelus guttatus"/>
    <s v="GOM"/>
    <x v="33"/>
    <s v="."/>
    <s v="Hbt"/>
    <s v="For-Hire"/>
    <m/>
    <s v="."/>
    <m/>
    <m/>
    <n v="6"/>
    <n v="4.4158137999999996"/>
    <n v="4.2301118879999997"/>
    <m/>
    <s v="SRHS"/>
    <s v="WEST GULF"/>
    <s v="Shallow Water"/>
  </r>
  <r>
    <x v="2"/>
    <s v="Epinephelus guttatus"/>
    <s v="GOM"/>
    <x v="33"/>
    <s v="."/>
    <s v="Hbt"/>
    <s v="For-Hire"/>
    <m/>
    <s v="."/>
    <m/>
    <m/>
    <n v="1"/>
    <n v="0.727518"/>
    <n v="0.696923077"/>
    <m/>
    <s v="SRHS"/>
    <s v="WEST GULF"/>
    <s v="Shallow Water"/>
  </r>
  <r>
    <x v="2"/>
    <s v="Epinephelus guttatus"/>
    <s v="GOM"/>
    <x v="33"/>
    <s v="."/>
    <s v="Hbt"/>
    <s v="For-Hire"/>
    <m/>
    <s v="."/>
    <m/>
    <m/>
    <n v="1"/>
    <n v="0.727518"/>
    <n v="0.696923077"/>
    <m/>
    <s v="SRHS"/>
    <s v="WEST GULF"/>
    <s v="Shallow Water"/>
  </r>
  <r>
    <x v="2"/>
    <s v="Epinephelus guttatus"/>
    <s v="GOM"/>
    <x v="33"/>
    <s v="."/>
    <s v="Hbt"/>
    <s v="For-Hire"/>
    <m/>
    <s v="."/>
    <m/>
    <m/>
    <n v="1"/>
    <n v="0.727518"/>
    <n v="0.696923077"/>
    <m/>
    <s v="SRHS"/>
    <s v="WEST GULF"/>
    <s v="Shallow Water"/>
  </r>
  <r>
    <x v="2"/>
    <s v="Epinephelus guttatus"/>
    <s v="GOM"/>
    <x v="34"/>
    <s v="."/>
    <s v="Hbt"/>
    <s v="For-Hire"/>
    <m/>
    <s v="."/>
    <m/>
    <m/>
    <n v="1"/>
    <n v="0.7363364"/>
    <n v="0.70537062900000003"/>
    <m/>
    <s v="SRHS"/>
    <s v="EAST GULF"/>
    <s v="Shallow Water"/>
  </r>
  <r>
    <x v="2"/>
    <s v="Epinephelus guttatus"/>
    <s v="GOM"/>
    <x v="34"/>
    <s v="."/>
    <s v="Hbt"/>
    <s v="For-Hire"/>
    <m/>
    <s v="."/>
    <m/>
    <m/>
    <n v="3"/>
    <n v="2.1825540000000001"/>
    <n v="2.0907692309999999"/>
    <m/>
    <s v="SRHS"/>
    <s v="EAST GULF"/>
    <s v="Shallow Water"/>
  </r>
  <r>
    <x v="2"/>
    <s v="Epinephelus guttatus"/>
    <s v="GOM"/>
    <x v="34"/>
    <s v="."/>
    <s v="Hbt"/>
    <s v="For-Hire"/>
    <m/>
    <s v="."/>
    <m/>
    <m/>
    <n v="1"/>
    <n v="0.727518"/>
    <n v="0.696923077"/>
    <m/>
    <s v="SRHS"/>
    <s v="EAST GULF"/>
    <s v="Shallow Water"/>
  </r>
  <r>
    <x v="2"/>
    <s v="Epinephelus guttatus"/>
    <s v="GOM"/>
    <x v="34"/>
    <s v="."/>
    <s v="Hbt"/>
    <s v="For-Hire"/>
    <m/>
    <s v="."/>
    <m/>
    <m/>
    <n v="1"/>
    <n v="0.727518"/>
    <n v="0.696923077"/>
    <m/>
    <s v="SRHS"/>
    <s v="EAST GULF"/>
    <s v="Shallow Water"/>
  </r>
  <r>
    <x v="2"/>
    <s v="Epinephelus guttatus"/>
    <s v="GOM"/>
    <x v="34"/>
    <s v="."/>
    <s v="Hbt"/>
    <s v="For-Hire"/>
    <m/>
    <s v="."/>
    <m/>
    <m/>
    <n v="3"/>
    <n v="2.1825540000000001"/>
    <n v="2.0907692309999999"/>
    <m/>
    <s v="SRHS"/>
    <s v="WEST GULF"/>
    <s v="Shallow Water"/>
  </r>
  <r>
    <x v="2"/>
    <s v="Epinephelus guttatus"/>
    <s v="GOM"/>
    <x v="34"/>
    <s v="."/>
    <s v="Hbt"/>
    <s v="For-Hire"/>
    <m/>
    <s v="."/>
    <m/>
    <m/>
    <n v="1"/>
    <n v="0.727518"/>
    <n v="0.696923077"/>
    <m/>
    <s v="SRHS"/>
    <s v="WEST GULF"/>
    <s v="Shallow Water"/>
  </r>
  <r>
    <x v="2"/>
    <s v="Epinephelus guttatus"/>
    <s v="GOM"/>
    <x v="34"/>
    <s v="."/>
    <s v="Hbt"/>
    <s v="For-Hire"/>
    <m/>
    <s v="."/>
    <m/>
    <m/>
    <n v="1"/>
    <n v="0.727518"/>
    <n v="0.696923077"/>
    <m/>
    <s v="SRHS"/>
    <s v="WEST GULF"/>
    <s v="Shallow Water"/>
  </r>
  <r>
    <x v="2"/>
    <s v="Epinephelus guttatus"/>
    <s v="GOM"/>
    <x v="34"/>
    <s v="."/>
    <s v="Hbt"/>
    <s v="For-Hire"/>
    <m/>
    <s v="."/>
    <m/>
    <m/>
    <n v="5"/>
    <n v="3.6375899999999999"/>
    <n v="3.4846153850000001"/>
    <m/>
    <s v="SRHS"/>
    <s v="WEST GULF"/>
    <s v="Shallow Water"/>
  </r>
  <r>
    <x v="2"/>
    <s v="Epinephelus guttatus"/>
    <s v="GOM"/>
    <x v="34"/>
    <s v="."/>
    <s v="Hbt"/>
    <s v="For-Hire"/>
    <m/>
    <s v="."/>
    <m/>
    <m/>
    <n v="9"/>
    <n v="6.5476619999999999"/>
    <n v="6.272307692"/>
    <m/>
    <s v="SRHS"/>
    <s v="WEST GULF"/>
    <s v="Shallow Water"/>
  </r>
  <r>
    <x v="2"/>
    <s v="Epinephelus guttatus"/>
    <s v="GOM"/>
    <x v="34"/>
    <s v="."/>
    <s v="Hbt"/>
    <s v="For-Hire"/>
    <m/>
    <s v="."/>
    <m/>
    <m/>
    <n v="2"/>
    <n v="1.455036"/>
    <n v="1.393846154"/>
    <m/>
    <s v="SRHS"/>
    <s v="WEST GULF"/>
    <s v="Shallow Water"/>
  </r>
  <r>
    <x v="2"/>
    <s v="Epinephelus guttatus"/>
    <s v="GOM"/>
    <x v="34"/>
    <s v="."/>
    <s v="Hbt"/>
    <s v="For-Hire"/>
    <m/>
    <s v="."/>
    <m/>
    <m/>
    <n v="3"/>
    <n v="2.1825540000000001"/>
    <n v="2.0907692309999999"/>
    <m/>
    <s v="SRHS"/>
    <s v="WEST GULF"/>
    <s v="Shallow Water"/>
  </r>
  <r>
    <x v="2"/>
    <s v="Epinephelus guttatus"/>
    <s v="GOM"/>
    <x v="34"/>
    <s v="."/>
    <s v="Hbt"/>
    <s v="For-Hire"/>
    <m/>
    <s v="."/>
    <m/>
    <m/>
    <n v="1"/>
    <n v="0.727518"/>
    <n v="0.696923077"/>
    <m/>
    <s v="SRHS"/>
    <s v="WEST GULF"/>
    <s v="Shallow Water"/>
  </r>
  <r>
    <x v="2"/>
    <s v="Epinephelus guttatus"/>
    <s v="GOM"/>
    <x v="34"/>
    <s v="."/>
    <s v="Hbt"/>
    <s v="For-Hire"/>
    <m/>
    <s v="."/>
    <m/>
    <m/>
    <n v="1"/>
    <n v="0.74515480000000001"/>
    <n v="0.71381818200000002"/>
    <m/>
    <s v="SRHS"/>
    <s v="WEST GULF"/>
    <s v="Shallow Water"/>
  </r>
  <r>
    <x v="2"/>
    <s v="Epinephelus guttatus"/>
    <s v="GOM"/>
    <x v="34"/>
    <s v="."/>
    <s v="Hbt"/>
    <s v="For-Hire"/>
    <m/>
    <s v="."/>
    <m/>
    <m/>
    <n v="3"/>
    <n v="2.1825540000000001"/>
    <n v="2.0907692309999999"/>
    <m/>
    <s v="SRHS"/>
    <s v="WEST GULF"/>
    <s v="Shallow Water"/>
  </r>
  <r>
    <x v="2"/>
    <s v="Epinephelus guttatus"/>
    <s v="GOM"/>
    <x v="34"/>
    <s v="."/>
    <s v="Hbt"/>
    <s v="For-Hire"/>
    <m/>
    <s v="."/>
    <m/>
    <m/>
    <n v="1"/>
    <n v="0.727518"/>
    <n v="0.696923077"/>
    <m/>
    <s v="SRHS"/>
    <s v="WEST GULF"/>
    <s v="Shallow Water"/>
  </r>
  <r>
    <x v="2"/>
    <s v="Epinephelus guttatus"/>
    <s v="GOM"/>
    <x v="34"/>
    <s v="."/>
    <s v="Hbt"/>
    <s v="For-Hire"/>
    <m/>
    <s v="."/>
    <m/>
    <m/>
    <n v="3"/>
    <n v="2.1825540000000001"/>
    <n v="2.0907692309999999"/>
    <m/>
    <s v="SRHS"/>
    <s v="WEST GULF"/>
    <s v="Shallow Water"/>
  </r>
  <r>
    <x v="2"/>
    <s v="Epinephelus guttatus"/>
    <s v="GOM"/>
    <x v="35"/>
    <s v="."/>
    <s v="Hbt"/>
    <s v="For-Hire"/>
    <m/>
    <s v="."/>
    <m/>
    <m/>
    <n v="1"/>
    <n v="0.727518"/>
    <n v="0.696923077"/>
    <m/>
    <s v="SRHS"/>
    <s v="EAST GULF"/>
    <s v="Shallow Water"/>
  </r>
  <r>
    <x v="2"/>
    <s v="Epinephelus guttatus"/>
    <s v="GOM"/>
    <x v="35"/>
    <s v="."/>
    <s v="Hbt"/>
    <s v="For-Hire"/>
    <m/>
    <s v="."/>
    <m/>
    <m/>
    <n v="2"/>
    <n v="1.455036"/>
    <n v="1.393846154"/>
    <m/>
    <s v="SRHS"/>
    <s v="EAST GULF"/>
    <s v="Shallow Water"/>
  </r>
  <r>
    <x v="2"/>
    <s v="Epinephelus guttatus"/>
    <s v="GOM"/>
    <x v="35"/>
    <s v="."/>
    <s v="Hbt"/>
    <s v="For-Hire"/>
    <m/>
    <s v="."/>
    <m/>
    <m/>
    <n v="1"/>
    <n v="0.727518"/>
    <n v="0.696923077"/>
    <m/>
    <s v="SRHS"/>
    <s v="EAST GULF"/>
    <s v="Shallow Water"/>
  </r>
  <r>
    <x v="2"/>
    <s v="Epinephelus guttatus"/>
    <s v="GOM"/>
    <x v="35"/>
    <s v="."/>
    <s v="Hbt"/>
    <s v="For-Hire"/>
    <m/>
    <s v="."/>
    <m/>
    <m/>
    <n v="2"/>
    <n v="1.455036"/>
    <n v="1.393846154"/>
    <m/>
    <s v="SRHS"/>
    <s v="WEST GULF"/>
    <s v="Shallow Water"/>
  </r>
  <r>
    <x v="2"/>
    <s v="Epinephelus guttatus"/>
    <s v="GOM"/>
    <x v="35"/>
    <s v="."/>
    <s v="Hbt"/>
    <s v="For-Hire"/>
    <m/>
    <s v="."/>
    <m/>
    <m/>
    <n v="1"/>
    <n v="0.74515480000000001"/>
    <n v="0.71381818200000002"/>
    <m/>
    <s v="SRHS"/>
    <s v="WEST GULF"/>
    <s v="Shallow Water"/>
  </r>
  <r>
    <x v="2"/>
    <s v="Epinephelus guttatus"/>
    <s v="GOM"/>
    <x v="35"/>
    <s v="."/>
    <s v="Hbt"/>
    <s v="For-Hire"/>
    <m/>
    <s v="."/>
    <m/>
    <m/>
    <n v="1"/>
    <n v="0.727518"/>
    <n v="0.696923077"/>
    <m/>
    <s v="SRHS"/>
    <s v="WEST GULF"/>
    <s v="Shallow Water"/>
  </r>
  <r>
    <x v="2"/>
    <s v="Epinephelus guttatus"/>
    <s v="GOM"/>
    <x v="35"/>
    <s v="."/>
    <s v="Hbt"/>
    <s v="For-Hire"/>
    <m/>
    <s v="."/>
    <m/>
    <m/>
    <n v="3"/>
    <n v="2.1825540000000001"/>
    <n v="2.0907692309999999"/>
    <m/>
    <s v="SRHS"/>
    <s v="WEST GULF"/>
    <s v="Shallow Water"/>
  </r>
  <r>
    <x v="2"/>
    <s v="Epinephelus guttatus"/>
    <s v="GOM"/>
    <x v="35"/>
    <s v="."/>
    <s v="Hbt"/>
    <s v="For-Hire"/>
    <m/>
    <s v="."/>
    <m/>
    <m/>
    <n v="1"/>
    <n v="0.727518"/>
    <n v="0.696923077"/>
    <m/>
    <s v="SRHS"/>
    <s v="WEST GULF"/>
    <s v="Shallow Water"/>
  </r>
  <r>
    <x v="2"/>
    <s v="Epinephelus guttatus"/>
    <s v="GOM"/>
    <x v="35"/>
    <s v="."/>
    <s v="Hbt"/>
    <s v="For-Hire"/>
    <m/>
    <s v="."/>
    <m/>
    <m/>
    <n v="1"/>
    <n v="0.727518"/>
    <n v="0.696923077"/>
    <m/>
    <s v="SRHS"/>
    <s v="WEST GULF"/>
    <s v="Shallow Water"/>
  </r>
  <r>
    <x v="2"/>
    <s v="Epinephelus guttatus"/>
    <s v="GOM"/>
    <x v="35"/>
    <s v="."/>
    <s v="Hbt"/>
    <s v="For-Hire"/>
    <m/>
    <s v="."/>
    <m/>
    <m/>
    <n v="1"/>
    <n v="0.727518"/>
    <n v="0.696923077"/>
    <m/>
    <s v="SRHS"/>
    <s v="WEST GULF"/>
    <s v="Shallow Water"/>
  </r>
  <r>
    <x v="2"/>
    <s v="Epinephelus guttatus"/>
    <s v="GOM"/>
    <x v="35"/>
    <s v="."/>
    <s v="Hbt"/>
    <s v="For-Hire"/>
    <m/>
    <s v="."/>
    <m/>
    <m/>
    <n v="1"/>
    <n v="0.727518"/>
    <n v="0.696923077"/>
    <m/>
    <s v="SRHS"/>
    <s v="WEST GULF"/>
    <s v="Shallow Water"/>
  </r>
  <r>
    <x v="2"/>
    <s v="Epinephelus guttatus"/>
    <s v="GOM"/>
    <x v="35"/>
    <s v="."/>
    <s v="Hbt"/>
    <s v="For-Hire"/>
    <m/>
    <s v="."/>
    <m/>
    <m/>
    <n v="2"/>
    <n v="1.455036"/>
    <n v="1.393846154"/>
    <m/>
    <s v="SRHS"/>
    <s v="WEST GULF"/>
    <s v="Shallow Water"/>
  </r>
  <r>
    <x v="2"/>
    <s v="Epinephelus guttatus"/>
    <s v="GOM"/>
    <x v="35"/>
    <s v="."/>
    <s v="Hbt"/>
    <s v="For-Hire"/>
    <m/>
    <s v="."/>
    <m/>
    <m/>
    <n v="1"/>
    <n v="0.727518"/>
    <n v="0.696923077"/>
    <m/>
    <s v="SRHS"/>
    <s v="WEST GULF"/>
    <s v="Shallow Water"/>
  </r>
  <r>
    <x v="2"/>
    <s v="Epinephelus guttatus"/>
    <s v="GOM"/>
    <x v="35"/>
    <s v="."/>
    <s v="Hbt"/>
    <s v="For-Hire"/>
    <m/>
    <s v="."/>
    <m/>
    <m/>
    <n v="2"/>
    <n v="1.455036"/>
    <n v="1.393846154"/>
    <m/>
    <s v="SRHS"/>
    <s v="WEST GULF"/>
    <s v="Shallow Water"/>
  </r>
  <r>
    <x v="2"/>
    <s v="Epinephelus guttatus"/>
    <s v="GOM"/>
    <x v="35"/>
    <s v="."/>
    <s v="Hbt"/>
    <s v="For-Hire"/>
    <m/>
    <s v="."/>
    <m/>
    <m/>
    <n v="1"/>
    <n v="0.727518"/>
    <n v="0.696923077"/>
    <m/>
    <s v="SRHS"/>
    <s v="WEST GULF"/>
    <s v="Shallow Water"/>
  </r>
  <r>
    <x v="2"/>
    <s v="Epinephelus guttatus"/>
    <s v="GOM"/>
    <x v="35"/>
    <s v="."/>
    <s v="Hbt"/>
    <s v="For-Hire"/>
    <m/>
    <s v="."/>
    <m/>
    <m/>
    <n v="1"/>
    <n v="0.727518"/>
    <n v="0.696923077"/>
    <m/>
    <s v="SRHS"/>
    <s v="EAST GULF"/>
    <s v="Shallow Water"/>
  </r>
  <r>
    <x v="4"/>
    <s v="Mycteroperca phenax"/>
    <s v="GOM"/>
    <x v="0"/>
    <s v="."/>
    <s v="Hbt"/>
    <s v="For-Hire"/>
    <m/>
    <s v="."/>
    <m/>
    <m/>
    <n v="11"/>
    <n v="37.879437199999998"/>
    <n v="36.286461539999998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2"/>
    <n v="6.8871703999999996"/>
    <n v="6.5975384620000002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2"/>
    <n v="6.8871703999999996"/>
    <n v="6.5975384620000002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20"/>
    <n v="68.871703999999994"/>
    <n v="65.97538462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87"/>
    <n v="94.941098999999994"/>
    <n v="90.948461539999997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50"/>
    <n v="54.563850000000002"/>
    <n v="52.26923077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48"/>
    <n v="52.381295999999999"/>
    <n v="50.178461540000001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64"/>
    <n v="69.841728000000003"/>
    <n v="66.904615390000004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67"/>
    <n v="71.933893400000002"/>
    <n v="68.908797199999995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52"/>
    <n v="52.963310399999997"/>
    <n v="50.735999999999997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70"/>
    <n v="73.457272000000003"/>
    <n v="70.368111889999994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52"/>
    <n v="55.026815999999997"/>
    <n v="52.712727270000002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52"/>
    <n v="50.441248000000002"/>
    <n v="48.32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77"/>
    <n v="72.485043399999995"/>
    <n v="69.436769229999996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161"/>
    <n v="151.5596362"/>
    <n v="145.18597199999999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129"/>
    <n v="121.43598179999999"/>
    <n v="116.3291329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46"/>
    <n v="169.86443"/>
    <n v="162.720979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36"/>
    <n v="132.93737999999999"/>
    <n v="127.3468532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240"/>
    <n v="886.24919999999997"/>
    <n v="848.97902099999999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396"/>
    <n v="1351.437437"/>
    <n v="1294.6043079999999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347"/>
    <n v="908.05048939999995"/>
    <n v="869.86348250000003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296"/>
    <n v="681.27431039999999"/>
    <n v="652.6241119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634"/>
    <n v="1385.1369520000001"/>
    <n v="1326.8866290000001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615"/>
    <n v="1484.6327550000001"/>
    <n v="1422.1982519999999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481"/>
    <n v="1161.151797"/>
    <n v="1112.320909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539"/>
    <n v="1301.165943"/>
    <n v="1246.446923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467"/>
    <n v="1127.3552790000001"/>
    <n v="1079.9456640000001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457"/>
    <n v="1103.214909"/>
    <n v="1056.8204900000001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1117"/>
    <n v="2600.4403390000002"/>
    <n v="2491.081846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234"/>
    <n v="544.76547840000001"/>
    <n v="521.85599999999999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242"/>
    <n v="808.80601119999994"/>
    <n v="774.79261540000005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165"/>
    <n v="622.02788999999996"/>
    <n v="595.86923079999997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458"/>
    <n v="1852.811978"/>
    <n v="1774.8941259999999"/>
    <m/>
    <s v="SRHS"/>
    <s v="EAST GULF"/>
    <s v="Shallow Water/Deep Water"/>
  </r>
  <r>
    <x v="4"/>
    <s v="Mycteroperca phenax"/>
    <s v="GOM"/>
    <x v="0"/>
    <s v="."/>
    <s v="Hbt"/>
    <s v="For-Hire"/>
    <m/>
    <s v="."/>
    <m/>
    <m/>
    <n v="2"/>
    <n v="7.0723567999999997"/>
    <n v="6.7749370630000003"/>
    <m/>
    <s v="SRHS"/>
    <s v="WEST GULF"/>
    <s v="Shallow Water/Deep Water"/>
  </r>
  <r>
    <x v="4"/>
    <s v="Mycteroperca phenax"/>
    <s v="GOM"/>
    <x v="0"/>
    <s v="."/>
    <s v="Hbt"/>
    <s v="For-Hire"/>
    <m/>
    <s v="."/>
    <m/>
    <m/>
    <n v="4"/>
    <n v="14.144713599999999"/>
    <n v="13.549874129999999"/>
    <m/>
    <s v="SRHS"/>
    <s v="WEST GULF"/>
    <s v="Shallow Water/Deep Water"/>
  </r>
  <r>
    <x v="4"/>
    <s v="Mycteroperca phenax"/>
    <s v="GOM"/>
    <x v="0"/>
    <s v="."/>
    <s v="Hbt"/>
    <s v="For-Hire"/>
    <m/>
    <s v="."/>
    <m/>
    <m/>
    <n v="1"/>
    <n v="3.5361783999999998"/>
    <n v="3.3874685320000002"/>
    <m/>
    <s v="SRHS"/>
    <s v="WEST GULF"/>
    <s v="Shallow Water/Deep Water"/>
  </r>
  <r>
    <x v="4"/>
    <s v="Mycteroperca phenax"/>
    <s v="GOM"/>
    <x v="0"/>
    <s v="."/>
    <s v="Hbt"/>
    <s v="For-Hire"/>
    <m/>
    <s v="."/>
    <m/>
    <m/>
    <n v="6"/>
    <n v="21.217070400000001"/>
    <n v="20.324811189999998"/>
    <m/>
    <s v="SRHS"/>
    <s v="WEST GULF"/>
    <s v="Shallow Water/Deep Water"/>
  </r>
  <r>
    <x v="4"/>
    <s v="Mycteroperca phenax"/>
    <s v="GOM"/>
    <x v="0"/>
    <s v="."/>
    <s v="Hbt"/>
    <s v="For-Hire"/>
    <m/>
    <s v="."/>
    <m/>
    <m/>
    <n v="172"/>
    <n v="468.68032319999998"/>
    <n v="448.97051750000003"/>
    <m/>
    <s v="SRHS"/>
    <s v="WEST GULF"/>
    <s v="Shallow Water/Deep Water"/>
  </r>
  <r>
    <x v="4"/>
    <s v="Mycteroperca phenax"/>
    <s v="GOM"/>
    <x v="0"/>
    <s v="."/>
    <s v="Hbt"/>
    <s v="For-Hire"/>
    <m/>
    <s v="."/>
    <m/>
    <m/>
    <n v="139"/>
    <n v="378.75909840000003"/>
    <n v="362.83082519999999"/>
    <m/>
    <s v="SRHS"/>
    <s v="WEST GULF"/>
    <s v="Shallow Water/Deep Water"/>
  </r>
  <r>
    <x v="4"/>
    <s v="Mycteroperca phenax"/>
    <s v="GOM"/>
    <x v="0"/>
    <s v="."/>
    <s v="Hbt"/>
    <s v="For-Hire"/>
    <m/>
    <s v="."/>
    <m/>
    <m/>
    <n v="206"/>
    <n v="561.32643359999997"/>
    <n v="537.72050349999995"/>
    <m/>
    <s v="SRHS"/>
    <s v="WEST GULF"/>
    <s v="Shallow Water/Deep Water"/>
  </r>
  <r>
    <x v="4"/>
    <s v="Mycteroperca phenax"/>
    <s v="GOM"/>
    <x v="0"/>
    <s v="."/>
    <s v="Hbt"/>
    <s v="For-Hire"/>
    <m/>
    <s v="."/>
    <m/>
    <m/>
    <n v="227"/>
    <n v="618.54903119999994"/>
    <n v="592.53667129999997"/>
    <m/>
    <s v="SRHS"/>
    <s v="WEST GULF"/>
    <s v="Shallow Water/Deep Water"/>
  </r>
  <r>
    <x v="4"/>
    <s v="Mycteroperca phenax"/>
    <s v="GOM"/>
    <x v="0"/>
    <s v="."/>
    <s v="Hbt"/>
    <s v="For-Hire"/>
    <m/>
    <s v="."/>
    <m/>
    <m/>
    <n v="287"/>
    <n v="782.04216719999999"/>
    <n v="749.15429370000004"/>
    <m/>
    <s v="SRHS"/>
    <s v="WEST GULF"/>
    <s v="Shallow Water/Deep Water"/>
  </r>
  <r>
    <x v="4"/>
    <s v="Mycteroperca phenax"/>
    <s v="GOM"/>
    <x v="0"/>
    <s v="."/>
    <s v="Hbt"/>
    <s v="For-Hire"/>
    <m/>
    <s v="."/>
    <m/>
    <m/>
    <n v="101"/>
    <n v="234.68848840000001"/>
    <n v="224.8189371"/>
    <m/>
    <s v="SRHS"/>
    <s v="WEST GULF"/>
    <s v="Shallow Water/Deep Water"/>
  </r>
  <r>
    <x v="4"/>
    <s v="Mycteroperca phenax"/>
    <s v="GOM"/>
    <x v="0"/>
    <s v="."/>
    <s v="Hbt"/>
    <s v="For-Hire"/>
    <m/>
    <s v="."/>
    <m/>
    <m/>
    <n v="25"/>
    <n v="54.563850000000002"/>
    <n v="52.26923077"/>
    <m/>
    <s v="SRHS"/>
    <s v="WEST GULF"/>
    <s v="Shallow Water/Deep Water"/>
  </r>
  <r>
    <x v="4"/>
    <s v="Mycteroperca phenax"/>
    <s v="GOM"/>
    <x v="0"/>
    <s v="."/>
    <s v="Hbt"/>
    <s v="For-Hire"/>
    <m/>
    <s v="."/>
    <m/>
    <m/>
    <n v="54"/>
    <n v="109.524528"/>
    <n v="104.9186014"/>
    <m/>
    <s v="SRHS"/>
    <s v="WEST GULF"/>
    <s v="Shallow Water/Deep Water"/>
  </r>
  <r>
    <x v="4"/>
    <s v="Mycteroperca phenax"/>
    <s v="GOM"/>
    <x v="0"/>
    <s v="."/>
    <s v="Hbt"/>
    <s v="For-Hire"/>
    <m/>
    <s v="."/>
    <m/>
    <m/>
    <n v="18"/>
    <n v="78.651309600000005"/>
    <n v="75.343720279999999"/>
    <m/>
    <s v="SRHS"/>
    <s v="WEST GULF"/>
    <s v="Shallow Water/Deep Water"/>
  </r>
  <r>
    <x v="4"/>
    <s v="Mycteroperca phenax"/>
    <s v="GOM"/>
    <x v="0"/>
    <s v="."/>
    <s v="Hbt"/>
    <s v="For-Hire"/>
    <m/>
    <s v="."/>
    <m/>
    <m/>
    <n v="70"/>
    <n v="340.58865400000002"/>
    <n v="326.2655944"/>
    <m/>
    <s v="SRHS"/>
    <s v="WEST GULF"/>
    <s v="Shallow Water/Deep Water"/>
  </r>
  <r>
    <x v="4"/>
    <s v="Mycteroperca phenax"/>
    <s v="GOM"/>
    <x v="0"/>
    <s v="."/>
    <s v="Hbt"/>
    <s v="For-Hire"/>
    <m/>
    <s v="."/>
    <m/>
    <m/>
    <n v="12"/>
    <n v="43.121975999999997"/>
    <n v="41.308531469999998"/>
    <m/>
    <s v="SRHS"/>
    <s v="WEST GULF"/>
    <s v="Shallow Water/Deep Water"/>
  </r>
  <r>
    <x v="4"/>
    <s v="Mycteroperca phenax"/>
    <s v="GOM"/>
    <x v="0"/>
    <s v="."/>
    <s v="Hbt"/>
    <s v="For-Hire"/>
    <m/>
    <s v="."/>
    <m/>
    <m/>
    <n v="13"/>
    <n v="46.715474"/>
    <n v="44.75090909"/>
    <m/>
    <s v="SRHS"/>
    <s v="WEST GULF"/>
    <s v="Shallow Water/Deep Water"/>
  </r>
  <r>
    <x v="4"/>
    <s v="Mycteroperca phenax"/>
    <s v="GOM"/>
    <x v="0"/>
    <s v="."/>
    <s v="Hbt"/>
    <s v="For-Hire"/>
    <m/>
    <s v="."/>
    <m/>
    <m/>
    <n v="3"/>
    <n v="10.780493999999999"/>
    <n v="10.32713287"/>
    <m/>
    <s v="SRHS"/>
    <s v="WEST GULF"/>
    <s v="Shallow Water/Deep Water"/>
  </r>
  <r>
    <x v="4"/>
    <s v="Mycteroperca phenax"/>
    <s v="GOM"/>
    <x v="0"/>
    <s v="."/>
    <s v="Hbt"/>
    <s v="For-Hire"/>
    <m/>
    <s v="."/>
    <m/>
    <m/>
    <n v="29"/>
    <n v="104.21144200000001"/>
    <n v="99.828951050000001"/>
    <m/>
    <s v="SRHS"/>
    <s v="WEST GULF"/>
    <s v="Shallow Water/Deep Water"/>
  </r>
  <r>
    <x v="4"/>
    <s v="Mycteroperca phenax"/>
    <s v="GOM"/>
    <x v="1"/>
    <s v="."/>
    <s v="Hbt"/>
    <s v="For-Hire"/>
    <m/>
    <s v="."/>
    <m/>
    <m/>
    <n v="66"/>
    <n v="58.637950799999999"/>
    <n v="56.171999999999997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61"/>
    <n v="54.195681800000003"/>
    <n v="51.916545460000002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69"/>
    <n v="61.303312200000001"/>
    <n v="58.72527273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119"/>
    <n v="108.0871288"/>
    <n v="103.54165039999999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60"/>
    <n v="54.497712"/>
    <n v="52.205874129999998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165"/>
    <n v="212.07149699999999"/>
    <n v="203.1530769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156"/>
    <n v="206.35056"/>
    <n v="197.67272729999999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463"/>
    <n v="682.86823619999996"/>
    <n v="654.15100700000005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406"/>
    <n v="644.44867199999999"/>
    <n v="617.34713290000002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269"/>
    <n v="396.14898319999998"/>
    <n v="379.48939860000002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198"/>
    <n v="312.10522200000003"/>
    <n v="298.98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184"/>
    <n v="290.03717599999999"/>
    <n v="277.83999999999997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144"/>
    <n v="320.31956159999999"/>
    <n v="306.84889509999999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31"/>
    <n v="68.957683399999993"/>
    <n v="66.057748250000003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31"/>
    <n v="68.957683399999993"/>
    <n v="66.057748250000003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22"/>
    <n v="48.937710799999998"/>
    <n v="46.879692310000003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249"/>
    <n v="553.88590859999999"/>
    <n v="530.5928811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181"/>
    <n v="402.62389339999999"/>
    <n v="385.69201399999997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74"/>
    <n v="164.6086636"/>
    <n v="157.68623779999999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128"/>
    <n v="284.72849919999999"/>
    <n v="272.75457340000003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138"/>
    <n v="306.97291319999999"/>
    <n v="294.06352450000003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162"/>
    <n v="360.35950680000002"/>
    <n v="345.20500700000002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150"/>
    <n v="333.66620999999998"/>
    <n v="319.63426570000001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254"/>
    <n v="565.0081156"/>
    <n v="541.24735659999999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373"/>
    <n v="1721.1069689999999"/>
    <n v="1648.7278180000001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98"/>
    <n v="386.29883039999999"/>
    <n v="370.05348249999997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150"/>
    <n v="498.34983"/>
    <n v="477.3923077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212"/>
    <n v="728.17056160000004"/>
    <n v="697.54819580000003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206"/>
    <n v="719.36979840000004"/>
    <n v="689.11753850000002"/>
    <m/>
    <s v="SRHS"/>
    <s v="EAST GULF"/>
    <s v="Shallow Water/Deep Water"/>
  </r>
  <r>
    <x v="4"/>
    <s v="Mycteroperca phenax"/>
    <s v="GOM"/>
    <x v="1"/>
    <s v="."/>
    <s v="Hbt"/>
    <s v="For-Hire"/>
    <m/>
    <s v="."/>
    <m/>
    <m/>
    <n v="166"/>
    <n v="1276.1150729999999"/>
    <n v="1222.449539"/>
    <m/>
    <s v="SRHS"/>
    <s v="WEST GULF"/>
    <s v="Shallow Water/Deep Water"/>
  </r>
  <r>
    <x v="4"/>
    <s v="Mycteroperca phenax"/>
    <s v="GOM"/>
    <x v="1"/>
    <s v="."/>
    <s v="Hbt"/>
    <s v="For-Hire"/>
    <m/>
    <s v="."/>
    <m/>
    <m/>
    <n v="46"/>
    <n v="353.6222492"/>
    <n v="338.75107689999999"/>
    <m/>
    <s v="SRHS"/>
    <s v="WEST GULF"/>
    <s v="Shallow Water/Deep Water"/>
  </r>
  <r>
    <x v="4"/>
    <s v="Mycteroperca phenax"/>
    <s v="GOM"/>
    <x v="1"/>
    <s v="."/>
    <s v="Hbt"/>
    <s v="For-Hire"/>
    <m/>
    <s v="."/>
    <m/>
    <m/>
    <n v="67"/>
    <n v="515.05849339999997"/>
    <n v="493.39830769999998"/>
    <m/>
    <s v="SRHS"/>
    <s v="WEST GULF"/>
    <s v="Shallow Water/Deep Water"/>
  </r>
  <r>
    <x v="4"/>
    <s v="Mycteroperca phenax"/>
    <s v="GOM"/>
    <x v="1"/>
    <s v="."/>
    <s v="Hbt"/>
    <s v="For-Hire"/>
    <m/>
    <s v="."/>
    <m/>
    <m/>
    <n v="51"/>
    <n v="392.05945020000001"/>
    <n v="375.57184619999998"/>
    <m/>
    <s v="SRHS"/>
    <s v="WEST GULF"/>
    <s v="Shallow Water/Deep Water"/>
  </r>
  <r>
    <x v="4"/>
    <s v="Mycteroperca phenax"/>
    <s v="GOM"/>
    <x v="1"/>
    <s v="."/>
    <s v="Hbt"/>
    <s v="For-Hire"/>
    <m/>
    <s v="."/>
    <m/>
    <m/>
    <n v="120"/>
    <n v="922.49282400000004"/>
    <n v="883.69846150000001"/>
    <m/>
    <s v="SRHS"/>
    <s v="WEST GULF"/>
    <s v="Shallow Water/Deep Water"/>
  </r>
  <r>
    <x v="4"/>
    <s v="Mycteroperca phenax"/>
    <s v="GOM"/>
    <x v="1"/>
    <s v="."/>
    <s v="Hbt"/>
    <s v="For-Hire"/>
    <m/>
    <s v="."/>
    <m/>
    <m/>
    <n v="103"/>
    <n v="527.71951120000006"/>
    <n v="505.52688110000003"/>
    <m/>
    <s v="SRHS"/>
    <s v="WEST GULF"/>
    <s v="Shallow Water/Deep Water"/>
  </r>
  <r>
    <x v="4"/>
    <s v="Mycteroperca phenax"/>
    <s v="GOM"/>
    <x v="1"/>
    <s v="."/>
    <s v="Hbt"/>
    <s v="For-Hire"/>
    <m/>
    <s v="."/>
    <m/>
    <m/>
    <n v="1"/>
    <n v="5.1234903999999997"/>
    <n v="4.9080279720000002"/>
    <m/>
    <s v="SRHS"/>
    <s v="WEST GULF"/>
    <s v="Shallow Water/Deep Water"/>
  </r>
  <r>
    <x v="4"/>
    <s v="Mycteroperca phenax"/>
    <s v="GOM"/>
    <x v="1"/>
    <s v="."/>
    <s v="Hbt"/>
    <s v="For-Hire"/>
    <m/>
    <s v="."/>
    <m/>
    <m/>
    <n v="2"/>
    <n v="10.246980799999999"/>
    <n v="9.8160559440000004"/>
    <m/>
    <s v="SRHS"/>
    <s v="WEST GULF"/>
    <s v="Shallow Water/Deep Water"/>
  </r>
  <r>
    <x v="4"/>
    <s v="Mycteroperca phenax"/>
    <s v="GOM"/>
    <x v="1"/>
    <s v="."/>
    <s v="Hbt"/>
    <s v="For-Hire"/>
    <m/>
    <s v="."/>
    <m/>
    <m/>
    <n v="20"/>
    <n v="102.469808"/>
    <n v="98.16055944"/>
    <m/>
    <s v="SRHS"/>
    <s v="WEST GULF"/>
    <s v="Shallow Water/Deep Water"/>
  </r>
  <r>
    <x v="4"/>
    <s v="Mycteroperca phenax"/>
    <s v="GOM"/>
    <x v="1"/>
    <s v="."/>
    <s v="Hbt"/>
    <s v="For-Hire"/>
    <m/>
    <s v="."/>
    <m/>
    <m/>
    <n v="83"/>
    <n v="425.2497032"/>
    <n v="407.36632170000001"/>
    <m/>
    <s v="SRHS"/>
    <s v="WEST GULF"/>
    <s v="Shallow Water/Deep Water"/>
  </r>
  <r>
    <x v="4"/>
    <s v="Mycteroperca phenax"/>
    <s v="GOM"/>
    <x v="1"/>
    <s v="."/>
    <s v="Hbt"/>
    <s v="For-Hire"/>
    <m/>
    <s v="."/>
    <m/>
    <m/>
    <n v="70"/>
    <n v="334.10712999999998"/>
    <n v="320.05664339999998"/>
    <m/>
    <s v="SRHS"/>
    <s v="WEST GULF"/>
    <s v="Shallow Water/Deep Water"/>
  </r>
  <r>
    <x v="4"/>
    <s v="Mycteroperca phenax"/>
    <s v="GOM"/>
    <x v="1"/>
    <s v="."/>
    <s v="Hbt"/>
    <s v="For-Hire"/>
    <m/>
    <s v="."/>
    <m/>
    <m/>
    <n v="6"/>
    <n v="28.637754000000001"/>
    <n v="27.433426570000002"/>
    <m/>
    <s v="SRHS"/>
    <s v="WEST GULF"/>
    <s v="Shallow Water/Deep Water"/>
  </r>
  <r>
    <x v="4"/>
    <s v="Mycteroperca phenax"/>
    <s v="GOM"/>
    <x v="1"/>
    <s v="."/>
    <s v="Hbt"/>
    <s v="For-Hire"/>
    <m/>
    <s v="."/>
    <m/>
    <m/>
    <n v="44"/>
    <n v="210.01019600000001"/>
    <n v="201.1784615"/>
    <m/>
    <s v="SRHS"/>
    <s v="WEST GULF"/>
    <s v="Shallow Water/Deep Water"/>
  </r>
  <r>
    <x v="4"/>
    <s v="Mycteroperca phenax"/>
    <s v="GOM"/>
    <x v="2"/>
    <s v="."/>
    <s v="Hbt"/>
    <s v="For-Hire"/>
    <m/>
    <s v="."/>
    <m/>
    <m/>
    <n v="88"/>
    <n v="118.342928"/>
    <n v="113.3661539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132"/>
    <n v="177.51439199999999"/>
    <n v="170.0492308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124"/>
    <n v="174.95705599999999"/>
    <n v="167.59944060000001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102"/>
    <n v="138.7442964"/>
    <n v="132.90956639999999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111"/>
    <n v="141.4427268"/>
    <n v="135.4945175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133"/>
    <n v="207.5939544"/>
    <n v="198.86383219999999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195"/>
    <n v="298.778415"/>
    <n v="286.21363639999998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143"/>
    <n v="240.54170139999999"/>
    <n v="230.42599999999999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180"/>
    <n v="308.73218400000002"/>
    <n v="295.74881119999998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294"/>
    <n v="504.26256719999998"/>
    <n v="483.05639159999998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201"/>
    <n v="344.75093879999997"/>
    <n v="330.25283919999998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152"/>
    <n v="260.70717760000002"/>
    <n v="249.74344060000001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4"/>
    <n v="14.373991999999999"/>
    <n v="13.76951049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14"/>
    <n v="50.308971999999997"/>
    <n v="48.193286710000002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8"/>
    <n v="28.747983999999999"/>
    <n v="27.53902098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18"/>
    <n v="64.682963999999998"/>
    <n v="61.962797199999997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16"/>
    <n v="57.495967999999998"/>
    <n v="55.07804196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16"/>
    <n v="57.495967999999998"/>
    <n v="55.07804196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56"/>
    <n v="201.23588799999999"/>
    <n v="192.7731469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56"/>
    <n v="201.23588799999999"/>
    <n v="192.7731469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56"/>
    <n v="201.23588799999999"/>
    <n v="192.7731469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56"/>
    <n v="201.23588799999999"/>
    <n v="192.7731469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56"/>
    <n v="201.23588799999999"/>
    <n v="192.7731469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30"/>
    <n v="107.80494"/>
    <n v="103.2713287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237"/>
    <n v="699.09188759999995"/>
    <n v="669.69239159999995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236"/>
    <n v="696.14213280000001"/>
    <n v="666.86668529999997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91"/>
    <n v="340.24914560000002"/>
    <n v="325.94036360000001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89"/>
    <n v="355.92385159999998"/>
    <n v="340.95588809999998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323"/>
    <n v="1313.086215"/>
    <n v="1257.865902"/>
    <m/>
    <s v="SRHS"/>
    <s v="EAST GULF"/>
    <s v="Shallow Water/Deep Water"/>
  </r>
  <r>
    <x v="4"/>
    <s v="Mycteroperca phenax"/>
    <s v="GOM"/>
    <x v="2"/>
    <s v="."/>
    <s v="Hbt"/>
    <s v="For-Hire"/>
    <m/>
    <s v="."/>
    <m/>
    <m/>
    <n v="182"/>
    <n v="676.48591920000001"/>
    <n v="648.03709089999995"/>
    <m/>
    <s v="SRHS"/>
    <s v="WEST GULF"/>
    <s v="Shallow Water/Deep Water"/>
  </r>
  <r>
    <x v="4"/>
    <s v="Mycteroperca phenax"/>
    <s v="GOM"/>
    <x v="2"/>
    <s v="."/>
    <s v="Hbt"/>
    <s v="For-Hire"/>
    <m/>
    <s v="."/>
    <m/>
    <m/>
    <n v="93"/>
    <n v="345.67687080000002"/>
    <n v="331.1398322"/>
    <m/>
    <s v="SRHS"/>
    <s v="WEST GULF"/>
    <s v="Shallow Water/Deep Water"/>
  </r>
  <r>
    <x v="4"/>
    <s v="Mycteroperca phenax"/>
    <s v="GOM"/>
    <x v="2"/>
    <s v="."/>
    <s v="Hbt"/>
    <s v="For-Hire"/>
    <m/>
    <s v="."/>
    <m/>
    <m/>
    <n v="91"/>
    <n v="338.24295960000001"/>
    <n v="324.01854550000002"/>
    <m/>
    <s v="SRHS"/>
    <s v="WEST GULF"/>
    <s v="Shallow Water/Deep Water"/>
  </r>
  <r>
    <x v="4"/>
    <s v="Mycteroperca phenax"/>
    <s v="GOM"/>
    <x v="2"/>
    <s v="."/>
    <s v="Hbt"/>
    <s v="For-Hire"/>
    <m/>
    <s v="."/>
    <m/>
    <m/>
    <n v="178"/>
    <n v="661.61809679999999"/>
    <n v="633.79451749999998"/>
    <m/>
    <s v="SRHS"/>
    <s v="WEST GULF"/>
    <s v="Shallow Water/Deep Water"/>
  </r>
  <r>
    <x v="4"/>
    <s v="Mycteroperca phenax"/>
    <s v="GOM"/>
    <x v="2"/>
    <s v="."/>
    <s v="Hbt"/>
    <s v="For-Hire"/>
    <m/>
    <s v="."/>
    <m/>
    <m/>
    <n v="247"/>
    <n v="918.08803320000004"/>
    <n v="879.47890910000001"/>
    <m/>
    <s v="SRHS"/>
    <s v="WEST GULF"/>
    <s v="Shallow Water/Deep Water"/>
  </r>
  <r>
    <x v="4"/>
    <s v="Mycteroperca phenax"/>
    <s v="GOM"/>
    <x v="2"/>
    <s v="."/>
    <s v="Hbt"/>
    <s v="For-Hire"/>
    <m/>
    <s v="."/>
    <m/>
    <m/>
    <n v="64"/>
    <n v="237.88515839999999"/>
    <n v="227.8811748"/>
    <m/>
    <s v="SRHS"/>
    <s v="WEST GULF"/>
    <s v="Shallow Water/Deep Water"/>
  </r>
  <r>
    <x v="4"/>
    <s v="Mycteroperca phenax"/>
    <s v="GOM"/>
    <x v="2"/>
    <s v="."/>
    <s v="Hbt"/>
    <s v="For-Hire"/>
    <m/>
    <s v="."/>
    <m/>
    <m/>
    <n v="11"/>
    <n v="40.886511599999999"/>
    <n v="39.16707692"/>
    <m/>
    <s v="SRHS"/>
    <s v="WEST GULF"/>
    <s v="Shallow Water/Deep Water"/>
  </r>
  <r>
    <x v="4"/>
    <s v="Mycteroperca phenax"/>
    <s v="GOM"/>
    <x v="2"/>
    <s v="."/>
    <s v="Hbt"/>
    <s v="For-Hire"/>
    <m/>
    <s v="."/>
    <m/>
    <m/>
    <n v="2"/>
    <n v="7.4339111999999998"/>
    <n v="7.1212867129999999"/>
    <m/>
    <s v="SRHS"/>
    <s v="WEST GULF"/>
    <s v="Shallow Water/Deep Water"/>
  </r>
  <r>
    <x v="4"/>
    <s v="Mycteroperca phenax"/>
    <s v="GOM"/>
    <x v="2"/>
    <s v="."/>
    <s v="Hbt"/>
    <s v="For-Hire"/>
    <m/>
    <s v="."/>
    <m/>
    <m/>
    <n v="12"/>
    <n v="44.603467199999997"/>
    <n v="42.72772028"/>
    <m/>
    <s v="SRHS"/>
    <s v="WEST GULF"/>
    <s v="Shallow Water/Deep Water"/>
  </r>
  <r>
    <x v="4"/>
    <s v="Mycteroperca phenax"/>
    <s v="GOM"/>
    <x v="2"/>
    <s v="."/>
    <s v="Hbt"/>
    <s v="For-Hire"/>
    <m/>
    <s v="."/>
    <m/>
    <m/>
    <n v="77"/>
    <n v="286.20558119999998"/>
    <n v="274.16953849999999"/>
    <m/>
    <s v="SRHS"/>
    <s v="WEST GULF"/>
    <s v="Shallow Water/Deep Water"/>
  </r>
  <r>
    <x v="4"/>
    <s v="Mycteroperca phenax"/>
    <s v="GOM"/>
    <x v="2"/>
    <s v="."/>
    <s v="Hbt"/>
    <s v="For-Hire"/>
    <m/>
    <s v="."/>
    <m/>
    <m/>
    <n v="109"/>
    <n v="405.14816039999999"/>
    <n v="388.11012590000001"/>
    <m/>
    <s v="SRHS"/>
    <s v="WEST GULF"/>
    <s v="Shallow Water/Deep Water"/>
  </r>
  <r>
    <x v="4"/>
    <s v="Mycteroperca phenax"/>
    <s v="GOM"/>
    <x v="2"/>
    <s v="."/>
    <s v="Hbt"/>
    <s v="For-Hire"/>
    <m/>
    <s v="."/>
    <m/>
    <m/>
    <n v="8"/>
    <n v="29.735644799999999"/>
    <n v="28.48514685"/>
    <m/>
    <s v="SRHS"/>
    <s v="WEST GULF"/>
    <s v="Shallow Water/Deep Water"/>
  </r>
  <r>
    <x v="4"/>
    <s v="Mycteroperca phenax"/>
    <s v="GOM"/>
    <x v="2"/>
    <s v="."/>
    <s v="Hbt"/>
    <s v="For-Hire"/>
    <m/>
    <s v="."/>
    <m/>
    <m/>
    <n v="34"/>
    <n v="126.37649039999999"/>
    <n v="121.0618741"/>
    <m/>
    <s v="SRHS"/>
    <s v="WEST GULF"/>
    <s v="Shallow Water/Deep Water"/>
  </r>
  <r>
    <x v="4"/>
    <s v="Mycteroperca phenax"/>
    <s v="GOM"/>
    <x v="3"/>
    <s v="."/>
    <s v="Hbt"/>
    <s v="For-Hire"/>
    <m/>
    <s v="."/>
    <m/>
    <m/>
    <n v="255"/>
    <n v="753.31182000000001"/>
    <n v="721.63216780000005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176"/>
    <n v="428.36259840000002"/>
    <n v="410.34830770000002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167"/>
    <n v="543.78443140000002"/>
    <n v="520.91620980000005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335"/>
    <n v="909.14397099999996"/>
    <n v="870.910979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301"/>
    <n v="775.73039740000002"/>
    <n v="743.10795800000005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7"/>
    <n v="18.148267199999999"/>
    <n v="17.385062940000001"/>
    <m/>
    <s v="SRHS"/>
    <s v="WEST GULF"/>
    <s v="Shallow Water/Deep Water"/>
  </r>
  <r>
    <x v="4"/>
    <s v="Mycteroperca phenax"/>
    <s v="GOM"/>
    <x v="3"/>
    <s v="."/>
    <s v="Hbt"/>
    <s v="For-Hire"/>
    <m/>
    <s v="."/>
    <m/>
    <m/>
    <n v="13"/>
    <n v="33.703924800000003"/>
    <n v="32.286545459999999"/>
    <m/>
    <s v="SRHS"/>
    <s v="WEST GULF"/>
    <s v="Shallow Water/Deep Water"/>
  </r>
  <r>
    <x v="4"/>
    <s v="Mycteroperca phenax"/>
    <s v="GOM"/>
    <x v="3"/>
    <s v="."/>
    <s v="Hbt"/>
    <s v="For-Hire"/>
    <m/>
    <s v="."/>
    <m/>
    <m/>
    <n v="64"/>
    <n v="158.59010559999999"/>
    <n v="151.92078319999999"/>
    <m/>
    <s v="SRHS"/>
    <s v="WEST GULF"/>
    <s v="Shallow Water/Deep Water"/>
  </r>
  <r>
    <x v="4"/>
    <s v="Mycteroperca phenax"/>
    <s v="GOM"/>
    <x v="3"/>
    <s v="."/>
    <s v="Hbt"/>
    <s v="For-Hire"/>
    <m/>
    <s v="."/>
    <m/>
    <m/>
    <n v="18"/>
    <n v="44.603467199999997"/>
    <n v="42.72772028"/>
    <m/>
    <s v="SRHS"/>
    <s v="WEST GULF"/>
    <s v="Shallow Water/Deep Water"/>
  </r>
  <r>
    <x v="4"/>
    <s v="Mycteroperca phenax"/>
    <s v="GOM"/>
    <x v="3"/>
    <s v="."/>
    <s v="Hbt"/>
    <s v="For-Hire"/>
    <m/>
    <s v="."/>
    <m/>
    <m/>
    <n v="48"/>
    <n v="118.9425792"/>
    <n v="113.9405874"/>
    <m/>
    <s v="SRHS"/>
    <s v="WEST GULF"/>
    <s v="Shallow Water/Deep Water"/>
  </r>
  <r>
    <x v="4"/>
    <s v="Mycteroperca phenax"/>
    <s v="GOM"/>
    <x v="3"/>
    <s v="."/>
    <s v="Hbt"/>
    <s v="For-Hire"/>
    <m/>
    <s v="."/>
    <m/>
    <m/>
    <n v="44"/>
    <n v="109.0306976"/>
    <n v="104.4455385"/>
    <m/>
    <s v="SRHS"/>
    <s v="WEST GULF"/>
    <s v="Shallow Water/Deep Water"/>
  </r>
  <r>
    <x v="4"/>
    <s v="Mycteroperca phenax"/>
    <s v="GOM"/>
    <x v="3"/>
    <s v="."/>
    <s v="Hbt"/>
    <s v="For-Hire"/>
    <m/>
    <s v="."/>
    <m/>
    <m/>
    <n v="97"/>
    <n v="240.3631288"/>
    <n v="230.25493710000001"/>
    <m/>
    <s v="SRHS"/>
    <s v="WEST GULF"/>
    <s v="Shallow Water/Deep Water"/>
  </r>
  <r>
    <x v="4"/>
    <s v="Mycteroperca phenax"/>
    <s v="GOM"/>
    <x v="3"/>
    <s v="."/>
    <s v="Hbt"/>
    <s v="For-Hire"/>
    <m/>
    <s v="."/>
    <m/>
    <m/>
    <n v="46"/>
    <n v="104.14971319999999"/>
    <n v="99.769818180000001"/>
    <m/>
    <s v="SRHS"/>
    <s v="WEST GULF"/>
    <s v="Shallow Water/Deep Water"/>
  </r>
  <r>
    <x v="4"/>
    <s v="Mycteroperca phenax"/>
    <s v="GOM"/>
    <x v="3"/>
    <s v="."/>
    <s v="Hbt"/>
    <s v="For-Hire"/>
    <m/>
    <s v="."/>
    <m/>
    <m/>
    <n v="3"/>
    <n v="6.7923726000000002"/>
    <n v="6.5067272730000001"/>
    <m/>
    <s v="SRHS"/>
    <s v="WEST GULF"/>
    <s v="Shallow Water/Deep Water"/>
  </r>
  <r>
    <x v="4"/>
    <s v="Mycteroperca phenax"/>
    <s v="GOM"/>
    <x v="3"/>
    <s v="."/>
    <s v="Hbt"/>
    <s v="For-Hire"/>
    <m/>
    <s v="."/>
    <m/>
    <m/>
    <n v="11"/>
    <n v="22.698561600000001"/>
    <n v="21.744"/>
    <m/>
    <s v="SRHS"/>
    <s v="WEST GULF"/>
    <s v="Shallow Water/Deep Water"/>
  </r>
  <r>
    <x v="4"/>
    <s v="Mycteroperca phenax"/>
    <s v="GOM"/>
    <x v="3"/>
    <s v="."/>
    <s v="Hbt"/>
    <s v="For-Hire"/>
    <m/>
    <s v="."/>
    <m/>
    <m/>
    <n v="5"/>
    <n v="10.317527999999999"/>
    <n v="9.8836363639999991"/>
    <m/>
    <s v="SRHS"/>
    <s v="WEST GULF"/>
    <s v="Shallow Water/Deep Water"/>
  </r>
  <r>
    <x v="4"/>
    <s v="Mycteroperca phenax"/>
    <s v="GOM"/>
    <x v="3"/>
    <s v="."/>
    <s v="Hbt"/>
    <s v="For-Hire"/>
    <m/>
    <s v="."/>
    <m/>
    <m/>
    <n v="40"/>
    <n v="82.540223999999995"/>
    <n v="79.06909091"/>
    <m/>
    <s v="SRHS"/>
    <s v="WEST GULF"/>
    <s v="Shallow Water/Deep Water"/>
  </r>
  <r>
    <x v="4"/>
    <s v="Mycteroperca phenax"/>
    <s v="GOM"/>
    <x v="3"/>
    <s v="."/>
    <s v="Hbt"/>
    <s v="For-Hire"/>
    <m/>
    <s v="."/>
    <m/>
    <m/>
    <n v="7"/>
    <n v="17.345792800000002"/>
    <n v="16.616335660000001"/>
    <m/>
    <s v="SRHS"/>
    <s v="WEST GULF"/>
    <s v="Shallow Water/Deep Water"/>
  </r>
  <r>
    <x v="4"/>
    <s v="Mycteroperca phenax"/>
    <s v="GOM"/>
    <x v="3"/>
    <s v="."/>
    <s v="Hbt"/>
    <s v="For-Hire"/>
    <m/>
    <s v="."/>
    <m/>
    <m/>
    <n v="36"/>
    <n v="89.206934399999994"/>
    <n v="85.45544056"/>
    <m/>
    <s v="SRHS"/>
    <s v="WEST GULF"/>
    <s v="Shallow Water/Deep Water"/>
  </r>
  <r>
    <x v="4"/>
    <s v="Mycteroperca phenax"/>
    <s v="GOM"/>
    <x v="3"/>
    <s v="."/>
    <s v="Hbt"/>
    <s v="For-Hire"/>
    <m/>
    <s v="."/>
    <m/>
    <m/>
    <n v="3"/>
    <n v="7.4339111999999998"/>
    <n v="7.1212867129999999"/>
    <m/>
    <s v="SRHS"/>
    <s v="WEST GULF"/>
    <s v="Shallow Water/Deep Water"/>
  </r>
  <r>
    <x v="4"/>
    <s v="Mycteroperca phenax"/>
    <s v="GOM"/>
    <x v="3"/>
    <s v="."/>
    <s v="Hbt"/>
    <s v="For-Hire"/>
    <m/>
    <s v="."/>
    <m/>
    <m/>
    <n v="17"/>
    <n v="42.125496800000001"/>
    <n v="40.353958040000002"/>
    <m/>
    <s v="SRHS"/>
    <s v="WEST GULF"/>
    <s v="Shallow Water/Deep Water"/>
  </r>
  <r>
    <x v="4"/>
    <s v="Mycteroperca phenax"/>
    <s v="GOM"/>
    <x v="3"/>
    <s v="."/>
    <s v="Hbt"/>
    <s v="For-Hire"/>
    <m/>
    <s v="."/>
    <m/>
    <m/>
    <n v="15"/>
    <n v="67.593035999999998"/>
    <n v="64.750489509999994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143"/>
    <n v="244.32479499999999"/>
    <n v="234.05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197"/>
    <n v="336.58730500000001"/>
    <n v="322.43251750000002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205"/>
    <n v="350.25582500000002"/>
    <n v="335.52622380000003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294"/>
    <n v="502.31810999999999"/>
    <n v="481.19370629999997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293"/>
    <n v="597.50171499999999"/>
    <n v="572.37447550000002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411"/>
    <n v="926.9306838"/>
    <n v="887.94969230000004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194"/>
    <n v="412.72316599999999"/>
    <n v="395.36657339999999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453"/>
    <n v="837.89570819999994"/>
    <n v="802.65897900000004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505"/>
    <n v="806.04585199999997"/>
    <n v="772.14853149999999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400"/>
    <n v="537.04056000000003"/>
    <n v="514.45594410000001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498"/>
    <n v="711.43323840000005"/>
    <n v="681.51474129999997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280"/>
    <n v="400.00262400000003"/>
    <n v="383.18097899999998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96"/>
    <n v="154.28672639999999"/>
    <n v="147.79837760000001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95"/>
    <n v="152.679573"/>
    <n v="146.2588112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74"/>
    <n v="118.9293516"/>
    <n v="113.9279161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139"/>
    <n v="223.39432260000001"/>
    <n v="213.9997343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627"/>
    <n v="1007.6851820000001"/>
    <n v="965.30815389999998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250"/>
    <n v="415.56709999999998"/>
    <n v="398.09090909999998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495"/>
    <n v="895.93841699999996"/>
    <n v="858.26076920000003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767"/>
    <n v="1273.2689350000001"/>
    <n v="1219.7230910000001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622"/>
    <n v="2180.305308"/>
    <n v="2088.6151049999999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383"/>
    <n v="1558.691883"/>
    <n v="1493.1429089999999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307"/>
    <n v="1505.230333"/>
    <n v="1441.9296220000001"/>
    <m/>
    <s v="SRHS"/>
    <s v="EAST GULF"/>
    <s v="Shallow Water/Deep Water"/>
  </r>
  <r>
    <x v="4"/>
    <s v="Mycteroperca phenax"/>
    <s v="GOM"/>
    <x v="3"/>
    <s v="."/>
    <s v="Hbt"/>
    <s v="For-Hire"/>
    <m/>
    <s v="."/>
    <m/>
    <m/>
    <n v="332"/>
    <n v="1926.4323899999999"/>
    <n v="1845.4185179999999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4"/>
    <n v="20.260273999999999"/>
    <n v="19.408251750000002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15"/>
    <n v="75.992562000000007"/>
    <n v="72.796783219999995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7"/>
    <n v="35.472014000000001"/>
    <n v="33.980279719999999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6"/>
    <n v="30.401433999999998"/>
    <n v="29.122937060000002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8"/>
    <n v="40.542594000000001"/>
    <n v="38.837622379999999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1"/>
    <n v="5.0705799999999996"/>
    <n v="4.8573426570000002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1"/>
    <n v="5.0705799999999996"/>
    <n v="4.8573426570000002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2"/>
    <n v="10.141159999999999"/>
    <n v="9.7146853150000005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168"/>
    <n v="301.45700399999998"/>
    <n v="288.77958039999999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123"/>
    <n v="220.702506"/>
    <n v="211.42111890000001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98"/>
    <n v="175.83889600000001"/>
    <n v="168.44419579999999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198"/>
    <n v="355.29333600000001"/>
    <n v="340.3518881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25"/>
    <n v="44.863610000000001"/>
    <n v="42.976923079999999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61"/>
    <n v="109.480436"/>
    <n v="104.8763636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66"/>
    <n v="118.409066"/>
    <n v="113.42951050000001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33"/>
    <n v="59.215555999999999"/>
    <n v="56.725314689999998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81"/>
    <n v="145.32723200000001"/>
    <n v="139.21566429999999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100"/>
    <n v="179.45444000000001"/>
    <n v="171.90769230000001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83"/>
    <n v="148.94277600000001"/>
    <n v="142.67916080000001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50"/>
    <n v="89.727220000000003"/>
    <n v="85.953846150000004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8"/>
    <n v="13.822842"/>
    <n v="13.241538459999999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17"/>
    <n v="32.010792000000002"/>
    <n v="30.664615390000002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12"/>
    <n v="26.168602"/>
    <n v="25.068111890000001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65"/>
    <n v="141.733734"/>
    <n v="135.7732867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43"/>
    <n v="103.41778600000001"/>
    <n v="99.068671330000001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115"/>
    <n v="271.54058199999997"/>
    <n v="260.1212587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162"/>
    <n v="382.49810000000002"/>
    <n v="366.41258740000001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45"/>
    <n v="166.866174"/>
    <n v="159.8488112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45"/>
    <n v="166.866174"/>
    <n v="159.8488112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206"/>
    <n v="935.54405599999996"/>
    <n v="896.20083920000002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139"/>
    <n v="584.39536799999996"/>
    <n v="559.81930069999999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67"/>
    <n v="227.99973199999999"/>
    <n v="218.41146850000001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73"/>
    <n v="189.749922"/>
    <n v="181.7702098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305"/>
    <n v="775.90896999999995"/>
    <n v="743.27902099999994"/>
    <m/>
    <s v="SRHS"/>
    <s v="EAST GULF"/>
    <s v="Shallow Water/Deep Water"/>
  </r>
  <r>
    <x v="4"/>
    <s v="Mycteroperca phenax"/>
    <s v="GOM"/>
    <x v="4"/>
    <s v="."/>
    <s v="Hbt"/>
    <s v="For-Hire"/>
    <m/>
    <s v="."/>
    <m/>
    <m/>
    <n v="7"/>
    <n v="31.944654"/>
    <n v="30.601258739999999"/>
    <m/>
    <s v="SRHS"/>
    <s v="WEST GULF"/>
    <s v="Shallow Water/Deep Water"/>
  </r>
  <r>
    <x v="4"/>
    <s v="Mycteroperca phenax"/>
    <s v="GOM"/>
    <x v="4"/>
    <s v="."/>
    <s v="Hbt"/>
    <s v="For-Hire"/>
    <m/>
    <s v="."/>
    <m/>
    <m/>
    <n v="2"/>
    <n v="7.8263299999999996"/>
    <n v="7.4972027969999999"/>
    <m/>
    <s v="SRHS"/>
    <s v="WEST GULF"/>
    <s v="Shallow Water/Deep Water"/>
  </r>
  <r>
    <x v="4"/>
    <s v="Mycteroperca phenax"/>
    <s v="GOM"/>
    <x v="4"/>
    <s v="."/>
    <s v="Hbt"/>
    <s v="For-Hire"/>
    <m/>
    <s v="."/>
    <m/>
    <m/>
    <n v="6"/>
    <n v="19.797308000000001"/>
    <n v="18.96475525"/>
    <m/>
    <s v="SRHS"/>
    <s v="WEST GULF"/>
    <s v="Shallow Water/Deep Water"/>
  </r>
  <r>
    <x v="4"/>
    <s v="Mycteroperca phenax"/>
    <s v="GOM"/>
    <x v="4"/>
    <s v="."/>
    <s v="Hbt"/>
    <s v="For-Hire"/>
    <m/>
    <s v="."/>
    <m/>
    <m/>
    <n v="39"/>
    <n v="97.950378000000001"/>
    <n v="93.83118881"/>
    <m/>
    <s v="SRHS"/>
    <s v="WEST GULF"/>
    <s v="Shallow Water/Deep Water"/>
  </r>
  <r>
    <x v="4"/>
    <s v="Mycteroperca phenax"/>
    <s v="GOM"/>
    <x v="4"/>
    <s v="."/>
    <s v="Hbt"/>
    <s v="For-Hire"/>
    <m/>
    <s v="."/>
    <m/>
    <m/>
    <n v="18"/>
    <n v="44.047908"/>
    <n v="42.195524480000003"/>
    <m/>
    <s v="SRHS"/>
    <s v="WEST GULF"/>
    <s v="Shallow Water/Deep Water"/>
  </r>
  <r>
    <x v="4"/>
    <s v="Mycteroperca phenax"/>
    <s v="GOM"/>
    <x v="4"/>
    <s v="."/>
    <s v="Hbt"/>
    <s v="For-Hire"/>
    <m/>
    <s v="."/>
    <m/>
    <m/>
    <n v="83"/>
    <n v="281.06445400000001"/>
    <n v="269.24461539999999"/>
    <m/>
    <s v="SRHS"/>
    <s v="WEST GULF"/>
    <s v="Shallow Water/Deep Water"/>
  </r>
  <r>
    <x v="4"/>
    <s v="Mycteroperca phenax"/>
    <s v="GOM"/>
    <x v="4"/>
    <s v="."/>
    <s v="Hbt"/>
    <s v="For-Hire"/>
    <m/>
    <s v="."/>
    <m/>
    <m/>
    <n v="16"/>
    <n v="54.189067999999999"/>
    <n v="51.910209790000003"/>
    <m/>
    <s v="SRHS"/>
    <s v="WEST GULF"/>
    <s v="Shallow Water/Deep Water"/>
  </r>
  <r>
    <x v="4"/>
    <s v="Mycteroperca phenax"/>
    <s v="GOM"/>
    <x v="4"/>
    <s v="."/>
    <s v="Hbt"/>
    <s v="For-Hire"/>
    <m/>
    <s v="."/>
    <m/>
    <m/>
    <n v="23"/>
    <n v="81.768613999999999"/>
    <n v="78.329930070000003"/>
    <m/>
    <s v="SRHS"/>
    <s v="WEST GULF"/>
    <s v="Shallow Water/Deep Water"/>
  </r>
  <r>
    <x v="4"/>
    <s v="Mycteroperca phenax"/>
    <s v="GOM"/>
    <x v="4"/>
    <s v="."/>
    <s v="Hbt"/>
    <s v="For-Hire"/>
    <m/>
    <s v="."/>
    <m/>
    <m/>
    <n v="53"/>
    <n v="188.47125399999999"/>
    <n v="180.54531470000001"/>
    <m/>
    <s v="SRHS"/>
    <s v="WEST GULF"/>
    <s v="Shallow Water/Deep Water"/>
  </r>
  <r>
    <x v="4"/>
    <s v="Mycteroperca phenax"/>
    <s v="GOM"/>
    <x v="4"/>
    <s v="."/>
    <s v="Hbt"/>
    <s v="For-Hire"/>
    <m/>
    <s v="."/>
    <m/>
    <m/>
    <n v="157"/>
    <n v="558.29290400000002"/>
    <n v="534.81454550000001"/>
    <m/>
    <s v="SRHS"/>
    <s v="WEST GULF"/>
    <s v="Shallow Water/Deep Water"/>
  </r>
  <r>
    <x v="4"/>
    <s v="Mycteroperca phenax"/>
    <s v="GOM"/>
    <x v="4"/>
    <s v="."/>
    <s v="Hbt"/>
    <s v="For-Hire"/>
    <m/>
    <s v="."/>
    <m/>
    <m/>
    <n v="50"/>
    <n v="169.31327999999999"/>
    <n v="162.19300699999999"/>
    <m/>
    <s v="SRHS"/>
    <s v="WEST GULF"/>
    <s v="Shallow Water/Deep Water"/>
  </r>
  <r>
    <x v="4"/>
    <s v="Mycteroperca phenax"/>
    <s v="GOM"/>
    <x v="4"/>
    <s v="."/>
    <s v="Hbt"/>
    <s v="For-Hire"/>
    <m/>
    <s v="."/>
    <m/>
    <m/>
    <n v="23"/>
    <n v="77.888518000000005"/>
    <n v="74.613006990000002"/>
    <m/>
    <s v="SRHS"/>
    <s v="WEST GULF"/>
    <s v="Shallow Water/Deep Water"/>
  </r>
  <r>
    <x v="4"/>
    <s v="Mycteroperca phenax"/>
    <s v="GOM"/>
    <x v="4"/>
    <s v="."/>
    <s v="Hbt"/>
    <s v="For-Hire"/>
    <m/>
    <s v="."/>
    <m/>
    <m/>
    <n v="26"/>
    <n v="92.460924000000006"/>
    <n v="88.572587409999997"/>
    <m/>
    <s v="SRHS"/>
    <s v="WEST GULF"/>
    <s v="Shallow Water/Deep Water"/>
  </r>
  <r>
    <x v="4"/>
    <s v="Mycteroperca phenax"/>
    <s v="GOM"/>
    <x v="4"/>
    <s v="."/>
    <s v="Hbt"/>
    <s v="For-Hire"/>
    <m/>
    <s v="."/>
    <m/>
    <m/>
    <n v="16"/>
    <n v="56.900725999999999"/>
    <n v="54.50783217"/>
    <m/>
    <s v="SRHS"/>
    <s v="WEST GULF"/>
    <s v="Shallow Water/Deep Water"/>
  </r>
  <r>
    <x v="4"/>
    <s v="Mycteroperca phenax"/>
    <s v="GOM"/>
    <x v="4"/>
    <s v="."/>
    <s v="Hbt"/>
    <s v="For-Hire"/>
    <m/>
    <s v="."/>
    <m/>
    <m/>
    <n v="70"/>
    <n v="248.92138600000001"/>
    <n v="238.45328670000001"/>
    <m/>
    <s v="SRHS"/>
    <s v="WEST GULF"/>
    <s v="Shallow Water/Deep Water"/>
  </r>
  <r>
    <x v="4"/>
    <s v="Mycteroperca phenax"/>
    <s v="GOM"/>
    <x v="4"/>
    <s v="."/>
    <s v="Hbt"/>
    <s v="For-Hire"/>
    <m/>
    <s v="."/>
    <m/>
    <m/>
    <n v="32"/>
    <n v="123.67806"/>
    <n v="118.47692309999999"/>
    <m/>
    <s v="SRHS"/>
    <s v="WEST GULF"/>
    <s v="Shallow Water/Deep Water"/>
  </r>
  <r>
    <x v="4"/>
    <s v="Mycteroperca phenax"/>
    <s v="GOM"/>
    <x v="4"/>
    <s v="."/>
    <s v="Hbt"/>
    <s v="For-Hire"/>
    <m/>
    <s v="."/>
    <m/>
    <m/>
    <n v="18"/>
    <n v="69.555130000000005"/>
    <n v="66.630069930000005"/>
    <m/>
    <s v="SRHS"/>
    <s v="WEST GULF"/>
    <s v="Shallow Water/Deep Water"/>
  </r>
  <r>
    <x v="4"/>
    <s v="Mycteroperca phenax"/>
    <s v="GOM"/>
    <x v="4"/>
    <s v="."/>
    <s v="Hbt"/>
    <s v="For-Hire"/>
    <m/>
    <s v="."/>
    <m/>
    <m/>
    <n v="19"/>
    <n v="75.265044000000003"/>
    <n v="72.099860140000004"/>
    <m/>
    <s v="SRHS"/>
    <s v="WEST GULF"/>
    <s v="Shallow Water/Deep Water"/>
  </r>
  <r>
    <x v="4"/>
    <s v="Mycteroperca phenax"/>
    <s v="GOM"/>
    <x v="4"/>
    <s v="."/>
    <s v="Hbt"/>
    <s v="For-Hire"/>
    <m/>
    <s v="."/>
    <m/>
    <m/>
    <n v="10"/>
    <n v="39.616661999999998"/>
    <n v="37.950629370000001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8"/>
    <n v="49.184626000000002"/>
    <n v="47.116223779999999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3"/>
    <n v="18.452501999999999"/>
    <n v="17.676503499999999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75"/>
    <n v="335.98104000000001"/>
    <n v="321.8517483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20"/>
    <n v="89.594943999999998"/>
    <n v="85.82713287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11"/>
    <n v="49.27281"/>
    <n v="47.200699299999997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30"/>
    <n v="134.37037000000001"/>
    <n v="128.71958040000001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3"/>
    <n v="14.55036"/>
    <n v="13.93846154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4"/>
    <n v="13.249646"/>
    <n v="12.692447550000001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22"/>
    <n v="56.702311999999999"/>
    <n v="54.31776224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40"/>
    <n v="79.541967999999997"/>
    <n v="76.196923080000005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56"/>
    <n v="106.54831799999999"/>
    <n v="102.06755250000001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5"/>
    <n v="12.301667999999999"/>
    <n v="11.78433566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14"/>
    <n v="42.681055999999998"/>
    <n v="40.886153849999999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43"/>
    <n v="131.107562"/>
    <n v="125.593986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96"/>
    <n v="438.51698599999997"/>
    <n v="420.07566430000003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61"/>
    <n v="278.63939399999998"/>
    <n v="266.9215385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105"/>
    <n v="479.63277599999998"/>
    <n v="459.46237760000002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91"/>
    <n v="415.67732999999998"/>
    <n v="398.19650350000001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67"/>
    <n v="329.23496399999999"/>
    <n v="315.38937060000001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64"/>
    <n v="217.70425"/>
    <n v="208.54895110000001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67"/>
    <n v="179.60876200000001"/>
    <n v="172.05552449999999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50"/>
    <n v="102.40367000000001"/>
    <n v="98.097202800000005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24"/>
    <n v="47.575268000000001"/>
    <n v="45.574545460000003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54"/>
    <n v="136.55292399999999"/>
    <n v="130.81034969999999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32"/>
    <n v="100.882496"/>
    <n v="96.64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46"/>
    <n v="145.01858799999999"/>
    <n v="138.91999999999999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162"/>
    <n v="875.73325799999998"/>
    <n v="838.90531469999996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98"/>
    <n v="429.94109200000003"/>
    <n v="411.8604196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62"/>
    <n v="139.68345600000001"/>
    <n v="133.80923079999999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69"/>
    <n v="186.99417199999999"/>
    <n v="179.13034970000001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164"/>
    <n v="429.19152800000001"/>
    <n v="411.14237759999997"/>
    <m/>
    <s v="SRHS"/>
    <s v="EAST GULF"/>
    <s v="Shallow Water/Deep Water"/>
  </r>
  <r>
    <x v="4"/>
    <s v="Mycteroperca phenax"/>
    <s v="GOM"/>
    <x v="5"/>
    <s v="."/>
    <s v="Hbt"/>
    <s v="For-Hire"/>
    <m/>
    <s v="."/>
    <m/>
    <m/>
    <n v="30"/>
    <n v="143.67378199999999"/>
    <n v="137.6317483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17"/>
    <n v="69.488991999999996"/>
    <n v="66.566713289999996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5"/>
    <n v="12.522128"/>
    <n v="11.99552448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6"/>
    <n v="15.4322"/>
    <n v="14.78321678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104"/>
    <n v="497.997094"/>
    <n v="477.0544056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26"/>
    <n v="106.26172"/>
    <n v="101.793007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46"/>
    <n v="115.19035"/>
    <n v="110.3461539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101"/>
    <n v="259.43732799999998"/>
    <n v="248.526993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140"/>
    <n v="416.6694"/>
    <n v="399.14685320000001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80"/>
    <n v="383.04924999999997"/>
    <n v="366.94055939999998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32"/>
    <n v="130.776872"/>
    <n v="125.2772028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22"/>
    <n v="55.115000000000002"/>
    <n v="52.797202800000001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28"/>
    <n v="71.914051999999998"/>
    <n v="68.889790210000001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160"/>
    <n v="476.1936"/>
    <n v="456.16783220000002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49"/>
    <n v="234.63557800000001"/>
    <n v="224.7682518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7"/>
    <n v="28.615708000000001"/>
    <n v="27.412307689999999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34"/>
    <n v="85.141651999999993"/>
    <n v="81.561118879999995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11"/>
    <n v="28.262972000000001"/>
    <n v="27.074405590000001"/>
    <m/>
    <s v="SRHS"/>
    <s v="WEST GULF"/>
    <s v="Shallow Water/Deep Water"/>
  </r>
  <r>
    <x v="4"/>
    <s v="Mycteroperca phenax"/>
    <s v="GOM"/>
    <x v="5"/>
    <s v="."/>
    <s v="Hbt"/>
    <s v="For-Hire"/>
    <m/>
    <s v="."/>
    <m/>
    <m/>
    <n v="1"/>
    <n v="2.97621"/>
    <n v="2.8510489510000001"/>
    <m/>
    <s v="SRHS"/>
    <s v="WEST GULF"/>
    <s v="Shallow Water/Deep Water"/>
  </r>
  <r>
    <x v="4"/>
    <s v="Mycteroperca phenax"/>
    <s v="GOM"/>
    <x v="6"/>
    <s v="."/>
    <s v="Hbt"/>
    <s v="For-Hire"/>
    <m/>
    <s v="."/>
    <m/>
    <m/>
    <n v="1"/>
    <n v="3.5714519999999998"/>
    <n v="3.4212587409999999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21"/>
    <n v="49.669637999999999"/>
    <n v="47.580839159999996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23"/>
    <n v="54.409528000000002"/>
    <n v="52.121398599999999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6"/>
    <n v="14.197623999999999"/>
    <n v="13.60055944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3"/>
    <n v="7.4295020000000003"/>
    <n v="7.117062937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15"/>
    <n v="38.117533999999999"/>
    <n v="36.514545460000001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12"/>
    <n v="44.885655999999997"/>
    <n v="42.998041960000002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26"/>
    <n v="106.217628"/>
    <n v="101.75076919999999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22"/>
    <n v="83.267741999999998"/>
    <n v="79.766013990000005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40"/>
    <n v="69.599221999999997"/>
    <n v="66.672307689999997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49"/>
    <n v="60.935144000000001"/>
    <n v="58.372587410000001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81"/>
    <n v="93.783683999999994"/>
    <n v="89.839720279999995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132"/>
    <n v="152.82287199999999"/>
    <n v="146.39608390000001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20"/>
    <n v="58.069164000000001"/>
    <n v="55.627132869999997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48"/>
    <n v="139.37481199999999"/>
    <n v="133.5135664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52"/>
    <n v="213.91233800000001"/>
    <n v="204.9165035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105"/>
    <n v="453.949186"/>
    <n v="434.85888110000002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55"/>
    <n v="248.45841999999999"/>
    <n v="238.0097902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39"/>
    <n v="152.27172200000001"/>
    <n v="145.8681119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38"/>
    <n v="185.89187200000001"/>
    <n v="178.07440560000001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23"/>
    <n v="85.075513999999998"/>
    <n v="81.49776224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22"/>
    <n v="41.556710000000002"/>
    <n v="39.809090910000002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22"/>
    <n v="41.556710000000002"/>
    <n v="39.809090910000002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22"/>
    <n v="41.556710000000002"/>
    <n v="39.809090910000002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401"/>
    <n v="1164.337444"/>
    <n v="1115.3725870000001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87"/>
    <n v="357.91681"/>
    <n v="342.86503499999998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203"/>
    <n v="792.59779200000003"/>
    <n v="759.26601400000004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93"/>
    <n v="314.94915600000002"/>
    <n v="301.7043357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131"/>
    <n v="247.51044200000001"/>
    <n v="237.1016783"/>
    <m/>
    <s v="SRHS"/>
    <s v="EAST GULF"/>
    <s v="Shallow Water/Deep Water"/>
  </r>
  <r>
    <x v="4"/>
    <s v="Mycteroperca phenax"/>
    <s v="GOM"/>
    <x v="6"/>
    <s v="."/>
    <s v="Hbt"/>
    <s v="For-Hire"/>
    <m/>
    <s v="."/>
    <m/>
    <m/>
    <n v="1"/>
    <n v="2.843934"/>
    <n v="2.7243356639999998"/>
    <m/>
    <s v="SRHS"/>
    <s v="WEST GULF"/>
    <s v="Shallow Water/Deep Water"/>
  </r>
  <r>
    <x v="4"/>
    <s v="Mycteroperca phenax"/>
    <s v="GOM"/>
    <x v="6"/>
    <s v="."/>
    <s v="Hbt"/>
    <s v="For-Hire"/>
    <m/>
    <s v="."/>
    <m/>
    <m/>
    <n v="3"/>
    <n v="5.2910399999999997"/>
    <n v="5.0685314689999998"/>
    <m/>
    <s v="SRHS"/>
    <s v="WEST GULF"/>
    <s v="Shallow Water/Deep Water"/>
  </r>
  <r>
    <x v="4"/>
    <s v="Mycteroperca phenax"/>
    <s v="GOM"/>
    <x v="6"/>
    <s v="."/>
    <s v="Hbt"/>
    <s v="For-Hire"/>
    <m/>
    <s v="."/>
    <m/>
    <m/>
    <n v="6"/>
    <n v="14.043302000000001"/>
    <n v="13.45272727"/>
    <m/>
    <s v="SRHS"/>
    <s v="WEST GULF"/>
    <s v="Shallow Water/Deep Water"/>
  </r>
  <r>
    <x v="4"/>
    <s v="Mycteroperca phenax"/>
    <s v="GOM"/>
    <x v="6"/>
    <s v="."/>
    <s v="Hbt"/>
    <s v="For-Hire"/>
    <m/>
    <s v="."/>
    <m/>
    <m/>
    <n v="3"/>
    <n v="4.8501200000000004"/>
    <n v="4.6461538459999998"/>
    <m/>
    <s v="SRHS"/>
    <s v="WEST GULF"/>
    <s v="Shallow Water/Deep Water"/>
  </r>
  <r>
    <x v="4"/>
    <s v="Mycteroperca phenax"/>
    <s v="GOM"/>
    <x v="6"/>
    <s v="."/>
    <s v="Hbt"/>
    <s v="For-Hire"/>
    <m/>
    <s v="."/>
    <m/>
    <m/>
    <n v="197"/>
    <n v="421.27701400000001"/>
    <n v="403.56069930000001"/>
    <m/>
    <s v="SRHS"/>
    <s v="WEST GULF"/>
    <s v="Shallow Water/Deep Water"/>
  </r>
  <r>
    <x v="4"/>
    <s v="Mycteroperca phenax"/>
    <s v="GOM"/>
    <x v="6"/>
    <s v="."/>
    <s v="Hbt"/>
    <s v="For-Hire"/>
    <m/>
    <s v="."/>
    <m/>
    <m/>
    <n v="38"/>
    <n v="81.261555999999999"/>
    <n v="77.844195799999994"/>
    <m/>
    <s v="SRHS"/>
    <s v="WEST GULF"/>
    <s v="Shallow Water/Deep Water"/>
  </r>
  <r>
    <x v="4"/>
    <s v="Mycteroperca phenax"/>
    <s v="GOM"/>
    <x v="6"/>
    <s v="."/>
    <s v="Hbt"/>
    <s v="For-Hire"/>
    <m/>
    <s v="."/>
    <m/>
    <m/>
    <n v="29"/>
    <n v="58.951003999999998"/>
    <n v="56.471888110000002"/>
    <m/>
    <s v="SRHS"/>
    <s v="WEST GULF"/>
    <s v="Shallow Water/Deep Water"/>
  </r>
  <r>
    <x v="4"/>
    <s v="Mycteroperca phenax"/>
    <s v="GOM"/>
    <x v="6"/>
    <s v="."/>
    <s v="Hbt"/>
    <s v="For-Hire"/>
    <m/>
    <s v="."/>
    <m/>
    <m/>
    <n v="48"/>
    <n v="97.663780000000003"/>
    <n v="93.556643359999995"/>
    <m/>
    <s v="SRHS"/>
    <s v="WEST GULF"/>
    <s v="Shallow Water/Deep Water"/>
  </r>
  <r>
    <x v="4"/>
    <s v="Mycteroperca phenax"/>
    <s v="GOM"/>
    <x v="6"/>
    <s v="."/>
    <s v="Hbt"/>
    <s v="For-Hire"/>
    <m/>
    <s v="."/>
    <m/>
    <m/>
    <n v="63"/>
    <n v="128.19748999999999"/>
    <n v="122.8062937"/>
    <m/>
    <s v="SRHS"/>
    <s v="WEST GULF"/>
    <s v="Shallow Water/Deep Water"/>
  </r>
  <r>
    <x v="4"/>
    <s v="Mycteroperca phenax"/>
    <s v="GOM"/>
    <x v="6"/>
    <s v="."/>
    <s v="Hbt"/>
    <s v="For-Hire"/>
    <m/>
    <s v="."/>
    <m/>
    <m/>
    <n v="104"/>
    <n v="222.400048"/>
    <n v="213.04727270000001"/>
    <m/>
    <s v="SRHS"/>
    <s v="WEST GULF"/>
    <s v="Shallow Water/Deep Water"/>
  </r>
  <r>
    <x v="4"/>
    <s v="Mycteroperca phenax"/>
    <s v="GOM"/>
    <x v="6"/>
    <s v="."/>
    <s v="Hbt"/>
    <s v="For-Hire"/>
    <m/>
    <s v="."/>
    <m/>
    <m/>
    <n v="16"/>
    <n v="34.215392000000001"/>
    <n v="32.776503499999997"/>
    <m/>
    <s v="SRHS"/>
    <s v="WEST GULF"/>
    <s v="Shallow Water/Deep Water"/>
  </r>
  <r>
    <x v="4"/>
    <s v="Mycteroperca phenax"/>
    <s v="GOM"/>
    <x v="6"/>
    <s v="."/>
    <s v="Hbt"/>
    <s v="For-Hire"/>
    <m/>
    <s v="."/>
    <m/>
    <m/>
    <n v="42"/>
    <n v="85.384157999999999"/>
    <n v="81.793426569999994"/>
    <m/>
    <s v="SRHS"/>
    <s v="WEST GULF"/>
    <s v="Shallow Water/Deep Water"/>
  </r>
  <r>
    <x v="4"/>
    <s v="Mycteroperca phenax"/>
    <s v="GOM"/>
    <x v="6"/>
    <s v="."/>
    <s v="Hbt"/>
    <s v="For-Hire"/>
    <m/>
    <s v="."/>
    <m/>
    <m/>
    <n v="64"/>
    <n v="130.22572199999999"/>
    <n v="124.74923080000001"/>
    <m/>
    <s v="SRHS"/>
    <s v="WEST GULF"/>
    <s v="Shallow Water/Deep Water"/>
  </r>
  <r>
    <x v="4"/>
    <s v="Mycteroperca phenax"/>
    <s v="GOM"/>
    <x v="6"/>
    <s v="."/>
    <s v="Hbt"/>
    <s v="For-Hire"/>
    <m/>
    <s v="."/>
    <m/>
    <m/>
    <n v="75"/>
    <n v="152.60241199999999"/>
    <n v="146.18489510000001"/>
    <m/>
    <s v="SRHS"/>
    <s v="WEST GULF"/>
    <s v="Shallow Water/Deep Water"/>
  </r>
  <r>
    <x v="4"/>
    <s v="Mycteroperca phenax"/>
    <s v="GOM"/>
    <x v="6"/>
    <s v="."/>
    <s v="Hbt"/>
    <s v="For-Hire"/>
    <m/>
    <s v="."/>
    <m/>
    <m/>
    <n v="7"/>
    <n v="14.638544"/>
    <n v="14.02293706"/>
    <m/>
    <s v="SRHS"/>
    <s v="WEST GULF"/>
    <s v="Shallow Water/Deep Water"/>
  </r>
  <r>
    <x v="4"/>
    <s v="Mycteroperca phenax"/>
    <s v="GOM"/>
    <x v="6"/>
    <s v="."/>
    <s v="Hbt"/>
    <s v="For-Hire"/>
    <m/>
    <s v="."/>
    <m/>
    <m/>
    <n v="5"/>
    <n v="10.47185"/>
    <n v="10.03146853"/>
    <m/>
    <s v="SRHS"/>
    <s v="WEST GULF"/>
    <s v="Shallow Water/Deep Water"/>
  </r>
  <r>
    <x v="4"/>
    <s v="Mycteroperca phenax"/>
    <s v="GOM"/>
    <x v="7"/>
    <s v="."/>
    <s v="Hbt"/>
    <s v="For-Hire"/>
    <m/>
    <s v="."/>
    <m/>
    <m/>
    <n v="1"/>
    <n v="2.0723240000000001"/>
    <n v="1.9851748250000001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1"/>
    <n v="2.3148300000000002"/>
    <n v="2.2174825180000002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52"/>
    <n v="90.564967999999993"/>
    <n v="86.756363640000004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30"/>
    <n v="52.249020000000002"/>
    <n v="50.051748250000003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99"/>
    <n v="172.42176599999999"/>
    <n v="165.1707692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12"/>
    <n v="20.899608000000001"/>
    <n v="20.0206993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11"/>
    <n v="19.202065999999999"/>
    <n v="18.39454546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13"/>
    <n v="25.859957999999999"/>
    <n v="24.772447549999999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7"/>
    <n v="13.977164"/>
    <n v="13.38937063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49"/>
    <n v="97.796055999999993"/>
    <n v="93.68335664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25"/>
    <n v="49.890098000000002"/>
    <n v="47.792027969999999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22"/>
    <n v="43.937677999999998"/>
    <n v="42.089930070000001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2"/>
    <n v="4.012372"/>
    <n v="3.843636364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2"/>
    <n v="3.990326"/>
    <n v="3.8225174829999999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131"/>
    <n v="361.57644599999998"/>
    <n v="346.37076919999998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108"/>
    <n v="298.10601200000002"/>
    <n v="285.56951049999998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58"/>
    <n v="160.098052"/>
    <n v="153.3653147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45"/>
    <n v="124.20716400000001"/>
    <n v="118.98377619999999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117"/>
    <n v="322.95185400000003"/>
    <n v="309.37048950000002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78"/>
    <n v="228.02177800000001"/>
    <n v="218.43258739999999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36"/>
    <n v="59.5242"/>
    <n v="57.020979019999999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46"/>
    <n v="78.704220000000007"/>
    <n v="75.394405590000005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68"/>
    <n v="117.240628"/>
    <n v="112.3102098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97"/>
    <n v="176.43413799999999"/>
    <n v="169.0144056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72"/>
    <n v="130.97528600000001"/>
    <n v="125.4672727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32"/>
    <n v="58.201439999999998"/>
    <n v="55.753846150000001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223"/>
    <n v="630.73605999999995"/>
    <n v="604.21118879999995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104"/>
    <n v="294.11568599999998"/>
    <n v="281.74699299999997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177"/>
    <n v="287.59007000000003"/>
    <n v="275.49580420000001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119"/>
    <n v="215.12486799999999"/>
    <n v="206.07804200000001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337"/>
    <n v="609.21916399999998"/>
    <n v="583.59916080000005"/>
    <m/>
    <s v="SRHS"/>
    <s v="EAST GULF"/>
    <s v="Shallow Water/Deep Water"/>
  </r>
  <r>
    <x v="4"/>
    <s v="Mycteroperca phenax"/>
    <s v="GOM"/>
    <x v="7"/>
    <s v="."/>
    <s v="Hbt"/>
    <s v="For-Hire"/>
    <m/>
    <s v="."/>
    <m/>
    <m/>
    <n v="2"/>
    <n v="5.7540060000000004"/>
    <n v="5.5120279720000003"/>
    <m/>
    <s v="SRHS"/>
    <s v="WEST GULF"/>
    <s v="Shallow Water/Deep Water"/>
  </r>
  <r>
    <x v="4"/>
    <s v="Mycteroperca phenax"/>
    <s v="GOM"/>
    <x v="7"/>
    <s v="."/>
    <s v="Hbt"/>
    <s v="For-Hire"/>
    <m/>
    <s v="."/>
    <m/>
    <m/>
    <n v="5"/>
    <n v="9.7222860000000004"/>
    <n v="9.3134265729999992"/>
    <m/>
    <s v="SRHS"/>
    <s v="WEST GULF"/>
    <s v="Shallow Water/Deep Water"/>
  </r>
  <r>
    <x v="4"/>
    <s v="Mycteroperca phenax"/>
    <s v="GOM"/>
    <x v="7"/>
    <s v="."/>
    <s v="Hbt"/>
    <s v="For-Hire"/>
    <m/>
    <s v="."/>
    <m/>
    <m/>
    <n v="122"/>
    <n v="431.70477199999999"/>
    <n v="413.54993009999998"/>
    <m/>
    <s v="SRHS"/>
    <s v="WEST GULF"/>
    <s v="Shallow Water/Deep Water"/>
  </r>
  <r>
    <x v="4"/>
    <s v="Mycteroperca phenax"/>
    <s v="GOM"/>
    <x v="7"/>
    <s v="."/>
    <s v="Hbt"/>
    <s v="For-Hire"/>
    <m/>
    <s v="."/>
    <m/>
    <m/>
    <n v="16"/>
    <n v="36.662497999999999"/>
    <n v="35.120699299999998"/>
    <m/>
    <s v="SRHS"/>
    <s v="WEST GULF"/>
    <s v="Shallow Water/Deep Water"/>
  </r>
  <r>
    <x v="4"/>
    <s v="Mycteroperca phenax"/>
    <s v="GOM"/>
    <x v="7"/>
    <s v="."/>
    <s v="Hbt"/>
    <s v="For-Hire"/>
    <m/>
    <s v="."/>
    <m/>
    <m/>
    <n v="16"/>
    <n v="33.39969"/>
    <n v="31.995104900000001"/>
    <m/>
    <s v="SRHS"/>
    <s v="WEST GULF"/>
    <s v="Shallow Water/Deep Water"/>
  </r>
  <r>
    <x v="4"/>
    <s v="Mycteroperca phenax"/>
    <s v="GOM"/>
    <x v="7"/>
    <s v="."/>
    <s v="Hbt"/>
    <s v="For-Hire"/>
    <m/>
    <s v="."/>
    <m/>
    <m/>
    <n v="65"/>
    <n v="142.04237800000001"/>
    <n v="136.06895109999999"/>
    <m/>
    <s v="SRHS"/>
    <s v="WEST GULF"/>
    <s v="Shallow Water/Deep Water"/>
  </r>
  <r>
    <x v="4"/>
    <s v="Mycteroperca phenax"/>
    <s v="GOM"/>
    <x v="7"/>
    <s v="."/>
    <s v="Hbt"/>
    <s v="For-Hire"/>
    <m/>
    <s v="."/>
    <m/>
    <m/>
    <n v="95"/>
    <n v="228.28632999999999"/>
    <n v="218.686014"/>
    <m/>
    <s v="SRHS"/>
    <s v="WEST GULF"/>
    <s v="Shallow Water/Deep Water"/>
  </r>
  <r>
    <x v="4"/>
    <s v="Mycteroperca phenax"/>
    <s v="GOM"/>
    <x v="7"/>
    <s v="."/>
    <s v="Hbt"/>
    <s v="For-Hire"/>
    <m/>
    <s v="."/>
    <m/>
    <m/>
    <n v="56"/>
    <n v="198.171494"/>
    <n v="189.83762239999999"/>
    <m/>
    <s v="SRHS"/>
    <s v="WEST GULF"/>
    <s v="Shallow Water/Deep Water"/>
  </r>
  <r>
    <x v="4"/>
    <s v="Mycteroperca phenax"/>
    <s v="GOM"/>
    <x v="7"/>
    <s v="."/>
    <s v="Hbt"/>
    <s v="For-Hire"/>
    <m/>
    <s v="."/>
    <m/>
    <m/>
    <n v="8"/>
    <n v="18.320226000000002"/>
    <n v="17.549790210000001"/>
    <m/>
    <s v="SRHS"/>
    <s v="WEST GULF"/>
    <s v="Shallow Water/Deep Water"/>
  </r>
  <r>
    <x v="4"/>
    <s v="Mycteroperca phenax"/>
    <s v="GOM"/>
    <x v="7"/>
    <s v="."/>
    <s v="Hbt"/>
    <s v="For-Hire"/>
    <m/>
    <s v="."/>
    <m/>
    <m/>
    <n v="4"/>
    <n v="8.3554340000000007"/>
    <n v="8.0040559439999992"/>
    <m/>
    <s v="SRHS"/>
    <s v="WEST GULF"/>
    <s v="Shallow Water/Deep Water"/>
  </r>
  <r>
    <x v="4"/>
    <s v="Mycteroperca phenax"/>
    <s v="GOM"/>
    <x v="7"/>
    <s v="."/>
    <s v="Hbt"/>
    <s v="For-Hire"/>
    <m/>
    <s v="."/>
    <m/>
    <m/>
    <n v="13"/>
    <n v="28.395247999999999"/>
    <n v="27.201118879999999"/>
    <m/>
    <s v="SRHS"/>
    <s v="WEST GULF"/>
    <s v="Shallow Water/Deep Water"/>
  </r>
  <r>
    <x v="4"/>
    <s v="Mycteroperca phenax"/>
    <s v="GOM"/>
    <x v="7"/>
    <s v="."/>
    <s v="Hbt"/>
    <s v="For-Hire"/>
    <m/>
    <s v="."/>
    <m/>
    <m/>
    <n v="15"/>
    <n v="36.045209999999997"/>
    <n v="34.529370630000003"/>
    <m/>
    <s v="SRHS"/>
    <s v="WEST GULF"/>
    <s v="Shallow Water/Deep Water"/>
  </r>
  <r>
    <x v="4"/>
    <s v="Mycteroperca phenax"/>
    <s v="GOM"/>
    <x v="7"/>
    <s v="."/>
    <s v="Hbt"/>
    <s v="For-Hire"/>
    <m/>
    <s v="."/>
    <m/>
    <m/>
    <n v="4"/>
    <n v="14.153532"/>
    <n v="13.558321680000001"/>
    <m/>
    <s v="SRHS"/>
    <s v="WEST GULF"/>
    <s v="Shallow Water/Deep Water"/>
  </r>
  <r>
    <x v="4"/>
    <s v="Mycteroperca phenax"/>
    <s v="GOM"/>
    <x v="7"/>
    <s v="."/>
    <s v="Hbt"/>
    <s v="For-Hire"/>
    <m/>
    <s v="."/>
    <m/>
    <m/>
    <n v="1"/>
    <n v="2.2927840000000002"/>
    <n v="2.1963636360000001"/>
    <m/>
    <s v="SRHS"/>
    <s v="WEST GULF"/>
    <s v="Shallow Water/Deep Water"/>
  </r>
  <r>
    <x v="4"/>
    <s v="Mycteroperca phenax"/>
    <s v="GOM"/>
    <x v="7"/>
    <s v="."/>
    <s v="Hbt"/>
    <s v="For-Hire"/>
    <m/>
    <s v="."/>
    <m/>
    <m/>
    <n v="10"/>
    <n v="24.030139999999999"/>
    <n v="23.01958042"/>
    <m/>
    <s v="SRHS"/>
    <s v="WEST GULF"/>
    <s v="Shallow Water/Deep Water"/>
  </r>
  <r>
    <x v="4"/>
    <s v="Mycteroperca phenax"/>
    <s v="GOM"/>
    <x v="8"/>
    <s v="."/>
    <s v="Hbt"/>
    <s v="For-Hire"/>
    <m/>
    <s v="."/>
    <m/>
    <m/>
    <n v="6"/>
    <n v="8.2011120000000002"/>
    <n v="7.8562237760000002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4"/>
    <n v="5.4674079999999998"/>
    <n v="5.2374825180000002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15"/>
    <n v="20.502780000000001"/>
    <n v="19.640559440000001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22"/>
    <n v="30.070744000000001"/>
    <n v="28.806153850000001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26"/>
    <n v="35.538151999999997"/>
    <n v="34.043636360000001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8"/>
    <n v="10.934816"/>
    <n v="10.474965040000001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32"/>
    <n v="43.739263999999999"/>
    <n v="41.899860140000001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15"/>
    <n v="19.202065999999999"/>
    <n v="18.39454546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16"/>
    <n v="20.502780000000001"/>
    <n v="19.640559440000001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27"/>
    <n v="35.427922000000002"/>
    <n v="33.93804196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31"/>
    <n v="40.829191999999999"/>
    <n v="39.112167829999997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42"/>
    <n v="55.291367999999999"/>
    <n v="52.966153849999998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25"/>
    <n v="56.768450000000001"/>
    <n v="54.381118880000002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11"/>
    <n v="24.978117999999998"/>
    <n v="23.927692310000001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23"/>
    <n v="52.226973999999998"/>
    <n v="50.03062937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29"/>
    <n v="65.851401999999993"/>
    <n v="63.082097900000001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148"/>
    <n v="325.28872999999999"/>
    <n v="311.60909090000001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48"/>
    <n v="71.120396"/>
    <n v="68.129510490000001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38"/>
    <n v="71.627454"/>
    <n v="68.615244759999996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73"/>
    <n v="158.20209600000001"/>
    <n v="151.54909090000001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33"/>
    <n v="64.616826000000003"/>
    <n v="61.899440560000002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33"/>
    <n v="64.462503999999996"/>
    <n v="61.751608390000001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33"/>
    <n v="64.462503999999996"/>
    <n v="61.751608390000001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33"/>
    <n v="64.462503999999996"/>
    <n v="61.751608390000001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308"/>
    <n v="699.38730399999997"/>
    <n v="669.97538459999998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136"/>
    <n v="298.96580599999999"/>
    <n v="286.39314689999998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259"/>
    <n v="521.850866"/>
    <n v="499.905035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309"/>
    <n v="585.12288599999999"/>
    <n v="560.51622380000003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355"/>
    <n v="693.39079200000003"/>
    <n v="664.23104899999998"/>
    <m/>
    <s v="SRHS"/>
    <s v="EAST GULF"/>
    <s v="Shallow Water/Deep Water"/>
  </r>
  <r>
    <x v="4"/>
    <s v="Mycteroperca phenax"/>
    <s v="GOM"/>
    <x v="8"/>
    <s v="."/>
    <s v="Hbt"/>
    <s v="For-Hire"/>
    <m/>
    <s v="."/>
    <m/>
    <m/>
    <n v="7"/>
    <n v="17.835214000000001"/>
    <n v="17.08517483"/>
    <m/>
    <s v="SRHS"/>
    <s v="WEST GULF"/>
    <s v="Shallow Water/Deep Water"/>
  </r>
  <r>
    <x v="4"/>
    <s v="Mycteroperca phenax"/>
    <s v="GOM"/>
    <x v="8"/>
    <s v="."/>
    <s v="Hbt"/>
    <s v="For-Hire"/>
    <m/>
    <s v="."/>
    <m/>
    <m/>
    <n v="3"/>
    <n v="6.856306"/>
    <n v="6.5679720279999998"/>
    <m/>
    <s v="SRHS"/>
    <s v="WEST GULF"/>
    <s v="Shallow Water/Deep Water"/>
  </r>
  <r>
    <x v="4"/>
    <s v="Mycteroperca phenax"/>
    <s v="GOM"/>
    <x v="8"/>
    <s v="."/>
    <s v="Hbt"/>
    <s v="For-Hire"/>
    <m/>
    <s v="."/>
    <m/>
    <m/>
    <n v="133"/>
    <n v="514.59773199999995"/>
    <n v="492.95692309999998"/>
    <m/>
    <s v="SRHS"/>
    <s v="WEST GULF"/>
    <s v="Shallow Water/Deep Water"/>
  </r>
  <r>
    <x v="4"/>
    <s v="Mycteroperca phenax"/>
    <s v="GOM"/>
    <x v="8"/>
    <s v="."/>
    <s v="Hbt"/>
    <s v="For-Hire"/>
    <m/>
    <s v="."/>
    <m/>
    <m/>
    <n v="13"/>
    <n v="50.308971999999997"/>
    <n v="48.193286710000002"/>
    <m/>
    <s v="SRHS"/>
    <s v="WEST GULF"/>
    <s v="Shallow Water/Deep Water"/>
  </r>
  <r>
    <x v="4"/>
    <s v="Mycteroperca phenax"/>
    <s v="GOM"/>
    <x v="8"/>
    <s v="."/>
    <s v="Hbt"/>
    <s v="For-Hire"/>
    <m/>
    <s v="."/>
    <m/>
    <m/>
    <n v="21"/>
    <n v="81.261555999999999"/>
    <n v="77.844195799999994"/>
    <m/>
    <s v="SRHS"/>
    <s v="WEST GULF"/>
    <s v="Shallow Water/Deep Water"/>
  </r>
  <r>
    <x v="4"/>
    <s v="Mycteroperca phenax"/>
    <s v="GOM"/>
    <x v="8"/>
    <s v="."/>
    <s v="Hbt"/>
    <s v="For-Hire"/>
    <m/>
    <s v="."/>
    <m/>
    <m/>
    <n v="27"/>
    <n v="104.475994"/>
    <n v="100.0823776"/>
    <m/>
    <s v="SRHS"/>
    <s v="WEST GULF"/>
    <s v="Shallow Water/Deep Water"/>
  </r>
  <r>
    <x v="4"/>
    <s v="Mycteroperca phenax"/>
    <s v="GOM"/>
    <x v="8"/>
    <s v="."/>
    <s v="Hbt"/>
    <s v="For-Hire"/>
    <m/>
    <s v="."/>
    <m/>
    <m/>
    <n v="52"/>
    <n v="201.213842"/>
    <n v="192.752028"/>
    <m/>
    <s v="SRHS"/>
    <s v="WEST GULF"/>
    <s v="Shallow Water/Deep Water"/>
  </r>
  <r>
    <x v="4"/>
    <s v="Mycteroperca phenax"/>
    <s v="GOM"/>
    <x v="8"/>
    <s v="."/>
    <s v="Hbt"/>
    <s v="For-Hire"/>
    <m/>
    <s v="."/>
    <m/>
    <m/>
    <n v="42"/>
    <n v="164.441114"/>
    <n v="157.52573430000001"/>
    <m/>
    <s v="SRHS"/>
    <s v="WEST GULF"/>
    <s v="Shallow Water/Deep Water"/>
  </r>
  <r>
    <x v="4"/>
    <s v="Mycteroperca phenax"/>
    <s v="GOM"/>
    <x v="8"/>
    <s v="."/>
    <s v="Hbt"/>
    <s v="For-Hire"/>
    <m/>
    <s v="."/>
    <m/>
    <m/>
    <n v="4"/>
    <n v="15.652659999999999"/>
    <n v="14.99440559"/>
    <m/>
    <s v="SRHS"/>
    <s v="WEST GULF"/>
    <s v="Shallow Water/Deep Water"/>
  </r>
  <r>
    <x v="4"/>
    <s v="Mycteroperca phenax"/>
    <s v="GOM"/>
    <x v="8"/>
    <s v="."/>
    <s v="Hbt"/>
    <s v="For-Hire"/>
    <m/>
    <s v="."/>
    <m/>
    <m/>
    <n v="11"/>
    <n v="42.592872"/>
    <n v="40.801678320000001"/>
    <m/>
    <s v="SRHS"/>
    <s v="WEST GULF"/>
    <s v="Shallow Water/Deep Water"/>
  </r>
  <r>
    <x v="4"/>
    <s v="Mycteroperca phenax"/>
    <s v="GOM"/>
    <x v="8"/>
    <s v="."/>
    <s v="Hbt"/>
    <s v="For-Hire"/>
    <m/>
    <s v="."/>
    <m/>
    <m/>
    <n v="7"/>
    <n v="27.094533999999999"/>
    <n v="25.955104899999998"/>
    <m/>
    <s v="SRHS"/>
    <s v="WEST GULF"/>
    <s v="Shallow Water/Deep Water"/>
  </r>
  <r>
    <x v="4"/>
    <s v="Mycteroperca phenax"/>
    <s v="GOM"/>
    <x v="8"/>
    <s v="."/>
    <s v="Hbt"/>
    <s v="For-Hire"/>
    <m/>
    <s v="."/>
    <m/>
    <m/>
    <n v="7"/>
    <n v="27.116579999999999"/>
    <n v="25.976223780000002"/>
    <m/>
    <s v="SRHS"/>
    <s v="WEST GULF"/>
    <s v="Shallow Water/Deep Water"/>
  </r>
  <r>
    <x v="4"/>
    <s v="Mycteroperca phenax"/>
    <s v="GOM"/>
    <x v="8"/>
    <s v="."/>
    <s v="Hbt"/>
    <s v="For-Hire"/>
    <m/>
    <s v="."/>
    <m/>
    <m/>
    <n v="2"/>
    <n v="7.4515479999999998"/>
    <n v="7.1381818179999996"/>
    <m/>
    <s v="SRHS"/>
    <s v="WEST GULF"/>
    <s v="Shallow Water/Deep Water"/>
  </r>
  <r>
    <x v="4"/>
    <s v="Mycteroperca phenax"/>
    <s v="GOM"/>
    <x v="8"/>
    <s v="."/>
    <s v="Hbt"/>
    <s v="For-Hire"/>
    <m/>
    <s v="."/>
    <m/>
    <m/>
    <n v="2"/>
    <n v="8.5318020000000008"/>
    <n v="8.1730069929999996"/>
    <m/>
    <s v="SRHS"/>
    <s v="WEST GULF"/>
    <s v="Shallow Water/Deep Water"/>
  </r>
  <r>
    <x v="4"/>
    <s v="Mycteroperca phenax"/>
    <s v="GOM"/>
    <x v="8"/>
    <s v="."/>
    <s v="Hbt"/>
    <s v="For-Hire"/>
    <m/>
    <s v="."/>
    <m/>
    <m/>
    <n v="4"/>
    <n v="17.063604000000002"/>
    <n v="16.346013989999999"/>
    <m/>
    <s v="SRHS"/>
    <s v="WEST GULF"/>
    <s v="Shallow Water/Deep Water"/>
  </r>
  <r>
    <x v="4"/>
    <s v="Mycteroperca phenax"/>
    <s v="GOM"/>
    <x v="9"/>
    <s v="."/>
    <s v="Hbt"/>
    <s v="For-Hire"/>
    <m/>
    <s v="."/>
    <m/>
    <m/>
    <n v="27"/>
    <n v="36.486130000000003"/>
    <n v="34.951748250000001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17"/>
    <n v="22.971931999999999"/>
    <n v="22.005874129999999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45"/>
    <n v="74.405249999999995"/>
    <n v="71.276223779999995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44"/>
    <n v="72.310879999999997"/>
    <n v="69.269930070000001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39"/>
    <n v="77.028723999999997"/>
    <n v="73.789370629999993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17"/>
    <n v="33.730379999999997"/>
    <n v="32.311888109999998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21"/>
    <n v="30.643940000000001"/>
    <n v="29.355244760000001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12"/>
    <n v="18.805237999999999"/>
    <n v="18.014405589999999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106"/>
    <n v="145.128818"/>
    <n v="139.02559439999999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89"/>
    <n v="209.789736"/>
    <n v="200.9672727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86"/>
    <n v="216.359444"/>
    <n v="207.2606993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84"/>
    <n v="211.28886399999999"/>
    <n v="202.4033566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16"/>
    <n v="38.448224000000003"/>
    <n v="36.831328669999998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11"/>
    <n v="26.433153999999998"/>
    <n v="25.321538459999999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3"/>
    <n v="7.0547199999999997"/>
    <n v="6.7580419579999997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4"/>
    <n v="9.6341020000000004"/>
    <n v="9.2289510490000009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2"/>
    <n v="5.7540060000000004"/>
    <n v="5.5120279720000003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35"/>
    <n v="74.625709999999998"/>
    <n v="71.487412590000005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16"/>
    <n v="46.627290000000002"/>
    <n v="44.666433570000002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16"/>
    <n v="52.976537999999998"/>
    <n v="50.748671330000001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16"/>
    <n v="52.976537999999998"/>
    <n v="50.748671330000001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16"/>
    <n v="52.976537999999998"/>
    <n v="50.748671330000001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417"/>
    <n v="1129.813408"/>
    <n v="1082.30042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276"/>
    <n v="689.40046600000005"/>
    <n v="660.40853149999998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242"/>
    <n v="686.11561200000006"/>
    <n v="657.26181819999999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112"/>
    <n v="343.454634"/>
    <n v="329.01104900000001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185"/>
    <n v="567.28767200000004"/>
    <n v="543.43104900000003"/>
    <m/>
    <s v="SRHS"/>
    <s v="EAST GULF"/>
    <s v="Shallow Water/Deep Water"/>
  </r>
  <r>
    <x v="4"/>
    <s v="Mycteroperca phenax"/>
    <s v="GOM"/>
    <x v="9"/>
    <s v="."/>
    <s v="Hbt"/>
    <s v="For-Hire"/>
    <m/>
    <s v="."/>
    <m/>
    <m/>
    <n v="2"/>
    <n v="4.7178440000000004"/>
    <n v="4.5194405590000004"/>
    <m/>
    <s v="SRHS"/>
    <s v="WEST GULF"/>
    <s v="Shallow Water/Deep Water"/>
  </r>
  <r>
    <x v="4"/>
    <s v="Mycteroperca phenax"/>
    <s v="GOM"/>
    <x v="9"/>
    <s v="."/>
    <s v="Hbt"/>
    <s v="For-Hire"/>
    <m/>
    <s v="."/>
    <m/>
    <m/>
    <n v="14"/>
    <n v="28.262972000000001"/>
    <n v="27.074405590000001"/>
    <m/>
    <s v="SRHS"/>
    <s v="WEST GULF"/>
    <s v="Shallow Water/Deep Water"/>
  </r>
  <r>
    <x v="4"/>
    <s v="Mycteroperca phenax"/>
    <s v="GOM"/>
    <x v="9"/>
    <s v="."/>
    <s v="Hbt"/>
    <s v="For-Hire"/>
    <m/>
    <s v="."/>
    <m/>
    <m/>
    <n v="3"/>
    <n v="7.9145139999999996"/>
    <n v="7.5816783220000001"/>
    <m/>
    <s v="SRHS"/>
    <s v="WEST GULF"/>
    <s v="Shallow Water/Deep Water"/>
  </r>
  <r>
    <x v="4"/>
    <s v="Mycteroperca phenax"/>
    <s v="GOM"/>
    <x v="9"/>
    <s v="."/>
    <s v="Hbt"/>
    <s v="For-Hire"/>
    <m/>
    <s v="."/>
    <m/>
    <m/>
    <n v="44"/>
    <n v="125.02286599999999"/>
    <n v="119.7651748"/>
    <m/>
    <s v="SRHS"/>
    <s v="WEST GULF"/>
    <s v="Shallow Water/Deep Water"/>
  </r>
  <r>
    <x v="4"/>
    <s v="Mycteroperca phenax"/>
    <s v="GOM"/>
    <x v="9"/>
    <s v="."/>
    <s v="Hbt"/>
    <s v="For-Hire"/>
    <m/>
    <s v="."/>
    <m/>
    <m/>
    <n v="116"/>
    <n v="399.76011799999998"/>
    <n v="382.9486713"/>
    <m/>
    <s v="SRHS"/>
    <s v="WEST GULF"/>
    <s v="Shallow Water/Deep Water"/>
  </r>
  <r>
    <x v="4"/>
    <s v="Mycteroperca phenax"/>
    <s v="GOM"/>
    <x v="9"/>
    <s v="."/>
    <s v="Hbt"/>
    <s v="For-Hire"/>
    <m/>
    <s v="."/>
    <m/>
    <m/>
    <n v="16"/>
    <n v="55.115000000000002"/>
    <n v="52.797202800000001"/>
    <m/>
    <s v="SRHS"/>
    <s v="WEST GULF"/>
    <s v="Shallow Water/Deep Water"/>
  </r>
  <r>
    <x v="4"/>
    <s v="Mycteroperca phenax"/>
    <s v="GOM"/>
    <x v="9"/>
    <s v="."/>
    <s v="Hbt"/>
    <s v="For-Hire"/>
    <m/>
    <s v="."/>
    <m/>
    <m/>
    <n v="51"/>
    <n v="185.86982599999999"/>
    <n v="178.0532867"/>
    <m/>
    <s v="SRHS"/>
    <s v="WEST GULF"/>
    <s v="Shallow Water/Deep Water"/>
  </r>
  <r>
    <x v="4"/>
    <s v="Mycteroperca phenax"/>
    <s v="GOM"/>
    <x v="9"/>
    <s v="."/>
    <s v="Hbt"/>
    <s v="For-Hire"/>
    <m/>
    <s v="."/>
    <m/>
    <m/>
    <n v="49"/>
    <n v="151.98512400000001"/>
    <n v="145.59356639999999"/>
    <m/>
    <s v="SRHS"/>
    <s v="WEST GULF"/>
    <s v="Shallow Water/Deep Water"/>
  </r>
  <r>
    <x v="4"/>
    <s v="Mycteroperca phenax"/>
    <s v="GOM"/>
    <x v="9"/>
    <s v="."/>
    <s v="Hbt"/>
    <s v="For-Hire"/>
    <m/>
    <s v="."/>
    <m/>
    <m/>
    <n v="169"/>
    <n v="542.88274999999999"/>
    <n v="520.05244760000005"/>
    <m/>
    <s v="SRHS"/>
    <s v="WEST GULF"/>
    <s v="Shallow Water/Deep Water"/>
  </r>
  <r>
    <x v="4"/>
    <s v="Mycteroperca phenax"/>
    <s v="GOM"/>
    <x v="9"/>
    <s v="."/>
    <s v="Hbt"/>
    <s v="For-Hire"/>
    <m/>
    <s v="."/>
    <m/>
    <m/>
    <n v="111"/>
    <n v="382.52014600000001"/>
    <n v="366.43370629999998"/>
    <m/>
    <s v="SRHS"/>
    <s v="WEST GULF"/>
    <s v="Shallow Water/Deep Water"/>
  </r>
  <r>
    <x v="4"/>
    <s v="Mycteroperca phenax"/>
    <s v="GOM"/>
    <x v="9"/>
    <s v="."/>
    <s v="Hbt"/>
    <s v="For-Hire"/>
    <m/>
    <s v="."/>
    <m/>
    <m/>
    <n v="2"/>
    <n v="6.8783519999999996"/>
    <n v="6.5890909090000003"/>
    <m/>
    <s v="SRHS"/>
    <s v="WEST GULF"/>
    <s v="Shallow Water/Deep Water"/>
  </r>
  <r>
    <x v="4"/>
    <s v="Mycteroperca phenax"/>
    <s v="GOM"/>
    <x v="9"/>
    <s v="."/>
    <s v="Hbt"/>
    <s v="For-Hire"/>
    <m/>
    <s v="."/>
    <m/>
    <m/>
    <n v="2"/>
    <n v="7.2972260000000002"/>
    <n v="6.9903496499999997"/>
    <m/>
    <s v="SRHS"/>
    <s v="WEST GULF"/>
    <s v="Shallow Water/Deep Water"/>
  </r>
  <r>
    <x v="4"/>
    <s v="Mycteroperca phenax"/>
    <s v="GOM"/>
    <x v="9"/>
    <s v="."/>
    <s v="Hbt"/>
    <s v="For-Hire"/>
    <m/>
    <s v="."/>
    <m/>
    <m/>
    <n v="9"/>
    <n v="27.910236000000001"/>
    <n v="26.736503500000001"/>
    <m/>
    <s v="SRHS"/>
    <s v="WEST GULF"/>
    <s v="Shallow Water/Deep Water"/>
  </r>
  <r>
    <x v="4"/>
    <s v="Mycteroperca phenax"/>
    <s v="GOM"/>
    <x v="9"/>
    <s v="."/>
    <s v="Hbt"/>
    <s v="For-Hire"/>
    <m/>
    <s v="."/>
    <m/>
    <m/>
    <n v="37"/>
    <n v="118.849986"/>
    <n v="113.8518881"/>
    <m/>
    <s v="SRHS"/>
    <s v="WEST GULF"/>
    <s v="Shallow Water/Deep Water"/>
  </r>
  <r>
    <x v="4"/>
    <s v="Mycteroperca phenax"/>
    <s v="GOM"/>
    <x v="9"/>
    <s v="."/>
    <s v="Hbt"/>
    <s v="For-Hire"/>
    <m/>
    <s v="."/>
    <m/>
    <m/>
    <n v="1"/>
    <n v="3.4391759999999998"/>
    <n v="3.2945454550000002"/>
    <m/>
    <s v="SRHS"/>
    <s v="WEST GULF"/>
    <s v="Shallow Water/Deep Water"/>
  </r>
  <r>
    <x v="4"/>
    <s v="Mycteroperca phenax"/>
    <s v="GOM"/>
    <x v="9"/>
    <s v="."/>
    <s v="Hbt"/>
    <s v="For-Hire"/>
    <m/>
    <s v="."/>
    <m/>
    <m/>
    <n v="1"/>
    <n v="3.4391759999999998"/>
    <n v="3.2945454550000002"/>
    <m/>
    <s v="SRHS"/>
    <s v="WEST GULF"/>
    <s v="Shallow Water/Deep Water"/>
  </r>
  <r>
    <x v="4"/>
    <s v="Mycteroperca phenax"/>
    <s v="GOM"/>
    <x v="9"/>
    <s v="."/>
    <s v="Hbt"/>
    <s v="For-Hire"/>
    <m/>
    <s v="."/>
    <m/>
    <m/>
    <n v="1"/>
    <n v="3.6375899999999999"/>
    <n v="3.4846153850000001"/>
    <m/>
    <s v="SRHS"/>
    <s v="WEST GULF"/>
    <s v="Shallow Water/Deep Water"/>
  </r>
  <r>
    <x v="4"/>
    <s v="Mycteroperca phenax"/>
    <s v="GOM"/>
    <x v="9"/>
    <s v="."/>
    <s v="Hbt"/>
    <s v="For-Hire"/>
    <m/>
    <s v="."/>
    <m/>
    <m/>
    <n v="1"/>
    <n v="3.2187160000000001"/>
    <n v="3.0833566430000001"/>
    <m/>
    <s v="SRHS"/>
    <s v="WEST GULF"/>
    <s v="Shallow Water/Deep Water"/>
  </r>
  <r>
    <x v="4"/>
    <s v="Mycteroperca phenax"/>
    <s v="GOM"/>
    <x v="10"/>
    <s v="."/>
    <s v="Hbt"/>
    <s v="For-Hire"/>
    <m/>
    <s v="."/>
    <m/>
    <m/>
    <n v="39"/>
    <n v="90.719290000000001"/>
    <n v="86.904195799999997"/>
    <m/>
    <s v="SRHS"/>
    <s v="EAST GULF"/>
    <s v="Shallow Water/Deep Water"/>
  </r>
  <r>
    <x v="4"/>
    <s v="Mycteroperca phenax"/>
    <s v="GOM"/>
    <x v="10"/>
    <s v="."/>
    <s v="Hbt"/>
    <s v="For-Hire"/>
    <m/>
    <s v="."/>
    <m/>
    <m/>
    <n v="38"/>
    <n v="89.131978000000004"/>
    <n v="85.383636359999997"/>
    <m/>
    <s v="SRHS"/>
    <s v="EAST GULF"/>
    <s v="Shallow Water/Deep Water"/>
  </r>
  <r>
    <x v="4"/>
    <s v="Mycteroperca phenax"/>
    <s v="GOM"/>
    <x v="10"/>
    <s v="."/>
    <s v="Hbt"/>
    <s v="For-Hire"/>
    <m/>
    <s v="."/>
    <m/>
    <m/>
    <n v="11"/>
    <n v="22.949885999999999"/>
    <n v="21.984755249999999"/>
    <m/>
    <s v="SRHS"/>
    <s v="EAST GULF"/>
    <s v="Shallow Water/Deep Water"/>
  </r>
  <r>
    <x v="4"/>
    <s v="Mycteroperca phenax"/>
    <s v="GOM"/>
    <x v="10"/>
    <s v="."/>
    <s v="Hbt"/>
    <s v="For-Hire"/>
    <m/>
    <s v="."/>
    <m/>
    <m/>
    <n v="37"/>
    <n v="50.661707999999997"/>
    <n v="48.531188810000003"/>
    <m/>
    <s v="SRHS"/>
    <s v="EAST GULF"/>
    <s v="Shallow Water/Deep Water"/>
  </r>
  <r>
    <x v="4"/>
    <s v="Mycteroperca phenax"/>
    <s v="GOM"/>
    <x v="10"/>
    <s v="."/>
    <s v="Hbt"/>
    <s v="For-Hire"/>
    <m/>
    <s v="."/>
    <m/>
    <m/>
    <n v="68"/>
    <n v="99.229045999999997"/>
    <n v="95.056083920000006"/>
    <m/>
    <s v="SRHS"/>
    <s v="EAST GULF"/>
    <s v="Shallow Water/Deep Water"/>
  </r>
  <r>
    <x v="4"/>
    <s v="Mycteroperca phenax"/>
    <s v="GOM"/>
    <x v="10"/>
    <s v="."/>
    <s v="Hbt"/>
    <s v="For-Hire"/>
    <m/>
    <s v="."/>
    <m/>
    <m/>
    <n v="32"/>
    <n v="70.635384000000002"/>
    <n v="67.664895110000003"/>
    <m/>
    <s v="SRHS"/>
    <s v="EAST GULF"/>
    <s v="Shallow Water/Deep Water"/>
  </r>
  <r>
    <x v="4"/>
    <s v="Mycteroperca phenax"/>
    <s v="GOM"/>
    <x v="10"/>
    <s v="."/>
    <s v="Hbt"/>
    <s v="For-Hire"/>
    <m/>
    <s v="."/>
    <m/>
    <m/>
    <n v="32"/>
    <n v="77.249184"/>
    <n v="74.000559440000004"/>
    <m/>
    <s v="SRHS"/>
    <s v="EAST GULF"/>
    <s v="Shallow Water/Deep Water"/>
  </r>
  <r>
    <x v="4"/>
    <s v="Mycteroperca phenax"/>
    <s v="GOM"/>
    <x v="10"/>
    <s v="."/>
    <s v="Hbt"/>
    <s v="For-Hire"/>
    <m/>
    <s v="."/>
    <m/>
    <m/>
    <n v="8"/>
    <n v="17.989536000000001"/>
    <n v="17.23300699"/>
    <m/>
    <s v="SRHS"/>
    <s v="EAST GULF"/>
    <s v="Shallow Water/Deep Water"/>
  </r>
  <r>
    <x v="4"/>
    <s v="Mycteroperca phenax"/>
    <s v="GOM"/>
    <x v="10"/>
    <s v="."/>
    <s v="Hbt"/>
    <s v="For-Hire"/>
    <m/>
    <s v="."/>
    <m/>
    <m/>
    <n v="12"/>
    <n v="26.984304000000002"/>
    <n v="25.84951049"/>
    <m/>
    <s v="SRHS"/>
    <s v="EAST GULF"/>
    <s v="Shallow Water/Deep Water"/>
  </r>
  <r>
    <x v="4"/>
    <s v="Mycteroperca phenax"/>
    <s v="GOM"/>
    <x v="10"/>
    <s v="."/>
    <s v="Hbt"/>
    <s v="For-Hire"/>
    <m/>
    <s v="."/>
    <m/>
    <m/>
    <n v="57"/>
    <n v="128.175444"/>
    <n v="122.78517479999999"/>
    <m/>
    <s v="SRHS"/>
    <s v="EAST GULF"/>
    <s v="Shallow Water/Deep Water"/>
  </r>
  <r>
    <x v="4"/>
    <s v="Mycteroperca phenax"/>
    <s v="GOM"/>
    <x v="10"/>
    <s v="."/>
    <s v="Hbt"/>
    <s v="For-Hire"/>
    <m/>
    <s v="."/>
    <m/>
    <m/>
    <n v="588"/>
    <n v="1366.278804"/>
    <n v="1308.821539"/>
    <m/>
    <s v="SRHS"/>
    <s v="EAST GULF"/>
    <s v="Shallow Water/Deep Water"/>
  </r>
  <r>
    <x v="4"/>
    <s v="Mycteroperca phenax"/>
    <s v="GOM"/>
    <x v="10"/>
    <s v="."/>
    <s v="Hbt"/>
    <s v="For-Hire"/>
    <m/>
    <s v="."/>
    <m/>
    <m/>
    <n v="167"/>
    <n v="325.88397200000003"/>
    <n v="312.1793007"/>
    <m/>
    <s v="SRHS"/>
    <s v="EAST GULF"/>
    <s v="Shallow Water/Deep Water"/>
  </r>
  <r>
    <x v="4"/>
    <s v="Mycteroperca phenax"/>
    <s v="GOM"/>
    <x v="10"/>
    <s v="."/>
    <s v="Hbt"/>
    <s v="For-Hire"/>
    <m/>
    <s v="."/>
    <m/>
    <m/>
    <n v="177"/>
    <n v="257.96024599999998"/>
    <n v="247.11202800000001"/>
    <m/>
    <s v="SRHS"/>
    <s v="EAST GULF"/>
    <s v="Shallow Water/Deep Water"/>
  </r>
  <r>
    <x v="4"/>
    <s v="Mycteroperca phenax"/>
    <s v="GOM"/>
    <x v="10"/>
    <s v="."/>
    <s v="Hbt"/>
    <s v="For-Hire"/>
    <m/>
    <s v="."/>
    <m/>
    <m/>
    <n v="102"/>
    <n v="224.20782"/>
    <n v="214.779021"/>
    <m/>
    <s v="SRHS"/>
    <s v="EAST GULF"/>
    <s v="Shallow Water/Deep Water"/>
  </r>
  <r>
    <x v="4"/>
    <s v="Mycteroperca phenax"/>
    <s v="GOM"/>
    <x v="10"/>
    <s v="."/>
    <s v="Hbt"/>
    <s v="For-Hire"/>
    <m/>
    <s v="."/>
    <m/>
    <m/>
    <n v="198"/>
    <n v="475.79677199999998"/>
    <n v="455.7876923"/>
    <m/>
    <s v="SRHS"/>
    <s v="EAST GULF"/>
    <s v="Shallow Water/Deep Water"/>
  </r>
  <r>
    <x v="4"/>
    <s v="Mycteroperca phenax"/>
    <s v="GOM"/>
    <x v="10"/>
    <s v="."/>
    <s v="Hbt"/>
    <s v="For-Hire"/>
    <m/>
    <s v="."/>
    <m/>
    <m/>
    <n v="10"/>
    <n v="21.891677999999999"/>
    <n v="20.97104895"/>
    <m/>
    <s v="SRHS"/>
    <s v="WEST GULF"/>
    <s v="Shallow Water/Deep Water"/>
  </r>
  <r>
    <x v="4"/>
    <s v="Mycteroperca phenax"/>
    <s v="GOM"/>
    <x v="10"/>
    <s v="."/>
    <s v="Hbt"/>
    <s v="For-Hire"/>
    <m/>
    <s v="."/>
    <m/>
    <m/>
    <n v="4"/>
    <n v="5.2028559999999997"/>
    <n v="4.9840559439999996"/>
    <m/>
    <s v="SRHS"/>
    <s v="WEST GULF"/>
    <s v="Shallow Water/Deep Water"/>
  </r>
  <r>
    <x v="4"/>
    <s v="Mycteroperca phenax"/>
    <s v="GOM"/>
    <x v="10"/>
    <s v="."/>
    <s v="Hbt"/>
    <s v="For-Hire"/>
    <m/>
    <s v="."/>
    <m/>
    <m/>
    <n v="2"/>
    <n v="2.821888"/>
    <n v="2.7032167829999998"/>
    <m/>
    <s v="SRHS"/>
    <s v="WEST GULF"/>
    <s v="Shallow Water/Deep Water"/>
  </r>
  <r>
    <x v="4"/>
    <s v="Mycteroperca phenax"/>
    <s v="GOM"/>
    <x v="10"/>
    <s v="."/>
    <s v="Hbt"/>
    <s v="For-Hire"/>
    <m/>
    <s v="."/>
    <m/>
    <m/>
    <n v="2"/>
    <n v="4.1226019999999997"/>
    <n v="3.9492307690000001"/>
    <m/>
    <s v="SRHS"/>
    <s v="WEST GULF"/>
    <s v="Shallow Water/Deep Water"/>
  </r>
  <r>
    <x v="4"/>
    <s v="Mycteroperca phenax"/>
    <s v="GOM"/>
    <x v="10"/>
    <s v="."/>
    <s v="Hbt"/>
    <s v="For-Hire"/>
    <m/>
    <s v="."/>
    <m/>
    <m/>
    <n v="3"/>
    <n v="6.5476619999999999"/>
    <n v="6.272307692"/>
    <m/>
    <s v="SRHS"/>
    <s v="WEST GULF"/>
    <s v="Shallow Water/Deep Water"/>
  </r>
  <r>
    <x v="4"/>
    <s v="Mycteroperca phenax"/>
    <s v="GOM"/>
    <x v="10"/>
    <s v="."/>
    <s v="Hbt"/>
    <s v="For-Hire"/>
    <m/>
    <s v="."/>
    <m/>
    <m/>
    <n v="115"/>
    <n v="412.23815400000001"/>
    <n v="394.90195799999998"/>
    <m/>
    <s v="SRHS"/>
    <s v="WEST GULF"/>
    <s v="Shallow Water/Deep Water"/>
  </r>
  <r>
    <x v="4"/>
    <s v="Mycteroperca phenax"/>
    <s v="GOM"/>
    <x v="10"/>
    <s v="."/>
    <s v="Hbt"/>
    <s v="For-Hire"/>
    <m/>
    <s v="."/>
    <m/>
    <m/>
    <n v="10"/>
    <n v="37.257739999999998"/>
    <n v="35.690909089999998"/>
    <m/>
    <s v="SRHS"/>
    <s v="WEST GULF"/>
    <s v="Shallow Water/Deep Water"/>
  </r>
  <r>
    <x v="4"/>
    <s v="Mycteroperca phenax"/>
    <s v="GOM"/>
    <x v="10"/>
    <s v="."/>
    <s v="Hbt"/>
    <s v="For-Hire"/>
    <m/>
    <s v="."/>
    <m/>
    <m/>
    <n v="59"/>
    <n v="273.54676799999999"/>
    <n v="262.04307690000002"/>
    <m/>
    <s v="SRHS"/>
    <s v="WEST GULF"/>
    <s v="Shallow Water/Deep Water"/>
  </r>
  <r>
    <x v="4"/>
    <s v="Mycteroperca phenax"/>
    <s v="GOM"/>
    <x v="10"/>
    <s v="."/>
    <s v="Hbt"/>
    <s v="For-Hire"/>
    <m/>
    <s v="."/>
    <m/>
    <m/>
    <n v="67"/>
    <n v="242.52804599999999"/>
    <n v="232.32881119999999"/>
    <m/>
    <s v="SRHS"/>
    <s v="WEST GULF"/>
    <s v="Shallow Water/Deep Water"/>
  </r>
  <r>
    <x v="4"/>
    <s v="Mycteroperca phenax"/>
    <s v="GOM"/>
    <x v="10"/>
    <s v="."/>
    <s v="Hbt"/>
    <s v="For-Hire"/>
    <m/>
    <s v="."/>
    <m/>
    <m/>
    <n v="67"/>
    <n v="271.34216800000002"/>
    <n v="259.93118879999997"/>
    <m/>
    <s v="SRHS"/>
    <s v="WEST GULF"/>
    <s v="Shallow Water/Deep Water"/>
  </r>
  <r>
    <x v="4"/>
    <s v="Mycteroperca phenax"/>
    <s v="GOM"/>
    <x v="10"/>
    <s v="."/>
    <s v="Hbt"/>
    <s v="For-Hire"/>
    <m/>
    <s v="."/>
    <m/>
    <m/>
    <n v="93"/>
    <n v="333.37961200000001"/>
    <n v="319.35972029999999"/>
    <m/>
    <s v="SRHS"/>
    <s v="WEST GULF"/>
    <s v="Shallow Water/Deep Water"/>
  </r>
  <r>
    <x v="4"/>
    <s v="Mycteroperca phenax"/>
    <s v="GOM"/>
    <x v="10"/>
    <s v="."/>
    <s v="Hbt"/>
    <s v="For-Hire"/>
    <m/>
    <s v="."/>
    <m/>
    <m/>
    <n v="4"/>
    <n v="14.903096"/>
    <n v="14.27636364"/>
    <m/>
    <s v="SRHS"/>
    <s v="WEST GULF"/>
    <s v="Shallow Water/Deep Water"/>
  </r>
  <r>
    <x v="4"/>
    <s v="Mycteroperca phenax"/>
    <s v="GOM"/>
    <x v="10"/>
    <s v="."/>
    <s v="Hbt"/>
    <s v="For-Hire"/>
    <m/>
    <s v="."/>
    <m/>
    <m/>
    <n v="17"/>
    <n v="61.552432000000003"/>
    <n v="58.963916079999997"/>
    <m/>
    <s v="SRHS"/>
    <s v="WEST GULF"/>
    <s v="Shallow Water/Deep Water"/>
  </r>
  <r>
    <x v="4"/>
    <s v="Mycteroperca phenax"/>
    <s v="GOM"/>
    <x v="10"/>
    <s v="."/>
    <s v="Hbt"/>
    <s v="For-Hire"/>
    <m/>
    <s v="."/>
    <m/>
    <m/>
    <n v="15"/>
    <n v="60.736730000000001"/>
    <n v="58.182517480000001"/>
    <m/>
    <s v="SRHS"/>
    <s v="WEST GULF"/>
    <s v="Shallow Water/Deep Water"/>
  </r>
  <r>
    <x v="4"/>
    <s v="Mycteroperca phenax"/>
    <s v="GOM"/>
    <x v="10"/>
    <s v="."/>
    <s v="Hbt"/>
    <s v="For-Hire"/>
    <m/>
    <s v="."/>
    <m/>
    <m/>
    <n v="1"/>
    <n v="3.5934979999999999"/>
    <n v="3.442377622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5"/>
    <n v="9.6781939999999995"/>
    <n v="9.271188811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21"/>
    <n v="40.652824000000003"/>
    <n v="38.94321678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6"/>
    <n v="11.618242"/>
    <n v="11.12965035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6"/>
    <n v="11.618242"/>
    <n v="11.12965035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21"/>
    <n v="40.652824000000003"/>
    <n v="38.94321678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57"/>
    <n v="110.36227599999999"/>
    <n v="105.72111889999999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44"/>
    <n v="85.979399999999998"/>
    <n v="82.363636360000001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66"/>
    <n v="102.602084"/>
    <n v="98.287272729999998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59"/>
    <n v="99.008585999999994"/>
    <n v="94.844895109999996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35"/>
    <n v="58.730544000000002"/>
    <n v="56.260699299999999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38"/>
    <n v="63.734985999999999"/>
    <n v="61.054685319999997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43"/>
    <n v="72.112465999999998"/>
    <n v="69.079860139999994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31"/>
    <n v="63.911354000000003"/>
    <n v="61.22363636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10"/>
    <n v="20.613009999999999"/>
    <n v="19.746153849999999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37"/>
    <n v="76.279160000000005"/>
    <n v="73.07132867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70"/>
    <n v="144.29106999999999"/>
    <n v="138.2230769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6"/>
    <n v="9.9427459999999996"/>
    <n v="9.5246153850000006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10"/>
    <n v="16.843143999999999"/>
    <n v="16.13482518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58"/>
    <n v="97.685826000000006"/>
    <n v="93.577762239999998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9"/>
    <n v="18.562732"/>
    <n v="17.7820979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18"/>
    <n v="37.125464000000001"/>
    <n v="35.5641958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33"/>
    <n v="68.056002000000007"/>
    <n v="65.193986010000003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31"/>
    <n v="63.955446000000002"/>
    <n v="61.26587413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184"/>
    <n v="379.36756800000001"/>
    <n v="363.4137063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154"/>
    <n v="324.51711999999998"/>
    <n v="310.86993009999998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107"/>
    <n v="230.468884"/>
    <n v="220.77678320000001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127"/>
    <n v="210.252702"/>
    <n v="201.4107692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103"/>
    <n v="173.45792800000001"/>
    <n v="166.16335659999999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38"/>
    <n v="63.999538000000001"/>
    <n v="61.308111889999999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14"/>
    <n v="23.567174000000001"/>
    <n v="22.576083919999999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1"/>
    <n v="1.6754960000000001"/>
    <n v="1.605034965"/>
    <m/>
    <s v="SRHS"/>
    <s v="EAST GULF"/>
    <s v="Shallow Water/Deep Water"/>
  </r>
  <r>
    <x v="4"/>
    <s v="Mycteroperca phenax"/>
    <s v="GOM"/>
    <x v="11"/>
    <s v="."/>
    <s v="Hbt"/>
    <s v="For-Hire"/>
    <m/>
    <s v="."/>
    <m/>
    <m/>
    <n v="1"/>
    <n v="3.3289460000000002"/>
    <n v="3.1889510489999999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4"/>
    <n v="13.33783"/>
    <n v="12.77692308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3"/>
    <n v="10.008884"/>
    <n v="9.5879720279999994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2"/>
    <n v="6.0846960000000001"/>
    <n v="5.8288111889999996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2"/>
    <n v="4.8501200000000004"/>
    <n v="4.6461538459999998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3"/>
    <n v="8.8624919999999996"/>
    <n v="8.4897902100000007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3"/>
    <n v="8.8624919999999996"/>
    <n v="8.4897902100000007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3"/>
    <n v="8.8624919999999996"/>
    <n v="8.4897902100000007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1"/>
    <n v="3.1746240000000001"/>
    <n v="3.0411188810000001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1"/>
    <n v="4.2107859999999997"/>
    <n v="4.0337062939999999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35"/>
    <n v="111.24411600000001"/>
    <n v="106.5658741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21"/>
    <n v="66.755287999999993"/>
    <n v="63.947972030000003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18"/>
    <n v="57.231416000000003"/>
    <n v="54.824615389999998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21"/>
    <n v="70.833798000000002"/>
    <n v="67.854965039999996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82"/>
    <n v="241.53597600000001"/>
    <n v="231.37846149999999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48"/>
    <n v="135.340394"/>
    <n v="129.64881120000001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47"/>
    <n v="134.59083000000001"/>
    <n v="128.93076919999999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5"/>
    <n v="14.3299"/>
    <n v="13.727272729999999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4"/>
    <n v="11.46392"/>
    <n v="10.981818179999999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1"/>
    <n v="2.86598"/>
    <n v="2.7454545459999999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51"/>
    <n v="162.126284"/>
    <n v="155.30825179999999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37"/>
    <n v="117.61541"/>
    <n v="112.66923079999999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77"/>
    <n v="244.75469200000001"/>
    <n v="234.46181820000001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6"/>
    <n v="19.069790000000001"/>
    <n v="18.267832169999998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1"/>
    <n v="3.3730380000000002"/>
    <n v="3.231188811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1"/>
    <n v="2.954164"/>
    <n v="2.8299300700000001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20"/>
    <n v="56.393667999999998"/>
    <n v="54.022097899999999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1"/>
    <n v="2.86598"/>
    <n v="2.7454545459999999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2"/>
    <n v="5.7319599999999999"/>
    <n v="5.4909090909999998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7"/>
    <n v="20.039814"/>
    <n v="19.197062939999999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4"/>
    <n v="11.46392"/>
    <n v="10.981818179999999"/>
    <m/>
    <s v="SRHS"/>
    <s v="WEST GULF"/>
    <s v="Shallow Water/Deep Water"/>
  </r>
  <r>
    <x v="4"/>
    <s v="Mycteroperca phenax"/>
    <s v="GOM"/>
    <x v="11"/>
    <s v="."/>
    <s v="Hbt"/>
    <s v="For-Hire"/>
    <m/>
    <s v="."/>
    <m/>
    <m/>
    <n v="1"/>
    <n v="3.1746240000000001"/>
    <n v="3.0411188810000001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4"/>
    <n v="7.6720079999999999"/>
    <n v="7.349370629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7"/>
    <n v="22.37669"/>
    <n v="21.435664339999999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4"/>
    <n v="12.78668"/>
    <n v="12.248951050000001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5"/>
    <n v="9.8986540000000005"/>
    <n v="9.4823776219999996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20"/>
    <n v="39.550524000000003"/>
    <n v="37.887272729999999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25"/>
    <n v="49.449178000000003"/>
    <n v="47.369650350000001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80"/>
    <n v="198.94310400000001"/>
    <n v="190.57678319999999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100"/>
    <n v="259.26096000000001"/>
    <n v="248.35804200000001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77"/>
    <n v="239.52978999999999"/>
    <n v="229.45664339999999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77"/>
    <n v="255.64541600000001"/>
    <n v="244.89454549999999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77"/>
    <n v="283.15882399999998"/>
    <n v="271.2509091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77"/>
    <n v="272.29014599999999"/>
    <n v="260.83930070000002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77"/>
    <n v="272.29014599999999"/>
    <n v="260.83930070000002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77"/>
    <n v="272.29014599999999"/>
    <n v="260.83930070000002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77"/>
    <n v="272.29014599999999"/>
    <n v="260.83930070000002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13"/>
    <n v="25.705635999999998"/>
    <n v="24.624615389999999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10"/>
    <n v="19.775262000000001"/>
    <n v="18.943636359999999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47"/>
    <n v="92.967982000000006"/>
    <n v="89.058321680000006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56"/>
    <n v="139.242536"/>
    <n v="133.38685319999999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81"/>
    <n v="210.01019600000001"/>
    <n v="201.1784615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67"/>
    <n v="208.40083799999999"/>
    <n v="199.6367832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157"/>
    <n v="521.25562400000001"/>
    <n v="499.33482520000001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46"/>
    <n v="169.181004"/>
    <n v="162.06629369999999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10"/>
    <n v="35.339737999999997"/>
    <n v="33.853566430000001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14"/>
    <n v="49.471223999999999"/>
    <n v="47.390769229999997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10"/>
    <n v="35.361784"/>
    <n v="33.874685319999998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3"/>
    <n v="10.604126000000001"/>
    <n v="10.158181819999999"/>
    <m/>
    <s v="SRHS"/>
    <s v="EAST GULF"/>
    <s v="Shallow Water/Deep Water"/>
  </r>
  <r>
    <x v="4"/>
    <s v="Mycteroperca phenax"/>
    <s v="GOM"/>
    <x v="12"/>
    <s v="."/>
    <s v="Hbt"/>
    <s v="For-Hire"/>
    <m/>
    <s v="."/>
    <m/>
    <m/>
    <n v="1"/>
    <n v="2.3589220000000002"/>
    <n v="2.2597202799999998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1"/>
    <n v="2.3589220000000002"/>
    <n v="2.2597202799999998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3"/>
    <n v="7.2531340000000002"/>
    <n v="6.9481118879999997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3"/>
    <n v="8.5097559999999994"/>
    <n v="8.151888112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1"/>
    <n v="2.954164"/>
    <n v="2.8299300700000001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7"/>
    <n v="27.204764000000001"/>
    <n v="26.0606993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6"/>
    <n v="22.045999999999999"/>
    <n v="21.118881120000001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2"/>
    <n v="7.2310879999999997"/>
    <n v="6.9269930070000001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39"/>
    <n v="222.00322"/>
    <n v="212.66713290000001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10"/>
    <n v="56.900725999999999"/>
    <n v="54.50783217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14"/>
    <n v="85.185744"/>
    <n v="81.603356640000001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16"/>
    <n v="96.429203999999999"/>
    <n v="92.373986009999996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39"/>
    <n v="203.26411999999999"/>
    <n v="194.7160839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21"/>
    <n v="131.23983799999999"/>
    <n v="125.72069930000001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58"/>
    <n v="315.96327200000002"/>
    <n v="302.67580420000002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94"/>
    <n v="571.34413600000005"/>
    <n v="547.31692310000005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10"/>
    <n v="55.842517999999998"/>
    <n v="53.494125869999998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2"/>
    <n v="12.34576"/>
    <n v="11.82657343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24"/>
    <n v="136.61906200000001"/>
    <n v="130.87370630000001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35"/>
    <n v="199.25174799999999"/>
    <n v="190.87244759999999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8"/>
    <n v="48.677568000000001"/>
    <n v="46.630489509999997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24"/>
    <n v="144.59971400000001"/>
    <n v="138.51874129999999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2"/>
    <n v="10.405711999999999"/>
    <n v="9.9681118879999993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4"/>
    <n v="25.022210000000001"/>
    <n v="23.96993007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6"/>
    <n v="32.694217999999999"/>
    <n v="31.319300699999999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2"/>
    <n v="12.169392"/>
    <n v="11.657622379999999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7"/>
    <n v="39.087558000000001"/>
    <n v="37.443776219999997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4"/>
    <n v="24.691520000000001"/>
    <n v="23.653146849999999"/>
    <m/>
    <s v="SRHS"/>
    <s v="WEST GULF"/>
    <s v="Shallow Water/Deep Water"/>
  </r>
  <r>
    <x v="4"/>
    <s v="Mycteroperca phenax"/>
    <s v="GOM"/>
    <x v="12"/>
    <s v="."/>
    <s v="Hbt"/>
    <s v="For-Hire"/>
    <m/>
    <s v="."/>
    <m/>
    <m/>
    <n v="3"/>
    <n v="17.372247999999999"/>
    <n v="16.64167832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7"/>
    <n v="16.203810000000001"/>
    <n v="15.52237762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5"/>
    <n v="11.574149999999999"/>
    <n v="11.08741259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7"/>
    <n v="16.203810000000001"/>
    <n v="15.52237762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5"/>
    <n v="11.574149999999999"/>
    <n v="11.08741259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3"/>
    <n v="7.0767660000000001"/>
    <n v="6.7791608390000002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9"/>
    <n v="20.083905999999999"/>
    <n v="19.239300700000001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8"/>
    <n v="16.600638"/>
    <n v="15.90251748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18"/>
    <n v="30.930537999999999"/>
    <n v="29.629790209999999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10"/>
    <n v="17.195879999999999"/>
    <n v="16.47272727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9"/>
    <n v="15.476292000000001"/>
    <n v="14.82545455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9"/>
    <n v="15.476292000000001"/>
    <n v="14.82545455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14"/>
    <n v="24.052185999999999"/>
    <n v="23.0406993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9"/>
    <n v="21.583034000000001"/>
    <n v="20.675384619999999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28"/>
    <n v="67.152116000000007"/>
    <n v="64.328111890000002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93"/>
    <n v="223.06142800000001"/>
    <n v="213.68083920000001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82"/>
    <n v="196.694412"/>
    <n v="188.4226573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83"/>
    <n v="189.37513999999999"/>
    <n v="181.41118879999999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97"/>
    <n v="221.98117400000001"/>
    <n v="212.64601400000001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22"/>
    <n v="46.032048000000003"/>
    <n v="44.096223780000003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45"/>
    <n v="83.245695999999995"/>
    <n v="79.744895110000002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45"/>
    <n v="83.245695999999995"/>
    <n v="79.744895110000002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23"/>
    <n v="42.548780000000001"/>
    <n v="40.759440560000002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111"/>
    <n v="205.31439800000001"/>
    <n v="196.6801399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14"/>
    <n v="25.904050000000002"/>
    <n v="24.814685319999999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9"/>
    <n v="21.27439"/>
    <n v="20.379720280000001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28"/>
    <n v="66.182091999999997"/>
    <n v="63.398881119999999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44"/>
    <n v="103.990982"/>
    <n v="99.617762240000005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118"/>
    <n v="278.85985399999998"/>
    <n v="267.1327273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49"/>
    <n v="115.78559199999999"/>
    <n v="110.9163636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41"/>
    <n v="98.325159999999997"/>
    <n v="94.190209789999997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65"/>
    <n v="139.88186999999999"/>
    <n v="133.99930069999999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122"/>
    <n v="233.180542"/>
    <n v="223.37440559999999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39"/>
    <n v="74.537526"/>
    <n v="71.402937059999999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54"/>
    <n v="103.241418"/>
    <n v="98.899720279999997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27"/>
    <n v="51.609686000000004"/>
    <n v="49.439300699999997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13"/>
    <n v="24.845842000000001"/>
    <n v="23.80097902"/>
    <m/>
    <s v="SRHS"/>
    <s v="EAST GULF"/>
    <s v="Shallow Water/Deep Water"/>
  </r>
  <r>
    <x v="4"/>
    <s v="Mycteroperca phenax"/>
    <s v="GOM"/>
    <x v="13"/>
    <s v="."/>
    <s v="Hbt"/>
    <s v="For-Hire"/>
    <m/>
    <s v="."/>
    <m/>
    <m/>
    <n v="5"/>
    <n v="14.99128"/>
    <n v="14.360839159999999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19"/>
    <n v="59.854889999999997"/>
    <n v="57.337762240000004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51"/>
    <n v="143.01240200000001"/>
    <n v="136.9981818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33"/>
    <n v="85.516434000000004"/>
    <n v="81.920139860000006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25"/>
    <n v="64.771147999999997"/>
    <n v="62.047272730000003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11"/>
    <n v="28.527524"/>
    <n v="27.327832170000001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2"/>
    <n v="5.2028559999999997"/>
    <n v="4.9840559439999996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3"/>
    <n v="11.023"/>
    <n v="10.559440560000001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9"/>
    <n v="33.091045999999999"/>
    <n v="31.699440559999999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12"/>
    <n v="44.114046000000002"/>
    <n v="42.258881119999998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8"/>
    <n v="29.409364"/>
    <n v="28.172587409999998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10"/>
    <n v="36.750681999999998"/>
    <n v="35.205174829999997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11"/>
    <n v="40.432364"/>
    <n v="38.732027969999997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13"/>
    <n v="47.773682000000001"/>
    <n v="45.764615390000003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10"/>
    <n v="34.964956000000001"/>
    <n v="33.494545459999998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4"/>
    <n v="13.977164"/>
    <n v="13.38937063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5"/>
    <n v="17.482478"/>
    <n v="16.747272729999999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13"/>
    <n v="47.795727999999997"/>
    <n v="45.785734269999999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1"/>
    <n v="3.6816819999999999"/>
    <n v="3.5268531470000002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4"/>
    <n v="14.704682"/>
    <n v="14.08629371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16"/>
    <n v="58.796681999999997"/>
    <n v="56.324055940000001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1"/>
    <n v="3.6816819999999999"/>
    <n v="3.5268531470000002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4"/>
    <n v="14.682636"/>
    <n v="14.06517483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7"/>
    <n v="25.705635999999998"/>
    <n v="24.624615389999999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3"/>
    <n v="10.493895999999999"/>
    <n v="10.052587409999999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2"/>
    <n v="7.3413180000000002"/>
    <n v="7.0325874129999999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1"/>
    <n v="3.6816819999999999"/>
    <n v="3.5268531470000002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1"/>
    <n v="3.6816819999999999"/>
    <n v="3.5268531470000002"/>
    <m/>
    <s v="SRHS"/>
    <s v="WEST GULF"/>
    <s v="Shallow Water/Deep Water"/>
  </r>
  <r>
    <x v="4"/>
    <s v="Mycteroperca phenax"/>
    <s v="GOM"/>
    <x v="13"/>
    <s v="."/>
    <s v="Hbt"/>
    <s v="For-Hire"/>
    <m/>
    <s v="."/>
    <m/>
    <m/>
    <n v="3"/>
    <n v="10.493895999999999"/>
    <n v="10.052587409999999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9"/>
    <n v="49.427132"/>
    <n v="47.348531469999998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20"/>
    <n v="109.833172"/>
    <n v="105.2142657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38"/>
    <n v="208.68743599999999"/>
    <n v="199.91132870000001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2"/>
    <n v="9.0168140000000001"/>
    <n v="8.6376223779999997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4"/>
    <n v="19.907537999999999"/>
    <n v="19.070349650000001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2"/>
    <n v="11.155276000000001"/>
    <n v="10.68615385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19"/>
    <n v="106.063306"/>
    <n v="101.60293710000001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14"/>
    <n v="74.713893999999996"/>
    <n v="71.571888110000003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24"/>
    <n v="115.16830400000001"/>
    <n v="110.325035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2"/>
    <n v="9.1049980000000001"/>
    <n v="8.7220979019999998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28"/>
    <n v="51.609686000000004"/>
    <n v="49.439300699999997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109"/>
    <n v="200.883152"/>
    <n v="192.43524479999999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66"/>
    <n v="121.649828"/>
    <n v="116.533986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46"/>
    <n v="203.22002800000001"/>
    <n v="194.67384620000001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43"/>
    <n v="198.87696600000001"/>
    <n v="190.5134266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45"/>
    <n v="230.27046999999999"/>
    <n v="220.58671330000001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53"/>
    <n v="102.469808"/>
    <n v="98.16055944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10"/>
    <n v="19.157973999999999"/>
    <n v="18.35230769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111"/>
    <n v="419.42514999999997"/>
    <n v="401.78671329999997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34"/>
    <n v="138.66934000000001"/>
    <n v="132.83776219999999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3"/>
    <n v="13.99921"/>
    <n v="13.41048951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8"/>
    <n v="37.36797"/>
    <n v="35.7965035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18"/>
    <n v="84.083444"/>
    <n v="80.547412589999993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37"/>
    <n v="172.796548"/>
    <n v="165.52979020000001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46"/>
    <n v="239.41955999999999"/>
    <n v="229.35104899999999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62"/>
    <n v="322.70934799999998"/>
    <n v="309.13818179999998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56"/>
    <n v="290.50014199999998"/>
    <n v="278.28349650000001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25"/>
    <n v="137.45680999999999"/>
    <n v="131.6762238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22"/>
    <n v="91.027934000000002"/>
    <n v="87.199860139999998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59"/>
    <n v="252.09601000000001"/>
    <n v="241.49440559999999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6"/>
    <n v="28.571615999999999"/>
    <n v="27.37006993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1"/>
    <n v="4.7619360000000004"/>
    <n v="4.5616783219999997"/>
    <m/>
    <s v="SRHS"/>
    <s v="EAST GULF"/>
    <s v="Shallow Water/Deep Water"/>
  </r>
  <r>
    <x v="4"/>
    <s v="Mycteroperca phenax"/>
    <s v="GOM"/>
    <x v="14"/>
    <s v="."/>
    <s v="Hbt"/>
    <s v="For-Hire"/>
    <m/>
    <s v="."/>
    <m/>
    <m/>
    <n v="5"/>
    <n v="25.639498"/>
    <n v="24.56125874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6"/>
    <n v="34.259484"/>
    <n v="32.818741260000003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6"/>
    <n v="34.259484"/>
    <n v="32.818741260000003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2"/>
    <n v="10.846632"/>
    <n v="10.39048951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1"/>
    <n v="5.0044420000000001"/>
    <n v="4.7939860139999997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2"/>
    <n v="9.9868380000000005"/>
    <n v="9.5668531469999998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2"/>
    <n v="11.243460000000001"/>
    <n v="10.77062937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8"/>
    <n v="45.039977999999998"/>
    <n v="43.145874130000003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20"/>
    <n v="120.30502199999999"/>
    <n v="115.2457343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36"/>
    <n v="184.613204"/>
    <n v="176.84951050000001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20"/>
    <n v="114.19828"/>
    <n v="109.3958042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34"/>
    <n v="194.13707600000001"/>
    <n v="185.9728671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44"/>
    <n v="238.42749000000001"/>
    <n v="228.40069930000001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36"/>
    <n v="179.93945199999999"/>
    <n v="172.37230769999999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14"/>
    <n v="69.974003999999994"/>
    <n v="67.031328669999994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2"/>
    <n v="9.5018259999999994"/>
    <n v="9.1022377619999997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8"/>
    <n v="45.017932000000002"/>
    <n v="43.12475525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8"/>
    <n v="45.039977999999998"/>
    <n v="43.145874130000003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7"/>
    <n v="39.396202000000002"/>
    <n v="37.739440559999998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2"/>
    <n v="12.037115999999999"/>
    <n v="11.53090909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2"/>
    <n v="10.273436"/>
    <n v="9.8413986009999999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1"/>
    <n v="5.7099140000000004"/>
    <n v="5.4697902100000002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1"/>
    <n v="5.7099140000000004"/>
    <n v="5.4697902100000002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3"/>
    <n v="16.269947999999999"/>
    <n v="15.58573427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3"/>
    <n v="14.99128"/>
    <n v="14.360839159999999"/>
    <m/>
    <s v="SRHS"/>
    <s v="WEST GULF"/>
    <s v="Shallow Water/Deep Water"/>
  </r>
  <r>
    <x v="4"/>
    <s v="Mycteroperca phenax"/>
    <s v="GOM"/>
    <x v="14"/>
    <s v="."/>
    <s v="Hbt"/>
    <s v="For-Hire"/>
    <m/>
    <s v="."/>
    <m/>
    <m/>
    <n v="8"/>
    <n v="48.126418000000001"/>
    <n v="46.102517480000003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21"/>
    <n v="52.756078000000002"/>
    <n v="50.537482519999998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20"/>
    <n v="46.076140000000002"/>
    <n v="44.138461540000002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1"/>
    <n v="2.2927840000000002"/>
    <n v="2.1963636360000001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4"/>
    <n v="9.8986540000000005"/>
    <n v="9.4823776219999996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15"/>
    <n v="37.147509999999997"/>
    <n v="35.585314689999997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12"/>
    <n v="29.673915999999998"/>
    <n v="28.426013990000001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21"/>
    <n v="51.896284000000001"/>
    <n v="49.713846150000002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21"/>
    <n v="53.196998000000001"/>
    <n v="50.959860140000004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24"/>
    <n v="59.788752000000002"/>
    <n v="57.274405590000001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20"/>
    <n v="47.310715999999999"/>
    <n v="45.32111888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23"/>
    <n v="53.196998000000001"/>
    <n v="50.959860140000004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23"/>
    <n v="53.130859999999998"/>
    <n v="50.896503500000001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3"/>
    <n v="6.8342599999999996"/>
    <n v="6.5468531470000002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4"/>
    <n v="9.1049980000000001"/>
    <n v="8.7220979019999998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3"/>
    <n v="6.8342599999999996"/>
    <n v="6.5468531470000002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35"/>
    <n v="79.696290000000005"/>
    <n v="76.344755250000006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29"/>
    <n v="66.049816000000007"/>
    <n v="63.272167830000001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7"/>
    <n v="18.562732"/>
    <n v="17.7820979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18"/>
    <n v="47.751635999999998"/>
    <n v="45.743496499999999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20"/>
    <n v="51.830145999999999"/>
    <n v="49.65048951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29"/>
    <n v="72.839984000000001"/>
    <n v="69.776783219999999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35"/>
    <n v="82.848867999999996"/>
    <n v="79.364755250000002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28"/>
    <n v="64.550687999999994"/>
    <n v="61.83608392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35"/>
    <n v="80.534037999999995"/>
    <n v="77.147272729999997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94"/>
    <n v="232.739622"/>
    <n v="222.95202800000001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28"/>
    <n v="69.312624"/>
    <n v="66.397762240000006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34"/>
    <n v="84.193674000000001"/>
    <n v="80.653006989999994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16"/>
    <n v="39.616661999999998"/>
    <n v="37.950629370000001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16"/>
    <n v="39.616661999999998"/>
    <n v="37.950629370000001"/>
    <m/>
    <s v="SRHS"/>
    <s v="EAST GULF"/>
    <s v="Shallow Water/Deep Water"/>
  </r>
  <r>
    <x v="4"/>
    <s v="Mycteroperca phenax"/>
    <s v="GOM"/>
    <x v="15"/>
    <s v="."/>
    <s v="Hbt"/>
    <s v="For-Hire"/>
    <m/>
    <s v="."/>
    <m/>
    <m/>
    <n v="20"/>
    <n v="61.111511999999998"/>
    <n v="58.541538459999998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5"/>
    <n v="14.748773999999999"/>
    <n v="14.12853147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13"/>
    <n v="36.706589999999998"/>
    <n v="35.162937059999997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2"/>
    <n v="6.1508339999999997"/>
    <n v="5.8921678320000002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1"/>
    <n v="3.1305320000000001"/>
    <n v="2.998881119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9"/>
    <n v="27.491361999999999"/>
    <n v="26.335244759999998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19"/>
    <n v="55.732287999999997"/>
    <n v="53.388531469999997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36"/>
    <n v="116.424926"/>
    <n v="111.52881120000001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62"/>
    <n v="200.50837000000001"/>
    <n v="192.07622380000001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35"/>
    <n v="103.483924"/>
    <n v="99.132027969999996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11"/>
    <n v="33.664242000000002"/>
    <n v="32.248531470000003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15"/>
    <n v="45.899771999999999"/>
    <n v="43.969510489999998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2"/>
    <n v="6.1508339999999997"/>
    <n v="5.8921678320000002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5"/>
    <n v="15.410154"/>
    <n v="14.762097900000001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1"/>
    <n v="3.1305320000000001"/>
    <n v="2.998881119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41"/>
    <n v="125.30946400000001"/>
    <n v="120.0397203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1"/>
    <n v="2.932118"/>
    <n v="2.808811189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1"/>
    <n v="3.2407620000000001"/>
    <n v="3.1044755249999998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2"/>
    <n v="6.4815240000000003"/>
    <n v="6.2089510490000004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2"/>
    <n v="5.908328"/>
    <n v="5.6598601400000002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6"/>
    <n v="18.386364"/>
    <n v="17.61314685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6"/>
    <n v="18.364318000000001"/>
    <n v="17.59202797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6"/>
    <n v="18.364318000000001"/>
    <n v="17.59202797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2"/>
    <n v="6.1067419999999997"/>
    <n v="5.8499300700000001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3"/>
    <n v="8.7963539999999991"/>
    <n v="8.426433566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3"/>
    <n v="9.7002400000000009"/>
    <n v="9.2923076919999996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4"/>
    <n v="12.941001999999999"/>
    <n v="12.39678322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5"/>
    <n v="14.792866"/>
    <n v="14.170769229999999"/>
    <m/>
    <s v="SRHS"/>
    <s v="WEST GULF"/>
    <s v="Shallow Water/Deep Water"/>
  </r>
  <r>
    <x v="4"/>
    <s v="Mycteroperca phenax"/>
    <s v="GOM"/>
    <x v="15"/>
    <s v="."/>
    <s v="Hbt"/>
    <s v="For-Hire"/>
    <m/>
    <s v="."/>
    <m/>
    <m/>
    <n v="1"/>
    <n v="3.0643940000000001"/>
    <n v="2.9355244759999999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5"/>
    <n v="9.8545619999999996"/>
    <n v="9.4401398600000004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27"/>
    <n v="51.146720000000002"/>
    <n v="48.995804200000002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46"/>
    <n v="136.00177400000001"/>
    <n v="130.28237759999999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6"/>
    <n v="17.570661999999999"/>
    <n v="16.83174825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2"/>
    <n v="7.0547199999999997"/>
    <n v="6.7580419579999997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9"/>
    <n v="15.035372000000001"/>
    <n v="14.40307692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5"/>
    <n v="8.3554340000000007"/>
    <n v="8.0040559439999992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4"/>
    <n v="5.4674079999999998"/>
    <n v="5.2374825180000002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9"/>
    <n v="12.323714000000001"/>
    <n v="11.80545455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29"/>
    <n v="39.704846000000003"/>
    <n v="38.0351049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18"/>
    <n v="24.647428000000001"/>
    <n v="23.61090909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21"/>
    <n v="28.747983999999999"/>
    <n v="27.53902098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37"/>
    <n v="50.661707999999997"/>
    <n v="48.531188810000003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25"/>
    <n v="34.237437999999997"/>
    <n v="32.79762238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31"/>
    <n v="42.438549999999999"/>
    <n v="40.65384615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4"/>
    <n v="5.4674079999999998"/>
    <n v="5.2374825180000002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10"/>
    <n v="13.690566"/>
    <n v="13.11482518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22"/>
    <n v="30.114836"/>
    <n v="28.84839161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7"/>
    <n v="9.5900099999999995"/>
    <n v="9.1867132869999999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7"/>
    <n v="22.685334000000001"/>
    <n v="21.73132867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10"/>
    <n v="32.407620000000001"/>
    <n v="31.044755250000001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33"/>
    <n v="106.94514599999999"/>
    <n v="102.4476923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75"/>
    <n v="243.05715000000001"/>
    <n v="232.83566429999999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85"/>
    <n v="275.46476999999999"/>
    <n v="263.88041959999998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101"/>
    <n v="327.31696199999999"/>
    <n v="313.55202800000001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86"/>
    <n v="284.39339999999999"/>
    <n v="272.43356640000002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91"/>
    <n v="302.93408599999998"/>
    <n v="290.1945455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29"/>
    <n v="78.880588000000003"/>
    <n v="75.563356639999995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128"/>
    <n v="379.23529200000002"/>
    <n v="363.286993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42"/>
    <n v="124.42762399999999"/>
    <n v="119.194965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26"/>
    <n v="77.028723999999997"/>
    <n v="73.789370629999993"/>
    <m/>
    <s v="SRHS"/>
    <s v="EAST GULF"/>
    <s v="Shallow Water/Deep Water"/>
  </r>
  <r>
    <x v="4"/>
    <s v="Mycteroperca phenax"/>
    <s v="GOM"/>
    <x v="16"/>
    <s v="."/>
    <s v="Hbt"/>
    <s v="For-Hire"/>
    <m/>
    <s v="."/>
    <m/>
    <m/>
    <n v="20"/>
    <n v="49.206671999999998"/>
    <n v="47.137342660000002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5"/>
    <n v="11.90484"/>
    <n v="11.4041958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13"/>
    <n v="42.151952000000001"/>
    <n v="40.379300700000002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3"/>
    <n v="7.3854100000000003"/>
    <n v="7.074825175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17"/>
    <n v="41.799216000000001"/>
    <n v="40.041398600000001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16"/>
    <n v="39.352110000000003"/>
    <n v="37.697202799999999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38"/>
    <n v="90.564967999999993"/>
    <n v="86.756363640000004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41"/>
    <n v="132.95942600000001"/>
    <n v="127.36797199999999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55"/>
    <n v="178.88124400000001"/>
    <n v="171.3586014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38"/>
    <n v="144.09265600000001"/>
    <n v="138.033007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13"/>
    <n v="52.182881999999999"/>
    <n v="49.988391610000001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2"/>
    <n v="4.916258"/>
    <n v="4.7095104900000004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5"/>
    <n v="12.301667999999999"/>
    <n v="11.78433566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3"/>
    <n v="7.3854100000000003"/>
    <n v="7.074825175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1"/>
    <n v="2.4691519999999998"/>
    <n v="2.365314685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1"/>
    <n v="2.3809680000000002"/>
    <n v="2.2808391609999998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1"/>
    <n v="3.2407620000000001"/>
    <n v="3.1044755249999998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7"/>
    <n v="22.773517999999999"/>
    <n v="21.815804199999999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7"/>
    <n v="26.543384"/>
    <n v="25.427132870000001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70"/>
    <n v="281.02036199999998"/>
    <n v="269.20237759999998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6"/>
    <n v="12.478035999999999"/>
    <n v="11.95328671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3"/>
    <n v="7.3854100000000003"/>
    <n v="7.074825175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1"/>
    <n v="2.3809680000000002"/>
    <n v="2.2808391609999998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10"/>
    <n v="32.451712000000001"/>
    <n v="31.08699301"/>
    <m/>
    <s v="SRHS"/>
    <s v="WEST GULF"/>
    <s v="Shallow Water/Deep Water"/>
  </r>
  <r>
    <x v="4"/>
    <s v="Mycteroperca phenax"/>
    <s v="GOM"/>
    <x v="16"/>
    <s v="."/>
    <s v="Hbt"/>
    <s v="For-Hire"/>
    <m/>
    <s v="."/>
    <m/>
    <m/>
    <n v="7"/>
    <n v="22.773517999999999"/>
    <n v="21.815804199999999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2"/>
    <n v="3.7478199999999999"/>
    <n v="3.5902097899999998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"/>
    <n v="1.8298179999999999"/>
    <n v="1.7528671330000001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2"/>
    <n v="3.5934979999999999"/>
    <n v="3.442377622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2"/>
    <n v="4.7178440000000004"/>
    <n v="4.5194405590000004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9"/>
    <n v="26.102464000000001"/>
    <n v="25.004755249999999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35"/>
    <n v="108.885194"/>
    <n v="104.3061539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60"/>
    <n v="141.160538"/>
    <n v="135.22419579999999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3"/>
    <n v="21.979862000000001"/>
    <n v="21.055524479999999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25"/>
    <n v="45.502943999999999"/>
    <n v="43.589370629999998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62"/>
    <n v="121.51755199999999"/>
    <n v="116.40727269999999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41"/>
    <n v="80.379716000000002"/>
    <n v="76.999440559999996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1"/>
    <n v="14.660589999999999"/>
    <n v="14.04405594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5"/>
    <n v="6.6799379999999999"/>
    <n v="6.3990209790000003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1"/>
    <n v="12.764633999999999"/>
    <n v="12.227832169999999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7"/>
    <n v="19.378433999999999"/>
    <n v="18.563496499999999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2"/>
    <n v="13.99921"/>
    <n v="13.41048951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4"/>
    <n v="17.658846"/>
    <n v="16.916223779999999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4"/>
    <n v="17.52657"/>
    <n v="16.789510490000001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7"/>
    <n v="25.308807999999999"/>
    <n v="24.244475520000002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9"/>
    <n v="28.285018000000001"/>
    <n v="27.095524480000002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9"/>
    <n v="28.285018000000001"/>
    <n v="27.095524480000002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9"/>
    <n v="28.285018000000001"/>
    <n v="27.095524480000002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9"/>
    <n v="28.285018000000001"/>
    <n v="27.095524480000002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01"/>
    <n v="192.59385599999999"/>
    <n v="184.49454549999999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29"/>
    <n v="240.89664200000001"/>
    <n v="230.76601400000001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20"/>
    <n v="230.424792"/>
    <n v="220.7345455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344"/>
    <n v="681.79459599999996"/>
    <n v="653.12251749999996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251"/>
    <n v="633.02884400000005"/>
    <n v="606.40755249999995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14"/>
    <n v="398.83418599999999"/>
    <n v="382.06167829999998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244"/>
    <n v="956.46570999999994"/>
    <n v="916.24265730000002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68"/>
    <n v="420.74790999999999"/>
    <n v="403.05384620000001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96"/>
    <n v="338.75883599999997"/>
    <n v="324.51272729999999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390"/>
    <n v="731.66264799999999"/>
    <n v="700.8934266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167"/>
    <n v="313.295706"/>
    <n v="300.12041959999999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90"/>
    <n v="168.850314"/>
    <n v="161.74951050000001"/>
    <m/>
    <s v="SRHS"/>
    <s v="EAST GULF"/>
    <s v="Shallow Water/Deep Water"/>
  </r>
  <r>
    <x v="4"/>
    <s v="Mycteroperca phenax"/>
    <s v="GOM"/>
    <x v="17"/>
    <s v="."/>
    <s v="Hbt"/>
    <s v="For-Hire"/>
    <m/>
    <s v="."/>
    <m/>
    <m/>
    <n v="4"/>
    <n v="12.433944"/>
    <n v="11.91104895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1"/>
    <n v="4.3430619999999998"/>
    <n v="4.1604195800000001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2"/>
    <n v="8.6861239999999995"/>
    <n v="8.3208391610000003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3"/>
    <n v="13.029185999999999"/>
    <n v="12.481258739999999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5"/>
    <n v="21.715309999999999"/>
    <n v="20.8020979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12"/>
    <n v="52.094698000000001"/>
    <n v="49.903916080000002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4"/>
    <n v="17.372247999999999"/>
    <n v="16.64167832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34"/>
    <n v="147.59797"/>
    <n v="141.39090909999999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20"/>
    <n v="86.817148000000003"/>
    <n v="83.166153850000001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16"/>
    <n v="69.466945999999993"/>
    <n v="66.545594410000007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16"/>
    <n v="69.466945999999993"/>
    <n v="66.545594410000007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1"/>
    <n v="4.3430619999999998"/>
    <n v="4.1604195800000001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4"/>
    <n v="17.372247999999999"/>
    <n v="16.64167832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4"/>
    <n v="17.372247999999999"/>
    <n v="16.64167832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5"/>
    <n v="21.715309999999999"/>
    <n v="20.8020979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1"/>
    <n v="4.3430619999999998"/>
    <n v="4.1604195800000001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12"/>
    <n v="52.094698000000001"/>
    <n v="49.903916080000002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10"/>
    <n v="43.430619999999998"/>
    <n v="41.604195799999999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2"/>
    <n v="8.6861239999999995"/>
    <n v="8.3208391610000003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1"/>
    <n v="4.3430619999999998"/>
    <n v="4.1604195800000001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13"/>
    <n v="56.437759999999997"/>
    <n v="54.064335659999998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1"/>
    <n v="4.3430619999999998"/>
    <n v="4.1604195800000001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5"/>
    <n v="21.715309999999999"/>
    <n v="20.8020979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3"/>
    <n v="13.029185999999999"/>
    <n v="12.481258739999999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8"/>
    <n v="34.744495999999998"/>
    <n v="33.283356640000001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8"/>
    <n v="34.744495999999998"/>
    <n v="33.283356640000001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8"/>
    <n v="34.744495999999998"/>
    <n v="33.283356640000001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7"/>
    <n v="30.401433999999998"/>
    <n v="29.122937060000002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1"/>
    <n v="4.3430619999999998"/>
    <n v="4.1604195800000001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20"/>
    <n v="86.839194000000006"/>
    <n v="83.187272730000004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6"/>
    <n v="26.058371999999999"/>
    <n v="24.962517479999999"/>
    <m/>
    <s v="SRHS"/>
    <s v="WEST GULF"/>
    <s v="Shallow Water/Deep Water"/>
  </r>
  <r>
    <x v="4"/>
    <s v="Mycteroperca phenax"/>
    <s v="GOM"/>
    <x v="17"/>
    <s v="."/>
    <s v="Hbt"/>
    <s v="For-Hire"/>
    <m/>
    <s v="."/>
    <m/>
    <m/>
    <n v="8"/>
    <n v="34.722450000000002"/>
    <n v="33.262237759999998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115"/>
    <n v="218.03494000000001"/>
    <n v="208.86573430000001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77"/>
    <n v="145.98861199999999"/>
    <n v="139.84923079999999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50"/>
    <n v="143.10058599999999"/>
    <n v="137.08265729999999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43"/>
    <n v="159.89963800000001"/>
    <n v="153.1752448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84"/>
    <n v="243.56420800000001"/>
    <n v="233.32139860000001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72"/>
    <n v="124.78036"/>
    <n v="119.5328671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60"/>
    <n v="104.38781"/>
    <n v="99.997902100000005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74"/>
    <n v="133.59876"/>
    <n v="127.9804196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36"/>
    <n v="65.167975999999996"/>
    <n v="62.427412590000003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84"/>
    <n v="152.02921599999999"/>
    <n v="145.6358042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33"/>
    <n v="59.722614"/>
    <n v="57.211048949999999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2"/>
    <n v="3.6155439999999999"/>
    <n v="3.4634965040000001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3"/>
    <n v="5.6658220000000004"/>
    <n v="5.4275524480000001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4"/>
    <n v="7.5617780000000003"/>
    <n v="7.2437762240000003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9"/>
    <n v="25.705635999999998"/>
    <n v="24.624615389999999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53"/>
    <n v="196.76054999999999"/>
    <n v="188.48601400000001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72"/>
    <n v="208.42288400000001"/>
    <n v="199.6579021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41"/>
    <n v="70.966074000000006"/>
    <n v="67.98167832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32"/>
    <n v="55.445689999999999"/>
    <n v="53.113986009999998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53"/>
    <n v="95.459180000000003"/>
    <n v="91.44475525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9"/>
    <n v="16.247902"/>
    <n v="15.56461539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32"/>
    <n v="93.475040000000007"/>
    <n v="89.544055940000007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44"/>
    <n v="128.572272"/>
    <n v="123.1653147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86"/>
    <n v="251.258262"/>
    <n v="240.6918881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174"/>
    <n v="547.44627200000002"/>
    <n v="524.42405589999998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282"/>
    <n v="836.75593000000003"/>
    <n v="801.56713290000005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450"/>
    <n v="778.86313399999995"/>
    <n v="746.10895110000001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440"/>
    <n v="794.47170200000005"/>
    <n v="761.0611189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304"/>
    <n v="549.56268799999998"/>
    <n v="526.45146850000003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110"/>
    <n v="199.339932"/>
    <n v="190.95692310000001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508"/>
    <n v="920.55277599999999"/>
    <n v="881.84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45"/>
    <n v="81.548153999999997"/>
    <n v="78.118741259999993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42"/>
    <n v="76.102791999999994"/>
    <n v="72.902377619999996"/>
    <m/>
    <s v="SRHS"/>
    <s v="EAST GULF"/>
    <s v="Shallow Water/Deep Water"/>
  </r>
  <r>
    <x v="4"/>
    <s v="Mycteroperca phenax"/>
    <s v="GOM"/>
    <x v="18"/>
    <s v="."/>
    <s v="Hbt"/>
    <s v="For-Hire"/>
    <m/>
    <s v="."/>
    <m/>
    <m/>
    <n v="3"/>
    <n v="8.1349739999999997"/>
    <n v="7.7928671329999997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7"/>
    <n v="22.553058"/>
    <n v="21.604615389999999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33"/>
    <n v="89.903587999999999"/>
    <n v="86.122797199999994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16"/>
    <n v="28.527524"/>
    <n v="27.327832170000001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44"/>
    <n v="79.652197999999999"/>
    <n v="76.302517480000006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60"/>
    <n v="110.979564"/>
    <n v="106.3124476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19"/>
    <n v="35.119278000000001"/>
    <n v="33.642377619999998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36"/>
    <n v="70.260602000000006"/>
    <n v="67.305874130000007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3"/>
    <n v="5.7980980000000004"/>
    <n v="5.5542657340000003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1"/>
    <n v="1.940048"/>
    <n v="1.8584615390000001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3"/>
    <n v="8.1349739999999997"/>
    <n v="7.7928671329999997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4"/>
    <n v="12.89691"/>
    <n v="12.354545460000001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2"/>
    <n v="5.4674079999999998"/>
    <n v="5.2374825180000002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3"/>
    <n v="5.3571780000000002"/>
    <n v="5.1318881120000004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17"/>
    <n v="30.754169999999998"/>
    <n v="29.460839159999999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8"/>
    <n v="14.792866"/>
    <n v="14.170769229999999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2"/>
    <n v="3.7037279999999999"/>
    <n v="3.5479720280000002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2"/>
    <n v="3.902142"/>
    <n v="3.7380419580000002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1"/>
    <n v="1.962094"/>
    <n v="1.8795804199999999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2"/>
    <n v="3.902142"/>
    <n v="3.7380419580000002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3"/>
    <n v="9.6781939999999995"/>
    <n v="9.271188811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3"/>
    <n v="5.3571780000000002"/>
    <n v="5.1318881120000004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11"/>
    <n v="19.907537999999999"/>
    <n v="19.070349650000001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4"/>
    <n v="7.4074559999999998"/>
    <n v="7.0959440560000004"/>
    <m/>
    <s v="SRHS"/>
    <s v="WEST GULF"/>
    <s v="Shallow Water/Deep Water"/>
  </r>
  <r>
    <x v="4"/>
    <s v="Mycteroperca phenax"/>
    <s v="GOM"/>
    <x v="18"/>
    <s v="."/>
    <s v="Hbt"/>
    <s v="For-Hire"/>
    <m/>
    <s v="."/>
    <m/>
    <m/>
    <n v="1"/>
    <n v="1.962094"/>
    <n v="1.8795804199999999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11"/>
    <n v="17.769075999999998"/>
    <n v="17.02181818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22"/>
    <n v="35.560198"/>
    <n v="34.064755249999997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56"/>
    <n v="90.256324000000006"/>
    <n v="86.460699300000002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38"/>
    <n v="65.652987999999993"/>
    <n v="62.892027970000001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45"/>
    <n v="81.151325999999997"/>
    <n v="77.738601399999993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22"/>
    <n v="42.879469999999998"/>
    <n v="41.076223779999999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10"/>
    <n v="18.95956"/>
    <n v="18.16223776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21"/>
    <n v="39.815075999999998"/>
    <n v="38.140699300000001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38"/>
    <n v="72.046328000000003"/>
    <n v="69.016503499999999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6"/>
    <n v="11.375736"/>
    <n v="10.89734266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6"/>
    <n v="11.375736"/>
    <n v="10.89734266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3"/>
    <n v="5.6878679999999999"/>
    <n v="5.4486713289999997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2"/>
    <n v="3.2407620000000001"/>
    <n v="3.1044755249999998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62"/>
    <n v="99.912471999999994"/>
    <n v="95.710769229999997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158"/>
    <n v="273.08380199999999"/>
    <n v="261.59958039999998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147"/>
    <n v="265.10315000000003"/>
    <n v="253.95454549999999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37"/>
    <n v="72.112465999999998"/>
    <n v="69.079860139999994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38"/>
    <n v="72.046328000000003"/>
    <n v="69.016503499999999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35"/>
    <n v="66.358459999999994"/>
    <n v="63.567832170000003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9"/>
    <n v="17.063604000000002"/>
    <n v="16.346013989999999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2"/>
    <n v="3.7919119999999999"/>
    <n v="3.6324475519999999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116"/>
    <n v="187.435092"/>
    <n v="179.55272729999999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121"/>
    <n v="195.54802000000001"/>
    <n v="187.32447550000001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150"/>
    <n v="241.69029800000001"/>
    <n v="231.5262937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214"/>
    <n v="369.86574200000001"/>
    <n v="354.31146849999999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396"/>
    <n v="714.11403199999995"/>
    <n v="684.08279719999996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269"/>
    <n v="524.23183400000005"/>
    <n v="502.18587409999998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173"/>
    <n v="328.00038799999999"/>
    <n v="314.20671329999999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189"/>
    <n v="358.33568400000001"/>
    <n v="343.26629370000001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25"/>
    <n v="47.398899999999998"/>
    <n v="45.405594409999999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74"/>
    <n v="140.30074400000001"/>
    <n v="134.40055939999999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21"/>
    <n v="39.815075999999998"/>
    <n v="38.140699300000001"/>
    <m/>
    <s v="SRHS"/>
    <s v="EAST GULF"/>
    <s v="Shallow Water/Deep Water"/>
  </r>
  <r>
    <x v="4"/>
    <s v="Mycteroperca phenax"/>
    <s v="GOM"/>
    <x v="19"/>
    <s v="."/>
    <s v="Hbt"/>
    <s v="For-Hire"/>
    <m/>
    <s v="."/>
    <m/>
    <m/>
    <n v="4"/>
    <n v="9.7002400000000009"/>
    <n v="9.2923076919999996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9"/>
    <n v="22.795563999999999"/>
    <n v="21.836923079999998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23"/>
    <n v="53.307228000000002"/>
    <n v="51.065454549999998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31"/>
    <n v="76.235067999999998"/>
    <n v="73.029090909999994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47"/>
    <n v="119.070446"/>
    <n v="114.0630769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60"/>
    <n v="160.18623600000001"/>
    <n v="153.4497902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33"/>
    <n v="88.095815999999999"/>
    <n v="84.391048949999998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12"/>
    <n v="32.032837999999998"/>
    <n v="30.685734270000001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7"/>
    <n v="18.695008000000001"/>
    <n v="17.908811190000002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11"/>
    <n v="26.697706"/>
    <n v="25.574965039999999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5"/>
    <n v="12.125299999999999"/>
    <n v="11.61538462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4"/>
    <n v="10.141159999999999"/>
    <n v="9.7146853150000005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7"/>
    <n v="16.203810000000001"/>
    <n v="15.52237762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10"/>
    <n v="24.603335999999999"/>
    <n v="23.568671330000001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3"/>
    <n v="7.6058700000000004"/>
    <n v="7.2860139860000004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15"/>
    <n v="40.057581999999996"/>
    <n v="38.37300699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1"/>
    <n v="2.6675659999999999"/>
    <n v="2.5553846149999999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2"/>
    <n v="5.3351319999999998"/>
    <n v="5.1107692309999999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3"/>
    <n v="7.6058700000000004"/>
    <n v="7.2860139860000004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4"/>
    <n v="10.670264"/>
    <n v="10.22153846"/>
    <m/>
    <s v="SRHS"/>
    <s v="WEST GULF"/>
    <s v="Shallow Water/Deep Water"/>
  </r>
  <r>
    <x v="4"/>
    <s v="Mycteroperca phenax"/>
    <s v="GOM"/>
    <x v="19"/>
    <s v="."/>
    <s v="Hbt"/>
    <s v="For-Hire"/>
    <m/>
    <s v="."/>
    <m/>
    <m/>
    <n v="1"/>
    <n v="2.6675659999999999"/>
    <n v="2.5553846149999999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8"/>
    <n v="14.484222000000001"/>
    <n v="13.8751049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5"/>
    <n v="9.0609059999999992"/>
    <n v="8.6798601400000006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7"/>
    <n v="12.676450000000001"/>
    <n v="12.14335664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4"/>
    <n v="7.2531340000000002"/>
    <n v="6.9481118879999997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1"/>
    <n v="1.8077719999999999"/>
    <n v="1.731748252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22"/>
    <n v="39.859167999999997"/>
    <n v="38.18293706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12"/>
    <n v="20.877562000000001"/>
    <n v="19.999580420000001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23"/>
    <n v="40.278041999999999"/>
    <n v="38.584195800000003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27"/>
    <n v="47.266624"/>
    <n v="45.278881120000001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42"/>
    <n v="74.647756000000001"/>
    <n v="71.508531469999994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65"/>
    <n v="115.543086"/>
    <n v="110.6840559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35"/>
    <n v="62.191766000000001"/>
    <n v="59.576363639999997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6"/>
    <n v="13.073278"/>
    <n v="12.5234965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11"/>
    <n v="23.986048"/>
    <n v="22.977342660000001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20"/>
    <n v="43.606988000000001"/>
    <n v="41.773146850000003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1"/>
    <n v="2.2266460000000001"/>
    <n v="2.133006993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4"/>
    <n v="8.6640779999999999"/>
    <n v="8.2997202800000007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10"/>
    <n v="24.625381999999998"/>
    <n v="23.58979021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11"/>
    <n v="26.631568000000001"/>
    <n v="25.511608389999999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2"/>
    <n v="4.8501200000000004"/>
    <n v="4.6461538459999998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26"/>
    <n v="56.702311999999999"/>
    <n v="54.31776224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45"/>
    <n v="98.104699999999994"/>
    <n v="93.979020980000001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21"/>
    <n v="45.811588"/>
    <n v="43.88503497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82"/>
    <n v="178.79306"/>
    <n v="171.2741259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220"/>
    <n v="457.38836199999997"/>
    <n v="438.15342659999999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177"/>
    <n v="392.19833999999997"/>
    <n v="375.70489509999999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175"/>
    <n v="408.95330000000001"/>
    <n v="391.75524480000001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277"/>
    <n v="599.67324599999995"/>
    <n v="574.45468530000005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248"/>
    <n v="610.69624599999997"/>
    <n v="585.01412589999995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409"/>
    <n v="990.019722"/>
    <n v="948.38559439999995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18"/>
    <n v="43.562896000000002"/>
    <n v="41.730909089999997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5"/>
    <n v="12.103254"/>
    <n v="11.59426573"/>
    <m/>
    <s v="SRHS"/>
    <s v="EAST GULF"/>
    <s v="Shallow Water/Deep Water"/>
  </r>
  <r>
    <x v="4"/>
    <s v="Mycteroperca phenax"/>
    <s v="GOM"/>
    <x v="20"/>
    <s v="."/>
    <s v="Hbt"/>
    <s v="For-Hire"/>
    <m/>
    <s v="."/>
    <m/>
    <m/>
    <n v="5"/>
    <n v="27.314993999999999"/>
    <n v="26.166293710000001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5"/>
    <n v="27.314993999999999"/>
    <n v="26.166293710000001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1"/>
    <n v="5.4674079999999998"/>
    <n v="5.2374825180000002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2"/>
    <n v="10.91277"/>
    <n v="10.45384615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6"/>
    <n v="32.782401999999998"/>
    <n v="31.403776220000001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18"/>
    <n v="98.303113999999994"/>
    <n v="94.169090909999994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15"/>
    <n v="81.944981999999996"/>
    <n v="78.498881119999993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26"/>
    <n v="141.97623999999999"/>
    <n v="136.00559440000001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26"/>
    <n v="141.97623999999999"/>
    <n v="136.00559440000001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7"/>
    <n v="38.227764000000001"/>
    <n v="36.620139860000002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4"/>
    <n v="21.847586"/>
    <n v="20.928811190000001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1"/>
    <n v="5.4674079999999998"/>
    <n v="5.2374825180000002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2"/>
    <n v="10.934816"/>
    <n v="10.474965040000001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2"/>
    <n v="10.91277"/>
    <n v="10.45384615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5"/>
    <n v="27.314993999999999"/>
    <n v="26.166293710000001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8"/>
    <n v="43.695171999999999"/>
    <n v="41.857622380000002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2"/>
    <n v="10.91277"/>
    <n v="10.45384615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2"/>
    <n v="10.91277"/>
    <n v="10.45384615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5"/>
    <n v="27.314993999999999"/>
    <n v="26.166293710000001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2"/>
    <n v="10.91277"/>
    <n v="10.45384615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16"/>
    <n v="87.390343999999999"/>
    <n v="83.715244760000004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8"/>
    <n v="43.695171999999999"/>
    <n v="41.857622380000002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4"/>
    <n v="21.847586"/>
    <n v="20.928811190000001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1"/>
    <n v="5.4674079999999998"/>
    <n v="5.2374825180000002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19"/>
    <n v="103.748476"/>
    <n v="99.385454550000006"/>
    <m/>
    <s v="SRHS"/>
    <s v="WEST GULF"/>
    <s v="Shallow Water/Deep Water"/>
  </r>
  <r>
    <x v="4"/>
    <s v="Mycteroperca phenax"/>
    <s v="GOM"/>
    <x v="20"/>
    <s v="."/>
    <s v="Hbt"/>
    <s v="For-Hire"/>
    <m/>
    <s v="."/>
    <m/>
    <m/>
    <n v="2"/>
    <n v="10.934816"/>
    <n v="10.474965040000001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33"/>
    <n v="141.13849200000001"/>
    <n v="135.20307690000001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7"/>
    <n v="73.102331399999997"/>
    <n v="70.028097900000006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5"/>
    <n v="64.502186800000004"/>
    <n v="61.789622379999997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26"/>
    <n v="111.8812454"/>
    <n v="107.1762098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28"/>
    <n v="120.59162000000001"/>
    <n v="115.5202797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38"/>
    <n v="163.85028120000001"/>
    <n v="156.9597483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39"/>
    <n v="168.43364460000001"/>
    <n v="161.35036360000001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3"/>
    <n v="56.281233399999998"/>
    <n v="53.914391610000003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30"/>
    <n v="132.49646000000001"/>
    <n v="126.9244755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0"/>
    <n v="18.983810600000002"/>
    <n v="18.185468530000001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27"/>
    <n v="50.727846"/>
    <n v="48.594545459999999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9"/>
    <n v="33.719357000000002"/>
    <n v="32.301328669999997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5"/>
    <n v="26.9600534"/>
    <n v="25.826279719999999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1"/>
    <n v="20.302161399999999"/>
    <n v="19.448377619999999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0"/>
    <n v="19.387252400000001"/>
    <n v="18.57194406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1"/>
    <n v="22.484715399999999"/>
    <n v="21.539146850000002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9"/>
    <n v="22.967522800000001"/>
    <n v="22.001650349999998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9"/>
    <n v="17.383271000000001"/>
    <n v="16.652237759999998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9"/>
    <n v="19.358592600000001"/>
    <n v="18.544489509999998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2"/>
    <n v="22.901384799999999"/>
    <n v="21.93829371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20"/>
    <n v="40.4169318"/>
    <n v="38.71724476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5"/>
    <n v="46.847749999999998"/>
    <n v="44.877622379999998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2"/>
    <n v="37.229080199999999"/>
    <n v="35.663454549999997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32"/>
    <n v="95.787665399999995"/>
    <n v="91.759426570000002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1"/>
    <n v="33.337961200000002"/>
    <n v="31.935972029999999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1"/>
    <n v="33.304892199999998"/>
    <n v="31.904293710000001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"/>
    <n v="3.0908492000000001"/>
    <n v="2.9608671329999998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7"/>
    <n v="22.37669"/>
    <n v="21.435664339999999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"/>
    <n v="3.7786843999999999"/>
    <n v="3.6197762240000002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"/>
    <n v="1.9819354"/>
    <n v="1.898587413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"/>
    <n v="3.2187160000000001"/>
    <n v="3.0833566430000001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"/>
    <n v="1.9819354"/>
    <n v="1.898587413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"/>
    <n v="3.1150997999999999"/>
    <n v="2.9840979019999998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44"/>
    <n v="137.41933180000001"/>
    <n v="131.64032169999999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339"/>
    <n v="1051.7000210000001"/>
    <n v="1007.472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99"/>
    <n v="296.342332"/>
    <n v="283.88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327"/>
    <n v="991.03163340000003"/>
    <n v="949.35495109999999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421"/>
    <n v="1274.6401960000001"/>
    <n v="1221.036685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479"/>
    <n v="1480.750454"/>
    <n v="1418.4792170000001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340"/>
    <n v="1086.8678"/>
    <n v="1041.1608389999999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210"/>
    <n v="793.69788740000001"/>
    <n v="760.31984620000003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69"/>
    <n v="136.7535426"/>
    <n v="131.0025315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62"/>
    <n v="521.43199200000004"/>
    <n v="499.5037762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102"/>
    <n v="202.15741080000001"/>
    <n v="193.65591610000001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21"/>
    <n v="65.395049799999995"/>
    <n v="62.644937059999997"/>
    <m/>
    <s v="SRHS"/>
    <s v="EAST GULF"/>
    <s v="Shallow Water/Deep Water"/>
  </r>
  <r>
    <x v="4"/>
    <s v="Mycteroperca phenax"/>
    <s v="GOM"/>
    <x v="21"/>
    <s v="."/>
    <s v="Hbt"/>
    <s v="For-Hire"/>
    <m/>
    <s v="."/>
    <m/>
    <m/>
    <n v="2"/>
    <n v="3.8778914000000002"/>
    <n v="3.7148111890000002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1"/>
    <n v="2.5529267999999998"/>
    <n v="2.4455664339999998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2"/>
    <n v="4.3011746000000004"/>
    <n v="4.120293706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11"/>
    <n v="21.801289400000002"/>
    <n v="20.88446154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1"/>
    <n v="2.9938468"/>
    <n v="2.8679440559999998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7"/>
    <n v="21.214865799999998"/>
    <n v="20.3226993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9"/>
    <n v="27.248856"/>
    <n v="26.102937059999999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10"/>
    <n v="30.9129012"/>
    <n v="29.61289511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6"/>
    <n v="19.180019999999999"/>
    <n v="18.373426569999999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15"/>
    <n v="56.693493599999996"/>
    <n v="54.309314690000001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28"/>
    <n v="80.624426600000007"/>
    <n v="77.233860140000004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4"/>
    <n v="10.956861999999999"/>
    <n v="10.49608392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1"/>
    <n v="3.1150997999999999"/>
    <n v="2.9840979019999998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4"/>
    <n v="12.1230954"/>
    <n v="11.61327273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1"/>
    <n v="3.0269157999999998"/>
    <n v="2.8996223780000001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7"/>
    <n v="21.640353600000001"/>
    <n v="20.730293710000002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8"/>
    <n v="25.573360000000001"/>
    <n v="24.497902100000001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8"/>
    <n v="30.236089"/>
    <n v="28.96454546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3"/>
    <n v="8.6376228000000008"/>
    <n v="8.2743776219999994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1"/>
    <n v="2.7403178000000001"/>
    <n v="2.625076923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1"/>
    <n v="3.1239181999999999"/>
    <n v="2.9925454550000001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1"/>
    <n v="3.0269157999999998"/>
    <n v="2.8996223780000001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3"/>
    <n v="9.2747522"/>
    <n v="8.8847132870000003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1"/>
    <n v="3.1966700000000001"/>
    <n v="3.0622377620000001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1"/>
    <n v="3.7786843999999999"/>
    <n v="3.6197762240000002"/>
    <m/>
    <s v="SRHS"/>
    <s v="WEST GULF"/>
    <s v="Shallow Water/Deep Water"/>
  </r>
  <r>
    <x v="4"/>
    <s v="Mycteroperca phenax"/>
    <s v="GOM"/>
    <x v="21"/>
    <s v="."/>
    <s v="Hbt"/>
    <s v="For-Hire"/>
    <m/>
    <s v="."/>
    <m/>
    <m/>
    <n v="1"/>
    <n v="2.7403178000000001"/>
    <n v="2.625076923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8"/>
    <n v="52.586323800000002"/>
    <n v="50.374867129999998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9"/>
    <n v="59.292717000000003"/>
    <n v="56.799230770000001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13"/>
    <n v="85.836100999999999"/>
    <n v="82.226363640000002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12"/>
    <n v="79.365600000000001"/>
    <n v="76.027972030000001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13"/>
    <n v="24.2483954"/>
    <n v="23.228657340000002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5"/>
    <n v="8.9043793999999998"/>
    <n v="8.5299160839999999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17"/>
    <n v="29.982559999999999"/>
    <n v="28.721678319999999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10"/>
    <n v="17.881510599999999"/>
    <n v="17.129524480000001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22"/>
    <n v="39.797439199999999"/>
    <n v="38.123804200000002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23"/>
    <n v="44.918725000000002"/>
    <n v="43.029720279999999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13"/>
    <n v="25.3286494"/>
    <n v="24.26348252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4"/>
    <n v="7.4603663999999998"/>
    <n v="7.1466293710000004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2"/>
    <n v="3.4744495999999998"/>
    <n v="3.3283356639999999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2"/>
    <n v="3.4810634"/>
    <n v="3.3346713289999999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7"/>
    <n v="11.959955000000001"/>
    <n v="11.45699301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4"/>
    <n v="6.3801123999999998"/>
    <n v="6.1118041959999996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6"/>
    <n v="11.882794000000001"/>
    <n v="11.383076920000001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46"/>
    <n v="93.805729999999997"/>
    <n v="89.860839159999998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5"/>
    <n v="9.7553549999999998"/>
    <n v="9.3451048950000004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6"/>
    <n v="11.854134200000001"/>
    <n v="11.35562238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35"/>
    <n v="69.872592400000002"/>
    <n v="66.934181820000006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55"/>
    <n v="116.83057239999999"/>
    <n v="111.9173986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44"/>
    <n v="91.546014999999997"/>
    <n v="87.696153850000002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34"/>
    <n v="67.610672800000003"/>
    <n v="64.767384620000001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12"/>
    <n v="23.377578400000001"/>
    <n v="22.394461540000002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4"/>
    <n v="8.0181301999999999"/>
    <n v="7.680937063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24"/>
    <n v="43.840675599999997"/>
    <n v="41.997006990000003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94"/>
    <n v="552.38898519999998"/>
    <n v="529.15890909999996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92"/>
    <n v="542.77692920000004"/>
    <n v="519.95107689999998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110"/>
    <n v="647.08757820000005"/>
    <n v="619.87506289999999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120"/>
    <n v="708.85165180000001"/>
    <n v="679.04172029999995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266"/>
    <n v="1576.826922"/>
    <n v="1510.5153009999999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339"/>
    <n v="2049.8414889999999"/>
    <n v="1963.63779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325"/>
    <n v="1949.6622609999999"/>
    <n v="1867.6714830000001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171"/>
    <n v="1011.58071"/>
    <n v="969.03986010000006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40"/>
    <n v="266.78525980000001"/>
    <n v="255.56591610000001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310"/>
    <n v="2083.0824480000001"/>
    <n v="1995.4808390000001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69"/>
    <n v="459.6987828"/>
    <n v="440.36668529999997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58"/>
    <n v="315.83099600000003"/>
    <n v="302.54909090000001"/>
    <m/>
    <s v="SRHS"/>
    <s v="EAST GULF"/>
    <s v="Shallow Water/Deep Water"/>
  </r>
  <r>
    <x v="4"/>
    <s v="Mycteroperca phenax"/>
    <s v="GOM"/>
    <x v="22"/>
    <s v="."/>
    <s v="Hbt"/>
    <s v="For-Hire"/>
    <m/>
    <s v="."/>
    <m/>
    <m/>
    <n v="4"/>
    <n v="23.5980384"/>
    <n v="22.605650350000001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1"/>
    <n v="5.8818728"/>
    <n v="5.6345174829999998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1"/>
    <n v="5.9061234000000002"/>
    <n v="5.6577482520000002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6"/>
    <n v="35.566811800000004"/>
    <n v="34.071090910000002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12"/>
    <n v="72.5599998"/>
    <n v="69.508573429999998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11"/>
    <n v="65.988087199999995"/>
    <n v="63.213034970000002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10"/>
    <n v="59.156031800000001"/>
    <n v="56.66829371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18"/>
    <n v="106.195582"/>
    <n v="101.7296504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3"/>
    <n v="17.647822999999999"/>
    <n v="16.905664340000001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7"/>
    <n v="41.3494776"/>
    <n v="39.610573430000002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2"/>
    <n v="11.8563388"/>
    <n v="11.35773427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23"/>
    <n v="139.0749864"/>
    <n v="133.22634969999999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28"/>
    <n v="167.97067860000001"/>
    <n v="160.9068671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12"/>
    <n v="70.988119999999995"/>
    <n v="68.002797200000003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1"/>
    <n v="5.8818728"/>
    <n v="5.6345174829999998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3"/>
    <n v="17.784508200000001"/>
    <n v="17.036601399999999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5"/>
    <n v="30.233884400000001"/>
    <n v="28.962433570000002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2"/>
    <n v="10.890724000000001"/>
    <n v="10.432727270000001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2"/>
    <n v="11.7990192"/>
    <n v="11.302825179999999"/>
    <m/>
    <s v="SRHS"/>
    <s v="WEST GULF"/>
    <s v="Shallow Water/Deep Water"/>
  </r>
  <r>
    <x v="4"/>
    <s v="Mycteroperca phenax"/>
    <s v="GOM"/>
    <x v="22"/>
    <s v="."/>
    <s v="Hbt"/>
    <s v="For-Hire"/>
    <m/>
    <s v="."/>
    <m/>
    <m/>
    <n v="3"/>
    <n v="18.1394488"/>
    <n v="17.376615390000001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4"/>
    <n v="14.010232999999999"/>
    <n v="13.421048949999999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14"/>
    <n v="49.0325086"/>
    <n v="46.9705035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22"/>
    <n v="75.822807800000007"/>
    <n v="72.634167829999996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16"/>
    <n v="53.992858599999998"/>
    <n v="51.722251749999998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4"/>
    <n v="13.1658712"/>
    <n v="12.6121958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8"/>
    <n v="25.557927800000002"/>
    <n v="24.483118879999999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1"/>
    <n v="3.1856469999999999"/>
    <n v="3.0516783219999999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7"/>
    <n v="14.596656599999999"/>
    <n v="13.98281119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1"/>
    <n v="1.9709124"/>
    <n v="1.8880279719999999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1"/>
    <n v="1.973117"/>
    <n v="1.8901398599999999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16"/>
    <n v="31.439800600000002"/>
    <n v="30.117636359999999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1"/>
    <n v="1.9665032"/>
    <n v="1.883804196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2"/>
    <n v="4.0498501999999998"/>
    <n v="3.8795384620000002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7"/>
    <n v="14.6098842"/>
    <n v="13.995482519999999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2"/>
    <n v="4.2328320000000001"/>
    <n v="4.0548251750000004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3"/>
    <n v="6.8959887999999996"/>
    <n v="6.605986014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19"/>
    <n v="42.043926599999999"/>
    <n v="40.275818180000002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35"/>
    <n v="70.842616399999997"/>
    <n v="67.863412589999996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14"/>
    <n v="28.337928399999999"/>
    <n v="27.14620979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18"/>
    <n v="37.625908199999998"/>
    <n v="36.043594409999997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9"/>
    <n v="17.685301200000001"/>
    <n v="16.941566430000002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10"/>
    <n v="19.665032"/>
    <n v="18.838041960000002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43"/>
    <n v="87.088313799999995"/>
    <n v="83.425916079999993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73"/>
    <n v="152.3532922"/>
    <n v="145.9462518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29"/>
    <n v="61.376064"/>
    <n v="58.794965040000001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2"/>
    <n v="4.5965910000000001"/>
    <n v="4.403286713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11"/>
    <n v="24.340988599999999"/>
    <n v="23.31735664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4"/>
    <n v="8.3620477999999991"/>
    <n v="8.0103916080000008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92"/>
    <n v="192.31387179999999"/>
    <n v="184.22633569999999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232"/>
    <n v="457.25167679999998"/>
    <n v="438.02248950000001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134"/>
    <n v="264.29847100000001"/>
    <n v="253.18370630000001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86"/>
    <n v="168.99361300000001"/>
    <n v="161.8867832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210"/>
    <n v="412.96567199999998"/>
    <n v="395.59888110000003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391"/>
    <n v="791.89011540000001"/>
    <n v="758.58809789999998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264"/>
    <n v="550.97363199999995"/>
    <n v="527.80307689999995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163"/>
    <n v="344.97580799999997"/>
    <n v="330.46825180000002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110"/>
    <n v="252.86761999999999"/>
    <n v="242.2335664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128"/>
    <n v="283.24700799999999"/>
    <n v="271.3353846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29"/>
    <n v="60.619886200000003"/>
    <n v="58.070587410000002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8"/>
    <n v="16.721890999999999"/>
    <n v="16.01867133"/>
    <m/>
    <s v="SRHS"/>
    <s v="EAST GULF"/>
    <s v="Shallow Water/Deep Water"/>
  </r>
  <r>
    <x v="4"/>
    <s v="Mycteroperca phenax"/>
    <s v="GOM"/>
    <x v="23"/>
    <s v="."/>
    <s v="Hbt"/>
    <s v="For-Hire"/>
    <m/>
    <s v="."/>
    <m/>
    <m/>
    <n v="5"/>
    <n v="10.452008599999999"/>
    <n v="10.01246154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3"/>
    <n v="5.8995096"/>
    <n v="5.6514125870000003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8"/>
    <n v="16.201605399999998"/>
    <n v="15.52026573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3"/>
    <n v="6.2610640000000002"/>
    <n v="5.997762238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3"/>
    <n v="6.3492480000000002"/>
    <n v="6.0822377620000001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4"/>
    <n v="9.1953866000000009"/>
    <n v="8.808685315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1"/>
    <n v="1.973117"/>
    <n v="1.8901398599999999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3"/>
    <n v="5.8995096"/>
    <n v="5.6514125870000003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6"/>
    <n v="12.1517552"/>
    <n v="11.640727269999999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14"/>
    <n v="29.217563800000001"/>
    <n v="27.988853150000001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5"/>
    <n v="10.582079999999999"/>
    <n v="10.13706294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60"/>
    <n v="137.92859440000001"/>
    <n v="132.1281678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28"/>
    <n v="61.960282999999997"/>
    <n v="59.354615389999999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8"/>
    <n v="16.721890999999999"/>
    <n v="16.01867133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1"/>
    <n v="2.0899608000000001"/>
    <n v="2.0020699300000002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1"/>
    <n v="2.0899608000000001"/>
    <n v="2.0020699300000002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6"/>
    <n v="11.8342928"/>
    <n v="11.33661539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1"/>
    <n v="1.9642986"/>
    <n v="1.8816923080000001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5"/>
    <n v="9.832516"/>
    <n v="9.4190209790000008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9"/>
    <n v="18.227632799999999"/>
    <n v="17.461090909999999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3"/>
    <n v="6.2610640000000002"/>
    <n v="5.997762238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2"/>
    <n v="4.2328320000000001"/>
    <n v="4.0548251750000004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6"/>
    <n v="13.791977599999999"/>
    <n v="13.21197203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4"/>
    <n v="8.3620477999999991"/>
    <n v="8.0103916080000008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2"/>
    <n v="4.1799216000000001"/>
    <n v="4.0041398600000004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6"/>
    <n v="12.541969399999999"/>
    <n v="12.01453147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1"/>
    <n v="1.9709124"/>
    <n v="1.8880279719999999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1"/>
    <n v="1.9665032"/>
    <n v="1.883804196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3"/>
    <n v="6.2610640000000002"/>
    <n v="5.997762238"/>
    <m/>
    <s v="SRHS"/>
    <s v="WEST GULF"/>
    <s v="Shallow Water/Deep Water"/>
  </r>
  <r>
    <x v="4"/>
    <s v="Mycteroperca phenax"/>
    <s v="GOM"/>
    <x v="23"/>
    <s v="."/>
    <s v="Hbt"/>
    <s v="For-Hire"/>
    <m/>
    <s v="."/>
    <m/>
    <m/>
    <n v="1"/>
    <n v="2.0899608000000001"/>
    <n v="2.0020699300000002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2"/>
    <n v="4.2306274000000004"/>
    <n v="4.0527132870000004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2"/>
    <n v="4.2548779999999997"/>
    <n v="4.075944056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3"/>
    <n v="6.2169720000000002"/>
    <n v="5.9555244759999999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4"/>
    <n v="6.2169720000000002"/>
    <n v="5.9555244759999999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5"/>
    <n v="6.6446643999999999"/>
    <n v="6.3652307690000001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7"/>
    <n v="13.152643599999999"/>
    <n v="12.599524479999999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11"/>
    <n v="20.218386599999999"/>
    <n v="19.36812587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4"/>
    <n v="6.4550688000000003"/>
    <n v="6.183608392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13"/>
    <n v="20.778355000000001"/>
    <n v="19.904545460000001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24"/>
    <n v="43.104339199999998"/>
    <n v="41.291636359999998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66"/>
    <n v="120.9752204"/>
    <n v="115.8877483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14"/>
    <n v="21.3250958"/>
    <n v="20.428293709999998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8"/>
    <n v="13.5318348"/>
    <n v="12.962769229999999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11"/>
    <n v="24.210917200000001"/>
    <n v="23.192755250000001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32"/>
    <n v="69.724884200000005"/>
    <n v="66.792685320000004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40"/>
    <n v="97.247110599999999"/>
    <n v="93.157496499999993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73"/>
    <n v="178.99588320000001"/>
    <n v="171.4684196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21"/>
    <n v="38.375472199999997"/>
    <n v="36.761636359999997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43"/>
    <n v="80.5252196"/>
    <n v="77.138825179999998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105"/>
    <n v="205.86554799999999"/>
    <n v="197.20811190000001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50"/>
    <n v="96.845873400000002"/>
    <n v="92.773132869999998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9"/>
    <n v="47.864070599999998"/>
    <n v="45.851202800000003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5"/>
    <n v="25.3991966"/>
    <n v="24.331062939999999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26"/>
    <n v="138.30778559999999"/>
    <n v="132.49141259999999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34"/>
    <n v="179.807176"/>
    <n v="172.24559439999999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105"/>
    <n v="558.01071520000005"/>
    <n v="534.54422380000005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136"/>
    <n v="760.14607999999998"/>
    <n v="728.17902100000003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14"/>
    <n v="77.324140400000005"/>
    <n v="74.072363640000006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28"/>
    <n v="148.402649"/>
    <n v="142.1617483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64"/>
    <n v="337.63008079999997"/>
    <n v="323.43144059999997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170"/>
    <n v="993.92186400000003"/>
    <n v="952.12363640000001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43"/>
    <n v="225.8899298"/>
    <n v="216.39039159999999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16"/>
    <n v="109.34815999999999"/>
    <n v="104.74965039999999"/>
    <m/>
    <s v="SRHS"/>
    <s v="EAST GULF"/>
    <s v="Shallow Water/Deep Water"/>
  </r>
  <r>
    <x v="4"/>
    <s v="Mycteroperca phenax"/>
    <s v="GOM"/>
    <x v="24"/>
    <s v="."/>
    <s v="Hbt"/>
    <s v="For-Hire"/>
    <m/>
    <s v="."/>
    <m/>
    <m/>
    <n v="1"/>
    <n v="1.5696752"/>
    <n v="1.5036643359999999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5"/>
    <n v="28.6333448"/>
    <n v="27.429202799999999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2"/>
    <n v="11.452897"/>
    <n v="10.97125874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7"/>
    <n v="40.088446400000002"/>
    <n v="38.402573429999997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5"/>
    <n v="29.651869999999999"/>
    <n v="28.404895109999998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76"/>
    <n v="468.24601699999999"/>
    <n v="448.55447550000002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98"/>
    <n v="629.63376000000005"/>
    <n v="603.15524479999999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66"/>
    <n v="444.1210792"/>
    <n v="425.44408390000001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47"/>
    <n v="278.72757799999999"/>
    <n v="267.00601399999999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57"/>
    <n v="338.031318"/>
    <n v="323.8158042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3"/>
    <n v="18.483366400000001"/>
    <n v="17.706069930000002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1"/>
    <n v="5.7275508000000004"/>
    <n v="5.4866853149999999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1"/>
    <n v="5.7275508000000004"/>
    <n v="5.4866853149999999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6"/>
    <n v="34.360895599999999"/>
    <n v="32.915888109999997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17"/>
    <n v="100.81635799999999"/>
    <n v="96.576643360000006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15"/>
    <n v="92.416831999999999"/>
    <n v="88.530349650000005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6"/>
    <n v="38.549635600000002"/>
    <n v="36.928475519999999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2"/>
    <n v="13.459083"/>
    <n v="12.89307692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9"/>
    <n v="53.373365999999997"/>
    <n v="51.12881119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1"/>
    <n v="5.9303739999999996"/>
    <n v="5.6809790209999997"/>
    <m/>
    <s v="SRHS"/>
    <s v="WEST GULF"/>
    <s v="Shallow Water/Deep Water"/>
  </r>
  <r>
    <x v="4"/>
    <s v="Mycteroperca phenax"/>
    <s v="GOM"/>
    <x v="24"/>
    <s v="."/>
    <s v="Hbt"/>
    <s v="For-Hire"/>
    <m/>
    <s v="."/>
    <m/>
    <m/>
    <n v="1"/>
    <n v="5.9303739999999996"/>
    <n v="5.6809790209999997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3"/>
    <n v="8.9330391999999996"/>
    <n v="8.5573706289999993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1"/>
    <n v="2.97621"/>
    <n v="2.8510489510000001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2"/>
    <n v="10.773880200000001"/>
    <n v="10.320797199999999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1"/>
    <n v="5.6393668000000003"/>
    <n v="5.4022097899999997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24"/>
    <n v="126.7358402"/>
    <n v="121.4061119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17"/>
    <n v="89.422985199999999"/>
    <n v="85.662405590000006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2"/>
    <n v="10.663650199999999"/>
    <n v="10.2152028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1"/>
    <n v="5.0529431999999996"/>
    <n v="4.8404475519999997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2"/>
    <n v="12.9387974"/>
    <n v="12.39467133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3"/>
    <n v="15.154420399999999"/>
    <n v="14.51711888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4"/>
    <n v="22.3700762"/>
    <n v="21.42932867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30"/>
    <n v="175.18412979999999"/>
    <n v="167.81696500000001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30"/>
    <n v="173.32124279999999"/>
    <n v="166.0324196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35"/>
    <n v="188.53077819999999"/>
    <n v="180.6023357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30"/>
    <n v="169.19643619999999"/>
    <n v="162.0810769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75"/>
    <n v="396.0497762"/>
    <n v="379.39436360000002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81"/>
    <n v="426.07422359999998"/>
    <n v="408.15616779999999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50"/>
    <n v="266.60007339999999"/>
    <n v="255.38851750000001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53"/>
    <n v="267.84126320000001"/>
    <n v="256.57751050000002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31"/>
    <n v="200.5370298"/>
    <n v="192.10367830000001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12"/>
    <n v="60.619886200000003"/>
    <n v="58.070587410000002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15"/>
    <n v="83.88503"/>
    <n v="80.35734266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11"/>
    <n v="64.233225599999997"/>
    <n v="61.531972029999999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3"/>
    <n v="17.332565200000001"/>
    <n v="16.603664340000002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1"/>
    <n v="5.9898981999999998"/>
    <n v="5.7380000000000004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263"/>
    <n v="1416.6693459999999"/>
    <n v="1357.092965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355"/>
    <n v="2002.1604"/>
    <n v="1917.9618740000001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472"/>
    <n v="2492.474463"/>
    <n v="2387.6563500000002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580"/>
    <n v="3050.901848"/>
    <n v="2922.5997200000002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422"/>
    <n v="2250.0963299999999"/>
    <n v="2155.4711470000002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200"/>
    <n v="1010.725325"/>
    <n v="968.22044759999994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367"/>
    <n v="2374.096262"/>
    <n v="2274.256406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37"/>
    <n v="186.9126018"/>
    <n v="179.05220980000001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25"/>
    <n v="139.8091182"/>
    <n v="133.92960840000001"/>
    <m/>
    <s v="SRHS"/>
    <s v="EAST GULF"/>
    <s v="Shallow Water/Deep Water"/>
  </r>
  <r>
    <x v="4"/>
    <s v="Mycteroperca phenax"/>
    <s v="GOM"/>
    <x v="25"/>
    <s v="."/>
    <s v="Hbt"/>
    <s v="For-Hire"/>
    <m/>
    <s v="."/>
    <m/>
    <m/>
    <n v="6"/>
    <n v="33.838405399999999"/>
    <n v="32.415370629999998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4"/>
    <n v="21.122272599999999"/>
    <n v="20.234000000000002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2"/>
    <n v="10.5203512"/>
    <n v="10.077930070000001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18"/>
    <n v="105.11091879999999"/>
    <n v="100.69060140000001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7"/>
    <n v="37.705273800000001"/>
    <n v="36.119622380000003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6"/>
    <n v="33.838405399999999"/>
    <n v="32.415370629999998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31"/>
    <n v="163.7003684"/>
    <n v="156.8161399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23"/>
    <n v="120.98403879999999"/>
    <n v="115.8961958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85"/>
    <n v="453.2194634"/>
    <n v="434.1598462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27"/>
    <n v="136.44710319999999"/>
    <n v="130.708979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9"/>
    <n v="58.221281400000002"/>
    <n v="55.772853150000003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14"/>
    <n v="70.723568"/>
    <n v="67.749370630000001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1"/>
    <n v="5.8399853999999998"/>
    <n v="5.5943916079999996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1"/>
    <n v="5.7782565999999997"/>
    <n v="5.5352587409999998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2"/>
    <n v="11.9797964"/>
    <n v="11.476000000000001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2"/>
    <n v="10.773880200000001"/>
    <n v="10.320797199999999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9"/>
    <n v="50.758710399999998"/>
    <n v="48.624111890000002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14"/>
    <n v="73.929056399999993"/>
    <n v="70.820055940000003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12"/>
    <n v="63.122107200000002"/>
    <n v="60.467580419999997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5"/>
    <n v="25.269125200000001"/>
    <n v="24.206461539999999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4"/>
    <n v="25.875390199999998"/>
    <n v="24.787230770000001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1"/>
    <n v="5.2601756000000002"/>
    <n v="5.0389650350000004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1"/>
    <n v="5.0507385999999999"/>
    <n v="4.8383356639999997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3"/>
    <n v="16.777006"/>
    <n v="16.071468530000001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14"/>
    <n v="73.929056399999993"/>
    <n v="70.820055940000003"/>
    <m/>
    <s v="SRHS"/>
    <s v="WEST GULF"/>
    <s v="Shallow Water/Deep Water"/>
  </r>
  <r>
    <x v="4"/>
    <s v="Mycteroperca phenax"/>
    <s v="GOM"/>
    <x v="25"/>
    <s v="."/>
    <s v="Hbt"/>
    <s v="For-Hire"/>
    <m/>
    <s v="."/>
    <m/>
    <m/>
    <n v="1"/>
    <n v="5.3329274"/>
    <n v="5.108657343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3"/>
    <n v="16.199400799999999"/>
    <n v="15.518153849999999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1"/>
    <n v="5.5203183999999998"/>
    <n v="5.2881678320000001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2"/>
    <n v="10.8003354"/>
    <n v="10.346139859999999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1"/>
    <n v="1.8584778"/>
    <n v="1.780321678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12"/>
    <n v="26.660227800000001"/>
    <n v="25.539062940000001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4"/>
    <n v="8.5450295999999994"/>
    <n v="8.1856783219999993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21"/>
    <n v="43.845084800000002"/>
    <n v="42.001230769999999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8"/>
    <n v="21.329505000000001"/>
    <n v="20.432517480000001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1"/>
    <n v="2.3302622"/>
    <n v="2.2322657339999998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1"/>
    <n v="2.1671217999999999"/>
    <n v="2.0759860140000002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2"/>
    <n v="4.3121976000000002"/>
    <n v="4.1308531469999998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3"/>
    <n v="7.0944028000000001"/>
    <n v="6.7960559439999999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4"/>
    <n v="9.0146093999999994"/>
    <n v="8.6355104899999997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40"/>
    <n v="72.114670599999997"/>
    <n v="69.081972030000003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26"/>
    <n v="64.228816399999999"/>
    <n v="61.527748250000002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46"/>
    <n v="109.6942822"/>
    <n v="105.08121680000001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128"/>
    <n v="294.26118960000002"/>
    <n v="281.8863776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137"/>
    <n v="308.07080400000001"/>
    <n v="295.11524480000003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244"/>
    <n v="716.03423859999998"/>
    <n v="685.92225180000003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66"/>
    <n v="148.60767680000001"/>
    <n v="142.35815389999999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26"/>
    <n v="55.170115000000003"/>
    <n v="52.85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47"/>
    <n v="98.574279799999999"/>
    <n v="94.428853149999995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27"/>
    <n v="62.659141200000001"/>
    <n v="60.024083920000002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35"/>
    <n v="76.803854799999996"/>
    <n v="73.573958039999994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18"/>
    <n v="121.8769018"/>
    <n v="116.75151049999999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4"/>
    <n v="25.403605800000001"/>
    <n v="24.335286709999998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109"/>
    <n v="665.54228479999995"/>
    <n v="637.5536783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156"/>
    <n v="799.91485939999995"/>
    <n v="766.27537059999997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218"/>
    <n v="1383.0690380000001"/>
    <n v="1324.9056780000001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449"/>
    <n v="3061.9843719999999"/>
    <n v="2933.2161820000001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193"/>
    <n v="1186.259986"/>
    <n v="1136.3732030000001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188"/>
    <n v="1445.4459899999999"/>
    <n v="1384.659441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283"/>
    <n v="2783.018697"/>
    <n v="2665.9820840000002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19"/>
    <n v="154.34184139999999"/>
    <n v="147.8511748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7"/>
    <n v="70.037937400000004"/>
    <n v="67.092573430000002"/>
    <m/>
    <s v="SRHS"/>
    <s v="EAST GULF"/>
    <s v="Shallow Water/Deep Water"/>
  </r>
  <r>
    <x v="4"/>
    <s v="Mycteroperca phenax"/>
    <s v="GOM"/>
    <x v="26"/>
    <s v="."/>
    <s v="Hbt"/>
    <s v="For-Hire"/>
    <m/>
    <s v="."/>
    <m/>
    <m/>
    <n v="1"/>
    <n v="6.3448387999999998"/>
    <n v="6.0780139860000002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5"/>
    <n v="34.098548200000003"/>
    <n v="32.664573429999997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1"/>
    <n v="9.8347206000000007"/>
    <n v="9.4211328670000007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4"/>
    <n v="27.625842599999999"/>
    <n v="26.464069930000001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16"/>
    <n v="110.50337039999999"/>
    <n v="105.8562797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12"/>
    <n v="74.6213008"/>
    <n v="71.483188810000001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17"/>
    <n v="122.928496"/>
    <n v="117.7588811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6"/>
    <n v="35.917343199999998"/>
    <n v="34.406881120000001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14"/>
    <n v="89.903587999999999"/>
    <n v="86.122797199999994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6"/>
    <n v="31.841037799999999"/>
    <n v="30.501999999999999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5"/>
    <n v="37.617089800000002"/>
    <n v="36.035146849999997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1"/>
    <n v="7.5242997999999996"/>
    <n v="7.2078741260000001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1"/>
    <n v="6.9070118000000003"/>
    <n v="6.6165454549999998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1"/>
    <n v="6.9070118000000003"/>
    <n v="6.6165454549999998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1"/>
    <n v="6.9070118000000003"/>
    <n v="6.6165454549999998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11"/>
    <n v="75.972720600000002"/>
    <n v="72.777776220000007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18"/>
    <n v="111.9297466"/>
    <n v="107.2226713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5"/>
    <n v="36.155439999999999"/>
    <n v="34.634965039999997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5"/>
    <n v="29.9318542"/>
    <n v="28.673104899999998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2"/>
    <n v="12.8439996"/>
    <n v="12.303860139999999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20"/>
    <n v="95.611297399999998"/>
    <n v="91.590475519999998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2"/>
    <n v="15.046395"/>
    <n v="14.41363636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7"/>
    <n v="52.663484799999999"/>
    <n v="50.448783220000003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11"/>
    <n v="75.972720600000002"/>
    <n v="72.777776220000007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1"/>
    <n v="6.9070118000000003"/>
    <n v="6.6165454549999998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1"/>
    <n v="6.9070118000000003"/>
    <n v="6.6165454549999998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4"/>
    <n v="24.874501800000001"/>
    <n v="23.828433570000001"/>
    <m/>
    <s v="SRHS"/>
    <s v="WEST GULF"/>
    <s v="Shallow Water/Deep Water"/>
  </r>
  <r>
    <x v="4"/>
    <s v="Mycteroperca phenax"/>
    <s v="GOM"/>
    <x v="26"/>
    <s v="."/>
    <s v="Hbt"/>
    <s v="For-Hire"/>
    <m/>
    <s v="."/>
    <m/>
    <m/>
    <n v="1"/>
    <n v="7.5242997999999996"/>
    <n v="7.2078741260000001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51"/>
    <n v="132.11065500000001"/>
    <n v="126.5548951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1"/>
    <n v="2.7513407999999999"/>
    <n v="2.6356363639999998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53"/>
    <n v="157.47898720000001"/>
    <n v="150.85639159999999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144"/>
    <n v="352.030528"/>
    <n v="337.22629369999999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280"/>
    <n v="722.59071900000004"/>
    <n v="692.20300699999996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79"/>
    <n v="189.83810600000001"/>
    <n v="181.8546853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84"/>
    <n v="178.89006240000001"/>
    <n v="171.36704900000001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79"/>
    <n v="146.9189532"/>
    <n v="140.74044760000001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113"/>
    <n v="218.87048340000001"/>
    <n v="209.66613989999999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95"/>
    <n v="218.1628068"/>
    <n v="208.98822379999999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68"/>
    <n v="140.16846799999999"/>
    <n v="134.27384620000001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3"/>
    <n v="7.7535781999999998"/>
    <n v="7.4275104900000004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4"/>
    <n v="10.7937216"/>
    <n v="10.3398042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15"/>
    <n v="52.855285000000002"/>
    <n v="50.632517479999997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73"/>
    <n v="267.4223892"/>
    <n v="256.17625179999999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218"/>
    <n v="775.64000880000003"/>
    <n v="743.02137059999995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128"/>
    <n v="239.684112"/>
    <n v="229.60447550000001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87"/>
    <n v="134.26014000000001"/>
    <n v="128.61398600000001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47"/>
    <n v="66.166659800000005"/>
    <n v="63.3840979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296"/>
    <n v="388.73932259999998"/>
    <n v="372.3913427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36"/>
    <n v="55.159092000000001"/>
    <n v="52.83944056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6"/>
    <n v="9.1931820000000002"/>
    <n v="8.806573427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1"/>
    <n v="4.1688986000000003"/>
    <n v="3.9935804199999998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8"/>
    <n v="25.4344702"/>
    <n v="24.364853149999998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9"/>
    <n v="34.5703326"/>
    <n v="33.116517479999999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12"/>
    <n v="79.806520000000006"/>
    <n v="76.450349650000007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3"/>
    <n v="20.5821456"/>
    <n v="19.716587409999999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7"/>
    <n v="50.987988799999997"/>
    <n v="48.843748249999997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19"/>
    <n v="155.27218260000001"/>
    <n v="148.74239159999999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22"/>
    <n v="180.90947600000001"/>
    <n v="173.30153849999999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7"/>
    <n v="38.604750600000003"/>
    <n v="36.981272730000001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18"/>
    <n v="115.27853399999999"/>
    <n v="110.4306294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18"/>
    <n v="163.923033"/>
    <n v="157.02944059999999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19"/>
    <n v="116.49326859999999"/>
    <n v="111.5942797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2"/>
    <n v="11.882794000000001"/>
    <n v="11.383076920000001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6"/>
    <n v="39.535091799999996"/>
    <n v="37.872489510000001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8"/>
    <n v="53.203611799999997"/>
    <n v="50.966195800000001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7"/>
    <n v="48.022801800000003"/>
    <n v="46.00325874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14"/>
    <n v="101.97597759999999"/>
    <n v="97.687496499999995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7"/>
    <n v="57.204960800000002"/>
    <n v="54.799272729999998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6"/>
    <n v="49.338948000000002"/>
    <n v="47.264055939999999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5"/>
    <n v="27.575136799999999"/>
    <n v="26.4154965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12"/>
    <n v="76.852356"/>
    <n v="73.620419580000004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3"/>
    <n v="27.321607799999999"/>
    <n v="26.172629369999999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7"/>
    <n v="62.833304599999998"/>
    <n v="60.190923079999997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1"/>
    <n v="7.2839983999999998"/>
    <n v="6.977678322"/>
    <m/>
    <s v="SRHS"/>
    <s v="WEST GULF"/>
    <s v="Shallow Water/Deep Water"/>
  </r>
  <r>
    <x v="4"/>
    <s v="Mycteroperca phenax"/>
    <s v="GOM"/>
    <x v="27"/>
    <s v="."/>
    <s v="Hbt"/>
    <s v="For-Hire"/>
    <m/>
    <s v="."/>
    <m/>
    <m/>
    <n v="1"/>
    <n v="2.5837911999999998"/>
    <n v="2.4751328670000001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12"/>
    <n v="42.284227999999999"/>
    <n v="40.50601399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41"/>
    <n v="150.1949888"/>
    <n v="143.87871329999999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39"/>
    <n v="138.76193319999999"/>
    <n v="132.92646149999999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5"/>
    <n v="9.3629362"/>
    <n v="8.9691888110000004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4"/>
    <n v="6.1728800000000001"/>
    <n v="5.9132867129999998"/>
    <m/>
    <s v="SRHS"/>
    <s v="EAST GULF"/>
    <s v="Shallow Water/Deep Water"/>
  </r>
  <r>
    <x v="4"/>
    <s v="Mycteroperca phenax"/>
    <s v="GOM"/>
    <x v="27"/>
    <s v="."/>
    <s v="Hbt"/>
    <s v="For-Hire"/>
    <m/>
    <s v="."/>
    <m/>
    <m/>
    <n v="3"/>
    <n v="3.9396201999999998"/>
    <n v="3.7739440559999999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33"/>
    <n v="85.483365000000006"/>
    <n v="81.888461539999994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51"/>
    <n v="143.4158438"/>
    <n v="137.38465729999999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54"/>
    <n v="148.61208600000001"/>
    <n v="142.3623776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71"/>
    <n v="210.96258320000001"/>
    <n v="202.0907972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231"/>
    <n v="564.7149038"/>
    <n v="540.9664755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268"/>
    <n v="691.62270279999996"/>
    <n v="662.53731470000002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226"/>
    <n v="543.08116399999994"/>
    <n v="520.24251749999996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154"/>
    <n v="327.9651144"/>
    <n v="314.17292309999999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79"/>
    <n v="146.9189532"/>
    <n v="140.74044760000001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96"/>
    <n v="185.94257780000001"/>
    <n v="178.12297899999999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80"/>
    <n v="183.71593179999999"/>
    <n v="175.98997199999999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175"/>
    <n v="360.72767499999998"/>
    <n v="345.55769229999999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7"/>
    <n v="18.0909476"/>
    <n v="17.330153849999999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8"/>
    <n v="21.5852386"/>
    <n v="20.6774965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13"/>
    <n v="35.077390600000001"/>
    <n v="33.602251750000001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45"/>
    <n v="158.565855"/>
    <n v="151.89755249999999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77"/>
    <n v="282.07416080000002"/>
    <n v="270.21186010000002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252"/>
    <n v="896.61081999999999"/>
    <n v="858.90489509999998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255"/>
    <n v="477.4965186"/>
    <n v="457.41595799999999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103"/>
    <n v="158.95166"/>
    <n v="152.26713290000001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28"/>
    <n v="39.418247999999998"/>
    <n v="37.760559440000002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190"/>
    <n v="249.52985559999999"/>
    <n v="239.03616779999999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13"/>
    <n v="19.918561"/>
    <n v="19.080909089999999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8"/>
    <n v="12.257576"/>
    <n v="11.742097899999999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5"/>
    <n v="17.345792800000002"/>
    <n v="16.616335660000001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2"/>
    <n v="6.6336414000000001"/>
    <n v="6.3546713290000003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1"/>
    <n v="6.1309925999999999"/>
    <n v="5.8731608389999996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10"/>
    <n v="66.506168200000005"/>
    <n v="63.709328669999998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8"/>
    <n v="54.883516999999998"/>
    <n v="52.575454550000003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55"/>
    <n v="400.619912"/>
    <n v="383.7723077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52"/>
    <n v="424.95428679999998"/>
    <n v="407.08332869999998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22"/>
    <n v="180.90947600000001"/>
    <n v="173.30153849999999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25"/>
    <n v="137.87127480000001"/>
    <n v="132.0732587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40"/>
    <n v="256.17451999999997"/>
    <n v="245.40139859999999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1"/>
    <n v="9.1072026000000008"/>
    <n v="8.7242097899999997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16"/>
    <n v="143.61866699999999"/>
    <n v="137.57895110000001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22"/>
    <n v="134.8862464"/>
    <n v="129.21376219999999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6"/>
    <n v="35.648381999999998"/>
    <n v="34.149230770000003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4"/>
    <n v="26.3581976"/>
    <n v="25.249734270000001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14"/>
    <n v="93.106871799999993"/>
    <n v="89.191370629999994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16"/>
    <n v="109.767034"/>
    <n v="105.15090910000001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5"/>
    <n v="36.419992000000001"/>
    <n v="34.888391609999999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5"/>
    <n v="40.860056399999998"/>
    <n v="39.141734270000001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10"/>
    <n v="82.231579999999994"/>
    <n v="78.773426569999998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10"/>
    <n v="55.148069"/>
    <n v="52.828881119999998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12"/>
    <n v="76.852356"/>
    <n v="73.620419580000004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5"/>
    <n v="45.533808399999998"/>
    <n v="43.61893706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23"/>
    <n v="206.44976700000001"/>
    <n v="197.76776219999999"/>
    <m/>
    <s v="SRHS"/>
    <s v="WEST GULF"/>
    <s v="Shallow Water/Deep Water"/>
  </r>
  <r>
    <x v="4"/>
    <s v="Mycteroperca phenax"/>
    <s v="GOM"/>
    <x v="28"/>
    <s v="."/>
    <s v="Hbt"/>
    <s v="For-Hire"/>
    <m/>
    <s v="."/>
    <m/>
    <m/>
    <n v="3"/>
    <n v="8.0952912000000001"/>
    <n v="7.7548531470000004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4"/>
    <n v="10.7937216"/>
    <n v="10.3398042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13"/>
    <n v="45.807178800000003"/>
    <n v="43.880811190000003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19"/>
    <n v="69.603631199999995"/>
    <n v="66.67653147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110"/>
    <n v="391.37822879999999"/>
    <n v="374.91927270000002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24"/>
    <n v="44.940770999999998"/>
    <n v="43.050839160000002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15"/>
    <n v="23.148299999999999"/>
    <n v="22.174825179999999"/>
    <m/>
    <s v="SRHS"/>
    <s v="EAST GULF"/>
    <s v="Shallow Water/Deep Water"/>
  </r>
  <r>
    <x v="4"/>
    <s v="Mycteroperca phenax"/>
    <s v="GOM"/>
    <x v="28"/>
    <s v="."/>
    <s v="Hbt"/>
    <s v="For-Hire"/>
    <m/>
    <s v="."/>
    <m/>
    <m/>
    <n v="6"/>
    <n v="7.8792403999999996"/>
    <n v="7.5478881119999999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126"/>
    <n v="306.02052600000002"/>
    <n v="293.1511888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99"/>
    <n v="241.657229"/>
    <n v="231.49461539999999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95"/>
    <n v="249.4637176"/>
    <n v="238.9728112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101"/>
    <n v="264.6005012"/>
    <n v="253.47303500000001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185"/>
    <n v="613.56002139999998"/>
    <n v="587.75746849999996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425"/>
    <n v="1323.187692"/>
    <n v="1267.5425729999999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394"/>
    <n v="1090.364296"/>
    <n v="1044.5102939999999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171"/>
    <n v="412.56443480000002"/>
    <n v="395.2145175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19"/>
    <n v="42.2820234"/>
    <n v="40.503902099999998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223"/>
    <n v="570.98919539999997"/>
    <n v="546.97690909999994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211"/>
    <n v="725.00255140000002"/>
    <n v="694.51341260000004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84"/>
    <n v="296.54515520000001"/>
    <n v="284.0742937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27"/>
    <n v="58.135302000000003"/>
    <n v="55.690489509999999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18"/>
    <n v="41.270111999999997"/>
    <n v="39.534545459999997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23"/>
    <n v="56.226118399999997"/>
    <n v="53.861594410000002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48"/>
    <n v="118.81250780000001"/>
    <n v="113.815986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97"/>
    <n v="272.84350060000003"/>
    <n v="261.36938459999999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260"/>
    <n v="669.29010479999999"/>
    <n v="641.14388810000003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228"/>
    <n v="508.30359900000002"/>
    <n v="486.9274825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99"/>
    <n v="219.02480539999999"/>
    <n v="209.81397200000001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88"/>
    <n v="176.54436799999999"/>
    <n v="169.12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256"/>
    <n v="579.54524800000002"/>
    <n v="555.17314690000001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4"/>
    <n v="13.756703999999999"/>
    <n v="13.178181820000001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3"/>
    <n v="10.035339199999999"/>
    <n v="9.6133146850000006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1"/>
    <n v="2.8130695999999999"/>
    <n v="2.694769231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7"/>
    <n v="18.0204004"/>
    <n v="17.26257343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1"/>
    <n v="2.2288505999999999"/>
    <n v="2.1351188809999999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1"/>
    <n v="2.2641241999999999"/>
    <n v="2.1689090910000002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23"/>
    <n v="189.2935698"/>
    <n v="181.33304899999999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3"/>
    <n v="25.46313"/>
    <n v="24.392307689999999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9"/>
    <n v="93.827776"/>
    <n v="89.881958040000001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32"/>
    <n v="263.78920840000001"/>
    <n v="252.6958601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20"/>
    <n v="160.32953499999999"/>
    <n v="153.58706290000001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25"/>
    <n v="194.24510140000001"/>
    <n v="186.07634970000001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23"/>
    <n v="174.427952"/>
    <n v="167.09258740000001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66"/>
    <n v="405.22752600000001"/>
    <n v="388.18615390000002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13"/>
    <n v="76.510643000000002"/>
    <n v="73.293076920000004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31"/>
    <n v="166.20920319999999"/>
    <n v="159.2194685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22"/>
    <n v="130.24776800000001"/>
    <n v="124.7703497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22"/>
    <n v="252.15332960000001"/>
    <n v="241.5493147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8"/>
    <n v="67.901679999999999"/>
    <n v="65.046153849999996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18"/>
    <n v="187.655552"/>
    <n v="179.76391609999999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1"/>
    <n v="6.8827612"/>
    <n v="6.5933146850000002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2"/>
    <n v="13.767727000000001"/>
    <n v="13.18874126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7"/>
    <n v="48.183737600000001"/>
    <n v="46.157426569999998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12"/>
    <n v="91.005887999999999"/>
    <n v="87.178741259999995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5"/>
    <n v="30.699055000000001"/>
    <n v="29.408041959999998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5"/>
    <n v="19.7003056"/>
    <n v="18.871832170000001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21"/>
    <n v="144.5534174"/>
    <n v="138.47439159999999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1"/>
    <n v="2.5749727999999998"/>
    <n v="2.4666853149999999"/>
    <m/>
    <s v="SRHS"/>
    <s v="WEST GULF"/>
    <s v="Shallow Water/Deep Water"/>
  </r>
  <r>
    <x v="4"/>
    <s v="Mycteroperca phenax"/>
    <s v="GOM"/>
    <x v="29"/>
    <s v="."/>
    <s v="Hbt"/>
    <s v="For-Hire"/>
    <m/>
    <s v="."/>
    <m/>
    <m/>
    <n v="1"/>
    <n v="2.4449014"/>
    <n v="2.342083916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5"/>
    <n v="14.0631434"/>
    <n v="13.471734270000001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46"/>
    <n v="118.41347519999999"/>
    <n v="113.4337343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19"/>
    <n v="42.359184399999997"/>
    <n v="40.577818180000001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12"/>
    <n v="26.547793200000001"/>
    <n v="25.431356640000001"/>
    <m/>
    <s v="SRHS"/>
    <s v="EAST GULF"/>
    <s v="Shallow Water/Deep Water"/>
  </r>
  <r>
    <x v="4"/>
    <s v="Mycteroperca phenax"/>
    <s v="GOM"/>
    <x v="29"/>
    <s v="."/>
    <s v="Hbt"/>
    <s v="For-Hire"/>
    <m/>
    <s v="."/>
    <m/>
    <m/>
    <n v="2"/>
    <n v="6.8783519999999996"/>
    <n v="6.5890909090000003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36"/>
    <n v="82.275672"/>
    <n v="78.815664339999998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30"/>
    <n v="68.563059999999993"/>
    <n v="65.679720279999998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18"/>
    <n v="40.650619399999997"/>
    <n v="38.941104899999999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72"/>
    <n v="176.687667"/>
    <n v="169.25727269999999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155"/>
    <n v="384.42712499999999"/>
    <n v="368.26048950000001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296"/>
    <n v="665.61283200000003"/>
    <n v="637.6212587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220"/>
    <n v="521.81559240000001"/>
    <n v="499.8712448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153"/>
    <n v="337.30380000000002"/>
    <n v="323.11888110000001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41"/>
    <n v="90.388599999999997"/>
    <n v="86.58741259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26"/>
    <n v="57.319600000000001"/>
    <n v="54.909090910000003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31"/>
    <n v="70.939618800000005"/>
    <n v="67.956335659999993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43"/>
    <n v="89.652263599999998"/>
    <n v="85.882041959999995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19"/>
    <n v="35.0222756"/>
    <n v="33.54945455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5"/>
    <n v="9.5106444000000003"/>
    <n v="9.1106853149999996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3"/>
    <n v="5.7055047999999999"/>
    <n v="5.4655664340000003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50"/>
    <n v="114.054981"/>
    <n v="109.2585315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63"/>
    <n v="149.15221299999999"/>
    <n v="142.8797902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201"/>
    <n v="368.05356080000001"/>
    <n v="352.57549649999999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121"/>
    <n v="230.2440148"/>
    <n v="220.5613706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34"/>
    <n v="56.404691"/>
    <n v="54.03265734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50"/>
    <n v="82.948075000000003"/>
    <n v="79.459790209999994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163"/>
    <n v="270.41182679999997"/>
    <n v="259.03997199999998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3"/>
    <n v="4.9779868"/>
    <n v="4.7686433570000002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6"/>
    <n v="9.9537689999999994"/>
    <n v="9.5351748250000004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2"/>
    <n v="6.1486293999999999"/>
    <n v="5.8900559440000002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27"/>
    <n v="122.0951572"/>
    <n v="116.96058739999999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30"/>
    <n v="92.3595124"/>
    <n v="88.475440559999996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10"/>
    <n v="26.064985799999999"/>
    <n v="24.968853150000001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1"/>
    <n v="6.0869005999999999"/>
    <n v="5.8309230769999996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8"/>
    <n v="60.359743399999999"/>
    <n v="57.821384620000003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39"/>
    <n v="266.33331679999998"/>
    <n v="255.13297900000001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37"/>
    <n v="255.36322720000001"/>
    <n v="244.62422380000001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15"/>
    <n v="80.441444799999999"/>
    <n v="77.058573429999996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23"/>
    <n v="135.02293159999999"/>
    <n v="129.3446993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33"/>
    <n v="179.0664304"/>
    <n v="171.536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32"/>
    <n v="194.78522839999999"/>
    <n v="186.59376219999999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27"/>
    <n v="164.34852079999999"/>
    <n v="157.43703500000001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8"/>
    <n v="49.092032799999998"/>
    <n v="47.027524479999997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10"/>
    <n v="60.871210599999998"/>
    <n v="58.311342660000001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27"/>
    <n v="172.62018"/>
    <n v="165.36083919999999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26"/>
    <n v="129.67677660000001"/>
    <n v="124.2233706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38"/>
    <n v="320.31515239999999"/>
    <n v="306.84467130000002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19"/>
    <n v="129.751733"/>
    <n v="124.2951748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31"/>
    <n v="213.95202080000001"/>
    <n v="204.95451750000001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11"/>
    <n v="64.574938599999996"/>
    <n v="61.859314689999998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2"/>
    <n v="10.8532458"/>
    <n v="10.39682518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1"/>
    <n v="6.3933400000000002"/>
    <n v="6.1244755250000003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15"/>
    <n v="95.900099999999995"/>
    <n v="91.867132870000006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4"/>
    <n v="19.949425399999999"/>
    <n v="19.110475520000001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1"/>
    <n v="3.4656311999999998"/>
    <n v="3.3198881120000001"/>
    <m/>
    <s v="SRHS"/>
    <s v="WEST GULF"/>
    <s v="Shallow Water/Deep Water"/>
  </r>
  <r>
    <x v="4"/>
    <s v="Mycteroperca phenax"/>
    <s v="GOM"/>
    <x v="30"/>
    <s v="."/>
    <s v="Hbt"/>
    <s v="For-Hire"/>
    <m/>
    <s v="."/>
    <m/>
    <m/>
    <n v="1"/>
    <n v="1.8430456"/>
    <n v="1.7655384620000001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1"/>
    <n v="2.2817609999999999"/>
    <n v="2.1858041959999999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18"/>
    <n v="42.614918000000003"/>
    <n v="40.822797199999997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62"/>
    <n v="113.52808159999999"/>
    <n v="108.7537902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15"/>
    <n v="28.542956199999999"/>
    <n v="27.342615389999999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9"/>
    <n v="14.931755799999999"/>
    <n v="14.30381818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1"/>
    <n v="1.6600638000000001"/>
    <n v="1.590251748"/>
    <m/>
    <s v="SRHS"/>
    <s v="EAST GULF"/>
    <s v="Shallow Water/Deep Water"/>
  </r>
  <r>
    <x v="4"/>
    <s v="Mycteroperca phenax"/>
    <s v="GOM"/>
    <x v="30"/>
    <s v="."/>
    <s v="Hbt"/>
    <s v="For-Hire"/>
    <m/>
    <s v="."/>
    <m/>
    <m/>
    <n v="16"/>
    <n v="26.543384"/>
    <n v="25.427132870000001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61"/>
    <n v="109.8794686"/>
    <n v="105.2586154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32"/>
    <n v="57.641471600000003"/>
    <n v="55.217426570000001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9"/>
    <n v="13.9815732"/>
    <n v="13.39359441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60"/>
    <n v="118.971239"/>
    <n v="113.968042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101"/>
    <n v="200.26806859999999"/>
    <n v="191.84602799999999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121"/>
    <n v="231.92171540000001"/>
    <n v="222.16851750000001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146"/>
    <n v="284.1927814"/>
    <n v="272.2413846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125"/>
    <n v="233.72287360000001"/>
    <n v="223.89393010000001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48"/>
    <n v="94.974168000000006"/>
    <n v="90.980139859999994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86"/>
    <n v="170.16205099999999"/>
    <n v="163.00608389999999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82"/>
    <n v="162.24753699999999"/>
    <n v="155.4244056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125"/>
    <n v="247.32966479999999"/>
    <n v="236.92850350000001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2"/>
    <n v="4.3188114000000004"/>
    <n v="4.1371888109999997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8"/>
    <n v="17.275245600000002"/>
    <n v="16.548755249999999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32"/>
    <n v="63.609323799999999"/>
    <n v="60.934307689999997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23"/>
    <n v="55.212002400000003"/>
    <n v="52.890125869999999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86"/>
    <n v="226.566742"/>
    <n v="217.0387413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143"/>
    <n v="299.30972359999998"/>
    <n v="286.72260139999997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200"/>
    <n v="427.69240000000002"/>
    <n v="409.7062937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72"/>
    <n v="155.78364980000001"/>
    <n v="149.23234969999999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38"/>
    <n v="81.583427599999993"/>
    <n v="78.15253147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71"/>
    <n v="150.265536"/>
    <n v="143.94629370000001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19"/>
    <n v="39.689413799999997"/>
    <n v="38.020321680000002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8"/>
    <n v="16.825507200000001"/>
    <n v="16.11793007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21"/>
    <n v="50.412588200000002"/>
    <n v="48.292545459999999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8"/>
    <n v="16.743936999999999"/>
    <n v="16.03979021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1"/>
    <n v="2.1627125999999999"/>
    <n v="2.0717622379999998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4"/>
    <n v="16.1553088"/>
    <n v="15.475916079999999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1"/>
    <n v="4.3849494"/>
    <n v="4.2005454550000003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45"/>
    <n v="201.489417"/>
    <n v="193.01601400000001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72"/>
    <n v="273.88186719999999"/>
    <n v="262.36408390000003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7"/>
    <n v="36.058437599999998"/>
    <n v="34.542041959999999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30"/>
    <n v="182.75693079999999"/>
    <n v="175.07130069999999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13"/>
    <n v="66.964725000000001"/>
    <n v="64.148601400000004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28"/>
    <n v="181.35480519999999"/>
    <n v="173.7281399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16"/>
    <n v="77.452007199999997"/>
    <n v="74.19485315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30"/>
    <n v="136.07011660000001"/>
    <n v="130.34784619999999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47"/>
    <n v="197.5960934"/>
    <n v="189.28641959999999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20"/>
    <n v="80.780953199999999"/>
    <n v="77.3838042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37"/>
    <n v="159.00457040000001"/>
    <n v="152.3178182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57"/>
    <n v="324.59428100000002"/>
    <n v="310.9438462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1"/>
    <n v="4.4775425999999996"/>
    <n v="4.2892447550000004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9"/>
    <n v="34.235233399999998"/>
    <n v="32.795510489999998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1"/>
    <n v="5.1521502000000003"/>
    <n v="4.9354825179999997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1"/>
    <n v="6.0913098000000003"/>
    <n v="5.8351468530000004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1"/>
    <n v="4.8413016000000004"/>
    <n v="4.637706294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2"/>
    <n v="9.0719290000000008"/>
    <n v="8.6904195800000004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11"/>
    <n v="46.245894200000002"/>
    <n v="44.30107692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1"/>
    <n v="5.1521502000000003"/>
    <n v="4.9354825179999997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2"/>
    <n v="4.1865354000000004"/>
    <n v="4.0104755250000004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1"/>
    <n v="2.1384620000000001"/>
    <n v="2.0485314689999998"/>
    <m/>
    <s v="SRHS"/>
    <s v="WEST GULF"/>
    <s v="Shallow Water/Deep Water"/>
  </r>
  <r>
    <x v="4"/>
    <s v="Mycteroperca phenax"/>
    <s v="GOM"/>
    <x v="31"/>
    <s v="."/>
    <s v="Hbt"/>
    <s v="For-Hire"/>
    <m/>
    <s v="."/>
    <m/>
    <m/>
    <n v="2"/>
    <n v="4.3188114000000004"/>
    <n v="4.1371888109999997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1"/>
    <n v="1.9885492"/>
    <n v="1.9049230770000001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1"/>
    <n v="2.4008094"/>
    <n v="2.2998461539999999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11"/>
    <n v="28.979467"/>
    <n v="27.760769230000001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12"/>
    <n v="25.1170078"/>
    <n v="24.06074126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3"/>
    <n v="6.4903424000000003"/>
    <n v="6.2173986010000002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3"/>
    <n v="6.3492480000000002"/>
    <n v="6.0822377620000001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3"/>
    <n v="6.2676778000000004"/>
    <n v="6.0040979019999998"/>
    <m/>
    <s v="SRHS"/>
    <s v="EAST GULF"/>
    <s v="Shallow Water/Deep Water"/>
  </r>
  <r>
    <x v="4"/>
    <s v="Mycteroperca phenax"/>
    <s v="GOM"/>
    <x v="31"/>
    <s v="."/>
    <s v="Hbt"/>
    <s v="For-Hire"/>
    <m/>
    <s v="."/>
    <m/>
    <m/>
    <n v="5"/>
    <n v="10.515942000000001"/>
    <n v="10.073706290000001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37"/>
    <n v="88.005427400000002"/>
    <n v="84.304461540000005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57"/>
    <n v="156.868313"/>
    <n v="150.2713986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41"/>
    <n v="110.3270024"/>
    <n v="105.68732869999999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51"/>
    <n v="122.0532698"/>
    <n v="116.9204615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60"/>
    <n v="145.50360000000001"/>
    <n v="139.3846154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355"/>
    <n v="848.92752659999996"/>
    <n v="813.22686710000005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236"/>
    <n v="505.59414559999999"/>
    <n v="484.33197200000001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117"/>
    <n v="262.29008040000002"/>
    <n v="251.2597762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51"/>
    <n v="102.4764218"/>
    <n v="98.166895109999999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75"/>
    <n v="163.21976559999999"/>
    <n v="156.35574829999999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10"/>
    <n v="18.463525000000001"/>
    <n v="17.687062940000001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5"/>
    <n v="9.1645222000000004"/>
    <n v="8.7791188810000005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5"/>
    <n v="17.579480400000001"/>
    <n v="16.8401958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3"/>
    <n v="15.4807012"/>
    <n v="14.829678319999999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23"/>
    <n v="118.6824364"/>
    <n v="113.69138460000001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56"/>
    <n v="289.18179120000002"/>
    <n v="277.02058740000001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101"/>
    <n v="527.58503059999998"/>
    <n v="505.39805589999997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263"/>
    <n v="1330.833245"/>
    <n v="1274.8666009999999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207"/>
    <n v="1086.4026289999999"/>
    <n v="1040.7152309999999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95"/>
    <n v="414.16276979999998"/>
    <n v="396.74563640000002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77"/>
    <n v="296.80970719999999"/>
    <n v="284.32772030000001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156"/>
    <n v="275.99387400000001"/>
    <n v="264.38727269999998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8"/>
    <n v="14.153532"/>
    <n v="13.558321680000001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5"/>
    <n v="8.752262"/>
    <n v="8.3841958040000009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3"/>
    <n v="10.403507400000001"/>
    <n v="9.9659999999999993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9"/>
    <n v="31.084859999999999"/>
    <n v="29.77762238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3"/>
    <n v="9.9581782000000008"/>
    <n v="9.5393986010000003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3"/>
    <n v="20.4763248"/>
    <n v="19.615216780000001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20"/>
    <n v="145.13984099999999"/>
    <n v="139.03615389999999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48"/>
    <n v="440.4967168"/>
    <n v="421.9721399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26"/>
    <n v="189.08633739999999"/>
    <n v="181.13453150000001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43"/>
    <n v="301.45700399999998"/>
    <n v="288.77958039999999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140"/>
    <n v="1032.0283750000001"/>
    <n v="988.62762239999995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53"/>
    <n v="394.51978380000003"/>
    <n v="377.92871330000003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22"/>
    <n v="181.25559820000001"/>
    <n v="173.63310490000001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33"/>
    <n v="187.18376760000001"/>
    <n v="179.311972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23"/>
    <n v="189.67055640000001"/>
    <n v="181.6941818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5"/>
    <n v="41.911650600000002"/>
    <n v="40.149104899999998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6"/>
    <n v="54.336776200000003"/>
    <n v="52.051706289999998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7"/>
    <n v="47.780295799999998"/>
    <n v="45.770951050000001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4"/>
    <n v="29.0279682"/>
    <n v="27.80723077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21"/>
    <n v="192.71731360000001"/>
    <n v="184.61281120000001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14"/>
    <n v="98.148792"/>
    <n v="94.021258739999993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5"/>
    <n v="36.8587074"/>
    <n v="35.308657340000003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10"/>
    <n v="74.438319000000007"/>
    <n v="71.307902100000007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11"/>
    <n v="90.628901400000004"/>
    <n v="86.817608390000004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72"/>
    <n v="313.31775199999998"/>
    <n v="300.14153850000002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36"/>
    <n v="296.87364059999999"/>
    <n v="284.38896499999998"/>
    <m/>
    <s v="SRHS"/>
    <s v="WEST GULF"/>
    <s v="Shallow Water/Deep Water"/>
  </r>
  <r>
    <x v="4"/>
    <s v="Mycteroperca phenax"/>
    <s v="GOM"/>
    <x v="32"/>
    <s v="."/>
    <s v="Hbt"/>
    <s v="For-Hire"/>
    <m/>
    <s v="."/>
    <m/>
    <m/>
    <n v="1"/>
    <n v="3.516337"/>
    <n v="3.3684615390000001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7"/>
    <n v="36.120166400000002"/>
    <n v="34.601174829999998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1"/>
    <n v="5.1609686000000004"/>
    <n v="4.9439300700000004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1"/>
    <n v="5.1631732000000001"/>
    <n v="4.9460419580000003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8"/>
    <n v="41.788193"/>
    <n v="40.030839159999999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16"/>
    <n v="80.963935000000006"/>
    <n v="77.559090909999995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23"/>
    <n v="120.7106684"/>
    <n v="115.6343217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28"/>
    <n v="122.068702"/>
    <n v="116.93524480000001"/>
    <m/>
    <s v="SRHS"/>
    <s v="EAST GULF"/>
    <s v="Shallow Water/Deep Water"/>
  </r>
  <r>
    <x v="4"/>
    <s v="Mycteroperca phenax"/>
    <s v="GOM"/>
    <x v="32"/>
    <s v="."/>
    <s v="Hbt"/>
    <s v="For-Hire"/>
    <m/>
    <s v="."/>
    <m/>
    <m/>
    <n v="33"/>
    <n v="127.2032154"/>
    <n v="121.8538322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25"/>
    <n v="67.088182599999996"/>
    <n v="64.266867129999994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18"/>
    <n v="63.757032000000002"/>
    <n v="61.0758042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57"/>
    <n v="223.8176058"/>
    <n v="214.40521680000001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65"/>
    <n v="232.49711600000001"/>
    <n v="222.71972030000001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67"/>
    <n v="219.6751624"/>
    <n v="210.43697900000001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219"/>
    <n v="843.89662940000005"/>
    <n v="808.40753849999999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165"/>
    <n v="525.42893179999999"/>
    <n v="503.33262939999997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55"/>
    <n v="210.49520799999999"/>
    <n v="201.64307690000001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8"/>
    <n v="14.0587342"/>
    <n v="13.46751049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35"/>
    <n v="61.631797599999999"/>
    <n v="59.039944060000003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57"/>
    <n v="96.131583000000006"/>
    <n v="92.088881119999996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74"/>
    <n v="123.86986020000001"/>
    <n v="118.6606573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16"/>
    <n v="66.470894599999994"/>
    <n v="63.675538459999999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27"/>
    <n v="113.72429099999999"/>
    <n v="108.9417483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126"/>
    <n v="459.31959160000002"/>
    <n v="440.00344059999998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74"/>
    <n v="265.82184960000001"/>
    <n v="254.643021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259"/>
    <n v="614.38674639999999"/>
    <n v="588.54942659999995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162"/>
    <n v="697.48252960000002"/>
    <n v="668.15071330000001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132"/>
    <n v="571.22949679999999"/>
    <n v="547.20710489999999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71"/>
    <n v="296.93977860000001"/>
    <n v="284.45232170000003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140"/>
    <n v="601.46999500000004"/>
    <n v="576.17587409999999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11"/>
    <n v="46.318646000000001"/>
    <n v="44.370769230000001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1"/>
    <n v="4.4554966"/>
    <n v="4.2681258739999999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2"/>
    <n v="7.1847913999999999"/>
    <n v="6.8826433570000001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1"/>
    <n v="2.3721496000000002"/>
    <n v="2.272391608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4"/>
    <n v="17.2223352"/>
    <n v="16.49806993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1"/>
    <n v="4.3276298000000004"/>
    <n v="4.1456363639999996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49"/>
    <n v="247.43769019999999"/>
    <n v="237.03198599999999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9"/>
    <n v="34.263893199999998"/>
    <n v="32.82296504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18"/>
    <n v="71.517223999999999"/>
    <n v="68.509650350000001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5"/>
    <n v="17.974103800000002"/>
    <n v="17.218223779999999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17"/>
    <n v="66.607579799999996"/>
    <n v="63.806475519999999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68"/>
    <n v="288.08169579999998"/>
    <n v="275.96675520000002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40"/>
    <n v="118.1180588"/>
    <n v="113.15074130000001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20"/>
    <n v="85.648709999999994"/>
    <n v="82.046853150000004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51"/>
    <n v="367.66114199999998"/>
    <n v="352.1995804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33"/>
    <n v="239.97732379999999"/>
    <n v="229.88535659999999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11"/>
    <n v="55.547101599999998"/>
    <n v="53.21113287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7"/>
    <n v="31.173044000000001"/>
    <n v="29.862097899999998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16"/>
    <n v="62.414430600000003"/>
    <n v="59.789664340000002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13"/>
    <n v="49.491065399999997"/>
    <n v="47.409776219999998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13"/>
    <n v="51.651573399999997"/>
    <n v="49.479426570000001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3"/>
    <n v="10.7849032"/>
    <n v="10.331356639999999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1"/>
    <n v="3.9175741999999998"/>
    <n v="3.7528251749999999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39"/>
    <n v="165.223747"/>
    <n v="158.27545459999999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15"/>
    <n v="44.294823200000003"/>
    <n v="42.432055939999998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20"/>
    <n v="85.648709999999994"/>
    <n v="82.046853150000004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2"/>
    <n v="14.418084"/>
    <n v="13.811748250000001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4"/>
    <n v="29.087492399999999"/>
    <n v="27.864251750000001"/>
    <m/>
    <s v="SRHS"/>
    <s v="WEST GULF"/>
    <s v="Shallow Water/Deep Water"/>
  </r>
  <r>
    <x v="4"/>
    <s v="Mycteroperca phenax"/>
    <s v="GOM"/>
    <x v="33"/>
    <s v="."/>
    <s v="Hbt"/>
    <s v="For-Hire"/>
    <m/>
    <s v="."/>
    <m/>
    <m/>
    <n v="1"/>
    <n v="4.1534664000000001"/>
    <n v="3.9787972030000001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1"/>
    <n v="4.1909445999999999"/>
    <n v="4.0146993010000003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10"/>
    <n v="35.921752400000003"/>
    <n v="34.411104899999998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3"/>
    <n v="13.271692"/>
    <n v="12.71356643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21"/>
    <n v="90.415055199999998"/>
    <n v="86.612755250000006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2"/>
    <n v="8.6552596000000008"/>
    <n v="8.2912727270000008"/>
    <m/>
    <s v="SRHS"/>
    <s v="EAST GULF"/>
    <s v="Shallow Water/Deep Water"/>
  </r>
  <r>
    <x v="4"/>
    <s v="Mycteroperca phenax"/>
    <s v="GOM"/>
    <x v="33"/>
    <s v="."/>
    <s v="Hbt"/>
    <s v="For-Hire"/>
    <m/>
    <s v="."/>
    <m/>
    <m/>
    <n v="2"/>
    <n v="8.3642523999999998"/>
    <n v="8.0125034970000009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17"/>
    <n v="38.915599200000003"/>
    <n v="37.279048950000004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13"/>
    <n v="30.7938528"/>
    <n v="29.498853149999999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53"/>
    <n v="146.05475000000001"/>
    <n v="139.91258740000001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19"/>
    <n v="67.961204199999997"/>
    <n v="65.10317483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80"/>
    <n v="262.29889880000002"/>
    <n v="251.26822379999999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236"/>
    <n v="909.4041138"/>
    <n v="871.16018180000003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253"/>
    <n v="805.65784240000005"/>
    <n v="771.77683920000004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160"/>
    <n v="612.34969599999999"/>
    <n v="586.59804199999996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85"/>
    <n v="149.37708219999999"/>
    <n v="143.09520280000001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52"/>
    <n v="91.568061"/>
    <n v="87.717272730000005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9"/>
    <n v="15.178671"/>
    <n v="14.54034965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111"/>
    <n v="185.80589259999999"/>
    <n v="177.992042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1"/>
    <n v="4.1997629999999999"/>
    <n v="4.0231468530000001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2"/>
    <n v="7.3457271999999998"/>
    <n v="7.0368111889999998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14"/>
    <n v="58.968640800000003"/>
    <n v="56.488783220000002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1"/>
    <n v="3.6464083999999999"/>
    <n v="3.4930629369999999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20"/>
    <n v="71.843504800000005"/>
    <n v="68.822209790000002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94"/>
    <n v="222.98206239999999"/>
    <n v="213.6048112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66"/>
    <n v="284.15971239999999"/>
    <n v="272.20970629999999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19"/>
    <n v="82.222761599999998"/>
    <n v="78.764979019999998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18"/>
    <n v="75.280476199999995"/>
    <n v="72.114643360000002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108"/>
    <n v="463.99113899999998"/>
    <n v="444.47853149999997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34"/>
    <n v="143.16672399999999"/>
    <n v="137.14601400000001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16"/>
    <n v="71.276922600000006"/>
    <n v="68.279454549999997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8"/>
    <n v="18.977196800000002"/>
    <n v="18.17913287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3"/>
    <n v="12.916751400000001"/>
    <n v="12.37355245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1"/>
    <n v="4.3276298000000004"/>
    <n v="4.1456363639999996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28"/>
    <n v="117.1039428"/>
    <n v="112.1792727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3"/>
    <n v="12.8263628"/>
    <n v="12.28696504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26"/>
    <n v="103.30314679999999"/>
    <n v="98.958853149999996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5"/>
    <n v="17.974103800000002"/>
    <n v="17.218223779999999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6"/>
    <n v="23.507649799999999"/>
    <n v="22.519062940000001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40"/>
    <n v="169.4609882"/>
    <n v="162.33450350000001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25"/>
    <n v="73.823235600000004"/>
    <n v="70.718685320000006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60"/>
    <n v="256.94612999999998"/>
    <n v="246.1405594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29"/>
    <n v="209.062218"/>
    <n v="200.2703497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43"/>
    <n v="312.69825939999998"/>
    <n v="299.54809790000002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4"/>
    <n v="17.103286799999999"/>
    <n v="16.384027970000002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8"/>
    <n v="27.6302518"/>
    <n v="26.468293710000001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4"/>
    <n v="15.6041588"/>
    <n v="14.947944059999999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2"/>
    <n v="7.6146884000000004"/>
    <n v="7.2944615390000003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11"/>
    <n v="43.703990400000002"/>
    <n v="41.866069930000002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1"/>
    <n v="3.5957026000000001"/>
    <n v="3.444489511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15"/>
    <n v="63.547595000000001"/>
    <n v="60.875174829999999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16"/>
    <n v="47.246782600000003"/>
    <n v="45.25987413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15"/>
    <n v="64.237634799999995"/>
    <n v="61.536195800000002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2"/>
    <n v="14.418084"/>
    <n v="13.811748250000001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7"/>
    <n v="50.904214000000003"/>
    <n v="48.763496500000002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2"/>
    <n v="8.5516433999999997"/>
    <n v="8.1920139859999992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2"/>
    <n v="6.9070118000000003"/>
    <n v="6.6165454549999998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2"/>
    <n v="7.8020794000000002"/>
    <n v="7.4739720280000004"/>
    <m/>
    <s v="SRHS"/>
    <s v="WEST GULF"/>
    <s v="Shallow Water/Deep Water"/>
  </r>
  <r>
    <x v="4"/>
    <s v="Mycteroperca phenax"/>
    <s v="GOM"/>
    <x v="34"/>
    <s v="."/>
    <s v="Hbt"/>
    <s v="For-Hire"/>
    <m/>
    <s v="."/>
    <m/>
    <m/>
    <n v="1"/>
    <n v="4.2129906000000004"/>
    <n v="4.0358181819999999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3"/>
    <n v="10.7760848"/>
    <n v="10.32290909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1"/>
    <n v="4.4246321999999996"/>
    <n v="4.2385594409999996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4"/>
    <n v="17.2223352"/>
    <n v="16.49806993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5"/>
    <n v="21.638148999999999"/>
    <n v="20.72818182"/>
    <m/>
    <s v="SRHS"/>
    <s v="EAST GULF"/>
    <s v="Shallow Water/Deep Water"/>
  </r>
  <r>
    <x v="4"/>
    <s v="Mycteroperca phenax"/>
    <s v="GOM"/>
    <x v="34"/>
    <s v="."/>
    <s v="Hbt"/>
    <s v="For-Hire"/>
    <m/>
    <s v="."/>
    <m/>
    <m/>
    <n v="1"/>
    <n v="4.1821261999999999"/>
    <n v="4.0062517480000004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82"/>
    <n v="274.63143120000001"/>
    <n v="263.08212589999999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58"/>
    <n v="194.25171520000001"/>
    <n v="186.08268530000001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36"/>
    <n v="120.569574"/>
    <n v="115.4991608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135"/>
    <n v="452.1370048"/>
    <n v="433.12290910000002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64"/>
    <n v="214.34664419999999"/>
    <n v="205.33254550000001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356"/>
    <n v="1192.2983859999999"/>
    <n v="1142.1576640000001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260"/>
    <n v="871.25792000000001"/>
    <n v="834.6181818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109"/>
    <n v="259.52551199999999"/>
    <n v="248.6114685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97"/>
    <n v="324.8676514"/>
    <n v="311.2057203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236"/>
    <n v="790.39980579999997"/>
    <n v="757.1604615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102"/>
    <n v="341.61379299999999"/>
    <n v="327.24762240000001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122"/>
    <n v="408.59615480000002"/>
    <n v="391.41311889999997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25"/>
    <n v="101.0875238"/>
    <n v="96.836405589999998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29"/>
    <n v="117.26046940000001"/>
    <n v="112.3292168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27"/>
    <n v="109.1739966"/>
    <n v="104.58281119999999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100"/>
    <n v="404.3500952"/>
    <n v="387.34562240000002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201"/>
    <n v="843.5990084"/>
    <n v="808.12243360000002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165"/>
    <n v="721.21284400000002"/>
    <n v="690.88307689999999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36"/>
    <n v="164.51386579999999"/>
    <n v="157.5954266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23"/>
    <n v="110.3821174"/>
    <n v="105.7401259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117"/>
    <n v="491.0503994"/>
    <n v="470.39984620000001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17"/>
    <n v="77.687899400000006"/>
    <n v="74.420825179999994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26"/>
    <n v="113.64492540000001"/>
    <n v="108.86572030000001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28"/>
    <n v="117.516203"/>
    <n v="112.5741958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3"/>
    <n v="13.1129608"/>
    <n v="12.56151049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18"/>
    <n v="82.255830599999996"/>
    <n v="78.796657339999996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1"/>
    <n v="4.5701358000000001"/>
    <n v="4.3779440559999996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8"/>
    <n v="36.519199"/>
    <n v="34.983426569999999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41"/>
    <n v="187.1573124"/>
    <n v="179.28662940000001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49"/>
    <n v="223.67651140000001"/>
    <n v="214.27005589999999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19"/>
    <n v="90.267347000000001"/>
    <n v="86.471258739999996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11"/>
    <n v="54.579282200000002"/>
    <n v="52.284013989999998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43"/>
    <n v="223.72280799999999"/>
    <n v="214.31440559999999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65"/>
    <n v="356.26335999999998"/>
    <n v="341.28111890000002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62"/>
    <n v="294.55660599999999"/>
    <n v="282.16937059999998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96"/>
    <n v="456.087648"/>
    <n v="436.90741259999999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22"/>
    <n v="109.160769"/>
    <n v="104.5701399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7"/>
    <n v="31.953472399999999"/>
    <n v="30.609706289999998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5"/>
    <n v="22.824223799999999"/>
    <n v="21.864377619999999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1"/>
    <n v="4.5657265999999996"/>
    <n v="4.3737202799999997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10"/>
    <n v="45.648447599999997"/>
    <n v="43.728755249999999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9"/>
    <n v="41.082720999999999"/>
    <n v="39.355034969999998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1"/>
    <n v="4.7509129999999997"/>
    <n v="4.5511188809999998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2"/>
    <n v="9.9229046000000007"/>
    <n v="9.5056083919999992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9"/>
    <n v="46.825704000000002"/>
    <n v="44.856503500000002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24"/>
    <n v="131.54407280000001"/>
    <n v="126.01213989999999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40"/>
    <n v="190.03652"/>
    <n v="182.0447552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2"/>
    <n v="9.5018259999999994"/>
    <n v="9.1022377619999997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5"/>
    <n v="24.808363799999999"/>
    <n v="23.765076919999998"/>
    <m/>
    <s v="SRHS"/>
    <s v="WEST GULF"/>
    <s v="Shallow Water/Deep Water"/>
  </r>
  <r>
    <x v="4"/>
    <s v="Mycteroperca phenax"/>
    <s v="GOM"/>
    <x v="35"/>
    <s v="."/>
    <s v="Hbt"/>
    <s v="For-Hire"/>
    <m/>
    <s v="."/>
    <m/>
    <m/>
    <n v="3"/>
    <n v="12.129709200000001"/>
    <n v="11.61960839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4"/>
    <n v="16.172945599999998"/>
    <n v="15.492811189999999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4"/>
    <n v="16.172945599999998"/>
    <n v="15.492811189999999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28"/>
    <n v="113.21723299999999"/>
    <n v="108.456014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34"/>
    <n v="142.6993488"/>
    <n v="136.69829369999999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27"/>
    <n v="118.01664719999999"/>
    <n v="113.05359439999999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9"/>
    <n v="41.129017599999997"/>
    <n v="39.399384619999999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1"/>
    <n v="4.7994142000000002"/>
    <n v="4.5975804199999999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9"/>
    <n v="37.773616400000002"/>
    <n v="36.18509091"/>
    <m/>
    <s v="SRHS"/>
    <s v="EAST GULF"/>
    <s v="Shallow Water/Deep Water"/>
  </r>
  <r>
    <x v="4"/>
    <s v="Mycteroperca phenax"/>
    <s v="GOM"/>
    <x v="35"/>
    <s v="."/>
    <s v="Hbt"/>
    <s v="For-Hire"/>
    <m/>
    <s v="."/>
    <m/>
    <m/>
    <n v="2"/>
    <n v="9.1402716000000002"/>
    <n v="8.7558881119999992"/>
    <m/>
    <s v="SRHS"/>
    <s v="EAST GULF"/>
    <s v="Shallow Water/Deep Water"/>
  </r>
  <r>
    <x v="10"/>
    <s v="Mycteroperca interstitialis"/>
    <s v="GOM"/>
    <x v="0"/>
    <s v="."/>
    <s v="Hbt"/>
    <s v="For-Hire"/>
    <m/>
    <s v="."/>
    <m/>
    <m/>
    <n v="5"/>
    <n v="28.946397999999999"/>
    <n v="27.72909091"/>
    <m/>
    <s v="SRHS"/>
    <s v="EAST GULF"/>
    <s v="Shallow Water"/>
  </r>
  <r>
    <x v="10"/>
    <s v="Mycteroperca interstitialis"/>
    <s v="GOM"/>
    <x v="0"/>
    <s v="."/>
    <s v="Hbt"/>
    <s v="For-Hire"/>
    <m/>
    <s v="."/>
    <m/>
    <m/>
    <n v="2"/>
    <n v="11.578559200000001"/>
    <n v="11.091636360000001"/>
    <m/>
    <s v="SRHS"/>
    <s v="EAST GULF"/>
    <s v="Shallow Water"/>
  </r>
  <r>
    <x v="10"/>
    <s v="Mycteroperca interstitialis"/>
    <s v="GOM"/>
    <x v="0"/>
    <s v="."/>
    <s v="Hbt"/>
    <s v="For-Hire"/>
    <m/>
    <s v="."/>
    <m/>
    <m/>
    <n v="1"/>
    <n v="5.7892796000000004"/>
    <n v="5.5458181819999997"/>
    <m/>
    <s v="SRHS"/>
    <s v="EAST GULF"/>
    <s v="Shallow Water"/>
  </r>
  <r>
    <x v="10"/>
    <s v="Mycteroperca interstitialis"/>
    <s v="GOM"/>
    <x v="0"/>
    <s v="."/>
    <s v="Hbt"/>
    <s v="For-Hire"/>
    <m/>
    <s v="."/>
    <m/>
    <m/>
    <n v="2"/>
    <n v="7.0679476000000001"/>
    <n v="6.7707132870000004"/>
    <m/>
    <s v="SRHS"/>
    <s v="EAST GULF"/>
    <s v="Shallow Water"/>
  </r>
  <r>
    <x v="10"/>
    <s v="Mycteroperca interstitialis"/>
    <s v="GOM"/>
    <x v="0"/>
    <s v="."/>
    <s v="Hbt"/>
    <s v="For-Hire"/>
    <m/>
    <s v="."/>
    <m/>
    <m/>
    <n v="2"/>
    <n v="7.0679476000000001"/>
    <n v="6.7707132870000004"/>
    <m/>
    <s v="SRHS"/>
    <s v="EAST GULF"/>
    <s v="Shallow Water"/>
  </r>
  <r>
    <x v="10"/>
    <s v="Mycteroperca interstitialis"/>
    <s v="GOM"/>
    <x v="0"/>
    <s v="."/>
    <s v="Hbt"/>
    <s v="For-Hire"/>
    <m/>
    <s v="."/>
    <m/>
    <m/>
    <n v="40"/>
    <n v="141.35895199999999"/>
    <n v="135.41426569999999"/>
    <m/>
    <s v="SRHS"/>
    <s v="EAST GULF"/>
    <s v="Shallow Water"/>
  </r>
  <r>
    <x v="10"/>
    <s v="Mycteroperca interstitialis"/>
    <s v="GOM"/>
    <x v="0"/>
    <s v="."/>
    <s v="Hbt"/>
    <s v="For-Hire"/>
    <m/>
    <s v="."/>
    <m/>
    <m/>
    <n v="67"/>
    <n v="236.77624460000001"/>
    <n v="226.81889509999999"/>
    <m/>
    <s v="SRHS"/>
    <s v="EAST GULF"/>
    <s v="Shallow Water"/>
  </r>
  <r>
    <x v="10"/>
    <s v="Mycteroperca interstitialis"/>
    <s v="GOM"/>
    <x v="0"/>
    <s v="."/>
    <s v="Hbt"/>
    <s v="For-Hire"/>
    <m/>
    <s v="."/>
    <m/>
    <m/>
    <n v="58"/>
    <n v="204.97048040000001"/>
    <n v="196.35068530000001"/>
    <m/>
    <s v="SRHS"/>
    <s v="EAST GULF"/>
    <s v="Shallow Water"/>
  </r>
  <r>
    <x v="10"/>
    <s v="Mycteroperca interstitialis"/>
    <s v="GOM"/>
    <x v="0"/>
    <s v="."/>
    <s v="Hbt"/>
    <s v="For-Hire"/>
    <m/>
    <s v="."/>
    <m/>
    <m/>
    <n v="50"/>
    <n v="176.69869"/>
    <n v="169.26783219999999"/>
    <m/>
    <s v="SRHS"/>
    <s v="EAST GULF"/>
    <s v="Shallow Water"/>
  </r>
  <r>
    <x v="10"/>
    <s v="Mycteroperca interstitialis"/>
    <s v="GOM"/>
    <x v="0"/>
    <s v="."/>
    <s v="Hbt"/>
    <s v="For-Hire"/>
    <m/>
    <s v="."/>
    <m/>
    <m/>
    <n v="87"/>
    <n v="307.45572060000001"/>
    <n v="294.526028"/>
    <m/>
    <s v="SRHS"/>
    <s v="EAST GULF"/>
    <s v="Shallow Water"/>
  </r>
  <r>
    <x v="10"/>
    <s v="Mycteroperca interstitialis"/>
    <s v="GOM"/>
    <x v="0"/>
    <s v="."/>
    <s v="Hbt"/>
    <s v="For-Hire"/>
    <m/>
    <s v="."/>
    <m/>
    <m/>
    <n v="13"/>
    <n v="45.941659399999999"/>
    <n v="44.009636360000002"/>
    <m/>
    <s v="SRHS"/>
    <s v="EAST GULF"/>
    <s v="Shallow Water"/>
  </r>
  <r>
    <x v="10"/>
    <s v="Mycteroperca interstitialis"/>
    <s v="GOM"/>
    <x v="0"/>
    <s v="."/>
    <s v="Hbt"/>
    <s v="For-Hire"/>
    <m/>
    <s v="."/>
    <m/>
    <m/>
    <n v="10"/>
    <n v="35.339737999999997"/>
    <n v="33.853566430000001"/>
    <m/>
    <s v="SRHS"/>
    <s v="EAST GULF"/>
    <s v="Shallow Water"/>
  </r>
  <r>
    <x v="10"/>
    <s v="Mycteroperca interstitialis"/>
    <s v="GOM"/>
    <x v="0"/>
    <s v="."/>
    <s v="Hbt"/>
    <s v="For-Hire"/>
    <m/>
    <s v="."/>
    <m/>
    <m/>
    <n v="11"/>
    <n v="38.873711800000002"/>
    <n v="37.238923079999999"/>
    <m/>
    <s v="SRHS"/>
    <s v="EAST GULF"/>
    <s v="Shallow Water"/>
  </r>
  <r>
    <x v="10"/>
    <s v="Mycteroperca interstitialis"/>
    <s v="GOM"/>
    <x v="0"/>
    <s v="."/>
    <s v="Hbt"/>
    <s v="For-Hire"/>
    <m/>
    <s v="."/>
    <m/>
    <m/>
    <n v="10"/>
    <n v="35.339737999999997"/>
    <n v="33.853566430000001"/>
    <m/>
    <s v="SRHS"/>
    <s v="EAST GULF"/>
    <s v="Shallow Water"/>
  </r>
  <r>
    <x v="10"/>
    <s v="Mycteroperca interstitialis"/>
    <s v="GOM"/>
    <x v="0"/>
    <s v="."/>
    <s v="Hbt"/>
    <s v="For-Hire"/>
    <m/>
    <s v="."/>
    <m/>
    <m/>
    <n v="10"/>
    <n v="35.339737999999997"/>
    <n v="33.853566430000001"/>
    <m/>
    <s v="SRHS"/>
    <s v="EAST GULF"/>
    <s v="Shallow Water"/>
  </r>
  <r>
    <x v="10"/>
    <s v="Mycteroperca interstitialis"/>
    <s v="GOM"/>
    <x v="0"/>
    <s v="."/>
    <s v="Hbt"/>
    <s v="For-Hire"/>
    <m/>
    <s v="."/>
    <m/>
    <m/>
    <n v="1"/>
    <n v="2.0392549999999998"/>
    <n v="1.9534965040000001"/>
    <m/>
    <s v="SRHS"/>
    <s v="WEST GULF"/>
    <s v="Shallow Water"/>
  </r>
  <r>
    <x v="10"/>
    <s v="Mycteroperca interstitialis"/>
    <s v="GOM"/>
    <x v="0"/>
    <s v="."/>
    <s v="Hbt"/>
    <s v="For-Hire"/>
    <m/>
    <s v="."/>
    <m/>
    <m/>
    <n v="6"/>
    <n v="13.809614399999999"/>
    <n v="13.228867129999999"/>
    <m/>
    <s v="SRHS"/>
    <s v="WEST GULF"/>
    <s v="Shallow Water"/>
  </r>
  <r>
    <x v="10"/>
    <s v="Mycteroperca interstitialis"/>
    <s v="GOM"/>
    <x v="0"/>
    <s v="."/>
    <s v="Hbt"/>
    <s v="For-Hire"/>
    <m/>
    <s v="."/>
    <m/>
    <m/>
    <n v="5"/>
    <n v="11.508012000000001"/>
    <n v="11.02405594"/>
    <m/>
    <s v="SRHS"/>
    <s v="WEST GULF"/>
    <s v="Shallow Water"/>
  </r>
  <r>
    <x v="10"/>
    <s v="Mycteroperca interstitialis"/>
    <s v="GOM"/>
    <x v="0"/>
    <s v="."/>
    <s v="Hbt"/>
    <s v="For-Hire"/>
    <m/>
    <s v="."/>
    <m/>
    <m/>
    <n v="8"/>
    <n v="18.412819200000001"/>
    <n v="17.638489509999999"/>
    <m/>
    <s v="SRHS"/>
    <s v="WEST GULF"/>
    <s v="Shallow Water"/>
  </r>
  <r>
    <x v="10"/>
    <s v="Mycteroperca interstitialis"/>
    <s v="GOM"/>
    <x v="0"/>
    <s v="."/>
    <s v="Hbt"/>
    <s v="For-Hire"/>
    <m/>
    <s v="."/>
    <m/>
    <m/>
    <n v="4"/>
    <n v="9.2064096000000006"/>
    <n v="8.8192447549999997"/>
    <m/>
    <s v="SRHS"/>
    <s v="WEST GULF"/>
    <s v="Shallow Water"/>
  </r>
  <r>
    <x v="10"/>
    <s v="Mycteroperca interstitialis"/>
    <s v="GOM"/>
    <x v="0"/>
    <s v="."/>
    <s v="Hbt"/>
    <s v="For-Hire"/>
    <m/>
    <s v="."/>
    <m/>
    <m/>
    <n v="1"/>
    <n v="2.3016024000000002"/>
    <n v="2.2048111889999999"/>
    <m/>
    <s v="SRHS"/>
    <s v="WEST GULF"/>
    <s v="Shallow Water"/>
  </r>
  <r>
    <x v="10"/>
    <s v="Mycteroperca interstitialis"/>
    <s v="GOM"/>
    <x v="0"/>
    <s v="."/>
    <s v="Hbt"/>
    <s v="For-Hire"/>
    <m/>
    <s v="."/>
    <m/>
    <m/>
    <n v="3"/>
    <n v="6.9048071999999996"/>
    <n v="6.6144335659999998"/>
    <m/>
    <s v="SRHS"/>
    <s v="WEST GULF"/>
    <s v="Shallow Water"/>
  </r>
  <r>
    <x v="10"/>
    <s v="Mycteroperca interstitialis"/>
    <s v="GOM"/>
    <x v="1"/>
    <s v="."/>
    <s v="Hbt"/>
    <s v="For-Hire"/>
    <m/>
    <s v="."/>
    <m/>
    <m/>
    <n v="3"/>
    <n v="6.4749102000000001"/>
    <n v="6.2026153849999996"/>
    <m/>
    <s v="SRHS"/>
    <s v="WEST GULF"/>
    <s v="Shallow Water"/>
  </r>
  <r>
    <x v="10"/>
    <s v="Mycteroperca interstitialis"/>
    <s v="GOM"/>
    <x v="1"/>
    <s v="."/>
    <s v="Hbt"/>
    <s v="For-Hire"/>
    <m/>
    <s v="."/>
    <m/>
    <m/>
    <n v="1"/>
    <n v="2.1583033999999999"/>
    <n v="2.0675384619999999"/>
    <m/>
    <s v="SRHS"/>
    <s v="WEST GULF"/>
    <s v="Shallow Water"/>
  </r>
  <r>
    <x v="10"/>
    <s v="Mycteroperca interstitialis"/>
    <s v="GOM"/>
    <x v="1"/>
    <s v="."/>
    <s v="Hbt"/>
    <s v="For-Hire"/>
    <m/>
    <s v="."/>
    <m/>
    <m/>
    <n v="1"/>
    <n v="2.1583033999999999"/>
    <n v="2.0675384619999999"/>
    <m/>
    <s v="SRHS"/>
    <s v="WEST GULF"/>
    <s v="Shallow Water"/>
  </r>
  <r>
    <x v="10"/>
    <s v="Mycteroperca interstitialis"/>
    <s v="GOM"/>
    <x v="1"/>
    <s v="."/>
    <s v="Hbt"/>
    <s v="For-Hire"/>
    <m/>
    <s v="."/>
    <m/>
    <m/>
    <n v="8"/>
    <n v="14.6914544"/>
    <n v="14.07362238"/>
    <m/>
    <s v="SRHS"/>
    <s v="WEST GULF"/>
    <s v="Shallow Water"/>
  </r>
  <r>
    <x v="10"/>
    <s v="Mycteroperca interstitialis"/>
    <s v="GOM"/>
    <x v="1"/>
    <s v="."/>
    <s v="Hbt"/>
    <s v="For-Hire"/>
    <m/>
    <s v="."/>
    <m/>
    <m/>
    <n v="2"/>
    <n v="3.6728635999999999"/>
    <n v="3.5184055939999999"/>
    <m/>
    <s v="SRHS"/>
    <s v="WEST GULF"/>
    <s v="Shallow Water"/>
  </r>
  <r>
    <x v="10"/>
    <s v="Mycteroperca interstitialis"/>
    <s v="GOM"/>
    <x v="1"/>
    <s v="."/>
    <s v="Hbt"/>
    <s v="For-Hire"/>
    <m/>
    <s v="."/>
    <m/>
    <m/>
    <n v="3"/>
    <n v="5.5092954000000001"/>
    <n v="5.2776083920000003"/>
    <m/>
    <s v="SRHS"/>
    <s v="WEST GULF"/>
    <s v="Shallow Water"/>
  </r>
  <r>
    <x v="10"/>
    <s v="Mycteroperca interstitialis"/>
    <s v="GOM"/>
    <x v="2"/>
    <s v="."/>
    <s v="Hbt"/>
    <s v="For-Hire"/>
    <m/>
    <s v="."/>
    <m/>
    <m/>
    <n v="3"/>
    <n v="7.3810007999999998"/>
    <n v="7.0706013990000001"/>
    <m/>
    <s v="SRHS"/>
    <s v="EAST GULF"/>
    <s v="Shallow Water"/>
  </r>
  <r>
    <x v="10"/>
    <s v="Mycteroperca interstitialis"/>
    <s v="GOM"/>
    <x v="2"/>
    <s v="."/>
    <s v="Hbt"/>
    <s v="For-Hire"/>
    <m/>
    <s v="."/>
    <m/>
    <m/>
    <n v="5"/>
    <n v="12.301667999999999"/>
    <n v="11.78433566"/>
    <m/>
    <s v="SRHS"/>
    <s v="EAST GULF"/>
    <s v="Shallow Water"/>
  </r>
  <r>
    <x v="10"/>
    <s v="Mycteroperca interstitialis"/>
    <s v="GOM"/>
    <x v="2"/>
    <s v="."/>
    <s v="Hbt"/>
    <s v="For-Hire"/>
    <m/>
    <s v="."/>
    <m/>
    <m/>
    <n v="4"/>
    <n v="9.8413343999999991"/>
    <n v="9.4274685320000007"/>
    <m/>
    <s v="SRHS"/>
    <s v="EAST GULF"/>
    <s v="Shallow Water"/>
  </r>
  <r>
    <x v="10"/>
    <s v="Mycteroperca interstitialis"/>
    <s v="GOM"/>
    <x v="2"/>
    <s v="."/>
    <s v="Hbt"/>
    <s v="For-Hire"/>
    <m/>
    <s v="."/>
    <m/>
    <m/>
    <n v="6"/>
    <n v="14.7620016"/>
    <n v="14.1412028"/>
    <m/>
    <s v="SRHS"/>
    <s v="EAST GULF"/>
    <s v="Shallow Water"/>
  </r>
  <r>
    <x v="10"/>
    <s v="Mycteroperca interstitialis"/>
    <s v="GOM"/>
    <x v="2"/>
    <s v="."/>
    <s v="Hbt"/>
    <s v="For-Hire"/>
    <m/>
    <s v="."/>
    <m/>
    <m/>
    <n v="4"/>
    <n v="9.8413343999999991"/>
    <n v="9.4274685320000007"/>
    <m/>
    <s v="SRHS"/>
    <s v="EAST GULF"/>
    <s v="Shallow Water"/>
  </r>
  <r>
    <x v="10"/>
    <s v="Mycteroperca interstitialis"/>
    <s v="GOM"/>
    <x v="2"/>
    <s v="."/>
    <s v="Hbt"/>
    <s v="For-Hire"/>
    <m/>
    <s v="."/>
    <m/>
    <m/>
    <n v="5"/>
    <n v="12.301667999999999"/>
    <n v="11.78433566"/>
    <m/>
    <s v="SRHS"/>
    <s v="EAST GULF"/>
    <s v="Shallow Water"/>
  </r>
  <r>
    <x v="10"/>
    <s v="Mycteroperca interstitialis"/>
    <s v="GOM"/>
    <x v="2"/>
    <s v="."/>
    <s v="Hbt"/>
    <s v="For-Hire"/>
    <m/>
    <s v="."/>
    <m/>
    <m/>
    <n v="2"/>
    <n v="4.9206671999999996"/>
    <n v="4.7137342660000003"/>
    <m/>
    <s v="SRHS"/>
    <s v="EAST GULF"/>
    <s v="Shallow Water"/>
  </r>
  <r>
    <x v="10"/>
    <s v="Mycteroperca interstitialis"/>
    <s v="GOM"/>
    <x v="2"/>
    <s v="."/>
    <s v="Hbt"/>
    <s v="For-Hire"/>
    <m/>
    <s v="."/>
    <m/>
    <m/>
    <n v="8"/>
    <n v="19.682668799999998"/>
    <n v="18.854937060000001"/>
    <m/>
    <s v="SRHS"/>
    <s v="EAST GULF"/>
    <s v="Shallow Water"/>
  </r>
  <r>
    <x v="10"/>
    <s v="Mycteroperca interstitialis"/>
    <s v="GOM"/>
    <x v="2"/>
    <s v="."/>
    <s v="Hbt"/>
    <s v="For-Hire"/>
    <m/>
    <s v="."/>
    <m/>
    <m/>
    <n v="13"/>
    <n v="31.984336800000001"/>
    <n v="30.639272729999998"/>
    <m/>
    <s v="SRHS"/>
    <s v="EAST GULF"/>
    <s v="Shallow Water"/>
  </r>
  <r>
    <x v="10"/>
    <s v="Mycteroperca interstitialis"/>
    <s v="GOM"/>
    <x v="2"/>
    <s v="."/>
    <s v="Hbt"/>
    <s v="For-Hire"/>
    <m/>
    <s v="."/>
    <m/>
    <m/>
    <n v="4"/>
    <n v="9.8413343999999991"/>
    <n v="9.4274685320000007"/>
    <m/>
    <s v="SRHS"/>
    <s v="EAST GULF"/>
    <s v="Shallow Water"/>
  </r>
  <r>
    <x v="10"/>
    <s v="Mycteroperca interstitialis"/>
    <s v="GOM"/>
    <x v="2"/>
    <s v="."/>
    <s v="Hbt"/>
    <s v="For-Hire"/>
    <m/>
    <s v="."/>
    <m/>
    <m/>
    <n v="4"/>
    <n v="9.8413343999999991"/>
    <n v="9.4274685320000007"/>
    <m/>
    <s v="SRHS"/>
    <s v="EAST GULF"/>
    <s v="Shallow Water"/>
  </r>
  <r>
    <x v="10"/>
    <s v="Mycteroperca interstitialis"/>
    <s v="GOM"/>
    <x v="2"/>
    <s v="."/>
    <s v="Hbt"/>
    <s v="For-Hire"/>
    <m/>
    <s v="."/>
    <m/>
    <m/>
    <n v="2"/>
    <n v="4.9206671999999996"/>
    <n v="4.7137342660000003"/>
    <m/>
    <s v="SRHS"/>
    <s v="WEST GULF"/>
    <s v="Shallow Water"/>
  </r>
  <r>
    <x v="10"/>
    <s v="Mycteroperca interstitialis"/>
    <s v="GOM"/>
    <x v="2"/>
    <s v="."/>
    <s v="Hbt"/>
    <s v="For-Hire"/>
    <m/>
    <s v="."/>
    <m/>
    <m/>
    <n v="8"/>
    <n v="19.682668799999998"/>
    <n v="18.854937060000001"/>
    <m/>
    <s v="SRHS"/>
    <s v="WEST GULF"/>
    <s v="Shallow Water"/>
  </r>
  <r>
    <x v="10"/>
    <s v="Mycteroperca interstitialis"/>
    <s v="GOM"/>
    <x v="2"/>
    <s v="."/>
    <s v="Hbt"/>
    <s v="For-Hire"/>
    <m/>
    <s v="."/>
    <m/>
    <m/>
    <n v="3"/>
    <n v="7.3810007999999998"/>
    <n v="7.0706013990000001"/>
    <m/>
    <s v="SRHS"/>
    <s v="WEST GULF"/>
    <s v="Shallow Water"/>
  </r>
  <r>
    <x v="10"/>
    <s v="Mycteroperca interstitialis"/>
    <s v="GOM"/>
    <x v="3"/>
    <s v="."/>
    <s v="Hbt"/>
    <s v="For-Hire"/>
    <m/>
    <s v="."/>
    <m/>
    <m/>
    <n v="3"/>
    <n v="19.034516400000001"/>
    <n v="18.234041959999999"/>
    <m/>
    <s v="SRHS"/>
    <s v="WEST GULF"/>
    <s v="Shallow Water"/>
  </r>
  <r>
    <x v="10"/>
    <s v="Mycteroperca interstitialis"/>
    <s v="GOM"/>
    <x v="3"/>
    <s v="."/>
    <s v="Hbt"/>
    <s v="For-Hire"/>
    <m/>
    <s v="."/>
    <m/>
    <m/>
    <n v="3"/>
    <n v="19.034516400000001"/>
    <n v="18.234041959999999"/>
    <m/>
    <s v="SRHS"/>
    <s v="WEST GULF"/>
    <s v="Shallow Water"/>
  </r>
  <r>
    <x v="10"/>
    <s v="Mycteroperca interstitialis"/>
    <s v="GOM"/>
    <x v="3"/>
    <s v="."/>
    <s v="Hbt"/>
    <s v="For-Hire"/>
    <m/>
    <s v="."/>
    <m/>
    <m/>
    <n v="2"/>
    <n v="15.229376800000001"/>
    <n v="14.588923080000001"/>
    <m/>
    <s v="SRHS"/>
    <s v="WEST GULF"/>
    <s v="Shallow Water"/>
  </r>
  <r>
    <x v="10"/>
    <s v="Mycteroperca interstitialis"/>
    <s v="GOM"/>
    <x v="3"/>
    <s v="."/>
    <s v="Hbt"/>
    <s v="For-Hire"/>
    <m/>
    <s v="."/>
    <m/>
    <m/>
    <n v="2"/>
    <n v="12.6896776"/>
    <n v="12.15602797"/>
    <m/>
    <s v="SRHS"/>
    <s v="EAST GULF"/>
    <s v="Shallow Water"/>
  </r>
  <r>
    <x v="10"/>
    <s v="Mycteroperca interstitialis"/>
    <s v="GOM"/>
    <x v="3"/>
    <s v="."/>
    <s v="Hbt"/>
    <s v="For-Hire"/>
    <m/>
    <s v="."/>
    <m/>
    <m/>
    <n v="1"/>
    <n v="6.3448387999999998"/>
    <n v="6.0780139860000002"/>
    <m/>
    <s v="SRHS"/>
    <s v="EAST GULF"/>
    <s v="Shallow Water"/>
  </r>
  <r>
    <x v="10"/>
    <s v="Mycteroperca interstitialis"/>
    <s v="GOM"/>
    <x v="3"/>
    <s v="."/>
    <s v="Hbt"/>
    <s v="For-Hire"/>
    <m/>
    <s v="."/>
    <m/>
    <m/>
    <n v="2"/>
    <n v="12.6896776"/>
    <n v="12.15602797"/>
    <m/>
    <s v="SRHS"/>
    <s v="EAST GULF"/>
    <s v="Shallow Water"/>
  </r>
  <r>
    <x v="10"/>
    <s v="Mycteroperca interstitialis"/>
    <s v="GOM"/>
    <x v="3"/>
    <s v="."/>
    <s v="Hbt"/>
    <s v="For-Hire"/>
    <m/>
    <s v="."/>
    <m/>
    <m/>
    <n v="1"/>
    <n v="6.3448387999999998"/>
    <n v="6.0780139860000002"/>
    <m/>
    <s v="SRHS"/>
    <s v="EAST GULF"/>
    <s v="Shallow Water"/>
  </r>
  <r>
    <x v="10"/>
    <s v="Mycteroperca interstitialis"/>
    <s v="GOM"/>
    <x v="3"/>
    <s v="."/>
    <s v="Hbt"/>
    <s v="For-Hire"/>
    <m/>
    <s v="."/>
    <m/>
    <m/>
    <n v="1"/>
    <n v="6.3448387999999998"/>
    <n v="6.0780139860000002"/>
    <m/>
    <s v="SRHS"/>
    <s v="EAST GULF"/>
    <s v="Shallow Water"/>
  </r>
  <r>
    <x v="10"/>
    <s v="Mycteroperca interstitialis"/>
    <s v="GOM"/>
    <x v="3"/>
    <s v="."/>
    <s v="Hbt"/>
    <s v="For-Hire"/>
    <m/>
    <s v="."/>
    <m/>
    <m/>
    <n v="1"/>
    <n v="6.3448387999999998"/>
    <n v="6.0780139860000002"/>
    <m/>
    <s v="SRHS"/>
    <s v="EAST GULF"/>
    <s v="Shallow Water"/>
  </r>
  <r>
    <x v="10"/>
    <s v="Mycteroperca interstitialis"/>
    <s v="GOM"/>
    <x v="3"/>
    <s v="."/>
    <s v="Hbt"/>
    <s v="For-Hire"/>
    <m/>
    <s v="."/>
    <m/>
    <m/>
    <n v="2"/>
    <n v="12.6896776"/>
    <n v="12.15602797"/>
    <m/>
    <s v="SRHS"/>
    <s v="EAST GULF"/>
    <s v="Shallow Water"/>
  </r>
  <r>
    <x v="10"/>
    <s v="Mycteroperca interstitialis"/>
    <s v="GOM"/>
    <x v="3"/>
    <s v="."/>
    <s v="Hbt"/>
    <s v="For-Hire"/>
    <m/>
    <s v="."/>
    <m/>
    <m/>
    <n v="125"/>
    <n v="793.10485000000006"/>
    <n v="759.75174830000003"/>
    <m/>
    <s v="SRHS"/>
    <s v="EAST GULF"/>
    <s v="Shallow Water"/>
  </r>
  <r>
    <x v="10"/>
    <s v="Mycteroperca interstitialis"/>
    <s v="GOM"/>
    <x v="3"/>
    <s v="."/>
    <s v="Hbt"/>
    <s v="For-Hire"/>
    <m/>
    <s v="."/>
    <m/>
    <m/>
    <n v="50"/>
    <n v="317.24194"/>
    <n v="303.90069929999999"/>
    <m/>
    <s v="SRHS"/>
    <s v="EAST GULF"/>
    <s v="Shallow Water"/>
  </r>
  <r>
    <x v="10"/>
    <s v="Mycteroperca interstitialis"/>
    <s v="GOM"/>
    <x v="3"/>
    <s v="."/>
    <s v="Hbt"/>
    <s v="For-Hire"/>
    <m/>
    <s v="."/>
    <m/>
    <m/>
    <n v="99"/>
    <n v="628.13904119999995"/>
    <n v="601.72338460000003"/>
    <m/>
    <s v="SRHS"/>
    <s v="EAST GULF"/>
    <s v="Shallow Water"/>
  </r>
  <r>
    <x v="10"/>
    <s v="Mycteroperca interstitialis"/>
    <s v="GOM"/>
    <x v="3"/>
    <s v="."/>
    <s v="Hbt"/>
    <s v="For-Hire"/>
    <m/>
    <s v="."/>
    <m/>
    <m/>
    <n v="153"/>
    <n v="970.76033640000003"/>
    <n v="929.93613989999994"/>
    <m/>
    <s v="SRHS"/>
    <s v="EAST GULF"/>
    <s v="Shallow Water"/>
  </r>
  <r>
    <x v="10"/>
    <s v="Mycteroperca interstitialis"/>
    <s v="GOM"/>
    <x v="3"/>
    <s v="."/>
    <s v="Hbt"/>
    <s v="For-Hire"/>
    <m/>
    <s v="."/>
    <m/>
    <m/>
    <n v="125"/>
    <n v="793.10485000000006"/>
    <n v="759.75174830000003"/>
    <m/>
    <s v="SRHS"/>
    <s v="EAST GULF"/>
    <s v="Shallow Water"/>
  </r>
  <r>
    <x v="10"/>
    <s v="Mycteroperca interstitialis"/>
    <s v="GOM"/>
    <x v="3"/>
    <s v="."/>
    <s v="Hbt"/>
    <s v="For-Hire"/>
    <m/>
    <s v="."/>
    <m/>
    <m/>
    <n v="77"/>
    <n v="488.55258759999998"/>
    <n v="468.00707690000002"/>
    <m/>
    <s v="SRHS"/>
    <s v="EAST GULF"/>
    <s v="Shallow Water"/>
  </r>
  <r>
    <x v="10"/>
    <s v="Mycteroperca interstitialis"/>
    <s v="GOM"/>
    <x v="3"/>
    <s v="."/>
    <s v="Hbt"/>
    <s v="For-Hire"/>
    <m/>
    <s v="."/>
    <m/>
    <m/>
    <n v="61"/>
    <n v="387.03516680000001"/>
    <n v="370.75885319999998"/>
    <m/>
    <s v="SRHS"/>
    <s v="EAST GULF"/>
    <s v="Shallow Water"/>
  </r>
  <r>
    <x v="10"/>
    <s v="Mycteroperca interstitialis"/>
    <s v="GOM"/>
    <x v="3"/>
    <s v="."/>
    <s v="Hbt"/>
    <s v="For-Hire"/>
    <m/>
    <s v="."/>
    <m/>
    <m/>
    <n v="68"/>
    <n v="431.44903840000001"/>
    <n v="413.30495109999998"/>
    <m/>
    <s v="SRHS"/>
    <s v="EAST GULF"/>
    <s v="Shallow Water"/>
  </r>
  <r>
    <x v="10"/>
    <s v="Mycteroperca interstitialis"/>
    <s v="GOM"/>
    <x v="4"/>
    <s v="."/>
    <s v="Hbt"/>
    <s v="For-Hire"/>
    <m/>
    <s v="."/>
    <m/>
    <m/>
    <n v="6"/>
    <n v="83.642523999999995"/>
    <n v="80.125034970000002"/>
    <m/>
    <s v="SRHS"/>
    <s v="EAST GULF"/>
    <s v="Shallow Water"/>
  </r>
  <r>
    <x v="10"/>
    <s v="Mycteroperca interstitialis"/>
    <s v="GOM"/>
    <x v="4"/>
    <s v="."/>
    <s v="Hbt"/>
    <s v="For-Hire"/>
    <m/>
    <s v="."/>
    <m/>
    <m/>
    <n v="1"/>
    <n v="3.7257739999999999"/>
    <n v="3.5690909089999998"/>
    <m/>
    <s v="SRHS"/>
    <s v="EAST GULF"/>
    <s v="Shallow Water"/>
  </r>
  <r>
    <x v="10"/>
    <s v="Mycteroperca interstitialis"/>
    <s v="GOM"/>
    <x v="4"/>
    <s v="."/>
    <s v="Hbt"/>
    <s v="For-Hire"/>
    <m/>
    <s v="."/>
    <m/>
    <m/>
    <n v="24"/>
    <n v="398.90032400000001"/>
    <n v="382.12503500000003"/>
    <m/>
    <s v="SRHS"/>
    <s v="EAST GULF"/>
    <s v="Shallow Water"/>
  </r>
  <r>
    <x v="10"/>
    <s v="Mycteroperca interstitialis"/>
    <s v="GOM"/>
    <x v="4"/>
    <s v="."/>
    <s v="Hbt"/>
    <s v="For-Hire"/>
    <m/>
    <s v="."/>
    <m/>
    <m/>
    <n v="21"/>
    <n v="349.03227199999998"/>
    <n v="334.35412589999999"/>
    <m/>
    <s v="SRHS"/>
    <s v="EAST GULF"/>
    <s v="Shallow Water"/>
  </r>
  <r>
    <x v="10"/>
    <s v="Mycteroperca interstitialis"/>
    <s v="GOM"/>
    <x v="4"/>
    <s v="."/>
    <s v="Hbt"/>
    <s v="For-Hire"/>
    <m/>
    <s v="."/>
    <m/>
    <m/>
    <n v="3"/>
    <n v="49.868051999999999"/>
    <n v="47.770909090000004"/>
    <m/>
    <s v="SRHS"/>
    <s v="EAST GULF"/>
    <s v="Shallow Water"/>
  </r>
  <r>
    <x v="10"/>
    <s v="Mycteroperca interstitialis"/>
    <s v="GOM"/>
    <x v="4"/>
    <s v="."/>
    <s v="Hbt"/>
    <s v="For-Hire"/>
    <m/>
    <s v="."/>
    <m/>
    <m/>
    <n v="1"/>
    <n v="16.622684"/>
    <n v="15.92363636"/>
    <m/>
    <s v="SRHS"/>
    <s v="EAST GULF"/>
    <s v="Shallow Water"/>
  </r>
  <r>
    <x v="10"/>
    <s v="Mycteroperca interstitialis"/>
    <s v="GOM"/>
    <x v="4"/>
    <s v="."/>
    <s v="Hbt"/>
    <s v="For-Hire"/>
    <m/>
    <s v="."/>
    <m/>
    <m/>
    <n v="7"/>
    <n v="116.336742"/>
    <n v="111.4443357"/>
    <m/>
    <s v="SRHS"/>
    <s v="EAST GULF"/>
    <s v="Shallow Water"/>
  </r>
  <r>
    <x v="10"/>
    <s v="Mycteroperca interstitialis"/>
    <s v="GOM"/>
    <x v="4"/>
    <s v="."/>
    <s v="Hbt"/>
    <s v="For-Hire"/>
    <m/>
    <s v="."/>
    <m/>
    <m/>
    <n v="3"/>
    <n v="49.868051999999999"/>
    <n v="47.770909090000004"/>
    <m/>
    <s v="SRHS"/>
    <s v="EAST GULF"/>
    <s v="Shallow Water"/>
  </r>
  <r>
    <x v="10"/>
    <s v="Mycteroperca interstitialis"/>
    <s v="GOM"/>
    <x v="4"/>
    <s v="."/>
    <s v="Hbt"/>
    <s v="For-Hire"/>
    <m/>
    <s v="."/>
    <m/>
    <m/>
    <n v="3"/>
    <n v="49.868051999999999"/>
    <n v="47.770909090000004"/>
    <m/>
    <s v="SRHS"/>
    <s v="EAST GULF"/>
    <s v="Shallow Water"/>
  </r>
  <r>
    <x v="10"/>
    <s v="Mycteroperca interstitialis"/>
    <s v="GOM"/>
    <x v="4"/>
    <s v="."/>
    <s v="Hbt"/>
    <s v="For-Hire"/>
    <m/>
    <s v="."/>
    <m/>
    <m/>
    <n v="34"/>
    <n v="118.05633"/>
    <n v="113.0916084"/>
    <m/>
    <s v="SRHS"/>
    <s v="EAST GULF"/>
    <s v="Shallow Water"/>
  </r>
  <r>
    <x v="10"/>
    <s v="Mycteroperca interstitialis"/>
    <s v="GOM"/>
    <x v="4"/>
    <s v="."/>
    <s v="Hbt"/>
    <s v="For-Hire"/>
    <m/>
    <s v="."/>
    <m/>
    <m/>
    <n v="1"/>
    <n v="3.6375899999999999"/>
    <n v="3.4846153850000001"/>
    <m/>
    <s v="SRHS"/>
    <s v="WEST GULF"/>
    <s v="Shallow Water"/>
  </r>
  <r>
    <x v="10"/>
    <s v="Mycteroperca interstitialis"/>
    <s v="GOM"/>
    <x v="4"/>
    <s v="."/>
    <s v="Hbt"/>
    <s v="For-Hire"/>
    <m/>
    <s v="."/>
    <m/>
    <m/>
    <n v="1"/>
    <n v="0.970024"/>
    <n v="0.92923076900000001"/>
    <m/>
    <s v="SRHS"/>
    <s v="WEST GULF"/>
    <s v="Shallow Water"/>
  </r>
  <r>
    <x v="10"/>
    <s v="Mycteroperca interstitialis"/>
    <s v="GOM"/>
    <x v="4"/>
    <s v="."/>
    <s v="Hbt"/>
    <s v="For-Hire"/>
    <m/>
    <s v="."/>
    <m/>
    <m/>
    <n v="1"/>
    <n v="0.970024"/>
    <n v="0.92923076900000001"/>
    <m/>
    <s v="SRHS"/>
    <s v="WEST GULF"/>
    <s v="Shallow Water"/>
  </r>
  <r>
    <x v="10"/>
    <s v="Mycteroperca interstitialis"/>
    <s v="GOM"/>
    <x v="4"/>
    <s v="."/>
    <s v="Hbt"/>
    <s v="For-Hire"/>
    <m/>
    <s v="."/>
    <m/>
    <m/>
    <n v="4"/>
    <n v="3.85805"/>
    <n v="3.6958041960000001"/>
    <m/>
    <s v="SRHS"/>
    <s v="WEST GULF"/>
    <s v="Shallow Water"/>
  </r>
  <r>
    <x v="10"/>
    <s v="Mycteroperca interstitialis"/>
    <s v="GOM"/>
    <x v="4"/>
    <s v="."/>
    <s v="Hbt"/>
    <s v="For-Hire"/>
    <m/>
    <s v="."/>
    <m/>
    <m/>
    <n v="2"/>
    <n v="10.141159999999999"/>
    <n v="9.7146853150000005"/>
    <m/>
    <s v="SRHS"/>
    <s v="WEST GULF"/>
    <s v="Shallow Water"/>
  </r>
  <r>
    <x v="10"/>
    <s v="Mycteroperca interstitialis"/>
    <s v="GOM"/>
    <x v="5"/>
    <s v="."/>
    <s v="Hbt"/>
    <s v="For-Hire"/>
    <m/>
    <s v="."/>
    <m/>
    <m/>
    <n v="4"/>
    <n v="28.659800000000001"/>
    <n v="27.454545459999999"/>
    <m/>
    <s v="SRHS"/>
    <s v="EAST GULF"/>
    <s v="Shallow Water"/>
  </r>
  <r>
    <x v="10"/>
    <s v="Mycteroperca interstitialis"/>
    <s v="GOM"/>
    <x v="5"/>
    <s v="."/>
    <s v="Hbt"/>
    <s v="For-Hire"/>
    <m/>
    <s v="."/>
    <m/>
    <m/>
    <n v="1"/>
    <n v="7.1649500000000002"/>
    <n v="6.8636363640000004"/>
    <m/>
    <s v="SRHS"/>
    <s v="EAST GULF"/>
    <s v="Shallow Water"/>
  </r>
  <r>
    <x v="10"/>
    <s v="Mycteroperca interstitialis"/>
    <s v="GOM"/>
    <x v="5"/>
    <s v="."/>
    <s v="Hbt"/>
    <s v="For-Hire"/>
    <m/>
    <s v="."/>
    <m/>
    <m/>
    <n v="1"/>
    <n v="7.1649500000000002"/>
    <n v="6.8636363640000004"/>
    <m/>
    <s v="SRHS"/>
    <s v="EAST GULF"/>
    <s v="Shallow Water"/>
  </r>
  <r>
    <x v="10"/>
    <s v="Mycteroperca interstitialis"/>
    <s v="GOM"/>
    <x v="5"/>
    <s v="."/>
    <s v="Hbt"/>
    <s v="For-Hire"/>
    <m/>
    <s v="."/>
    <m/>
    <m/>
    <n v="4"/>
    <n v="28.615708000000001"/>
    <n v="27.412307689999999"/>
    <m/>
    <s v="SRHS"/>
    <s v="EAST GULF"/>
    <s v="Shallow Water"/>
  </r>
  <r>
    <x v="10"/>
    <s v="Mycteroperca interstitialis"/>
    <s v="GOM"/>
    <x v="5"/>
    <s v="."/>
    <s v="Hbt"/>
    <s v="For-Hire"/>
    <m/>
    <s v="."/>
    <m/>
    <m/>
    <n v="5"/>
    <n v="35.780658000000003"/>
    <n v="34.27594406"/>
    <m/>
    <s v="SRHS"/>
    <s v="EAST GULF"/>
    <s v="Shallow Water"/>
  </r>
  <r>
    <x v="10"/>
    <s v="Mycteroperca interstitialis"/>
    <s v="GOM"/>
    <x v="5"/>
    <s v="."/>
    <s v="Hbt"/>
    <s v="For-Hire"/>
    <m/>
    <s v="."/>
    <m/>
    <m/>
    <n v="3"/>
    <n v="21.472804"/>
    <n v="20.569790210000001"/>
    <m/>
    <s v="SRHS"/>
    <s v="EAST GULF"/>
    <s v="Shallow Water"/>
  </r>
  <r>
    <x v="10"/>
    <s v="Mycteroperca interstitialis"/>
    <s v="GOM"/>
    <x v="5"/>
    <s v="."/>
    <s v="Hbt"/>
    <s v="For-Hire"/>
    <m/>
    <s v="."/>
    <m/>
    <m/>
    <n v="3"/>
    <n v="21.472804"/>
    <n v="20.569790210000001"/>
    <m/>
    <s v="SRHS"/>
    <s v="EAST GULF"/>
    <s v="Shallow Water"/>
  </r>
  <r>
    <x v="10"/>
    <s v="Mycteroperca interstitialis"/>
    <s v="GOM"/>
    <x v="5"/>
    <s v="."/>
    <s v="Hbt"/>
    <s v="For-Hire"/>
    <m/>
    <s v="."/>
    <m/>
    <m/>
    <n v="11"/>
    <n v="78.726265999999995"/>
    <n v="75.415524480000002"/>
    <m/>
    <s v="SRHS"/>
    <s v="EAST GULF"/>
    <s v="Shallow Water"/>
  </r>
  <r>
    <x v="10"/>
    <s v="Mycteroperca interstitialis"/>
    <s v="GOM"/>
    <x v="5"/>
    <s v="."/>
    <s v="Hbt"/>
    <s v="For-Hire"/>
    <m/>
    <s v="."/>
    <m/>
    <m/>
    <n v="4"/>
    <n v="28.615708000000001"/>
    <n v="27.412307689999999"/>
    <m/>
    <s v="SRHS"/>
    <s v="EAST GULF"/>
    <s v="Shallow Water"/>
  </r>
  <r>
    <x v="10"/>
    <s v="Mycteroperca interstitialis"/>
    <s v="GOM"/>
    <x v="5"/>
    <s v="."/>
    <s v="Hbt"/>
    <s v="For-Hire"/>
    <m/>
    <s v="."/>
    <m/>
    <m/>
    <n v="3"/>
    <n v="21.472804"/>
    <n v="20.569790210000001"/>
    <m/>
    <s v="SRHS"/>
    <s v="EAST GULF"/>
    <s v="Shallow Water"/>
  </r>
  <r>
    <x v="10"/>
    <s v="Mycteroperca interstitialis"/>
    <s v="GOM"/>
    <x v="5"/>
    <s v="."/>
    <s v="Hbt"/>
    <s v="For-Hire"/>
    <m/>
    <s v="."/>
    <m/>
    <m/>
    <n v="1"/>
    <n v="7.1649500000000002"/>
    <n v="6.8636363640000004"/>
    <m/>
    <s v="SRHS"/>
    <s v="EAST GULF"/>
    <s v="Shallow Water"/>
  </r>
  <r>
    <x v="10"/>
    <s v="Mycteroperca interstitialis"/>
    <s v="GOM"/>
    <x v="5"/>
    <s v="."/>
    <s v="Hbt"/>
    <s v="For-Hire"/>
    <m/>
    <s v="."/>
    <m/>
    <m/>
    <n v="3"/>
    <n v="21.472804"/>
    <n v="20.569790210000001"/>
    <m/>
    <s v="SRHS"/>
    <s v="EAST GULF"/>
    <s v="Shallow Water"/>
  </r>
  <r>
    <x v="10"/>
    <s v="Mycteroperca interstitialis"/>
    <s v="GOM"/>
    <x v="5"/>
    <s v="."/>
    <s v="Hbt"/>
    <s v="For-Hire"/>
    <m/>
    <s v="."/>
    <m/>
    <m/>
    <n v="15"/>
    <n v="42.967654000000003"/>
    <n v="41.160699299999997"/>
    <m/>
    <s v="SRHS"/>
    <s v="WEST GULF"/>
    <s v="Shallow Water"/>
  </r>
  <r>
    <x v="10"/>
    <s v="Mycteroperca interstitialis"/>
    <s v="GOM"/>
    <x v="5"/>
    <s v="."/>
    <s v="Hbt"/>
    <s v="For-Hire"/>
    <m/>
    <s v="."/>
    <m/>
    <m/>
    <n v="7"/>
    <n v="20.039814"/>
    <n v="19.197062939999999"/>
    <m/>
    <s v="SRHS"/>
    <s v="WEST GULF"/>
    <s v="Shallow Water"/>
  </r>
  <r>
    <x v="10"/>
    <s v="Mycteroperca interstitialis"/>
    <s v="GOM"/>
    <x v="5"/>
    <s v="."/>
    <s v="Hbt"/>
    <s v="For-Hire"/>
    <m/>
    <s v="."/>
    <m/>
    <m/>
    <n v="1"/>
    <n v="2.86598"/>
    <n v="2.7454545459999999"/>
    <m/>
    <s v="SRHS"/>
    <s v="WEST GULF"/>
    <s v="Shallow Water"/>
  </r>
  <r>
    <x v="10"/>
    <s v="Mycteroperca interstitialis"/>
    <s v="GOM"/>
    <x v="6"/>
    <s v="."/>
    <s v="Hbt"/>
    <s v="For-Hire"/>
    <m/>
    <s v="."/>
    <m/>
    <m/>
    <n v="5"/>
    <n v="47.597313999999997"/>
    <n v="45.595664339999999"/>
    <m/>
    <s v="SRHS"/>
    <s v="EAST GULF"/>
    <s v="Shallow Water"/>
  </r>
  <r>
    <x v="10"/>
    <s v="Mycteroperca interstitialis"/>
    <s v="GOM"/>
    <x v="6"/>
    <s v="."/>
    <s v="Hbt"/>
    <s v="For-Hire"/>
    <m/>
    <s v="."/>
    <m/>
    <m/>
    <n v="7"/>
    <n v="66.645058000000006"/>
    <n v="63.842377620000001"/>
    <m/>
    <s v="SRHS"/>
    <s v="EAST GULF"/>
    <s v="Shallow Water"/>
  </r>
  <r>
    <x v="10"/>
    <s v="Mycteroperca interstitialis"/>
    <s v="GOM"/>
    <x v="6"/>
    <s v="."/>
    <s v="Hbt"/>
    <s v="For-Hire"/>
    <m/>
    <s v="."/>
    <m/>
    <m/>
    <n v="5"/>
    <n v="47.597313999999997"/>
    <n v="45.595664339999999"/>
    <m/>
    <s v="SRHS"/>
    <s v="EAST GULF"/>
    <s v="Shallow Water"/>
  </r>
  <r>
    <x v="10"/>
    <s v="Mycteroperca interstitialis"/>
    <s v="GOM"/>
    <x v="6"/>
    <s v="."/>
    <s v="Hbt"/>
    <s v="For-Hire"/>
    <m/>
    <s v="."/>
    <m/>
    <m/>
    <n v="2"/>
    <n v="19.047744000000002"/>
    <n v="18.246713289999999"/>
    <m/>
    <s v="SRHS"/>
    <s v="EAST GULF"/>
    <s v="Shallow Water"/>
  </r>
  <r>
    <x v="10"/>
    <s v="Mycteroperca interstitialis"/>
    <s v="GOM"/>
    <x v="6"/>
    <s v="."/>
    <s v="Hbt"/>
    <s v="For-Hire"/>
    <m/>
    <s v="."/>
    <m/>
    <m/>
    <n v="2"/>
    <n v="19.047744000000002"/>
    <n v="18.246713289999999"/>
    <m/>
    <s v="SRHS"/>
    <s v="EAST GULF"/>
    <s v="Shallow Water"/>
  </r>
  <r>
    <x v="10"/>
    <s v="Mycteroperca interstitialis"/>
    <s v="GOM"/>
    <x v="6"/>
    <s v="."/>
    <s v="Hbt"/>
    <s v="For-Hire"/>
    <m/>
    <s v="."/>
    <m/>
    <m/>
    <n v="2"/>
    <n v="19.047744000000002"/>
    <n v="18.246713289999999"/>
    <m/>
    <s v="SRHS"/>
    <s v="EAST GULF"/>
    <s v="Shallow Water"/>
  </r>
  <r>
    <x v="10"/>
    <s v="Mycteroperca interstitialis"/>
    <s v="GOM"/>
    <x v="6"/>
    <s v="."/>
    <s v="Hbt"/>
    <s v="For-Hire"/>
    <m/>
    <s v="."/>
    <m/>
    <m/>
    <n v="2"/>
    <n v="19.047744000000002"/>
    <n v="18.246713289999999"/>
    <m/>
    <s v="SRHS"/>
    <s v="EAST GULF"/>
    <s v="Shallow Water"/>
  </r>
  <r>
    <x v="10"/>
    <s v="Mycteroperca interstitialis"/>
    <s v="GOM"/>
    <x v="6"/>
    <s v="."/>
    <s v="Hbt"/>
    <s v="For-Hire"/>
    <m/>
    <s v="."/>
    <m/>
    <m/>
    <n v="1"/>
    <n v="8.1349739999999997"/>
    <n v="7.7928671329999997"/>
    <m/>
    <s v="SRHS"/>
    <s v="WEST GULF"/>
    <s v="Shallow Water"/>
  </r>
  <r>
    <x v="10"/>
    <s v="Mycteroperca interstitialis"/>
    <s v="GOM"/>
    <x v="6"/>
    <s v="."/>
    <s v="Hbt"/>
    <s v="For-Hire"/>
    <m/>
    <s v="."/>
    <m/>
    <m/>
    <n v="1"/>
    <n v="8.1349739999999997"/>
    <n v="7.7928671329999997"/>
    <m/>
    <s v="SRHS"/>
    <s v="WEST GULF"/>
    <s v="Shallow Water"/>
  </r>
  <r>
    <x v="10"/>
    <s v="Mycteroperca interstitialis"/>
    <s v="GOM"/>
    <x v="6"/>
    <s v="."/>
    <s v="Hbt"/>
    <s v="For-Hire"/>
    <m/>
    <s v="."/>
    <m/>
    <m/>
    <n v="1"/>
    <n v="8.1349739999999997"/>
    <n v="7.7928671329999997"/>
    <m/>
    <s v="SRHS"/>
    <s v="WEST GULF"/>
    <s v="Shallow Water"/>
  </r>
  <r>
    <x v="10"/>
    <s v="Mycteroperca interstitialis"/>
    <s v="GOM"/>
    <x v="6"/>
    <s v="."/>
    <s v="Hbt"/>
    <s v="For-Hire"/>
    <m/>
    <s v="."/>
    <m/>
    <m/>
    <n v="1"/>
    <n v="8.1349739999999997"/>
    <n v="7.7928671329999997"/>
    <m/>
    <s v="SRHS"/>
    <s v="WEST GULF"/>
    <s v="Shallow Water"/>
  </r>
  <r>
    <x v="10"/>
    <s v="Mycteroperca interstitialis"/>
    <s v="GOM"/>
    <x v="6"/>
    <s v="."/>
    <s v="Hbt"/>
    <s v="For-Hire"/>
    <m/>
    <s v="."/>
    <m/>
    <m/>
    <n v="4"/>
    <n v="32.539895999999999"/>
    <n v="31.171468529999999"/>
    <m/>
    <s v="SRHS"/>
    <s v="WEST GULF"/>
    <s v="Shallow Water"/>
  </r>
  <r>
    <x v="10"/>
    <s v="Mycteroperca interstitialis"/>
    <s v="GOM"/>
    <x v="7"/>
    <s v="."/>
    <s v="Hbt"/>
    <s v="For-Hire"/>
    <m/>
    <s v="."/>
    <m/>
    <m/>
    <n v="3"/>
    <n v="14.616498"/>
    <n v="14.001818180000001"/>
    <m/>
    <s v="SRHS"/>
    <s v="EAST GULF"/>
    <s v="Shallow Water"/>
  </r>
  <r>
    <x v="10"/>
    <s v="Mycteroperca interstitialis"/>
    <s v="GOM"/>
    <x v="7"/>
    <s v="."/>
    <s v="Hbt"/>
    <s v="For-Hire"/>
    <m/>
    <s v="."/>
    <m/>
    <m/>
    <n v="19"/>
    <n v="92.571154000000007"/>
    <n v="88.678181820000006"/>
    <m/>
    <s v="SRHS"/>
    <s v="EAST GULF"/>
    <s v="Shallow Water"/>
  </r>
  <r>
    <x v="10"/>
    <s v="Mycteroperca interstitialis"/>
    <s v="GOM"/>
    <x v="7"/>
    <s v="."/>
    <s v="Hbt"/>
    <s v="For-Hire"/>
    <m/>
    <s v="."/>
    <m/>
    <m/>
    <n v="1"/>
    <n v="4.872166"/>
    <n v="4.6672727270000003"/>
    <m/>
    <s v="SRHS"/>
    <s v="EAST GULF"/>
    <s v="Shallow Water"/>
  </r>
  <r>
    <x v="10"/>
    <s v="Mycteroperca interstitialis"/>
    <s v="GOM"/>
    <x v="7"/>
    <s v="."/>
    <s v="Hbt"/>
    <s v="For-Hire"/>
    <m/>
    <s v="."/>
    <m/>
    <m/>
    <n v="3"/>
    <n v="14.616498"/>
    <n v="14.001818180000001"/>
    <m/>
    <s v="SRHS"/>
    <s v="EAST GULF"/>
    <s v="Shallow Water"/>
  </r>
  <r>
    <x v="10"/>
    <s v="Mycteroperca interstitialis"/>
    <s v="GOM"/>
    <x v="7"/>
    <s v="."/>
    <s v="Hbt"/>
    <s v="For-Hire"/>
    <m/>
    <s v="."/>
    <m/>
    <m/>
    <n v="3"/>
    <n v="14.616498"/>
    <n v="14.001818180000001"/>
    <m/>
    <s v="SRHS"/>
    <s v="EAST GULF"/>
    <s v="Shallow Water"/>
  </r>
  <r>
    <x v="10"/>
    <s v="Mycteroperca interstitialis"/>
    <s v="GOM"/>
    <x v="7"/>
    <s v="."/>
    <s v="Hbt"/>
    <s v="For-Hire"/>
    <m/>
    <s v="."/>
    <m/>
    <m/>
    <n v="1"/>
    <n v="4.872166"/>
    <n v="4.6672727270000003"/>
    <m/>
    <s v="SRHS"/>
    <s v="EAST GULF"/>
    <s v="Shallow Water"/>
  </r>
  <r>
    <x v="10"/>
    <s v="Mycteroperca interstitialis"/>
    <s v="GOM"/>
    <x v="7"/>
    <s v="."/>
    <s v="Hbt"/>
    <s v="For-Hire"/>
    <m/>
    <s v="."/>
    <m/>
    <m/>
    <n v="1"/>
    <n v="4.872166"/>
    <n v="4.6672727270000003"/>
    <m/>
    <s v="SRHS"/>
    <s v="EAST GULF"/>
    <s v="Shallow Water"/>
  </r>
  <r>
    <x v="10"/>
    <s v="Mycteroperca interstitialis"/>
    <s v="GOM"/>
    <x v="7"/>
    <s v="."/>
    <s v="Hbt"/>
    <s v="For-Hire"/>
    <m/>
    <s v="."/>
    <m/>
    <m/>
    <n v="1"/>
    <n v="4.872166"/>
    <n v="4.6672727270000003"/>
    <m/>
    <s v="SRHS"/>
    <s v="EAST GULF"/>
    <s v="Shallow Water"/>
  </r>
  <r>
    <x v="10"/>
    <s v="Mycteroperca interstitialis"/>
    <s v="GOM"/>
    <x v="7"/>
    <s v="."/>
    <s v="Hbt"/>
    <s v="For-Hire"/>
    <m/>
    <s v="."/>
    <m/>
    <m/>
    <n v="1"/>
    <n v="4.872166"/>
    <n v="4.6672727270000003"/>
    <m/>
    <s v="SRHS"/>
    <s v="EAST GULF"/>
    <s v="Shallow Water"/>
  </r>
  <r>
    <x v="10"/>
    <s v="Mycteroperca interstitialis"/>
    <s v="GOM"/>
    <x v="7"/>
    <s v="."/>
    <s v="Hbt"/>
    <s v="For-Hire"/>
    <m/>
    <s v="."/>
    <m/>
    <m/>
    <n v="3"/>
    <n v="14.594452"/>
    <n v="13.980699299999999"/>
    <m/>
    <s v="SRHS"/>
    <s v="EAST GULF"/>
    <s v="Shallow Water"/>
  </r>
  <r>
    <x v="10"/>
    <s v="Mycteroperca interstitialis"/>
    <s v="GOM"/>
    <x v="7"/>
    <s v="."/>
    <s v="Hbt"/>
    <s v="For-Hire"/>
    <m/>
    <s v="."/>
    <m/>
    <m/>
    <n v="6"/>
    <n v="29.21095"/>
    <n v="27.982517479999998"/>
    <m/>
    <s v="SRHS"/>
    <s v="WEST GULF"/>
    <s v="Shallow Water"/>
  </r>
  <r>
    <x v="10"/>
    <s v="Mycteroperca interstitialis"/>
    <s v="GOM"/>
    <x v="8"/>
    <s v="."/>
    <s v="Hbt"/>
    <s v="For-Hire"/>
    <m/>
    <s v="."/>
    <m/>
    <m/>
    <n v="6"/>
    <n v="46.032048000000003"/>
    <n v="44.096223780000003"/>
    <m/>
    <s v="SRHS"/>
    <s v="EAST GULF"/>
    <s v="Shallow Water"/>
  </r>
  <r>
    <x v="10"/>
    <s v="Mycteroperca interstitialis"/>
    <s v="GOM"/>
    <x v="8"/>
    <s v="."/>
    <s v="Hbt"/>
    <s v="For-Hire"/>
    <m/>
    <s v="."/>
    <m/>
    <m/>
    <n v="2"/>
    <n v="18.518640000000001"/>
    <n v="17.739860140000001"/>
    <m/>
    <s v="SRHS"/>
    <s v="EAST GULF"/>
    <s v="Shallow Water"/>
  </r>
  <r>
    <x v="10"/>
    <s v="Mycteroperca interstitialis"/>
    <s v="GOM"/>
    <x v="8"/>
    <s v="."/>
    <s v="Hbt"/>
    <s v="For-Hire"/>
    <m/>
    <s v="."/>
    <m/>
    <m/>
    <n v="2"/>
    <n v="18.518640000000001"/>
    <n v="17.739860140000001"/>
    <m/>
    <s v="SRHS"/>
    <s v="EAST GULF"/>
    <s v="Shallow Water"/>
  </r>
  <r>
    <x v="10"/>
    <s v="Mycteroperca interstitialis"/>
    <s v="GOM"/>
    <x v="8"/>
    <s v="."/>
    <s v="Hbt"/>
    <s v="For-Hire"/>
    <m/>
    <s v="."/>
    <m/>
    <m/>
    <n v="3"/>
    <n v="22.641241999999998"/>
    <n v="21.689090910000001"/>
    <m/>
    <s v="SRHS"/>
    <s v="WEST GULF"/>
    <s v="Shallow Water"/>
  </r>
  <r>
    <x v="10"/>
    <s v="Mycteroperca interstitialis"/>
    <s v="GOM"/>
    <x v="8"/>
    <s v="."/>
    <s v="Hbt"/>
    <s v="For-Hire"/>
    <m/>
    <s v="."/>
    <m/>
    <m/>
    <n v="14"/>
    <n v="105.62238600000001"/>
    <n v="101.18055940000001"/>
    <m/>
    <s v="SRHS"/>
    <s v="WEST GULF"/>
    <s v="Shallow Water"/>
  </r>
  <r>
    <x v="10"/>
    <s v="Mycteroperca interstitialis"/>
    <s v="GOM"/>
    <x v="8"/>
    <s v="."/>
    <s v="Hbt"/>
    <s v="For-Hire"/>
    <m/>
    <s v="."/>
    <m/>
    <m/>
    <n v="3"/>
    <n v="22.641241999999998"/>
    <n v="21.689090910000001"/>
    <m/>
    <s v="SRHS"/>
    <s v="WEST GULF"/>
    <s v="Shallow Water"/>
  </r>
  <r>
    <x v="10"/>
    <s v="Mycteroperca interstitialis"/>
    <s v="GOM"/>
    <x v="8"/>
    <s v="."/>
    <s v="Hbt"/>
    <s v="For-Hire"/>
    <m/>
    <s v="."/>
    <m/>
    <m/>
    <n v="1"/>
    <n v="7.5397319999999999"/>
    <n v="7.2226573429999998"/>
    <m/>
    <s v="SRHS"/>
    <s v="WEST GULF"/>
    <s v="Shallow Water"/>
  </r>
  <r>
    <x v="10"/>
    <s v="Mycteroperca interstitialis"/>
    <s v="GOM"/>
    <x v="9"/>
    <s v="."/>
    <s v="Hbt"/>
    <s v="For-Hire"/>
    <m/>
    <s v="."/>
    <m/>
    <m/>
    <n v="2"/>
    <n v="15.806982"/>
    <n v="15.14223776"/>
    <m/>
    <s v="SRHS"/>
    <s v="EAST GULF"/>
    <s v="Shallow Water"/>
  </r>
  <r>
    <x v="10"/>
    <s v="Mycteroperca interstitialis"/>
    <s v="GOM"/>
    <x v="9"/>
    <s v="."/>
    <s v="Hbt"/>
    <s v="For-Hire"/>
    <m/>
    <s v="."/>
    <m/>
    <m/>
    <n v="2"/>
    <n v="15.806982"/>
    <n v="15.14223776"/>
    <m/>
    <s v="SRHS"/>
    <s v="EAST GULF"/>
    <s v="Shallow Water"/>
  </r>
  <r>
    <x v="10"/>
    <s v="Mycteroperca interstitialis"/>
    <s v="GOM"/>
    <x v="9"/>
    <s v="."/>
    <s v="Hbt"/>
    <s v="For-Hire"/>
    <m/>
    <s v="."/>
    <m/>
    <m/>
    <n v="1"/>
    <n v="7.2090420000000002"/>
    <n v="6.9058741259999996"/>
    <m/>
    <s v="SRHS"/>
    <s v="WEST GULF"/>
    <s v="Shallow Water"/>
  </r>
  <r>
    <x v="10"/>
    <s v="Mycteroperca interstitialis"/>
    <s v="GOM"/>
    <x v="9"/>
    <s v="."/>
    <s v="Hbt"/>
    <s v="For-Hire"/>
    <m/>
    <s v="."/>
    <m/>
    <m/>
    <n v="7"/>
    <n v="50.529432"/>
    <n v="48.404475519999998"/>
    <m/>
    <s v="SRHS"/>
    <s v="WEST GULF"/>
    <s v="Shallow Water"/>
  </r>
  <r>
    <x v="10"/>
    <s v="Mycteroperca interstitialis"/>
    <s v="GOM"/>
    <x v="9"/>
    <s v="."/>
    <s v="Hbt"/>
    <s v="For-Hire"/>
    <m/>
    <s v="."/>
    <m/>
    <m/>
    <n v="4"/>
    <n v="28.858214"/>
    <n v="27.644615389999998"/>
    <m/>
    <s v="SRHS"/>
    <s v="WEST GULF"/>
    <s v="Shallow Water"/>
  </r>
  <r>
    <x v="10"/>
    <s v="Mycteroperca interstitialis"/>
    <s v="GOM"/>
    <x v="9"/>
    <s v="."/>
    <s v="Hbt"/>
    <s v="For-Hire"/>
    <m/>
    <s v="."/>
    <m/>
    <m/>
    <n v="2"/>
    <n v="14.418084"/>
    <n v="13.811748250000001"/>
    <m/>
    <s v="SRHS"/>
    <s v="WEST GULF"/>
    <s v="Shallow Water"/>
  </r>
  <r>
    <x v="10"/>
    <s v="Mycteroperca interstitialis"/>
    <s v="GOM"/>
    <x v="9"/>
    <s v="."/>
    <s v="Hbt"/>
    <s v="For-Hire"/>
    <m/>
    <s v="."/>
    <m/>
    <m/>
    <n v="1"/>
    <n v="7.2090420000000002"/>
    <n v="6.9058741259999996"/>
    <m/>
    <s v="SRHS"/>
    <s v="WEST GULF"/>
    <s v="Shallow Water"/>
  </r>
  <r>
    <x v="10"/>
    <s v="Mycteroperca interstitialis"/>
    <s v="GOM"/>
    <x v="10"/>
    <s v="."/>
    <s v="Hbt"/>
    <s v="For-Hire"/>
    <m/>
    <s v="."/>
    <m/>
    <m/>
    <n v="5"/>
    <n v="29.497547999999998"/>
    <n v="28.257062940000001"/>
    <m/>
    <s v="SRHS"/>
    <s v="WEST GULF"/>
    <s v="Shallow Water"/>
  </r>
  <r>
    <x v="10"/>
    <s v="Mycteroperca interstitialis"/>
    <s v="GOM"/>
    <x v="10"/>
    <s v="."/>
    <s v="Hbt"/>
    <s v="For-Hire"/>
    <m/>
    <s v="."/>
    <m/>
    <m/>
    <n v="5"/>
    <n v="29.497547999999998"/>
    <n v="28.257062940000001"/>
    <m/>
    <s v="SRHS"/>
    <s v="WEST GULF"/>
    <s v="Shallow Water"/>
  </r>
  <r>
    <x v="10"/>
    <s v="Mycteroperca interstitialis"/>
    <s v="GOM"/>
    <x v="11"/>
    <s v="."/>
    <s v="Hbt"/>
    <s v="For-Hire"/>
    <m/>
    <s v="."/>
    <m/>
    <m/>
    <n v="6"/>
    <n v="30.247112000000001"/>
    <n v="28.975104900000002"/>
    <m/>
    <s v="SRHS"/>
    <s v="EAST GULF"/>
    <s v="Shallow Water"/>
  </r>
  <r>
    <x v="10"/>
    <s v="Mycteroperca interstitialis"/>
    <s v="GOM"/>
    <x v="11"/>
    <s v="."/>
    <s v="Hbt"/>
    <s v="For-Hire"/>
    <m/>
    <s v="."/>
    <m/>
    <m/>
    <n v="1"/>
    <n v="5.0485340000000001"/>
    <n v="4.8362237759999998"/>
    <m/>
    <s v="SRHS"/>
    <s v="EAST GULF"/>
    <s v="Shallow Water"/>
  </r>
  <r>
    <x v="10"/>
    <s v="Mycteroperca interstitialis"/>
    <s v="GOM"/>
    <x v="11"/>
    <s v="."/>
    <s v="Hbt"/>
    <s v="For-Hire"/>
    <m/>
    <s v="."/>
    <m/>
    <m/>
    <n v="4"/>
    <n v="20.172090000000001"/>
    <n v="19.323776219999999"/>
    <m/>
    <s v="SRHS"/>
    <s v="EAST GULF"/>
    <s v="Shallow Water"/>
  </r>
  <r>
    <x v="10"/>
    <s v="Mycteroperca interstitialis"/>
    <s v="GOM"/>
    <x v="11"/>
    <s v="."/>
    <s v="Hbt"/>
    <s v="For-Hire"/>
    <m/>
    <s v="."/>
    <m/>
    <m/>
    <n v="3"/>
    <n v="15.123556000000001"/>
    <n v="14.487552450000001"/>
    <m/>
    <s v="SRHS"/>
    <s v="WEST GULF"/>
    <s v="Shallow Water"/>
  </r>
  <r>
    <x v="10"/>
    <s v="Mycteroperca interstitialis"/>
    <s v="GOM"/>
    <x v="11"/>
    <s v="."/>
    <s v="Hbt"/>
    <s v="For-Hire"/>
    <m/>
    <s v="."/>
    <m/>
    <m/>
    <n v="6"/>
    <n v="30.247112000000001"/>
    <n v="28.975104900000002"/>
    <m/>
    <s v="SRHS"/>
    <s v="WEST GULF"/>
    <s v="Shallow Water"/>
  </r>
  <r>
    <x v="10"/>
    <s v="Mycteroperca interstitialis"/>
    <s v="GOM"/>
    <x v="11"/>
    <s v="."/>
    <s v="Hbt"/>
    <s v="For-Hire"/>
    <m/>
    <s v="."/>
    <m/>
    <m/>
    <n v="7"/>
    <n v="35.273600000000002"/>
    <n v="33.790209789999999"/>
    <m/>
    <s v="SRHS"/>
    <s v="WEST GULF"/>
    <s v="Shallow Water"/>
  </r>
  <r>
    <x v="10"/>
    <s v="Mycteroperca interstitialis"/>
    <s v="GOM"/>
    <x v="11"/>
    <s v="."/>
    <s v="Hbt"/>
    <s v="For-Hire"/>
    <m/>
    <s v="."/>
    <m/>
    <m/>
    <n v="1"/>
    <n v="5.0485340000000001"/>
    <n v="4.8362237759999998"/>
    <m/>
    <s v="SRHS"/>
    <s v="WEST GULF"/>
    <s v="Shallow Water"/>
  </r>
  <r>
    <x v="10"/>
    <s v="Mycteroperca interstitialis"/>
    <s v="GOM"/>
    <x v="11"/>
    <s v="."/>
    <s v="Hbt"/>
    <s v="For-Hire"/>
    <m/>
    <s v="."/>
    <m/>
    <m/>
    <n v="1"/>
    <n v="5.0485340000000001"/>
    <n v="4.8362237759999998"/>
    <m/>
    <s v="SRHS"/>
    <s v="WEST GULF"/>
    <s v="Shallow Water"/>
  </r>
  <r>
    <x v="10"/>
    <s v="Mycteroperca interstitialis"/>
    <s v="GOM"/>
    <x v="12"/>
    <s v="."/>
    <s v="Hbt"/>
    <s v="For-Hire"/>
    <m/>
    <s v="."/>
    <m/>
    <m/>
    <n v="1"/>
    <n v="6.768122"/>
    <n v="6.4834965039999997"/>
    <m/>
    <s v="SRHS"/>
    <s v="EAST GULF"/>
    <s v="Shallow Water"/>
  </r>
  <r>
    <x v="10"/>
    <s v="Mycteroperca interstitialis"/>
    <s v="GOM"/>
    <x v="12"/>
    <s v="."/>
    <s v="Hbt"/>
    <s v="For-Hire"/>
    <m/>
    <s v="."/>
    <m/>
    <m/>
    <n v="1"/>
    <n v="6.768122"/>
    <n v="6.4834965039999997"/>
    <m/>
    <s v="SRHS"/>
    <s v="WEST GULF"/>
    <s v="Shallow Water"/>
  </r>
  <r>
    <x v="10"/>
    <s v="Mycteroperca interstitialis"/>
    <s v="GOM"/>
    <x v="12"/>
    <s v="."/>
    <s v="Hbt"/>
    <s v="For-Hire"/>
    <m/>
    <s v="."/>
    <m/>
    <m/>
    <n v="1"/>
    <n v="6.768122"/>
    <n v="6.4834965039999997"/>
    <m/>
    <s v="SRHS"/>
    <s v="WEST GULF"/>
    <s v="Shallow Water"/>
  </r>
  <r>
    <x v="10"/>
    <s v="Mycteroperca interstitialis"/>
    <s v="GOM"/>
    <x v="12"/>
    <s v="."/>
    <s v="Hbt"/>
    <s v="For-Hire"/>
    <m/>
    <s v="."/>
    <m/>
    <m/>
    <n v="1"/>
    <n v="6.768122"/>
    <n v="6.4834965039999997"/>
    <m/>
    <s v="SRHS"/>
    <s v="WEST GULF"/>
    <s v="Shallow Water"/>
  </r>
  <r>
    <x v="10"/>
    <s v="Mycteroperca interstitialis"/>
    <s v="GOM"/>
    <x v="12"/>
    <s v="."/>
    <s v="Hbt"/>
    <s v="For-Hire"/>
    <m/>
    <s v="."/>
    <m/>
    <m/>
    <n v="1"/>
    <n v="6.768122"/>
    <n v="6.4834965039999997"/>
    <m/>
    <s v="SRHS"/>
    <s v="WEST GULF"/>
    <s v="Shallow Water"/>
  </r>
  <r>
    <x v="10"/>
    <s v="Mycteroperca interstitialis"/>
    <s v="GOM"/>
    <x v="12"/>
    <s v="."/>
    <s v="Hbt"/>
    <s v="For-Hire"/>
    <m/>
    <s v="."/>
    <m/>
    <m/>
    <n v="1"/>
    <n v="6.768122"/>
    <n v="6.4834965039999997"/>
    <m/>
    <s v="SRHS"/>
    <s v="WEST GULF"/>
    <s v="Shallow Water"/>
  </r>
  <r>
    <x v="10"/>
    <s v="Mycteroperca interstitialis"/>
    <s v="GOM"/>
    <x v="12"/>
    <s v="."/>
    <s v="Hbt"/>
    <s v="For-Hire"/>
    <m/>
    <s v="."/>
    <m/>
    <m/>
    <n v="1"/>
    <n v="6.768122"/>
    <n v="6.4834965039999997"/>
    <m/>
    <s v="SRHS"/>
    <s v="WEST GULF"/>
    <s v="Shallow Water"/>
  </r>
  <r>
    <x v="10"/>
    <s v="Mycteroperca interstitialis"/>
    <s v="GOM"/>
    <x v="12"/>
    <s v="."/>
    <s v="Hbt"/>
    <s v="For-Hire"/>
    <m/>
    <s v="."/>
    <m/>
    <m/>
    <n v="4"/>
    <n v="27.072488"/>
    <n v="25.933986010000002"/>
    <m/>
    <s v="SRHS"/>
    <s v="WEST GULF"/>
    <s v="Shallow Water"/>
  </r>
  <r>
    <x v="10"/>
    <s v="Mycteroperca interstitialis"/>
    <s v="GOM"/>
    <x v="13"/>
    <s v="."/>
    <s v="Hbt"/>
    <s v="For-Hire"/>
    <m/>
    <s v="."/>
    <m/>
    <m/>
    <n v="6"/>
    <n v="59.568292"/>
    <n v="57.063216779999998"/>
    <m/>
    <s v="SRHS"/>
    <s v="EAST GULF"/>
    <s v="Shallow Water"/>
  </r>
  <r>
    <x v="10"/>
    <s v="Mycteroperca interstitialis"/>
    <s v="GOM"/>
    <x v="13"/>
    <s v="."/>
    <s v="Hbt"/>
    <s v="For-Hire"/>
    <m/>
    <s v="."/>
    <m/>
    <m/>
    <n v="1"/>
    <n v="9.9207000000000001"/>
    <n v="9.5034965039999992"/>
    <m/>
    <s v="SRHS"/>
    <s v="EAST GULF"/>
    <s v="Shallow Water"/>
  </r>
  <r>
    <x v="10"/>
    <s v="Mycteroperca interstitialis"/>
    <s v="GOM"/>
    <x v="13"/>
    <s v="."/>
    <s v="Hbt"/>
    <s v="For-Hire"/>
    <m/>
    <s v="."/>
    <m/>
    <m/>
    <n v="2"/>
    <n v="19.8414"/>
    <n v="19.006993009999999"/>
    <m/>
    <s v="SRHS"/>
    <s v="WEST GULF"/>
    <s v="Shallow Water"/>
  </r>
  <r>
    <x v="10"/>
    <s v="Mycteroperca interstitialis"/>
    <s v="GOM"/>
    <x v="13"/>
    <s v="."/>
    <s v="Hbt"/>
    <s v="For-Hire"/>
    <m/>
    <s v="."/>
    <m/>
    <m/>
    <n v="1"/>
    <n v="9.9207000000000001"/>
    <n v="9.5034965039999992"/>
    <m/>
    <s v="SRHS"/>
    <s v="WEST GULF"/>
    <s v="Shallow Water"/>
  </r>
  <r>
    <x v="10"/>
    <s v="Mycteroperca interstitialis"/>
    <s v="GOM"/>
    <x v="13"/>
    <s v="."/>
    <s v="Hbt"/>
    <s v="For-Hire"/>
    <m/>
    <s v="."/>
    <m/>
    <m/>
    <n v="3"/>
    <n v="29.784146"/>
    <n v="28.531608389999999"/>
    <m/>
    <s v="SRHS"/>
    <s v="WEST GULF"/>
    <s v="Shallow Water"/>
  </r>
  <r>
    <x v="10"/>
    <s v="Mycteroperca interstitialis"/>
    <s v="GOM"/>
    <x v="13"/>
    <s v="."/>
    <s v="Hbt"/>
    <s v="For-Hire"/>
    <m/>
    <s v="."/>
    <m/>
    <m/>
    <n v="1"/>
    <n v="9.9207000000000001"/>
    <n v="9.5034965039999992"/>
    <m/>
    <s v="SRHS"/>
    <s v="WEST GULF"/>
    <s v="Shallow Water"/>
  </r>
  <r>
    <x v="10"/>
    <s v="Mycteroperca interstitialis"/>
    <s v="GOM"/>
    <x v="13"/>
    <s v="."/>
    <s v="Hbt"/>
    <s v="For-Hire"/>
    <m/>
    <s v="."/>
    <m/>
    <m/>
    <n v="1"/>
    <n v="9.9207000000000001"/>
    <n v="9.5034965039999992"/>
    <m/>
    <s v="SRHS"/>
    <s v="WEST GULF"/>
    <s v="Shallow Water"/>
  </r>
  <r>
    <x v="10"/>
    <s v="Mycteroperca interstitialis"/>
    <s v="GOM"/>
    <x v="13"/>
    <s v="."/>
    <s v="Hbt"/>
    <s v="For-Hire"/>
    <m/>
    <s v="."/>
    <m/>
    <m/>
    <n v="1"/>
    <n v="9.9207000000000001"/>
    <n v="9.5034965039999992"/>
    <m/>
    <s v="SRHS"/>
    <s v="WEST GULF"/>
    <s v="Shallow Water"/>
  </r>
  <r>
    <x v="10"/>
    <s v="Mycteroperca interstitialis"/>
    <s v="GOM"/>
    <x v="13"/>
    <s v="."/>
    <s v="Hbt"/>
    <s v="For-Hire"/>
    <m/>
    <s v="."/>
    <m/>
    <m/>
    <n v="3"/>
    <n v="29.784146"/>
    <n v="28.531608389999999"/>
    <m/>
    <s v="SRHS"/>
    <s v="WEST GULF"/>
    <s v="Shallow Water"/>
  </r>
  <r>
    <x v="10"/>
    <s v="Mycteroperca interstitialis"/>
    <s v="GOM"/>
    <x v="13"/>
    <s v="."/>
    <s v="Hbt"/>
    <s v="For-Hire"/>
    <m/>
    <s v="."/>
    <m/>
    <m/>
    <n v="1"/>
    <n v="9.9207000000000001"/>
    <n v="9.5034965039999992"/>
    <m/>
    <s v="SRHS"/>
    <s v="WEST GULF"/>
    <s v="Shallow Water"/>
  </r>
  <r>
    <x v="10"/>
    <s v="Mycteroperca interstitialis"/>
    <s v="GOM"/>
    <x v="13"/>
    <s v="."/>
    <s v="Hbt"/>
    <s v="For-Hire"/>
    <m/>
    <s v="."/>
    <m/>
    <m/>
    <n v="1"/>
    <n v="9.9207000000000001"/>
    <n v="9.5034965039999992"/>
    <m/>
    <s v="SRHS"/>
    <s v="WEST GULF"/>
    <s v="Shallow Water"/>
  </r>
  <r>
    <x v="10"/>
    <s v="Mycteroperca interstitialis"/>
    <s v="GOM"/>
    <x v="14"/>
    <s v="."/>
    <s v="Hbt"/>
    <s v="For-Hire"/>
    <m/>
    <s v="."/>
    <m/>
    <m/>
    <n v="5"/>
    <n v="35.075186000000002"/>
    <n v="33.600139859999999"/>
    <m/>
    <s v="SRHS"/>
    <s v="EAST GULF"/>
    <s v="Shallow Water"/>
  </r>
  <r>
    <x v="10"/>
    <s v="Mycteroperca interstitialis"/>
    <s v="GOM"/>
    <x v="14"/>
    <s v="."/>
    <s v="Hbt"/>
    <s v="For-Hire"/>
    <m/>
    <s v="."/>
    <m/>
    <m/>
    <n v="14"/>
    <n v="98.214929999999995"/>
    <n v="94.084615389999996"/>
    <m/>
    <s v="SRHS"/>
    <s v="EAST GULF"/>
    <s v="Shallow Water"/>
  </r>
  <r>
    <x v="10"/>
    <s v="Mycteroperca interstitialis"/>
    <s v="GOM"/>
    <x v="14"/>
    <s v="."/>
    <s v="Hbt"/>
    <s v="For-Hire"/>
    <m/>
    <s v="."/>
    <m/>
    <m/>
    <n v="1"/>
    <n v="7.0106279999999996"/>
    <n v="6.7158041959999997"/>
    <m/>
    <s v="SRHS"/>
    <s v="EAST GULF"/>
    <s v="Shallow Water"/>
  </r>
  <r>
    <x v="10"/>
    <s v="Mycteroperca interstitialis"/>
    <s v="GOM"/>
    <x v="14"/>
    <s v="."/>
    <s v="Hbt"/>
    <s v="For-Hire"/>
    <m/>
    <s v="."/>
    <m/>
    <m/>
    <n v="4"/>
    <n v="28.042511999999999"/>
    <n v="26.863216779999998"/>
    <m/>
    <s v="SRHS"/>
    <s v="EAST GULF"/>
    <s v="Shallow Water"/>
  </r>
  <r>
    <x v="10"/>
    <s v="Mycteroperca interstitialis"/>
    <s v="GOM"/>
    <x v="14"/>
    <s v="."/>
    <s v="Hbt"/>
    <s v="For-Hire"/>
    <m/>
    <s v="."/>
    <m/>
    <m/>
    <n v="44"/>
    <n v="308.66604599999999"/>
    <n v="295.68545460000001"/>
    <m/>
    <s v="SRHS"/>
    <s v="EAST GULF"/>
    <s v="Shallow Water"/>
  </r>
  <r>
    <x v="10"/>
    <s v="Mycteroperca interstitialis"/>
    <s v="GOM"/>
    <x v="15"/>
    <s v="."/>
    <s v="Hbt"/>
    <s v="For-Hire"/>
    <m/>
    <s v="."/>
    <m/>
    <m/>
    <n v="3"/>
    <n v="21.009837999999998"/>
    <n v="20.126293709999999"/>
    <m/>
    <s v="SRHS"/>
    <s v="WEST GULF"/>
    <s v="Shallow Water"/>
  </r>
  <r>
    <x v="10"/>
    <s v="Mycteroperca interstitialis"/>
    <s v="GOM"/>
    <x v="15"/>
    <s v="."/>
    <s v="Hbt"/>
    <s v="For-Hire"/>
    <m/>
    <s v="."/>
    <m/>
    <m/>
    <n v="1"/>
    <n v="7.0106279999999996"/>
    <n v="6.7158041959999997"/>
    <m/>
    <s v="SRHS"/>
    <s v="WEST GULF"/>
    <s v="Shallow Water"/>
  </r>
  <r>
    <x v="10"/>
    <s v="Mycteroperca interstitialis"/>
    <s v="GOM"/>
    <x v="15"/>
    <s v="."/>
    <s v="Hbt"/>
    <s v="For-Hire"/>
    <m/>
    <s v="."/>
    <m/>
    <m/>
    <n v="2"/>
    <n v="13.99921"/>
    <n v="13.41048951"/>
    <m/>
    <s v="SRHS"/>
    <s v="WEST GULF"/>
    <s v="Shallow Water"/>
  </r>
  <r>
    <x v="10"/>
    <s v="Mycteroperca interstitialis"/>
    <s v="GOM"/>
    <x v="15"/>
    <s v="."/>
    <s v="Hbt"/>
    <s v="For-Hire"/>
    <m/>
    <s v="."/>
    <m/>
    <m/>
    <n v="2"/>
    <n v="13.99921"/>
    <n v="13.41048951"/>
    <m/>
    <s v="SRHS"/>
    <s v="WEST GULF"/>
    <s v="Shallow Water"/>
  </r>
  <r>
    <x v="10"/>
    <s v="Mycteroperca interstitialis"/>
    <s v="GOM"/>
    <x v="15"/>
    <s v="."/>
    <s v="Hbt"/>
    <s v="For-Hire"/>
    <m/>
    <s v="."/>
    <m/>
    <m/>
    <n v="3"/>
    <n v="21.009837999999998"/>
    <n v="20.126293709999999"/>
    <m/>
    <s v="SRHS"/>
    <s v="WEST GULF"/>
    <s v="Shallow Water"/>
  </r>
  <r>
    <x v="10"/>
    <s v="Mycteroperca interstitialis"/>
    <s v="GOM"/>
    <x v="15"/>
    <s v="."/>
    <s v="Hbt"/>
    <s v="For-Hire"/>
    <m/>
    <s v="."/>
    <m/>
    <m/>
    <n v="2"/>
    <n v="14.021255999999999"/>
    <n v="13.431608389999999"/>
    <m/>
    <s v="SRHS"/>
    <s v="WEST GULF"/>
    <s v="Shallow Water"/>
  </r>
  <r>
    <x v="10"/>
    <s v="Mycteroperca interstitialis"/>
    <s v="GOM"/>
    <x v="15"/>
    <s v="."/>
    <s v="Hbt"/>
    <s v="For-Hire"/>
    <m/>
    <s v="."/>
    <m/>
    <m/>
    <n v="2"/>
    <n v="13.99921"/>
    <n v="13.41048951"/>
    <m/>
    <s v="SRHS"/>
    <s v="WEST GULF"/>
    <s v="Shallow Water"/>
  </r>
  <r>
    <x v="10"/>
    <s v="Mycteroperca interstitialis"/>
    <s v="GOM"/>
    <x v="15"/>
    <s v="."/>
    <s v="Hbt"/>
    <s v="For-Hire"/>
    <m/>
    <s v="."/>
    <m/>
    <m/>
    <n v="3"/>
    <n v="21.009837999999998"/>
    <n v="20.126293709999999"/>
    <m/>
    <s v="SRHS"/>
    <s v="WEST GULF"/>
    <s v="Shallow Water"/>
  </r>
  <r>
    <x v="10"/>
    <s v="Mycteroperca interstitialis"/>
    <s v="GOM"/>
    <x v="16"/>
    <s v="."/>
    <s v="Hbt"/>
    <s v="For-Hire"/>
    <m/>
    <s v="."/>
    <m/>
    <m/>
    <n v="3"/>
    <n v="29.894376000000001"/>
    <n v="28.637202800000001"/>
    <m/>
    <s v="SRHS"/>
    <s v="WEST GULF"/>
    <s v="Shallow Water"/>
  </r>
  <r>
    <x v="10"/>
    <s v="Mycteroperca interstitialis"/>
    <s v="GOM"/>
    <x v="16"/>
    <s v="."/>
    <s v="Hbt"/>
    <s v="For-Hire"/>
    <m/>
    <s v="."/>
    <m/>
    <m/>
    <n v="2"/>
    <n v="19.929583999999998"/>
    <n v="19.09146853"/>
    <m/>
    <s v="SRHS"/>
    <s v="WEST GULF"/>
    <s v="Shallow Water"/>
  </r>
  <r>
    <x v="10"/>
    <s v="Mycteroperca interstitialis"/>
    <s v="GOM"/>
    <x v="17"/>
    <s v="."/>
    <s v="Hbt"/>
    <s v="For-Hire"/>
    <m/>
    <s v="."/>
    <m/>
    <m/>
    <n v="1"/>
    <n v="7.7822380000000004"/>
    <n v="7.4549650349999999"/>
    <m/>
    <s v="SRHS"/>
    <s v="EAST GULF"/>
    <s v="Shallow Water"/>
  </r>
  <r>
    <x v="10"/>
    <s v="Mycteroperca interstitialis"/>
    <s v="GOM"/>
    <x v="17"/>
    <s v="."/>
    <s v="Hbt"/>
    <s v="For-Hire"/>
    <m/>
    <s v="."/>
    <m/>
    <m/>
    <n v="1"/>
    <n v="7.7822380000000004"/>
    <n v="7.4549650349999999"/>
    <m/>
    <s v="SRHS"/>
    <s v="WEST GULF"/>
    <s v="Shallow Water"/>
  </r>
  <r>
    <x v="10"/>
    <s v="Mycteroperca interstitialis"/>
    <s v="GOM"/>
    <x v="18"/>
    <s v="."/>
    <s v="Hbt"/>
    <s v="For-Hire"/>
    <m/>
    <s v="."/>
    <m/>
    <m/>
    <n v="1"/>
    <n v="8.7302160000000004"/>
    <n v="8.3630769229999995"/>
    <m/>
    <s v="SRHS"/>
    <s v="EAST GULF"/>
    <s v="Shallow Water"/>
  </r>
  <r>
    <x v="10"/>
    <s v="Mycteroperca interstitialis"/>
    <s v="GOM"/>
    <x v="18"/>
    <s v="."/>
    <s v="Hbt"/>
    <s v="For-Hire"/>
    <m/>
    <s v="."/>
    <m/>
    <m/>
    <n v="1"/>
    <n v="8.7302160000000004"/>
    <n v="8.3630769229999995"/>
    <m/>
    <s v="SRHS"/>
    <s v="EAST GULF"/>
    <s v="Shallow Water"/>
  </r>
  <r>
    <x v="10"/>
    <s v="Mycteroperca interstitialis"/>
    <s v="GOM"/>
    <x v="18"/>
    <s v="."/>
    <s v="Hbt"/>
    <s v="For-Hire"/>
    <m/>
    <s v="."/>
    <m/>
    <m/>
    <n v="3"/>
    <n v="26.168602"/>
    <n v="25.068111890000001"/>
    <m/>
    <s v="SRHS"/>
    <s v="WEST GULF"/>
    <s v="Shallow Water"/>
  </r>
  <r>
    <x v="10"/>
    <s v="Mycteroperca interstitialis"/>
    <s v="GOM"/>
    <x v="18"/>
    <s v="."/>
    <s v="Hbt"/>
    <s v="For-Hire"/>
    <m/>
    <s v="."/>
    <m/>
    <m/>
    <n v="1"/>
    <n v="8.7302160000000004"/>
    <n v="8.3630769229999995"/>
    <m/>
    <s v="SRHS"/>
    <s v="WEST GULF"/>
    <s v="Shallow Water"/>
  </r>
  <r>
    <x v="10"/>
    <s v="Mycteroperca interstitialis"/>
    <s v="GOM"/>
    <x v="18"/>
    <s v="."/>
    <s v="Hbt"/>
    <s v="For-Hire"/>
    <m/>
    <s v="."/>
    <m/>
    <m/>
    <n v="6"/>
    <n v="52.337204"/>
    <n v="50.136223780000002"/>
    <m/>
    <s v="SRHS"/>
    <s v="WEST GULF"/>
    <s v="Shallow Water"/>
  </r>
  <r>
    <x v="10"/>
    <s v="Mycteroperca interstitialis"/>
    <s v="GOM"/>
    <x v="18"/>
    <s v="."/>
    <s v="Hbt"/>
    <s v="For-Hire"/>
    <m/>
    <s v="."/>
    <m/>
    <m/>
    <n v="4"/>
    <n v="34.898817999999999"/>
    <n v="33.431188810000002"/>
    <m/>
    <s v="SRHS"/>
    <s v="WEST GULF"/>
    <s v="Shallow Water"/>
  </r>
  <r>
    <x v="10"/>
    <s v="Mycteroperca interstitialis"/>
    <s v="GOM"/>
    <x v="18"/>
    <s v="."/>
    <s v="Hbt"/>
    <s v="For-Hire"/>
    <m/>
    <s v="."/>
    <m/>
    <m/>
    <n v="2"/>
    <n v="17.460432000000001"/>
    <n v="16.726153849999999"/>
    <m/>
    <s v="SRHS"/>
    <s v="WEST GULF"/>
    <s v="Shallow Water"/>
  </r>
  <r>
    <x v="10"/>
    <s v="Mycteroperca interstitialis"/>
    <s v="GOM"/>
    <x v="18"/>
    <s v="."/>
    <s v="Hbt"/>
    <s v="For-Hire"/>
    <m/>
    <s v="."/>
    <m/>
    <m/>
    <n v="1"/>
    <n v="8.7302160000000004"/>
    <n v="8.3630769229999995"/>
    <m/>
    <s v="SRHS"/>
    <s v="WEST GULF"/>
    <s v="Shallow Water"/>
  </r>
  <r>
    <x v="10"/>
    <s v="Mycteroperca interstitialis"/>
    <s v="GOM"/>
    <x v="18"/>
    <s v="."/>
    <s v="Hbt"/>
    <s v="For-Hire"/>
    <m/>
    <s v="."/>
    <m/>
    <m/>
    <n v="1"/>
    <n v="8.7302160000000004"/>
    <n v="8.3630769229999995"/>
    <m/>
    <s v="SRHS"/>
    <s v="WEST GULF"/>
    <s v="Shallow Water"/>
  </r>
  <r>
    <x v="10"/>
    <s v="Mycteroperca interstitialis"/>
    <s v="GOM"/>
    <x v="18"/>
    <s v="."/>
    <s v="Hbt"/>
    <s v="For-Hire"/>
    <m/>
    <s v="."/>
    <m/>
    <m/>
    <n v="1"/>
    <n v="8.7302160000000004"/>
    <n v="8.3630769229999995"/>
    <m/>
    <s v="SRHS"/>
    <s v="WEST GULF"/>
    <s v="Shallow Water"/>
  </r>
  <r>
    <x v="10"/>
    <s v="Mycteroperca interstitialis"/>
    <s v="GOM"/>
    <x v="19"/>
    <s v="."/>
    <s v="Hbt"/>
    <s v="For-Hire"/>
    <m/>
    <s v="."/>
    <m/>
    <m/>
    <n v="1"/>
    <n v="8.1129280000000001"/>
    <n v="7.7717482520000001"/>
    <m/>
    <s v="SRHS"/>
    <s v="WEST GULF"/>
    <s v="Shallow Water"/>
  </r>
  <r>
    <x v="10"/>
    <s v="Mycteroperca interstitialis"/>
    <s v="GOM"/>
    <x v="19"/>
    <s v="."/>
    <s v="Hbt"/>
    <s v="For-Hire"/>
    <m/>
    <s v="."/>
    <m/>
    <m/>
    <n v="1"/>
    <n v="8.1129280000000001"/>
    <n v="7.7717482520000001"/>
    <m/>
    <s v="SRHS"/>
    <s v="WEST GULF"/>
    <s v="Shallow Water"/>
  </r>
  <r>
    <x v="10"/>
    <s v="Mycteroperca interstitialis"/>
    <s v="GOM"/>
    <x v="19"/>
    <s v="."/>
    <s v="Hbt"/>
    <s v="For-Hire"/>
    <m/>
    <s v="."/>
    <m/>
    <m/>
    <n v="7"/>
    <n v="56.768450000000001"/>
    <n v="54.381118880000002"/>
    <m/>
    <s v="SRHS"/>
    <s v="WEST GULF"/>
    <s v="Shallow Water"/>
  </r>
  <r>
    <x v="10"/>
    <s v="Mycteroperca interstitialis"/>
    <s v="GOM"/>
    <x v="19"/>
    <s v="."/>
    <s v="Hbt"/>
    <s v="For-Hire"/>
    <m/>
    <s v="."/>
    <m/>
    <m/>
    <n v="2"/>
    <n v="16.225856"/>
    <n v="15.5434965"/>
    <m/>
    <s v="SRHS"/>
    <s v="WEST GULF"/>
    <s v="Shallow Water"/>
  </r>
  <r>
    <x v="10"/>
    <s v="Mycteroperca interstitialis"/>
    <s v="GOM"/>
    <x v="19"/>
    <s v="."/>
    <s v="Hbt"/>
    <s v="For-Hire"/>
    <m/>
    <s v="."/>
    <m/>
    <m/>
    <n v="1"/>
    <n v="8.1129280000000001"/>
    <n v="7.7717482520000001"/>
    <m/>
    <s v="SRHS"/>
    <s v="WEST GULF"/>
    <s v="Shallow Water"/>
  </r>
  <r>
    <x v="10"/>
    <s v="Mycteroperca interstitialis"/>
    <s v="GOM"/>
    <x v="19"/>
    <s v="."/>
    <s v="Hbt"/>
    <s v="For-Hire"/>
    <m/>
    <s v="."/>
    <m/>
    <m/>
    <n v="1"/>
    <n v="8.1129280000000001"/>
    <n v="7.7717482520000001"/>
    <m/>
    <s v="SRHS"/>
    <s v="WEST GULF"/>
    <s v="Shallow Water"/>
  </r>
  <r>
    <x v="10"/>
    <s v="Mycteroperca interstitialis"/>
    <s v="GOM"/>
    <x v="19"/>
    <s v="."/>
    <s v="Hbt"/>
    <s v="For-Hire"/>
    <m/>
    <s v="."/>
    <m/>
    <m/>
    <n v="1"/>
    <n v="8.1129280000000001"/>
    <n v="7.7717482520000001"/>
    <m/>
    <s v="SRHS"/>
    <s v="WEST GULF"/>
    <s v="Shallow Water"/>
  </r>
  <r>
    <x v="10"/>
    <s v="Mycteroperca interstitialis"/>
    <s v="GOM"/>
    <x v="19"/>
    <s v="."/>
    <s v="Hbt"/>
    <s v="For-Hire"/>
    <m/>
    <s v="."/>
    <m/>
    <m/>
    <n v="1"/>
    <n v="8.1129280000000001"/>
    <n v="7.7717482520000001"/>
    <m/>
    <s v="SRHS"/>
    <s v="WEST GULF"/>
    <s v="Shallow Water"/>
  </r>
  <r>
    <x v="10"/>
    <s v="Mycteroperca interstitialis"/>
    <s v="GOM"/>
    <x v="20"/>
    <s v="."/>
    <s v="Hbt"/>
    <s v="For-Hire"/>
    <m/>
    <s v="."/>
    <m/>
    <m/>
    <n v="2"/>
    <n v="23.390806000000001"/>
    <n v="22.407132870000002"/>
    <m/>
    <s v="SRHS"/>
    <s v="WEST GULF"/>
    <s v="Shallow Water"/>
  </r>
  <r>
    <x v="10"/>
    <s v="Mycteroperca interstitialis"/>
    <s v="GOM"/>
    <x v="20"/>
    <s v="."/>
    <s v="Hbt"/>
    <s v="For-Hire"/>
    <m/>
    <s v="."/>
    <m/>
    <m/>
    <n v="1"/>
    <n v="11.706426"/>
    <n v="11.21412587"/>
    <m/>
    <s v="SRHS"/>
    <s v="WEST GULF"/>
    <s v="Shallow Water"/>
  </r>
  <r>
    <x v="10"/>
    <s v="Mycteroperca interstitialis"/>
    <s v="GOM"/>
    <x v="20"/>
    <s v="."/>
    <s v="Hbt"/>
    <s v="For-Hire"/>
    <m/>
    <s v="."/>
    <m/>
    <m/>
    <n v="4"/>
    <n v="46.803657999999999"/>
    <n v="44.835384619999999"/>
    <m/>
    <s v="SRHS"/>
    <s v="WEST GULF"/>
    <s v="Shallow Water"/>
  </r>
  <r>
    <x v="10"/>
    <s v="Mycteroperca interstitialis"/>
    <s v="GOM"/>
    <x v="20"/>
    <s v="."/>
    <s v="Hbt"/>
    <s v="For-Hire"/>
    <m/>
    <s v="."/>
    <m/>
    <m/>
    <n v="23"/>
    <n v="269.005292"/>
    <n v="257.69258739999998"/>
    <m/>
    <s v="SRHS"/>
    <s v="WEST GULF"/>
    <s v="Shallow Water"/>
  </r>
  <r>
    <x v="10"/>
    <s v="Mycteroperca interstitialis"/>
    <s v="GOM"/>
    <x v="20"/>
    <s v="."/>
    <s v="Hbt"/>
    <s v="For-Hire"/>
    <m/>
    <s v="."/>
    <m/>
    <m/>
    <n v="34"/>
    <n v="397.66574800000001"/>
    <n v="380.94237759999999"/>
    <m/>
    <s v="SRHS"/>
    <s v="WEST GULF"/>
    <s v="Shallow Water"/>
  </r>
  <r>
    <x v="10"/>
    <s v="Mycteroperca interstitialis"/>
    <s v="GOM"/>
    <x v="20"/>
    <s v="."/>
    <s v="Hbt"/>
    <s v="For-Hire"/>
    <m/>
    <s v="."/>
    <m/>
    <m/>
    <n v="3"/>
    <n v="33.664242000000002"/>
    <n v="32.248531470000003"/>
    <m/>
    <s v="SRHS"/>
    <s v="WEST GULF"/>
    <s v="Shallow Water"/>
  </r>
  <r>
    <x v="10"/>
    <s v="Mycteroperca interstitialis"/>
    <s v="GOM"/>
    <x v="20"/>
    <s v="."/>
    <s v="Hbt"/>
    <s v="For-Hire"/>
    <m/>
    <s v="."/>
    <m/>
    <m/>
    <n v="6"/>
    <n v="67.350530000000006"/>
    <n v="64.518181819999995"/>
    <m/>
    <s v="SRHS"/>
    <s v="WEST GULF"/>
    <s v="Shallow Water"/>
  </r>
  <r>
    <x v="10"/>
    <s v="Mycteroperca interstitialis"/>
    <s v="GOM"/>
    <x v="20"/>
    <s v="."/>
    <s v="Hbt"/>
    <s v="For-Hire"/>
    <m/>
    <s v="."/>
    <m/>
    <m/>
    <n v="1"/>
    <n v="11.221413999999999"/>
    <n v="10.74951049"/>
    <m/>
    <s v="SRHS"/>
    <s v="WEST GULF"/>
    <s v="Shallow Water"/>
  </r>
  <r>
    <x v="10"/>
    <s v="Mycteroperca interstitialis"/>
    <s v="GOM"/>
    <x v="20"/>
    <s v="."/>
    <s v="Hbt"/>
    <s v="For-Hire"/>
    <m/>
    <s v="."/>
    <m/>
    <m/>
    <n v="3"/>
    <n v="37.500245999999997"/>
    <n v="35.923216779999997"/>
    <m/>
    <s v="SRHS"/>
    <s v="WEST GULF"/>
    <s v="Shallow Water"/>
  </r>
  <r>
    <x v="10"/>
    <s v="Mycteroperca interstitialis"/>
    <s v="GOM"/>
    <x v="20"/>
    <s v="."/>
    <s v="Hbt"/>
    <s v="For-Hire"/>
    <m/>
    <s v="."/>
    <m/>
    <m/>
    <n v="2"/>
    <n v="25.000164000000002"/>
    <n v="23.948811190000001"/>
    <m/>
    <s v="SRHS"/>
    <s v="WEST GULF"/>
    <s v="Shallow Water"/>
  </r>
  <r>
    <x v="10"/>
    <s v="Mycteroperca interstitialis"/>
    <s v="GOM"/>
    <x v="21"/>
    <s v="."/>
    <s v="Hbt"/>
    <s v="For-Hire"/>
    <m/>
    <s v="."/>
    <m/>
    <m/>
    <n v="3"/>
    <n v="25.5887922"/>
    <n v="24.512685319999999"/>
    <m/>
    <s v="SRHS"/>
    <s v="EAST GULF"/>
    <s v="Shallow Water"/>
  </r>
  <r>
    <x v="10"/>
    <s v="Mycteroperca interstitialis"/>
    <s v="GOM"/>
    <x v="21"/>
    <s v="."/>
    <s v="Hbt"/>
    <s v="For-Hire"/>
    <m/>
    <s v="."/>
    <m/>
    <m/>
    <n v="1"/>
    <n v="8.3223649999999996"/>
    <n v="7.9723776219999998"/>
    <m/>
    <s v="SRHS"/>
    <s v="EAST GULF"/>
    <s v="Shallow Water"/>
  </r>
  <r>
    <x v="10"/>
    <s v="Mycteroperca interstitialis"/>
    <s v="GOM"/>
    <x v="21"/>
    <s v="."/>
    <s v="Hbt"/>
    <s v="For-Hire"/>
    <m/>
    <s v="."/>
    <m/>
    <m/>
    <n v="8"/>
    <n v="68.792338400000006"/>
    <n v="65.899356639999993"/>
    <m/>
    <s v="SRHS"/>
    <s v="WEST GULF"/>
    <s v="Shallow Water"/>
  </r>
  <r>
    <x v="10"/>
    <s v="Mycteroperca interstitialis"/>
    <s v="GOM"/>
    <x v="21"/>
    <s v="."/>
    <s v="Hbt"/>
    <s v="For-Hire"/>
    <m/>
    <s v="."/>
    <m/>
    <m/>
    <n v="3"/>
    <n v="24.1271424"/>
    <n v="23.112503499999999"/>
    <m/>
    <s v="SRHS"/>
    <s v="WEST GULF"/>
    <s v="Shallow Water"/>
  </r>
  <r>
    <x v="10"/>
    <s v="Mycteroperca interstitialis"/>
    <s v="GOM"/>
    <x v="21"/>
    <s v="."/>
    <s v="Hbt"/>
    <s v="For-Hire"/>
    <m/>
    <s v="."/>
    <m/>
    <m/>
    <n v="6"/>
    <n v="51.622913599999997"/>
    <n v="49.45197203"/>
    <m/>
    <s v="SRHS"/>
    <s v="WEST GULF"/>
    <s v="Shallow Water"/>
  </r>
  <r>
    <x v="10"/>
    <s v="Mycteroperca interstitialis"/>
    <s v="GOM"/>
    <x v="21"/>
    <s v="."/>
    <s v="Hbt"/>
    <s v="For-Hire"/>
    <m/>
    <s v="."/>
    <m/>
    <m/>
    <n v="4"/>
    <n v="34.396169200000003"/>
    <n v="32.949678319999997"/>
    <m/>
    <s v="SRHS"/>
    <s v="WEST GULF"/>
    <s v="Shallow Water"/>
  </r>
  <r>
    <x v="10"/>
    <s v="Mycteroperca interstitialis"/>
    <s v="GOM"/>
    <x v="21"/>
    <s v="."/>
    <s v="Hbt"/>
    <s v="For-Hire"/>
    <m/>
    <s v="."/>
    <m/>
    <m/>
    <n v="4"/>
    <n v="34.327826600000002"/>
    <n v="32.88420979"/>
    <m/>
    <s v="SRHS"/>
    <s v="WEST GULF"/>
    <s v="Shallow Water"/>
  </r>
  <r>
    <x v="10"/>
    <s v="Mycteroperca interstitialis"/>
    <s v="GOM"/>
    <x v="21"/>
    <s v="."/>
    <s v="Hbt"/>
    <s v="For-Hire"/>
    <m/>
    <s v="."/>
    <m/>
    <m/>
    <n v="1"/>
    <n v="8.3223649999999996"/>
    <n v="7.9723776219999998"/>
    <m/>
    <s v="SRHS"/>
    <s v="WEST GULF"/>
    <s v="Shallow Water"/>
  </r>
  <r>
    <x v="10"/>
    <s v="Mycteroperca interstitialis"/>
    <s v="GOM"/>
    <x v="21"/>
    <s v="."/>
    <s v="Hbt"/>
    <s v="For-Hire"/>
    <m/>
    <s v="."/>
    <m/>
    <m/>
    <n v="1"/>
    <n v="8.6001446000000001"/>
    <n v="8.2384755250000001"/>
    <m/>
    <s v="SRHS"/>
    <s v="WEST GULF"/>
    <s v="Shallow Water"/>
  </r>
  <r>
    <x v="10"/>
    <s v="Mycteroperca interstitialis"/>
    <s v="GOM"/>
    <x v="21"/>
    <s v="."/>
    <s v="Hbt"/>
    <s v="For-Hire"/>
    <m/>
    <s v="."/>
    <m/>
    <m/>
    <n v="1"/>
    <n v="8.5935307999999999"/>
    <n v="8.2321398600000002"/>
    <m/>
    <s v="SRHS"/>
    <s v="WEST GULF"/>
    <s v="Shallow Water"/>
  </r>
  <r>
    <x v="10"/>
    <s v="Mycteroperca interstitialis"/>
    <s v="GOM"/>
    <x v="21"/>
    <s v="."/>
    <s v="Hbt"/>
    <s v="For-Hire"/>
    <m/>
    <s v="."/>
    <m/>
    <m/>
    <n v="2"/>
    <n v="17.176038599999998"/>
    <n v="16.453720279999999"/>
    <m/>
    <s v="SRHS"/>
    <s v="WEST GULF"/>
    <s v="Shallow Water"/>
  </r>
  <r>
    <x v="10"/>
    <s v="Mycteroperca interstitialis"/>
    <s v="GOM"/>
    <x v="21"/>
    <s v="."/>
    <s v="Hbt"/>
    <s v="For-Hire"/>
    <m/>
    <s v="."/>
    <m/>
    <m/>
    <n v="2"/>
    <n v="17.162811000000001"/>
    <n v="16.441048949999999"/>
    <m/>
    <s v="SRHS"/>
    <s v="WEST GULF"/>
    <s v="Shallow Water"/>
  </r>
  <r>
    <x v="10"/>
    <s v="Mycteroperca interstitialis"/>
    <s v="GOM"/>
    <x v="22"/>
    <s v="."/>
    <s v="Hbt"/>
    <s v="For-Hire"/>
    <m/>
    <s v="."/>
    <m/>
    <m/>
    <n v="1"/>
    <n v="4.6759566000000001"/>
    <n v="4.4793146850000003"/>
    <m/>
    <s v="SRHS"/>
    <s v="EAST GULF"/>
    <s v="Shallow Water"/>
  </r>
  <r>
    <x v="10"/>
    <s v="Mycteroperca interstitialis"/>
    <s v="GOM"/>
    <x v="22"/>
    <s v="."/>
    <s v="Hbt"/>
    <s v="For-Hire"/>
    <m/>
    <s v="."/>
    <m/>
    <m/>
    <n v="1"/>
    <n v="5.2689940000000002"/>
    <n v="5.0474125870000002"/>
    <m/>
    <s v="SRHS"/>
    <s v="EAST GULF"/>
    <s v="Shallow Water"/>
  </r>
  <r>
    <x v="10"/>
    <s v="Mycteroperca interstitialis"/>
    <s v="GOM"/>
    <x v="22"/>
    <s v="."/>
    <s v="Hbt"/>
    <s v="For-Hire"/>
    <m/>
    <s v="."/>
    <m/>
    <m/>
    <n v="5"/>
    <n v="26.34497"/>
    <n v="25.237062940000001"/>
    <m/>
    <s v="SRHS"/>
    <s v="WEST GULF"/>
    <s v="Shallow Water"/>
  </r>
  <r>
    <x v="10"/>
    <s v="Mycteroperca interstitialis"/>
    <s v="GOM"/>
    <x v="22"/>
    <s v="."/>
    <s v="Hbt"/>
    <s v="For-Hire"/>
    <m/>
    <s v="."/>
    <m/>
    <m/>
    <n v="12"/>
    <n v="63.227927999999999"/>
    <n v="60.568951050000003"/>
    <m/>
    <s v="SRHS"/>
    <s v="WEST GULF"/>
    <s v="Shallow Water"/>
  </r>
  <r>
    <x v="10"/>
    <s v="Mycteroperca interstitialis"/>
    <s v="GOM"/>
    <x v="22"/>
    <s v="."/>
    <s v="Hbt"/>
    <s v="For-Hire"/>
    <m/>
    <s v="."/>
    <m/>
    <m/>
    <n v="2"/>
    <n v="10.537988"/>
    <n v="10.094825180000001"/>
    <m/>
    <s v="SRHS"/>
    <s v="WEST GULF"/>
    <s v="Shallow Water"/>
  </r>
  <r>
    <x v="10"/>
    <s v="Mycteroperca interstitialis"/>
    <s v="GOM"/>
    <x v="23"/>
    <s v="."/>
    <s v="Hbt"/>
    <s v="For-Hire"/>
    <m/>
    <s v="."/>
    <m/>
    <m/>
    <n v="2"/>
    <n v="6.0273763999999996"/>
    <n v="5.7739020979999998"/>
    <m/>
    <s v="SRHS"/>
    <s v="EAST GULF"/>
    <s v="Shallow Water"/>
  </r>
  <r>
    <x v="10"/>
    <s v="Mycteroperca interstitialis"/>
    <s v="GOM"/>
    <x v="23"/>
    <s v="."/>
    <s v="Hbt"/>
    <s v="For-Hire"/>
    <m/>
    <s v="."/>
    <m/>
    <m/>
    <n v="2"/>
    <n v="6.0273763999999996"/>
    <n v="5.7739020979999998"/>
    <m/>
    <s v="SRHS"/>
    <s v="EAST GULF"/>
    <s v="Shallow Water"/>
  </r>
  <r>
    <x v="10"/>
    <s v="Mycteroperca interstitialis"/>
    <s v="GOM"/>
    <x v="23"/>
    <s v="."/>
    <s v="Hbt"/>
    <s v="For-Hire"/>
    <m/>
    <s v="."/>
    <m/>
    <m/>
    <n v="1"/>
    <n v="6.3580664000000002"/>
    <n v="6.090685315"/>
    <m/>
    <s v="SRHS"/>
    <s v="WEST GULF"/>
    <s v="Shallow Water"/>
  </r>
  <r>
    <x v="10"/>
    <s v="Mycteroperca interstitialis"/>
    <s v="GOM"/>
    <x v="23"/>
    <s v="."/>
    <s v="Hbt"/>
    <s v="For-Hire"/>
    <m/>
    <s v="."/>
    <m/>
    <m/>
    <n v="3"/>
    <n v="19.51071"/>
    <n v="18.690209790000001"/>
    <m/>
    <s v="SRHS"/>
    <s v="WEST GULF"/>
    <s v="Shallow Water"/>
  </r>
  <r>
    <x v="10"/>
    <s v="Mycteroperca interstitialis"/>
    <s v="GOM"/>
    <x v="23"/>
    <s v="."/>
    <s v="Hbt"/>
    <s v="For-Hire"/>
    <m/>
    <s v="."/>
    <m/>
    <m/>
    <n v="9"/>
    <n v="54.039155200000003"/>
    <n v="51.766601399999999"/>
    <m/>
    <s v="SRHS"/>
    <s v="WEST GULF"/>
    <s v="Shallow Water"/>
  </r>
  <r>
    <x v="10"/>
    <s v="Mycteroperca interstitialis"/>
    <s v="GOM"/>
    <x v="23"/>
    <s v="."/>
    <s v="Hbt"/>
    <s v="For-Hire"/>
    <m/>
    <s v="."/>
    <m/>
    <m/>
    <n v="1"/>
    <n v="6.3580664000000002"/>
    <n v="6.090685315"/>
    <m/>
    <s v="SRHS"/>
    <s v="WEST GULF"/>
    <s v="Shallow Water"/>
  </r>
  <r>
    <x v="10"/>
    <s v="Mycteroperca interstitialis"/>
    <s v="GOM"/>
    <x v="23"/>
    <s v="."/>
    <s v="Hbt"/>
    <s v="For-Hire"/>
    <m/>
    <s v="."/>
    <m/>
    <m/>
    <n v="2"/>
    <n v="12.383238199999999"/>
    <n v="11.86247552"/>
    <m/>
    <s v="SRHS"/>
    <s v="WEST GULF"/>
    <s v="Shallow Water"/>
  </r>
  <r>
    <x v="10"/>
    <s v="Mycteroperca interstitialis"/>
    <s v="GOM"/>
    <x v="23"/>
    <s v="."/>
    <s v="Hbt"/>
    <s v="For-Hire"/>
    <m/>
    <s v="."/>
    <m/>
    <m/>
    <n v="1"/>
    <n v="6.0009211999999996"/>
    <n v="5.7485594410000003"/>
    <m/>
    <s v="SRHS"/>
    <s v="WEST GULF"/>
    <s v="Shallow Water"/>
  </r>
  <r>
    <x v="10"/>
    <s v="Mycteroperca interstitialis"/>
    <s v="GOM"/>
    <x v="24"/>
    <s v="."/>
    <s v="Hbt"/>
    <s v="For-Hire"/>
    <m/>
    <s v="."/>
    <m/>
    <m/>
    <n v="1"/>
    <n v="3.2628080000000002"/>
    <n v="3.1255944059999998"/>
    <m/>
    <s v="SRHS"/>
    <s v="EAST GULF"/>
    <s v="Shallow Water"/>
  </r>
  <r>
    <x v="10"/>
    <s v="Mycteroperca interstitialis"/>
    <s v="GOM"/>
    <x v="24"/>
    <s v="."/>
    <s v="Hbt"/>
    <s v="For-Hire"/>
    <m/>
    <s v="."/>
    <m/>
    <m/>
    <n v="1"/>
    <n v="3.3708334"/>
    <n v="3.229076923"/>
    <m/>
    <s v="SRHS"/>
    <s v="EAST GULF"/>
    <s v="Shallow Water"/>
  </r>
  <r>
    <x v="10"/>
    <s v="Mycteroperca interstitialis"/>
    <s v="GOM"/>
    <x v="24"/>
    <s v="."/>
    <s v="Hbt"/>
    <s v="For-Hire"/>
    <m/>
    <s v="."/>
    <m/>
    <m/>
    <n v="1"/>
    <n v="3.0864400000000001"/>
    <n v="2.9566433569999999"/>
    <m/>
    <s v="SRHS"/>
    <s v="EAST GULF"/>
    <s v="Shallow Water"/>
  </r>
  <r>
    <x v="10"/>
    <s v="Mycteroperca interstitialis"/>
    <s v="GOM"/>
    <x v="24"/>
    <s v="."/>
    <s v="Hbt"/>
    <s v="For-Hire"/>
    <m/>
    <s v="."/>
    <m/>
    <m/>
    <n v="2"/>
    <n v="12.008456199999999"/>
    <n v="11.503454550000001"/>
    <m/>
    <s v="SRHS"/>
    <s v="WEST GULF"/>
    <s v="Shallow Water"/>
  </r>
  <r>
    <x v="10"/>
    <s v="Mycteroperca interstitialis"/>
    <s v="GOM"/>
    <x v="24"/>
    <s v="."/>
    <s v="Hbt"/>
    <s v="For-Hire"/>
    <m/>
    <s v="."/>
    <m/>
    <m/>
    <n v="4"/>
    <n v="25.432265600000001"/>
    <n v="24.36274126"/>
    <m/>
    <s v="SRHS"/>
    <s v="WEST GULF"/>
    <s v="Shallow Water"/>
  </r>
  <r>
    <x v="10"/>
    <s v="Mycteroperca interstitialis"/>
    <s v="GOM"/>
    <x v="24"/>
    <s v="."/>
    <s v="Hbt"/>
    <s v="For-Hire"/>
    <m/>
    <s v="."/>
    <m/>
    <m/>
    <n v="1"/>
    <n v="6.1927213999999999"/>
    <n v="5.9322937060000003"/>
    <m/>
    <s v="SRHS"/>
    <s v="WEST GULF"/>
    <s v="Shallow Water"/>
  </r>
  <r>
    <x v="10"/>
    <s v="Mycteroperca interstitialis"/>
    <s v="GOM"/>
    <x v="24"/>
    <s v="."/>
    <s v="Hbt"/>
    <s v="For-Hire"/>
    <m/>
    <s v="."/>
    <m/>
    <m/>
    <n v="2"/>
    <n v="11.9996378"/>
    <n v="11.49500699"/>
    <m/>
    <s v="SRHS"/>
    <s v="WEST GULF"/>
    <s v="Shallow Water"/>
  </r>
  <r>
    <x v="10"/>
    <s v="Mycteroperca interstitialis"/>
    <s v="GOM"/>
    <x v="24"/>
    <s v="."/>
    <s v="Hbt"/>
    <s v="For-Hire"/>
    <m/>
    <s v="."/>
    <m/>
    <m/>
    <n v="1"/>
    <n v="6.5035699999999999"/>
    <n v="6.23006993"/>
    <m/>
    <s v="SRHS"/>
    <s v="WEST GULF"/>
    <s v="Shallow Water"/>
  </r>
  <r>
    <x v="10"/>
    <s v="Mycteroperca interstitialis"/>
    <s v="GOM"/>
    <x v="24"/>
    <s v="."/>
    <s v="Hbt"/>
    <s v="For-Hire"/>
    <m/>
    <s v="."/>
    <m/>
    <m/>
    <n v="1"/>
    <n v="6.3183835999999998"/>
    <n v="6.0526713289999998"/>
    <m/>
    <s v="SRHS"/>
    <s v="WEST GULF"/>
    <s v="Shallow Water"/>
  </r>
  <r>
    <x v="10"/>
    <s v="Mycteroperca interstitialis"/>
    <s v="GOM"/>
    <x v="24"/>
    <s v="."/>
    <s v="Hbt"/>
    <s v="For-Hire"/>
    <m/>
    <s v="."/>
    <m/>
    <m/>
    <n v="1"/>
    <n v="6.0053304000000001"/>
    <n v="5.7527832170000002"/>
    <m/>
    <s v="SRHS"/>
    <s v="WEST GULF"/>
    <s v="Shallow Water"/>
  </r>
  <r>
    <x v="10"/>
    <s v="Mycteroperca interstitialis"/>
    <s v="GOM"/>
    <x v="24"/>
    <s v="."/>
    <s v="Hbt"/>
    <s v="For-Hire"/>
    <m/>
    <s v="."/>
    <m/>
    <m/>
    <n v="3"/>
    <n v="19.896515000000001"/>
    <n v="19.059790209999999"/>
    <m/>
    <s v="SRHS"/>
    <s v="WEST GULF"/>
    <s v="Shallow Water"/>
  </r>
  <r>
    <x v="10"/>
    <s v="Mycteroperca interstitialis"/>
    <s v="GOM"/>
    <x v="24"/>
    <s v="."/>
    <s v="Hbt"/>
    <s v="For-Hire"/>
    <m/>
    <s v="."/>
    <m/>
    <m/>
    <n v="3"/>
    <n v="19.51071"/>
    <n v="18.690209790000001"/>
    <m/>
    <s v="SRHS"/>
    <s v="WEST GULF"/>
    <s v="Shallow Water"/>
  </r>
  <r>
    <x v="10"/>
    <s v="Mycteroperca interstitialis"/>
    <s v="GOM"/>
    <x v="24"/>
    <s v="."/>
    <s v="Hbt"/>
    <s v="For-Hire"/>
    <m/>
    <s v="."/>
    <m/>
    <m/>
    <n v="1"/>
    <n v="6.3580664000000002"/>
    <n v="6.090685315"/>
    <m/>
    <s v="SRHS"/>
    <s v="WEST GULF"/>
    <s v="Shallow Water"/>
  </r>
  <r>
    <x v="10"/>
    <s v="Mycteroperca interstitialis"/>
    <s v="GOM"/>
    <x v="24"/>
    <s v="."/>
    <s v="Hbt"/>
    <s v="For-Hire"/>
    <m/>
    <s v="."/>
    <m/>
    <m/>
    <n v="2"/>
    <n v="12.383238199999999"/>
    <n v="11.86247552"/>
    <m/>
    <s v="SRHS"/>
    <s v="WEST GULF"/>
    <s v="Shallow Water"/>
  </r>
  <r>
    <x v="10"/>
    <s v="Mycteroperca interstitialis"/>
    <s v="GOM"/>
    <x v="24"/>
    <s v="."/>
    <s v="Hbt"/>
    <s v="For-Hire"/>
    <m/>
    <s v="."/>
    <m/>
    <m/>
    <n v="3"/>
    <n v="18.000558999999999"/>
    <n v="17.243566430000001"/>
    <m/>
    <s v="SRHS"/>
    <s v="WEST GULF"/>
    <s v="Shallow Water"/>
  </r>
  <r>
    <x v="10"/>
    <s v="Mycteroperca interstitialis"/>
    <s v="GOM"/>
    <x v="24"/>
    <s v="."/>
    <s v="Hbt"/>
    <s v="For-Hire"/>
    <m/>
    <s v="."/>
    <m/>
    <m/>
    <n v="1"/>
    <n v="6.5035699999999999"/>
    <n v="6.23006993"/>
    <m/>
    <s v="SRHS"/>
    <s v="WEST GULF"/>
    <s v="Shallow Water"/>
  </r>
  <r>
    <x v="10"/>
    <s v="Mycteroperca interstitialis"/>
    <s v="GOM"/>
    <x v="25"/>
    <s v="."/>
    <s v="Hbt"/>
    <s v="For-Hire"/>
    <m/>
    <s v="."/>
    <m/>
    <m/>
    <n v="1"/>
    <n v="3.0864400000000001"/>
    <n v="2.9566433569999999"/>
    <m/>
    <s v="SRHS"/>
    <s v="EAST GULF"/>
    <s v="Shallow Water"/>
  </r>
  <r>
    <x v="10"/>
    <s v="Mycteroperca interstitialis"/>
    <s v="GOM"/>
    <x v="25"/>
    <s v="."/>
    <s v="Hbt"/>
    <s v="For-Hire"/>
    <m/>
    <s v="."/>
    <m/>
    <m/>
    <n v="1"/>
    <n v="6.3183835999999998"/>
    <n v="6.0526713289999998"/>
    <m/>
    <s v="SRHS"/>
    <s v="WEST GULF"/>
    <s v="Shallow Water"/>
  </r>
  <r>
    <x v="10"/>
    <s v="Mycteroperca interstitialis"/>
    <s v="GOM"/>
    <x v="25"/>
    <s v="."/>
    <s v="Hbt"/>
    <s v="For-Hire"/>
    <m/>
    <s v="."/>
    <m/>
    <m/>
    <n v="2"/>
    <n v="12.008456199999999"/>
    <n v="11.503454550000001"/>
    <m/>
    <s v="SRHS"/>
    <s v="WEST GULF"/>
    <s v="Shallow Water"/>
  </r>
  <r>
    <x v="10"/>
    <s v="Mycteroperca interstitialis"/>
    <s v="GOM"/>
    <x v="25"/>
    <s v="."/>
    <s v="Hbt"/>
    <s v="For-Hire"/>
    <m/>
    <s v="."/>
    <m/>
    <m/>
    <n v="1"/>
    <n v="6.5035699999999999"/>
    <n v="6.23006993"/>
    <m/>
    <s v="SRHS"/>
    <s v="WEST GULF"/>
    <s v="Shallow Water"/>
  </r>
  <r>
    <x v="10"/>
    <s v="Mycteroperca interstitialis"/>
    <s v="GOM"/>
    <x v="25"/>
    <s v="."/>
    <s v="Hbt"/>
    <s v="For-Hire"/>
    <m/>
    <s v="."/>
    <m/>
    <m/>
    <n v="1"/>
    <n v="6.3580664000000002"/>
    <n v="6.090685315"/>
    <m/>
    <s v="SRHS"/>
    <s v="WEST GULF"/>
    <s v="Shallow Water"/>
  </r>
  <r>
    <x v="10"/>
    <s v="Mycteroperca interstitialis"/>
    <s v="GOM"/>
    <x v="25"/>
    <s v="."/>
    <s v="Hbt"/>
    <s v="For-Hire"/>
    <m/>
    <s v="."/>
    <m/>
    <m/>
    <n v="1"/>
    <n v="6.1927213999999999"/>
    <n v="5.9322937060000003"/>
    <m/>
    <s v="SRHS"/>
    <s v="WEST GULF"/>
    <s v="Shallow Water"/>
  </r>
  <r>
    <x v="10"/>
    <s v="Mycteroperca interstitialis"/>
    <s v="GOM"/>
    <x v="25"/>
    <s v="."/>
    <s v="Hbt"/>
    <s v="For-Hire"/>
    <m/>
    <s v="."/>
    <m/>
    <m/>
    <n v="4"/>
    <n v="12.34576"/>
    <n v="11.82657343"/>
    <m/>
    <s v="SRHS"/>
    <s v="WEST GULF"/>
    <s v="Shallow Water"/>
  </r>
  <r>
    <x v="10"/>
    <s v="Mycteroperca interstitialis"/>
    <s v="GOM"/>
    <x v="26"/>
    <s v="."/>
    <s v="Hbt"/>
    <s v="For-Hire"/>
    <m/>
    <s v="."/>
    <m/>
    <m/>
    <n v="2"/>
    <n v="20.447665000000001"/>
    <n v="19.58776224"/>
    <m/>
    <s v="SRHS"/>
    <s v="EAST GULF"/>
    <s v="Shallow Water"/>
  </r>
  <r>
    <x v="10"/>
    <s v="Mycteroperca interstitialis"/>
    <s v="GOM"/>
    <x v="26"/>
    <s v="."/>
    <s v="Hbt"/>
    <s v="For-Hire"/>
    <m/>
    <s v="."/>
    <m/>
    <m/>
    <n v="5"/>
    <n v="52.432001800000002"/>
    <n v="50.227034969999998"/>
    <m/>
    <s v="SRHS"/>
    <s v="EAST GULF"/>
    <s v="Shallow Water"/>
  </r>
  <r>
    <x v="10"/>
    <s v="Mycteroperca interstitialis"/>
    <s v="GOM"/>
    <x v="26"/>
    <s v="."/>
    <s v="Hbt"/>
    <s v="For-Hire"/>
    <m/>
    <s v="."/>
    <m/>
    <m/>
    <n v="2"/>
    <n v="18.503207799999998"/>
    <n v="17.725076919999999"/>
    <m/>
    <s v="SRHS"/>
    <s v="EAST GULF"/>
    <s v="Shallow Water"/>
  </r>
  <r>
    <x v="10"/>
    <s v="Mycteroperca interstitialis"/>
    <s v="GOM"/>
    <x v="26"/>
    <s v="."/>
    <s v="Hbt"/>
    <s v="For-Hire"/>
    <m/>
    <s v="."/>
    <m/>
    <m/>
    <n v="2"/>
    <n v="18.503207799999998"/>
    <n v="17.725076919999999"/>
    <m/>
    <s v="SRHS"/>
    <s v="WEST GULF"/>
    <s v="Shallow Water"/>
  </r>
  <r>
    <x v="10"/>
    <s v="Mycteroperca interstitialis"/>
    <s v="GOM"/>
    <x v="26"/>
    <s v="."/>
    <s v="Hbt"/>
    <s v="For-Hire"/>
    <m/>
    <s v="."/>
    <m/>
    <m/>
    <n v="3"/>
    <n v="28.161560399999999"/>
    <n v="26.97725874"/>
    <m/>
    <s v="SRHS"/>
    <s v="WEST GULF"/>
    <s v="Shallow Water"/>
  </r>
  <r>
    <x v="10"/>
    <s v="Mycteroperca interstitialis"/>
    <s v="GOM"/>
    <x v="26"/>
    <s v="."/>
    <s v="Hbt"/>
    <s v="For-Hire"/>
    <m/>
    <s v="."/>
    <m/>
    <m/>
    <n v="2"/>
    <n v="19.083017600000002"/>
    <n v="18.280503499999998"/>
    <m/>
    <s v="SRHS"/>
    <s v="WEST GULF"/>
    <s v="Shallow Water"/>
  </r>
  <r>
    <x v="10"/>
    <s v="Mycteroperca interstitialis"/>
    <s v="GOM"/>
    <x v="26"/>
    <s v="."/>
    <s v="Hbt"/>
    <s v="For-Hire"/>
    <m/>
    <s v="."/>
    <m/>
    <m/>
    <n v="13"/>
    <n v="126.3279892"/>
    <n v="121.0154126"/>
    <m/>
    <s v="SRHS"/>
    <s v="WEST GULF"/>
    <s v="Shallow Water"/>
  </r>
  <r>
    <x v="10"/>
    <s v="Mycteroperca interstitialis"/>
    <s v="GOM"/>
    <x v="26"/>
    <s v="."/>
    <s v="Hbt"/>
    <s v="For-Hire"/>
    <m/>
    <s v="."/>
    <m/>
    <m/>
    <n v="1"/>
    <n v="10.3020958"/>
    <n v="9.8688531469999994"/>
    <m/>
    <s v="SRHS"/>
    <s v="WEST GULF"/>
    <s v="Shallow Water"/>
  </r>
  <r>
    <x v="10"/>
    <s v="Mycteroperca interstitialis"/>
    <s v="GOM"/>
    <x v="26"/>
    <s v="."/>
    <s v="Hbt"/>
    <s v="For-Hire"/>
    <m/>
    <s v="."/>
    <m/>
    <m/>
    <n v="3"/>
    <n v="27.233423800000001"/>
    <n v="26.088153850000001"/>
    <m/>
    <s v="SRHS"/>
    <s v="WEST GULF"/>
    <s v="Shallow Water"/>
  </r>
  <r>
    <x v="10"/>
    <s v="Mycteroperca interstitialis"/>
    <s v="GOM"/>
    <x v="26"/>
    <s v="."/>
    <s v="Hbt"/>
    <s v="For-Hire"/>
    <m/>
    <s v="."/>
    <m/>
    <m/>
    <n v="1"/>
    <n v="5.5820471999999999"/>
    <n v="5.3473006989999998"/>
    <m/>
    <s v="SRHS"/>
    <s v="WEST GULF"/>
    <s v="Shallow Water"/>
  </r>
  <r>
    <x v="10"/>
    <s v="Mycteroperca interstitialis"/>
    <s v="GOM"/>
    <x v="27"/>
    <s v="."/>
    <s v="Hbt"/>
    <s v="For-Hire"/>
    <m/>
    <s v="."/>
    <m/>
    <m/>
    <n v="5"/>
    <n v="21.3603694"/>
    <n v="20.462083920000001"/>
    <m/>
    <s v="SRHS"/>
    <s v="EAST GULF"/>
    <s v="Shallow Water"/>
  </r>
  <r>
    <x v="10"/>
    <s v="Mycteroperca interstitialis"/>
    <s v="GOM"/>
    <x v="27"/>
    <s v="."/>
    <s v="Hbt"/>
    <s v="For-Hire"/>
    <m/>
    <s v="."/>
    <m/>
    <m/>
    <n v="1"/>
    <n v="7.7293276000000004"/>
    <n v="7.4042797199999999"/>
    <m/>
    <s v="SRHS"/>
    <s v="WEST GULF"/>
    <s v="Shallow Water"/>
  </r>
  <r>
    <x v="10"/>
    <s v="Mycteroperca interstitialis"/>
    <s v="GOM"/>
    <x v="27"/>
    <s v="."/>
    <s v="Hbt"/>
    <s v="For-Hire"/>
    <m/>
    <s v="."/>
    <m/>
    <m/>
    <n v="1"/>
    <n v="7.3810007999999998"/>
    <n v="7.0706013990000001"/>
    <m/>
    <s v="SRHS"/>
    <s v="WEST GULF"/>
    <s v="Shallow Water"/>
  </r>
  <r>
    <x v="10"/>
    <s v="Mycteroperca interstitialis"/>
    <s v="GOM"/>
    <x v="27"/>
    <s v="."/>
    <s v="Hbt"/>
    <s v="For-Hire"/>
    <m/>
    <s v="."/>
    <m/>
    <m/>
    <n v="2"/>
    <n v="15.747457799999999"/>
    <n v="15.08521678"/>
    <m/>
    <s v="SRHS"/>
    <s v="WEST GULF"/>
    <s v="Shallow Water"/>
  </r>
  <r>
    <x v="10"/>
    <s v="Mycteroperca interstitialis"/>
    <s v="GOM"/>
    <x v="27"/>
    <s v="."/>
    <s v="Hbt"/>
    <s v="For-Hire"/>
    <m/>
    <s v="."/>
    <m/>
    <m/>
    <n v="2"/>
    <n v="15.313151599999999"/>
    <n v="14.669174829999999"/>
    <m/>
    <s v="SRHS"/>
    <s v="WEST GULF"/>
    <s v="Shallow Water"/>
  </r>
  <r>
    <x v="10"/>
    <s v="Mycteroperca interstitialis"/>
    <s v="GOM"/>
    <x v="27"/>
    <s v="."/>
    <s v="Hbt"/>
    <s v="For-Hire"/>
    <m/>
    <s v="."/>
    <m/>
    <m/>
    <n v="1"/>
    <n v="7.7712149999999998"/>
    <n v="7.444405594"/>
    <m/>
    <s v="SRHS"/>
    <s v="WEST GULF"/>
    <s v="Shallow Water"/>
  </r>
  <r>
    <x v="10"/>
    <s v="Mycteroperca interstitialis"/>
    <s v="GOM"/>
    <x v="27"/>
    <s v="."/>
    <s v="Hbt"/>
    <s v="For-Hire"/>
    <m/>
    <s v="."/>
    <m/>
    <m/>
    <n v="2"/>
    <n v="16.351518200000001"/>
    <n v="15.66387413"/>
    <m/>
    <s v="SRHS"/>
    <s v="WEST GULF"/>
    <s v="Shallow Water"/>
  </r>
  <r>
    <x v="10"/>
    <s v="Mycteroperca interstitialis"/>
    <s v="GOM"/>
    <x v="27"/>
    <s v="."/>
    <s v="Hbt"/>
    <s v="For-Hire"/>
    <m/>
    <s v="."/>
    <m/>
    <m/>
    <n v="1"/>
    <n v="7.1671545999999999"/>
    <n v="6.8657482520000004"/>
    <m/>
    <s v="SRHS"/>
    <s v="WEST GULF"/>
    <s v="Shallow Water"/>
  </r>
  <r>
    <x v="10"/>
    <s v="Mycteroperca interstitialis"/>
    <s v="GOM"/>
    <x v="28"/>
    <s v="."/>
    <s v="Hbt"/>
    <s v="For-Hire"/>
    <m/>
    <s v="."/>
    <m/>
    <m/>
    <n v="1"/>
    <n v="4.2725147999999997"/>
    <n v="4.0928391609999997"/>
    <m/>
    <s v="SRHS"/>
    <s v="EAST GULF"/>
    <s v="Shallow Water"/>
  </r>
  <r>
    <x v="10"/>
    <s v="Mycteroperca interstitialis"/>
    <s v="GOM"/>
    <x v="28"/>
    <s v="."/>
    <s v="Hbt"/>
    <s v="For-Hire"/>
    <m/>
    <s v="."/>
    <m/>
    <m/>
    <n v="10"/>
    <n v="53.728306600000003"/>
    <n v="51.468825180000003"/>
    <m/>
    <s v="SRHS"/>
    <s v="EAST GULF"/>
    <s v="Shallow Water"/>
  </r>
  <r>
    <x v="10"/>
    <s v="Mycteroperca interstitialis"/>
    <s v="GOM"/>
    <x v="28"/>
    <s v="."/>
    <s v="Hbt"/>
    <s v="For-Hire"/>
    <m/>
    <s v="."/>
    <m/>
    <m/>
    <n v="1"/>
    <n v="7.6896447999999999"/>
    <n v="7.3662657339999997"/>
    <m/>
    <s v="SRHS"/>
    <s v="WEST GULF"/>
    <s v="Shallow Water"/>
  </r>
  <r>
    <x v="10"/>
    <s v="Mycteroperca interstitialis"/>
    <s v="GOM"/>
    <x v="28"/>
    <s v="."/>
    <s v="Hbt"/>
    <s v="For-Hire"/>
    <m/>
    <s v="."/>
    <m/>
    <m/>
    <n v="4"/>
    <n v="30.915105799999999"/>
    <n v="29.615006990000001"/>
    <m/>
    <s v="SRHS"/>
    <s v="WEST GULF"/>
    <s v="Shallow Water"/>
  </r>
  <r>
    <x v="10"/>
    <s v="Mycteroperca interstitialis"/>
    <s v="GOM"/>
    <x v="28"/>
    <s v="."/>
    <s v="Hbt"/>
    <s v="For-Hire"/>
    <m/>
    <s v="."/>
    <m/>
    <m/>
    <n v="2"/>
    <n v="14.7620016"/>
    <n v="14.1412028"/>
    <m/>
    <s v="SRHS"/>
    <s v="WEST GULF"/>
    <s v="Shallow Water"/>
  </r>
  <r>
    <x v="10"/>
    <s v="Mycteroperca interstitialis"/>
    <s v="GOM"/>
    <x v="28"/>
    <s v="."/>
    <s v="Hbt"/>
    <s v="For-Hire"/>
    <m/>
    <s v="."/>
    <m/>
    <m/>
    <n v="1"/>
    <n v="7.7293276000000004"/>
    <n v="7.4042797199999999"/>
    <m/>
    <s v="SRHS"/>
    <s v="WEST GULF"/>
    <s v="Shallow Water"/>
  </r>
  <r>
    <x v="10"/>
    <s v="Mycteroperca interstitialis"/>
    <s v="GOM"/>
    <x v="29"/>
    <s v="."/>
    <s v="Hbt"/>
    <s v="For-Hire"/>
    <m/>
    <s v="."/>
    <m/>
    <m/>
    <n v="1"/>
    <n v="4.2813331999999997"/>
    <n v="4.1012867130000004"/>
    <m/>
    <s v="SRHS"/>
    <s v="EAST GULF"/>
    <s v="Shallow Water"/>
  </r>
  <r>
    <x v="10"/>
    <s v="Mycteroperca interstitialis"/>
    <s v="GOM"/>
    <x v="29"/>
    <s v="."/>
    <s v="Hbt"/>
    <s v="For-Hire"/>
    <m/>
    <s v="."/>
    <m/>
    <m/>
    <n v="2"/>
    <n v="9.5922146000000001"/>
    <n v="9.1888251749999998"/>
    <m/>
    <s v="SRHS"/>
    <s v="EAST GULF"/>
    <s v="Shallow Water"/>
  </r>
  <r>
    <x v="10"/>
    <s v="Mycteroperca interstitialis"/>
    <s v="GOM"/>
    <x v="29"/>
    <s v="."/>
    <s v="Hbt"/>
    <s v="For-Hire"/>
    <m/>
    <s v="."/>
    <m/>
    <m/>
    <n v="3"/>
    <n v="14.7002728"/>
    <n v="14.082069929999999"/>
    <m/>
    <s v="SRHS"/>
    <s v="EAST GULF"/>
    <s v="Shallow Water"/>
  </r>
  <r>
    <x v="10"/>
    <s v="Mycteroperca interstitialis"/>
    <s v="GOM"/>
    <x v="29"/>
    <s v="."/>
    <s v="Hbt"/>
    <s v="For-Hire"/>
    <m/>
    <s v="."/>
    <m/>
    <m/>
    <n v="1"/>
    <n v="5.1080582000000003"/>
    <n v="4.8932447549999996"/>
    <m/>
    <s v="SRHS"/>
    <s v="EAST GULF"/>
    <s v="Shallow Water"/>
  </r>
  <r>
    <x v="10"/>
    <s v="Mycteroperca interstitialis"/>
    <s v="GOM"/>
    <x v="29"/>
    <s v="."/>
    <s v="Hbt"/>
    <s v="For-Hire"/>
    <m/>
    <s v="."/>
    <m/>
    <m/>
    <n v="2"/>
    <n v="17.918988800000001"/>
    <n v="17.165426570000001"/>
    <m/>
    <s v="SRHS"/>
    <s v="WEST GULF"/>
    <s v="Shallow Water"/>
  </r>
  <r>
    <x v="10"/>
    <s v="Mycteroperca interstitialis"/>
    <s v="GOM"/>
    <x v="29"/>
    <s v="."/>
    <s v="Hbt"/>
    <s v="For-Hire"/>
    <m/>
    <s v="."/>
    <m/>
    <m/>
    <n v="3"/>
    <n v="29.153630400000001"/>
    <n v="27.92760839"/>
    <m/>
    <s v="SRHS"/>
    <s v="WEST GULF"/>
    <s v="Shallow Water"/>
  </r>
  <r>
    <x v="10"/>
    <s v="Mycteroperca interstitialis"/>
    <s v="GOM"/>
    <x v="29"/>
    <s v="."/>
    <s v="Hbt"/>
    <s v="For-Hire"/>
    <m/>
    <s v="."/>
    <m/>
    <m/>
    <n v="2"/>
    <n v="20.6041916"/>
    <n v="19.737706289999998"/>
    <m/>
    <s v="SRHS"/>
    <s v="WEST GULF"/>
    <s v="Shallow Water"/>
  </r>
  <r>
    <x v="10"/>
    <s v="Mycteroperca interstitialis"/>
    <s v="GOM"/>
    <x v="29"/>
    <s v="."/>
    <s v="Hbt"/>
    <s v="For-Hire"/>
    <m/>
    <s v="."/>
    <m/>
    <m/>
    <n v="1"/>
    <n v="9.2505015999999998"/>
    <n v="8.8614825180000008"/>
    <m/>
    <s v="SRHS"/>
    <s v="WEST GULF"/>
    <s v="Shallow Water"/>
  </r>
  <r>
    <x v="10"/>
    <s v="Mycteroperca interstitialis"/>
    <s v="GOM"/>
    <x v="29"/>
    <s v="."/>
    <s v="Hbt"/>
    <s v="For-Hire"/>
    <m/>
    <s v="."/>
    <m/>
    <m/>
    <n v="1"/>
    <n v="9.3871868000000003"/>
    <n v="8.99241958"/>
    <m/>
    <s v="SRHS"/>
    <s v="WEST GULF"/>
    <s v="Shallow Water"/>
  </r>
  <r>
    <x v="10"/>
    <s v="Mycteroperca interstitialis"/>
    <s v="GOM"/>
    <x v="29"/>
    <s v="."/>
    <s v="Hbt"/>
    <s v="For-Hire"/>
    <m/>
    <s v="."/>
    <m/>
    <m/>
    <n v="1"/>
    <n v="10.3020958"/>
    <n v="9.8688531469999994"/>
    <m/>
    <s v="SRHS"/>
    <s v="WEST GULF"/>
    <s v="Shallow Water"/>
  </r>
  <r>
    <x v="10"/>
    <s v="Mycteroperca interstitialis"/>
    <s v="GOM"/>
    <x v="30"/>
    <s v="."/>
    <s v="Hbt"/>
    <s v="For-Hire"/>
    <m/>
    <s v="."/>
    <m/>
    <m/>
    <n v="1"/>
    <n v="9.7178768000000009"/>
    <n v="9.3092027969999993"/>
    <m/>
    <s v="SRHS"/>
    <s v="WEST GULF"/>
    <s v="Shallow Water"/>
  </r>
  <r>
    <x v="10"/>
    <s v="Mycteroperca interstitialis"/>
    <s v="GOM"/>
    <x v="30"/>
    <s v="."/>
    <s v="Hbt"/>
    <s v="For-Hire"/>
    <m/>
    <s v="."/>
    <m/>
    <m/>
    <n v="2"/>
    <n v="20.6041916"/>
    <n v="19.737706289999998"/>
    <m/>
    <s v="SRHS"/>
    <s v="WEST GULF"/>
    <s v="Shallow Water"/>
  </r>
  <r>
    <x v="10"/>
    <s v="Mycteroperca interstitialis"/>
    <s v="GOM"/>
    <x v="30"/>
    <s v="."/>
    <s v="Hbt"/>
    <s v="For-Hire"/>
    <m/>
    <s v="."/>
    <m/>
    <m/>
    <n v="4"/>
    <n v="36.843275200000001"/>
    <n v="35.293874129999999"/>
    <m/>
    <s v="SRHS"/>
    <s v="WEST GULF"/>
    <s v="Shallow Water"/>
  </r>
  <r>
    <x v="10"/>
    <s v="Mycteroperca interstitialis"/>
    <s v="GOM"/>
    <x v="30"/>
    <s v="."/>
    <s v="Hbt"/>
    <s v="For-Hire"/>
    <m/>
    <s v="."/>
    <m/>
    <m/>
    <n v="2"/>
    <n v="18.774373600000001"/>
    <n v="17.98483916"/>
    <m/>
    <s v="SRHS"/>
    <s v="WEST GULF"/>
    <s v="Shallow Water"/>
  </r>
  <r>
    <x v="10"/>
    <s v="Mycteroperca interstitialis"/>
    <s v="GOM"/>
    <x v="31"/>
    <s v="."/>
    <s v="Hbt"/>
    <s v="For-Hire"/>
    <m/>
    <s v="."/>
    <m/>
    <m/>
    <n v="1"/>
    <n v="5.412293"/>
    <n v="5.1846853150000003"/>
    <m/>
    <s v="SRHS"/>
    <s v="EAST GULF"/>
    <s v="Shallow Water"/>
  </r>
  <r>
    <x v="10"/>
    <s v="Mycteroperca interstitialis"/>
    <s v="GOM"/>
    <x v="31"/>
    <s v="."/>
    <s v="Hbt"/>
    <s v="For-Hire"/>
    <m/>
    <s v="."/>
    <m/>
    <m/>
    <n v="2"/>
    <n v="11.133229999999999"/>
    <n v="10.665034970000001"/>
    <m/>
    <s v="SRHS"/>
    <s v="WEST GULF"/>
    <s v="Shallow Water"/>
  </r>
  <r>
    <x v="10"/>
    <s v="Mycteroperca interstitialis"/>
    <s v="GOM"/>
    <x v="31"/>
    <s v="."/>
    <s v="Hbt"/>
    <s v="For-Hire"/>
    <m/>
    <s v="."/>
    <m/>
    <m/>
    <n v="2"/>
    <n v="9.8611757999999998"/>
    <n v="9.4464755250000003"/>
    <m/>
    <s v="SRHS"/>
    <s v="WEST GULF"/>
    <s v="Shallow Water"/>
  </r>
  <r>
    <x v="10"/>
    <s v="Mycteroperca interstitialis"/>
    <s v="GOM"/>
    <x v="31"/>
    <s v="."/>
    <s v="Hbt"/>
    <s v="For-Hire"/>
    <m/>
    <s v="."/>
    <m/>
    <m/>
    <n v="3"/>
    <n v="15.4277908"/>
    <n v="14.778993010000001"/>
    <m/>
    <s v="SRHS"/>
    <s v="WEST GULF"/>
    <s v="Shallow Water"/>
  </r>
  <r>
    <x v="10"/>
    <s v="Mycteroperca interstitialis"/>
    <s v="GOM"/>
    <x v="31"/>
    <s v="."/>
    <s v="Hbt"/>
    <s v="For-Hire"/>
    <m/>
    <s v="."/>
    <m/>
    <m/>
    <n v="14"/>
    <n v="77.932609999999997"/>
    <n v="74.655244760000002"/>
    <m/>
    <s v="SRHS"/>
    <s v="WEST GULF"/>
    <s v="Shallow Water"/>
  </r>
  <r>
    <x v="10"/>
    <s v="Mycteroperca interstitialis"/>
    <s v="GOM"/>
    <x v="31"/>
    <s v="."/>
    <s v="Hbt"/>
    <s v="For-Hire"/>
    <m/>
    <s v="."/>
    <m/>
    <m/>
    <n v="1"/>
    <n v="5.5666149999999996"/>
    <n v="5.3325174830000002"/>
    <m/>
    <s v="SRHS"/>
    <s v="WEST GULF"/>
    <s v="Shallow Water"/>
  </r>
  <r>
    <x v="10"/>
    <s v="Mycteroperca interstitialis"/>
    <s v="GOM"/>
    <x v="31"/>
    <s v="."/>
    <s v="Hbt"/>
    <s v="For-Hire"/>
    <m/>
    <s v="."/>
    <m/>
    <m/>
    <n v="7"/>
    <n v="37.482609199999999"/>
    <n v="35.906321679999998"/>
    <m/>
    <s v="SRHS"/>
    <s v="WEST GULF"/>
    <s v="Shallow Water"/>
  </r>
  <r>
    <x v="10"/>
    <s v="Mycteroperca interstitialis"/>
    <s v="GOM"/>
    <x v="31"/>
    <s v="."/>
    <s v="Hbt"/>
    <s v="For-Hire"/>
    <m/>
    <s v="."/>
    <m/>
    <m/>
    <n v="3"/>
    <n v="14.792866"/>
    <n v="14.170769229999999"/>
    <m/>
    <s v="SRHS"/>
    <s v="WEST GULF"/>
    <s v="Shallow Water"/>
  </r>
  <r>
    <x v="10"/>
    <s v="Mycteroperca interstitialis"/>
    <s v="GOM"/>
    <x v="32"/>
    <s v="."/>
    <s v="Hbt"/>
    <s v="For-Hire"/>
    <m/>
    <s v="."/>
    <m/>
    <m/>
    <n v="1"/>
    <n v="6.1309925999999999"/>
    <n v="5.8731608389999996"/>
    <m/>
    <s v="SRHS"/>
    <s v="WEST GULF"/>
    <s v="Shallow Water"/>
  </r>
  <r>
    <x v="10"/>
    <s v="Mycteroperca interstitialis"/>
    <s v="GOM"/>
    <x v="32"/>
    <s v="."/>
    <s v="Hbt"/>
    <s v="For-Hire"/>
    <m/>
    <s v="."/>
    <m/>
    <m/>
    <n v="2"/>
    <n v="12.259780599999999"/>
    <n v="11.744209789999999"/>
    <m/>
    <s v="SRHS"/>
    <s v="WEST GULF"/>
    <s v="Shallow Water"/>
  </r>
  <r>
    <x v="10"/>
    <s v="Mycteroperca interstitialis"/>
    <s v="GOM"/>
    <x v="32"/>
    <s v="."/>
    <s v="Hbt"/>
    <s v="For-Hire"/>
    <m/>
    <s v="."/>
    <m/>
    <m/>
    <n v="2"/>
    <n v="13.183508"/>
    <n v="12.62909091"/>
    <m/>
    <s v="SRHS"/>
    <s v="WEST GULF"/>
    <s v="Shallow Water"/>
  </r>
  <r>
    <x v="10"/>
    <s v="Mycteroperca interstitialis"/>
    <s v="GOM"/>
    <x v="32"/>
    <s v="."/>
    <s v="Hbt"/>
    <s v="For-Hire"/>
    <m/>
    <s v="."/>
    <m/>
    <m/>
    <n v="1"/>
    <n v="6.1309925999999999"/>
    <n v="5.8731608389999996"/>
    <m/>
    <s v="SRHS"/>
    <s v="WEST GULF"/>
    <s v="Shallow Water"/>
  </r>
  <r>
    <x v="10"/>
    <s v="Mycteroperca interstitialis"/>
    <s v="GOM"/>
    <x v="32"/>
    <s v="."/>
    <s v="Hbt"/>
    <s v="For-Hire"/>
    <m/>
    <s v="."/>
    <m/>
    <m/>
    <n v="1"/>
    <n v="6.1309925999999999"/>
    <n v="5.8731608389999996"/>
    <m/>
    <s v="SRHS"/>
    <s v="WEST GULF"/>
    <s v="Shallow Water"/>
  </r>
  <r>
    <x v="10"/>
    <s v="Mycteroperca interstitialis"/>
    <s v="GOM"/>
    <x v="32"/>
    <s v="."/>
    <s v="Hbt"/>
    <s v="For-Hire"/>
    <m/>
    <s v="."/>
    <m/>
    <m/>
    <n v="3"/>
    <n v="18.390773200000002"/>
    <n v="17.61737063"/>
    <m/>
    <s v="SRHS"/>
    <s v="WEST GULF"/>
    <s v="Shallow Water"/>
  </r>
  <r>
    <x v="10"/>
    <s v="Mycteroperca interstitialis"/>
    <s v="GOM"/>
    <x v="32"/>
    <s v="."/>
    <s v="Hbt"/>
    <s v="For-Hire"/>
    <m/>
    <s v="."/>
    <m/>
    <m/>
    <n v="1"/>
    <n v="6.1309925999999999"/>
    <n v="5.8731608389999996"/>
    <m/>
    <s v="SRHS"/>
    <s v="WEST GULF"/>
    <s v="Shallow Water"/>
  </r>
  <r>
    <x v="10"/>
    <s v="Mycteroperca interstitialis"/>
    <s v="GOM"/>
    <x v="32"/>
    <s v="."/>
    <s v="Hbt"/>
    <s v="For-Hire"/>
    <m/>
    <s v="."/>
    <m/>
    <m/>
    <n v="23"/>
    <n v="151.8991446"/>
    <n v="145.51120280000001"/>
    <m/>
    <s v="SRHS"/>
    <s v="WEST GULF"/>
    <s v="Shallow Water"/>
  </r>
  <r>
    <x v="10"/>
    <s v="Mycteroperca interstitialis"/>
    <s v="GOM"/>
    <x v="32"/>
    <s v="."/>
    <s v="Hbt"/>
    <s v="For-Hire"/>
    <m/>
    <s v="."/>
    <m/>
    <m/>
    <n v="2"/>
    <n v="13.403968000000001"/>
    <n v="12.84027972"/>
    <m/>
    <s v="SRHS"/>
    <s v="EAST GULF"/>
    <s v="Shallow Water"/>
  </r>
  <r>
    <x v="10"/>
    <s v="Mycteroperca interstitialis"/>
    <s v="GOM"/>
    <x v="33"/>
    <s v="."/>
    <s v="Hbt"/>
    <s v="For-Hire"/>
    <m/>
    <s v="."/>
    <m/>
    <m/>
    <n v="1"/>
    <n v="3.0908492000000001"/>
    <n v="2.9608671329999998"/>
    <m/>
    <s v="SRHS"/>
    <s v="EAST GULF"/>
    <s v="Shallow Water"/>
  </r>
  <r>
    <x v="10"/>
    <s v="Mycteroperca interstitialis"/>
    <s v="GOM"/>
    <x v="33"/>
    <s v="."/>
    <s v="Hbt"/>
    <s v="For-Hire"/>
    <m/>
    <s v="."/>
    <m/>
    <m/>
    <n v="1"/>
    <n v="3.7323878000000001"/>
    <n v="3.5754265730000001"/>
    <m/>
    <s v="SRHS"/>
    <s v="WEST GULF"/>
    <s v="Shallow Water"/>
  </r>
  <r>
    <x v="10"/>
    <s v="Mycteroperca interstitialis"/>
    <s v="GOM"/>
    <x v="33"/>
    <s v="."/>
    <s v="Hbt"/>
    <s v="For-Hire"/>
    <m/>
    <s v="."/>
    <m/>
    <m/>
    <n v="1"/>
    <n v="3.7257739999999999"/>
    <n v="3.5690909089999998"/>
    <m/>
    <s v="SRHS"/>
    <s v="WEST GULF"/>
    <s v="Shallow Water"/>
  </r>
  <r>
    <x v="10"/>
    <s v="Mycteroperca interstitialis"/>
    <s v="GOM"/>
    <x v="33"/>
    <s v="."/>
    <s v="Hbt"/>
    <s v="For-Hire"/>
    <m/>
    <s v="."/>
    <m/>
    <m/>
    <n v="1"/>
    <n v="3.6596359999999999"/>
    <n v="3.5057342660000002"/>
    <m/>
    <s v="SRHS"/>
    <s v="WEST GULF"/>
    <s v="Shallow Water"/>
  </r>
  <r>
    <x v="10"/>
    <s v="Mycteroperca interstitialis"/>
    <s v="GOM"/>
    <x v="33"/>
    <s v="."/>
    <s v="Hbt"/>
    <s v="For-Hire"/>
    <m/>
    <s v="."/>
    <m/>
    <m/>
    <n v="1"/>
    <n v="3.7566383999999999"/>
    <n v="3.5986573430000002"/>
    <m/>
    <s v="SRHS"/>
    <s v="WEST GULF"/>
    <s v="Shallow Water"/>
  </r>
  <r>
    <x v="10"/>
    <s v="Mycteroperca interstitialis"/>
    <s v="GOM"/>
    <x v="33"/>
    <s v="."/>
    <s v="Hbt"/>
    <s v="For-Hire"/>
    <m/>
    <s v="."/>
    <m/>
    <m/>
    <n v="1"/>
    <n v="3.6927050000000001"/>
    <n v="3.5374125869999999"/>
    <m/>
    <s v="SRHS"/>
    <s v="WEST GULF"/>
    <s v="Shallow Water"/>
  </r>
  <r>
    <x v="10"/>
    <s v="Mycteroperca interstitialis"/>
    <s v="GOM"/>
    <x v="33"/>
    <s v="."/>
    <s v="Hbt"/>
    <s v="For-Hire"/>
    <m/>
    <s v="."/>
    <m/>
    <m/>
    <n v="9"/>
    <n v="33.531965999999997"/>
    <n v="32.121818179999998"/>
    <m/>
    <s v="SRHS"/>
    <s v="WEST GULF"/>
    <s v="Shallow Water"/>
  </r>
  <r>
    <x v="10"/>
    <s v="Mycteroperca interstitialis"/>
    <s v="GOM"/>
    <x v="33"/>
    <s v="."/>
    <s v="Hbt"/>
    <s v="For-Hire"/>
    <m/>
    <s v="."/>
    <m/>
    <m/>
    <n v="1"/>
    <n v="3.0908492000000001"/>
    <n v="2.9608671329999998"/>
    <m/>
    <s v="SRHS"/>
    <s v="EAST GULF"/>
    <s v="Shallow Water"/>
  </r>
  <r>
    <x v="10"/>
    <s v="Mycteroperca interstitialis"/>
    <s v="GOM"/>
    <x v="33"/>
    <s v="."/>
    <s v="Hbt"/>
    <s v="For-Hire"/>
    <m/>
    <s v="."/>
    <m/>
    <m/>
    <n v="1"/>
    <n v="3.4149254"/>
    <n v="3.2713146850000001"/>
    <m/>
    <s v="SRHS"/>
    <s v="EAST GULF"/>
    <s v="Shallow Water"/>
  </r>
  <r>
    <x v="10"/>
    <s v="Mycteroperca interstitialis"/>
    <s v="GOM"/>
    <x v="34"/>
    <s v="."/>
    <s v="Hbt"/>
    <s v="For-Hire"/>
    <m/>
    <s v="."/>
    <m/>
    <m/>
    <n v="1"/>
    <n v="3.7323878000000001"/>
    <n v="3.5754265730000001"/>
    <m/>
    <s v="SRHS"/>
    <s v="WEST GULF"/>
    <s v="Shallow Water"/>
  </r>
  <r>
    <x v="10"/>
    <s v="Mycteroperca interstitialis"/>
    <s v="GOM"/>
    <x v="34"/>
    <s v="."/>
    <s v="Hbt"/>
    <s v="For-Hire"/>
    <m/>
    <s v="."/>
    <m/>
    <m/>
    <n v="1"/>
    <n v="3.6772727999999999"/>
    <n v="3.5226293709999998"/>
    <m/>
    <s v="SRHS"/>
    <s v="WEST GULF"/>
    <s v="Shallow Water"/>
  </r>
  <r>
    <x v="10"/>
    <s v="Mycteroperca interstitialis"/>
    <s v="GOM"/>
    <x v="34"/>
    <s v="."/>
    <s v="Hbt"/>
    <s v="For-Hire"/>
    <m/>
    <s v="."/>
    <m/>
    <m/>
    <n v="1"/>
    <n v="3.6772727999999999"/>
    <n v="3.5226293709999998"/>
    <m/>
    <s v="SRHS"/>
    <s v="WEST GULF"/>
    <s v="Shallow Water"/>
  </r>
  <r>
    <x v="10"/>
    <s v="Mycteroperca interstitialis"/>
    <s v="GOM"/>
    <x v="34"/>
    <s v="."/>
    <s v="Hbt"/>
    <s v="For-Hire"/>
    <m/>
    <s v="."/>
    <m/>
    <m/>
    <n v="2"/>
    <n v="7.4625709999999996"/>
    <n v="7.1487412590000003"/>
    <m/>
    <s v="SRHS"/>
    <s v="WEST GULF"/>
    <s v="Shallow Water"/>
  </r>
  <r>
    <x v="10"/>
    <s v="Mycteroperca interstitialis"/>
    <s v="GOM"/>
    <x v="34"/>
    <s v="."/>
    <s v="Hbt"/>
    <s v="For-Hire"/>
    <m/>
    <s v="."/>
    <m/>
    <m/>
    <n v="3"/>
    <n v="11.0957518"/>
    <n v="10.629132869999999"/>
    <m/>
    <s v="SRHS"/>
    <s v="WEST GULF"/>
    <s v="Shallow Water"/>
  </r>
  <r>
    <x v="10"/>
    <s v="Mycteroperca interstitialis"/>
    <s v="GOM"/>
    <x v="34"/>
    <s v="."/>
    <s v="Hbt"/>
    <s v="For-Hire"/>
    <m/>
    <s v="."/>
    <m/>
    <m/>
    <n v="1"/>
    <n v="3.6596359999999999"/>
    <n v="3.5057342660000002"/>
    <m/>
    <s v="SRHS"/>
    <s v="WEST GULF"/>
    <s v="Shallow Water"/>
  </r>
  <r>
    <x v="10"/>
    <s v="Mycteroperca interstitialis"/>
    <s v="GOM"/>
    <x v="35"/>
    <s v="."/>
    <s v="Hbt"/>
    <s v="For-Hire"/>
    <m/>
    <s v="."/>
    <m/>
    <m/>
    <n v="1"/>
    <n v="3.0908492000000001"/>
    <n v="2.9608671329999998"/>
    <m/>
    <s v="SRHS"/>
    <s v="EAST GULF"/>
    <s v="Shallow Water"/>
  </r>
  <r>
    <x v="10"/>
    <s v="Mycteroperca interstitialis"/>
    <s v="GOM"/>
    <x v="35"/>
    <s v="."/>
    <s v="Hbt"/>
    <s v="For-Hire"/>
    <m/>
    <s v="."/>
    <m/>
    <m/>
    <n v="1"/>
    <n v="3.1856469999999999"/>
    <n v="3.0516783219999999"/>
    <m/>
    <s v="SRHS"/>
    <s v="EAST GULF"/>
    <s v="Shallow Water"/>
  </r>
  <r>
    <x v="10"/>
    <s v="Mycteroperca interstitialis"/>
    <s v="GOM"/>
    <x v="35"/>
    <s v="."/>
    <s v="Hbt"/>
    <s v="For-Hire"/>
    <m/>
    <s v="."/>
    <m/>
    <m/>
    <n v="2"/>
    <n v="7.4515479999999998"/>
    <n v="7.1381818179999996"/>
    <m/>
    <s v="SRHS"/>
    <s v="WEST GULF"/>
    <s v="Shallow Water"/>
  </r>
  <r>
    <x v="10"/>
    <s v="Mycteroperca interstitialis"/>
    <s v="GOM"/>
    <x v="35"/>
    <s v="."/>
    <s v="Hbt"/>
    <s v="For-Hire"/>
    <m/>
    <s v="."/>
    <m/>
    <m/>
    <n v="3"/>
    <n v="11.1949588"/>
    <n v="10.724167830000001"/>
    <m/>
    <s v="SRHS"/>
    <s v="WEST GULF"/>
    <s v="Shallow Water"/>
  </r>
  <r>
    <x v="10"/>
    <s v="Mycteroperca interstitialis"/>
    <s v="GOM"/>
    <x v="35"/>
    <s v="."/>
    <s v="Hbt"/>
    <s v="For-Hire"/>
    <m/>
    <s v="."/>
    <m/>
    <m/>
    <n v="1"/>
    <n v="3.6993187999999999"/>
    <n v="3.5437482519999999"/>
    <m/>
    <s v="SRHS"/>
    <s v="WEST GULF"/>
    <s v="Shallow Water"/>
  </r>
  <r>
    <x v="0"/>
    <s v="Mycteroperca bonaci"/>
    <s v="GOM"/>
    <x v="0"/>
    <s v="."/>
    <s v="Hbt"/>
    <s v="For-Hire"/>
    <m/>
    <s v="."/>
    <m/>
    <m/>
    <n v="2"/>
    <n v="28.792076000000002"/>
    <n v="27.291067300000002"/>
    <m/>
    <s v="SRHS"/>
    <s v="EAST GULF"/>
    <s v="Shallow Water"/>
  </r>
  <r>
    <x v="0"/>
    <s v="Mycteroperca bonaci"/>
    <s v="GOM"/>
    <x v="0"/>
    <s v="."/>
    <s v="Hbt"/>
    <s v="For-Hire"/>
    <m/>
    <s v="."/>
    <m/>
    <m/>
    <n v="344"/>
    <n v="436.82826240000003"/>
    <n v="414.05522500000001"/>
    <m/>
    <s v="SRHS"/>
    <s v="EAST GULF"/>
    <s v="Shallow Water"/>
  </r>
  <r>
    <x v="0"/>
    <s v="Mycteroperca bonaci"/>
    <s v="GOM"/>
    <x v="0"/>
    <s v="."/>
    <s v="Hbt"/>
    <s v="For-Hire"/>
    <m/>
    <s v="."/>
    <m/>
    <m/>
    <n v="448"/>
    <n v="568.89262080000003"/>
    <n v="539.23471170000005"/>
    <m/>
    <s v="SRHS"/>
    <s v="EAST GULF"/>
    <s v="Shallow Water"/>
  </r>
  <r>
    <x v="0"/>
    <s v="Mycteroperca bonaci"/>
    <s v="GOM"/>
    <x v="0"/>
    <s v="."/>
    <s v="Hbt"/>
    <s v="For-Hire"/>
    <m/>
    <s v="."/>
    <m/>
    <m/>
    <n v="320"/>
    <n v="406.35187200000001"/>
    <n v="385.16765120000002"/>
    <m/>
    <s v="SRHS"/>
    <s v="EAST GULF"/>
    <s v="Shallow Water"/>
  </r>
  <r>
    <x v="0"/>
    <s v="Mycteroperca bonaci"/>
    <s v="GOM"/>
    <x v="0"/>
    <s v="."/>
    <s v="Hbt"/>
    <s v="For-Hire"/>
    <m/>
    <s v="."/>
    <m/>
    <m/>
    <n v="321"/>
    <n v="407.6217216"/>
    <n v="386.37130009999998"/>
    <m/>
    <s v="SRHS"/>
    <s v="EAST GULF"/>
    <s v="Shallow Water"/>
  </r>
  <r>
    <x v="0"/>
    <s v="Mycteroperca bonaci"/>
    <s v="GOM"/>
    <x v="0"/>
    <s v="."/>
    <s v="Hbt"/>
    <s v="For-Hire"/>
    <m/>
    <s v="."/>
    <m/>
    <m/>
    <n v="256"/>
    <n v="325.08149759999998"/>
    <n v="308.13412099999999"/>
    <m/>
    <s v="SRHS"/>
    <s v="EAST GULF"/>
    <s v="Shallow Water"/>
  </r>
  <r>
    <x v="0"/>
    <s v="Mycteroperca bonaci"/>
    <s v="GOM"/>
    <x v="0"/>
    <s v="."/>
    <s v="Hbt"/>
    <s v="For-Hire"/>
    <m/>
    <s v="."/>
    <m/>
    <m/>
    <n v="322"/>
    <n v="408.89157119999999"/>
    <n v="387.574949"/>
    <m/>
    <s v="SRHS"/>
    <s v="EAST GULF"/>
    <s v="Shallow Water"/>
  </r>
  <r>
    <x v="0"/>
    <s v="Mycteroperca bonaci"/>
    <s v="GOM"/>
    <x v="0"/>
    <s v="."/>
    <s v="Hbt"/>
    <s v="For-Hire"/>
    <m/>
    <s v="."/>
    <m/>
    <m/>
    <n v="141"/>
    <n v="179.04879360000001"/>
    <n v="169.71449630000001"/>
    <m/>
    <s v="SRHS"/>
    <s v="EAST GULF"/>
    <s v="Shallow Water"/>
  </r>
  <r>
    <x v="0"/>
    <s v="Mycteroperca bonaci"/>
    <s v="GOM"/>
    <x v="0"/>
    <s v="."/>
    <s v="Hbt"/>
    <s v="For-Hire"/>
    <m/>
    <s v="."/>
    <m/>
    <m/>
    <n v="228"/>
    <n v="289.52570880000002"/>
    <n v="274.43195150000003"/>
    <m/>
    <s v="SRHS"/>
    <s v="EAST GULF"/>
    <s v="Shallow Water"/>
  </r>
  <r>
    <x v="0"/>
    <s v="Mycteroperca bonaci"/>
    <s v="GOM"/>
    <x v="0"/>
    <s v="."/>
    <s v="Hbt"/>
    <s v="For-Hire"/>
    <m/>
    <s v="."/>
    <m/>
    <m/>
    <n v="368"/>
    <n v="467.30465279999999"/>
    <n v="442.94279890000001"/>
    <m/>
    <s v="SRHS"/>
    <s v="EAST GULF"/>
    <s v="Shallow Water"/>
  </r>
  <r>
    <x v="0"/>
    <s v="Mycteroperca bonaci"/>
    <s v="GOM"/>
    <x v="0"/>
    <s v="."/>
    <s v="Hbt"/>
    <s v="For-Hire"/>
    <m/>
    <s v="."/>
    <m/>
    <m/>
    <n v="216"/>
    <n v="274.28751360000001"/>
    <n v="259.9881646"/>
    <m/>
    <s v="SRHS"/>
    <s v="EAST GULF"/>
    <s v="Shallow Water"/>
  </r>
  <r>
    <x v="0"/>
    <s v="Mycteroperca bonaci"/>
    <s v="GOM"/>
    <x v="0"/>
    <s v="."/>
    <s v="Hbt"/>
    <s v="For-Hire"/>
    <m/>
    <s v="."/>
    <m/>
    <m/>
    <n v="161"/>
    <n v="204.44578559999999"/>
    <n v="193.7874745"/>
    <m/>
    <s v="SRHS"/>
    <s v="EAST GULF"/>
    <s v="Shallow Water"/>
  </r>
  <r>
    <x v="0"/>
    <s v="Mycteroperca bonaci"/>
    <s v="GOM"/>
    <x v="0"/>
    <s v="."/>
    <s v="Hbt"/>
    <s v="For-Hire"/>
    <m/>
    <s v="."/>
    <m/>
    <m/>
    <n v="232"/>
    <n v="294.60510720000002"/>
    <n v="279.24654709999999"/>
    <m/>
    <s v="SRHS"/>
    <s v="EAST GULF"/>
    <s v="Shallow Water"/>
  </r>
  <r>
    <x v="0"/>
    <s v="Mycteroperca bonaci"/>
    <s v="GOM"/>
    <x v="0"/>
    <s v="."/>
    <s v="Hbt"/>
    <s v="For-Hire"/>
    <m/>
    <s v="."/>
    <m/>
    <m/>
    <n v="626"/>
    <n v="770.08441679999999"/>
    <n v="729.93783580000002"/>
    <m/>
    <s v="SRHS"/>
    <s v="EAST GULF"/>
    <s v="Shallow Water"/>
  </r>
  <r>
    <x v="0"/>
    <s v="Mycteroperca bonaci"/>
    <s v="GOM"/>
    <x v="0"/>
    <s v="."/>
    <s v="Hbt"/>
    <s v="For-Hire"/>
    <m/>
    <s v="."/>
    <m/>
    <m/>
    <n v="2354"/>
    <n v="2895.8126470000002"/>
    <n v="2744.8461109999998"/>
    <m/>
    <s v="SRHS"/>
    <s v="EAST GULF"/>
    <s v="Shallow Water"/>
  </r>
  <r>
    <x v="0"/>
    <s v="Mycteroperca bonaci"/>
    <s v="GOM"/>
    <x v="0"/>
    <s v="."/>
    <s v="Hbt"/>
    <s v="For-Hire"/>
    <m/>
    <s v="."/>
    <m/>
    <m/>
    <n v="1518"/>
    <n v="1867.393202"/>
    <n v="1770.0409500000001"/>
    <m/>
    <s v="SRHS"/>
    <s v="EAST GULF"/>
    <s v="Shallow Water"/>
  </r>
  <r>
    <x v="0"/>
    <s v="Mycteroperca bonaci"/>
    <s v="GOM"/>
    <x v="0"/>
    <s v="."/>
    <s v="Hbt"/>
    <s v="For-Hire"/>
    <m/>
    <s v="."/>
    <m/>
    <m/>
    <n v="70"/>
    <n v="86.111676000000003"/>
    <n v="81.622441710000004"/>
    <m/>
    <s v="SRHS"/>
    <s v="EAST GULF"/>
    <s v="Shallow Water"/>
  </r>
  <r>
    <x v="0"/>
    <s v="Mycteroperca bonaci"/>
    <s v="GOM"/>
    <x v="0"/>
    <s v="."/>
    <s v="Hbt"/>
    <s v="For-Hire"/>
    <m/>
    <s v="."/>
    <m/>
    <m/>
    <n v="54"/>
    <n v="66.429007200000001"/>
    <n v="62.965883599999998"/>
    <m/>
    <s v="SRHS"/>
    <s v="EAST GULF"/>
    <s v="Shallow Water"/>
  </r>
  <r>
    <x v="0"/>
    <s v="Mycteroperca bonaci"/>
    <s v="GOM"/>
    <x v="0"/>
    <s v="."/>
    <s v="Hbt"/>
    <s v="For-Hire"/>
    <m/>
    <s v="."/>
    <m/>
    <m/>
    <n v="20"/>
    <n v="24.603335999999999"/>
    <n v="23.320697630000002"/>
    <m/>
    <s v="SRHS"/>
    <s v="WEST GULF"/>
    <s v="Shallow Water"/>
  </r>
  <r>
    <x v="0"/>
    <s v="Mycteroperca bonaci"/>
    <s v="GOM"/>
    <x v="0"/>
    <s v="."/>
    <s v="Hbt"/>
    <s v="For-Hire"/>
    <m/>
    <s v="."/>
    <m/>
    <m/>
    <n v="16"/>
    <n v="19.682668799999998"/>
    <n v="18.656558100000002"/>
    <m/>
    <s v="SRHS"/>
    <s v="WEST GULF"/>
    <s v="Shallow Water"/>
  </r>
  <r>
    <x v="0"/>
    <s v="Mycteroperca bonaci"/>
    <s v="GOM"/>
    <x v="0"/>
    <s v="."/>
    <s v="Hbt"/>
    <s v="For-Hire"/>
    <m/>
    <s v="."/>
    <m/>
    <m/>
    <n v="8"/>
    <n v="9.8413343999999991"/>
    <n v="9.3282790519999992"/>
    <m/>
    <s v="SRHS"/>
    <s v="WEST GULF"/>
    <s v="Shallow Water"/>
  </r>
  <r>
    <x v="0"/>
    <s v="Mycteroperca bonaci"/>
    <s v="GOM"/>
    <x v="0"/>
    <s v="."/>
    <s v="Hbt"/>
    <s v="For-Hire"/>
    <m/>
    <s v="."/>
    <m/>
    <m/>
    <n v="2"/>
    <n v="2.5396991999999998"/>
    <n v="2.4072978200000001"/>
    <m/>
    <s v="SRHS"/>
    <s v="WEST GULF"/>
    <s v="Shallow Water"/>
  </r>
  <r>
    <x v="0"/>
    <s v="Mycteroperca bonaci"/>
    <s v="GOM"/>
    <x v="0"/>
    <s v="."/>
    <s v="Hbt"/>
    <s v="For-Hire"/>
    <m/>
    <s v="."/>
    <m/>
    <m/>
    <n v="1"/>
    <n v="1.2698495999999999"/>
    <n v="1.2036489100000001"/>
    <m/>
    <s v="SRHS"/>
    <s v="WEST GULF"/>
    <s v="Shallow Water"/>
  </r>
  <r>
    <x v="0"/>
    <s v="Mycteroperca bonaci"/>
    <s v="GOM"/>
    <x v="0"/>
    <s v="."/>
    <s v="Hbt"/>
    <s v="For-Hire"/>
    <m/>
    <s v="."/>
    <m/>
    <m/>
    <n v="13"/>
    <n v="16.5080448"/>
    <n v="15.647435829999999"/>
    <m/>
    <s v="SRHS"/>
    <s v="WEST GULF"/>
    <s v="Shallow Water"/>
  </r>
  <r>
    <x v="0"/>
    <s v="Mycteroperca bonaci"/>
    <s v="GOM"/>
    <x v="0"/>
    <s v="."/>
    <s v="Hbt"/>
    <s v="For-Hire"/>
    <m/>
    <s v="."/>
    <m/>
    <m/>
    <n v="14"/>
    <n v="17.777894400000001"/>
    <n v="16.851084740000001"/>
    <m/>
    <s v="SRHS"/>
    <s v="WEST GULF"/>
    <s v="Shallow Water"/>
  </r>
  <r>
    <x v="0"/>
    <s v="Mycteroperca bonaci"/>
    <s v="GOM"/>
    <x v="0"/>
    <s v="."/>
    <s v="Hbt"/>
    <s v="For-Hire"/>
    <m/>
    <s v="."/>
    <m/>
    <m/>
    <n v="2"/>
    <n v="2.5396991999999998"/>
    <n v="2.4072978200000001"/>
    <m/>
    <s v="SRHS"/>
    <s v="WEST GULF"/>
    <s v="Shallow Water"/>
  </r>
  <r>
    <x v="0"/>
    <s v="Mycteroperca bonaci"/>
    <s v="GOM"/>
    <x v="0"/>
    <s v="."/>
    <s v="Hbt"/>
    <s v="For-Hire"/>
    <m/>
    <s v="."/>
    <m/>
    <m/>
    <n v="7"/>
    <n v="8.8889472000000005"/>
    <n v="8.4255423700000005"/>
    <m/>
    <s v="SRHS"/>
    <s v="WEST GULF"/>
    <s v="Shallow Water"/>
  </r>
  <r>
    <x v="0"/>
    <s v="Mycteroperca bonaci"/>
    <s v="GOM"/>
    <x v="1"/>
    <s v="."/>
    <s v="Hbt"/>
    <s v="For-Hire"/>
    <m/>
    <s v="."/>
    <m/>
    <m/>
    <n v="431"/>
    <n v="3902.399938"/>
    <n v="3698.9572870000002"/>
    <m/>
    <s v="SRHS"/>
    <s v="EAST GULF"/>
    <s v="Shallow Water"/>
  </r>
  <r>
    <x v="0"/>
    <s v="Mycteroperca bonaci"/>
    <s v="GOM"/>
    <x v="1"/>
    <s v="."/>
    <s v="Hbt"/>
    <s v="For-Hire"/>
    <m/>
    <s v="."/>
    <m/>
    <m/>
    <n v="178"/>
    <n v="1611.664012"/>
    <n v="1527.643613"/>
    <m/>
    <s v="SRHS"/>
    <s v="EAST GULF"/>
    <s v="Shallow Water"/>
  </r>
  <r>
    <x v="0"/>
    <s v="Mycteroperca bonaci"/>
    <s v="GOM"/>
    <x v="1"/>
    <s v="."/>
    <s v="Hbt"/>
    <s v="For-Hire"/>
    <m/>
    <s v="."/>
    <m/>
    <m/>
    <n v="39"/>
    <n v="353.1173958"/>
    <n v="334.70843200000002"/>
    <m/>
    <s v="SRHS"/>
    <s v="EAST GULF"/>
    <s v="Shallow Water"/>
  </r>
  <r>
    <x v="0"/>
    <s v="Mycteroperca bonaci"/>
    <s v="GOM"/>
    <x v="1"/>
    <s v="."/>
    <s v="Hbt"/>
    <s v="For-Hire"/>
    <m/>
    <s v="."/>
    <m/>
    <m/>
    <n v="190"/>
    <n v="1720.3155180000001"/>
    <n v="1630.630823"/>
    <m/>
    <s v="SRHS"/>
    <s v="EAST GULF"/>
    <s v="Shallow Water"/>
  </r>
  <r>
    <x v="0"/>
    <s v="Mycteroperca bonaci"/>
    <s v="GOM"/>
    <x v="1"/>
    <s v="."/>
    <s v="Hbt"/>
    <s v="For-Hire"/>
    <m/>
    <s v="."/>
    <m/>
    <m/>
    <n v="218"/>
    <n v="1973.8357000000001"/>
    <n v="1870.9343120000001"/>
    <m/>
    <s v="SRHS"/>
    <s v="EAST GULF"/>
    <s v="Shallow Water"/>
  </r>
  <r>
    <x v="0"/>
    <s v="Mycteroperca bonaci"/>
    <s v="GOM"/>
    <x v="1"/>
    <s v="."/>
    <s v="Hbt"/>
    <s v="For-Hire"/>
    <m/>
    <s v="."/>
    <m/>
    <m/>
    <n v="6"/>
    <n v="54.325753200000001"/>
    <n v="51.493604929999997"/>
    <m/>
    <s v="SRHS"/>
    <s v="EAST GULF"/>
    <s v="Shallow Water"/>
  </r>
  <r>
    <x v="0"/>
    <s v="Mycteroperca bonaci"/>
    <s v="GOM"/>
    <x v="1"/>
    <s v="."/>
    <s v="Hbt"/>
    <s v="For-Hire"/>
    <m/>
    <s v="."/>
    <m/>
    <m/>
    <n v="2"/>
    <n v="18.108584400000002"/>
    <n v="17.164534979999999"/>
    <m/>
    <s v="SRHS"/>
    <s v="EAST GULF"/>
    <s v="Shallow Water"/>
  </r>
  <r>
    <x v="0"/>
    <s v="Mycteroperca bonaci"/>
    <s v="GOM"/>
    <x v="1"/>
    <s v="."/>
    <s v="Hbt"/>
    <s v="For-Hire"/>
    <m/>
    <s v="."/>
    <m/>
    <m/>
    <n v="46"/>
    <n v="416.49744120000003"/>
    <n v="394.78430450000002"/>
    <m/>
    <s v="SRHS"/>
    <s v="EAST GULF"/>
    <s v="Shallow Water"/>
  </r>
  <r>
    <x v="0"/>
    <s v="Mycteroperca bonaci"/>
    <s v="GOM"/>
    <x v="1"/>
    <s v="."/>
    <s v="Hbt"/>
    <s v="For-Hire"/>
    <m/>
    <s v="."/>
    <m/>
    <m/>
    <n v="12"/>
    <n v="108.6515064"/>
    <n v="102.9872099"/>
    <m/>
    <s v="SRHS"/>
    <s v="EAST GULF"/>
    <s v="Shallow Water"/>
  </r>
  <r>
    <x v="0"/>
    <s v="Mycteroperca bonaci"/>
    <s v="GOM"/>
    <x v="1"/>
    <s v="."/>
    <s v="Hbt"/>
    <s v="For-Hire"/>
    <m/>
    <s v="."/>
    <m/>
    <m/>
    <n v="104"/>
    <n v="941.64638879999995"/>
    <n v="892.5558188"/>
    <m/>
    <s v="SRHS"/>
    <s v="EAST GULF"/>
    <s v="Shallow Water"/>
  </r>
  <r>
    <x v="0"/>
    <s v="Mycteroperca bonaci"/>
    <s v="GOM"/>
    <x v="1"/>
    <s v="."/>
    <s v="Hbt"/>
    <s v="For-Hire"/>
    <m/>
    <s v="."/>
    <m/>
    <m/>
    <n v="21"/>
    <n v="190.1401362"/>
    <n v="180.22761729999999"/>
    <m/>
    <s v="SRHS"/>
    <s v="EAST GULF"/>
    <s v="Shallow Water"/>
  </r>
  <r>
    <x v="0"/>
    <s v="Mycteroperca bonaci"/>
    <s v="GOM"/>
    <x v="1"/>
    <s v="."/>
    <s v="Hbt"/>
    <s v="For-Hire"/>
    <m/>
    <s v="."/>
    <m/>
    <m/>
    <n v="34"/>
    <n v="307.84593480000001"/>
    <n v="291.79709459999998"/>
    <m/>
    <s v="SRHS"/>
    <s v="EAST GULF"/>
    <s v="Shallow Water"/>
  </r>
  <r>
    <x v="0"/>
    <s v="Mycteroperca bonaci"/>
    <s v="GOM"/>
    <x v="1"/>
    <s v="."/>
    <s v="Hbt"/>
    <s v="For-Hire"/>
    <m/>
    <s v="."/>
    <m/>
    <m/>
    <n v="4281"/>
    <n v="78589.331680000003"/>
    <n v="74492.257519999999"/>
    <m/>
    <s v="SRHS"/>
    <s v="EAST GULF"/>
    <s v="Shallow Water"/>
  </r>
  <r>
    <x v="0"/>
    <s v="Mycteroperca bonaci"/>
    <s v="GOM"/>
    <x v="1"/>
    <s v="."/>
    <s v="Hbt"/>
    <s v="For-Hire"/>
    <m/>
    <s v="."/>
    <m/>
    <m/>
    <n v="44"/>
    <n v="807.73898480000003"/>
    <n v="765.62936950000005"/>
    <m/>
    <s v="SRHS"/>
    <s v="EAST GULF"/>
    <s v="Shallow Water"/>
  </r>
  <r>
    <x v="0"/>
    <s v="Mycteroperca bonaci"/>
    <s v="GOM"/>
    <x v="1"/>
    <s v="."/>
    <s v="Hbt"/>
    <s v="For-Hire"/>
    <m/>
    <s v="."/>
    <m/>
    <m/>
    <n v="3"/>
    <n v="55.073112600000002"/>
    <n v="52.202002460000003"/>
    <m/>
    <s v="SRHS"/>
    <s v="EAST GULF"/>
    <s v="Shallow Water"/>
  </r>
  <r>
    <x v="0"/>
    <s v="Mycteroperca bonaci"/>
    <s v="GOM"/>
    <x v="1"/>
    <s v="."/>
    <s v="Hbt"/>
    <s v="For-Hire"/>
    <m/>
    <s v="."/>
    <m/>
    <m/>
    <n v="1"/>
    <n v="18.357704200000001"/>
    <n v="17.40066749"/>
    <m/>
    <s v="SRHS"/>
    <s v="EAST GULF"/>
    <s v="Shallow Water"/>
  </r>
  <r>
    <x v="0"/>
    <s v="Mycteroperca bonaci"/>
    <s v="GOM"/>
    <x v="1"/>
    <s v="."/>
    <s v="Hbt"/>
    <s v="For-Hire"/>
    <m/>
    <s v="."/>
    <m/>
    <m/>
    <n v="16"/>
    <n v="293.72326720000001"/>
    <n v="278.41067980000003"/>
    <m/>
    <s v="SRHS"/>
    <s v="EAST GULF"/>
    <s v="Shallow Water"/>
  </r>
  <r>
    <x v="0"/>
    <s v="Mycteroperca bonaci"/>
    <s v="GOM"/>
    <x v="1"/>
    <s v="."/>
    <s v="Hbt"/>
    <s v="For-Hire"/>
    <m/>
    <s v="."/>
    <m/>
    <m/>
    <n v="5"/>
    <n v="91.788521000000003"/>
    <n v="87.003337439999996"/>
    <m/>
    <s v="SRHS"/>
    <s v="WEST GULF"/>
    <s v="Shallow Water"/>
  </r>
  <r>
    <x v="0"/>
    <s v="Mycteroperca bonaci"/>
    <s v="GOM"/>
    <x v="1"/>
    <s v="."/>
    <s v="Hbt"/>
    <s v="For-Hire"/>
    <m/>
    <s v="."/>
    <m/>
    <m/>
    <n v="5"/>
    <n v="91.788521000000003"/>
    <n v="87.003337439999996"/>
    <m/>
    <s v="SRHS"/>
    <s v="WEST GULF"/>
    <s v="Shallow Water"/>
  </r>
  <r>
    <x v="0"/>
    <s v="Mycteroperca bonaci"/>
    <s v="GOM"/>
    <x v="1"/>
    <s v="."/>
    <s v="Hbt"/>
    <s v="For-Hire"/>
    <m/>
    <s v="."/>
    <m/>
    <m/>
    <n v="1"/>
    <n v="18.357704200000001"/>
    <n v="17.40066749"/>
    <m/>
    <s v="SRHS"/>
    <s v="WEST GULF"/>
    <s v="Shallow Water"/>
  </r>
  <r>
    <x v="0"/>
    <s v="Mycteroperca bonaci"/>
    <s v="GOM"/>
    <x v="1"/>
    <s v="."/>
    <s v="Hbt"/>
    <s v="For-Hire"/>
    <m/>
    <s v="."/>
    <m/>
    <m/>
    <n v="1"/>
    <n v="18.357704200000001"/>
    <n v="17.40066749"/>
    <m/>
    <s v="SRHS"/>
    <s v="WEST GULF"/>
    <s v="Shallow Water"/>
  </r>
  <r>
    <x v="0"/>
    <s v="Mycteroperca bonaci"/>
    <s v="GOM"/>
    <x v="1"/>
    <s v="."/>
    <s v="Hbt"/>
    <s v="For-Hire"/>
    <m/>
    <s v="."/>
    <m/>
    <m/>
    <n v="1"/>
    <n v="18.357704200000001"/>
    <n v="17.40066749"/>
    <m/>
    <s v="SRHS"/>
    <s v="WEST GULF"/>
    <s v="Shallow Water"/>
  </r>
  <r>
    <x v="0"/>
    <s v="Mycteroperca bonaci"/>
    <s v="GOM"/>
    <x v="1"/>
    <s v="."/>
    <s v="Hbt"/>
    <s v="For-Hire"/>
    <m/>
    <s v="."/>
    <m/>
    <m/>
    <n v="29"/>
    <n v="532.37342179999996"/>
    <n v="504.61935720000002"/>
    <m/>
    <s v="SRHS"/>
    <s v="WEST GULF"/>
    <s v="Shallow Water"/>
  </r>
  <r>
    <x v="0"/>
    <s v="Mycteroperca bonaci"/>
    <s v="GOM"/>
    <x v="1"/>
    <s v="."/>
    <s v="Hbt"/>
    <s v="For-Hire"/>
    <m/>
    <s v="."/>
    <m/>
    <m/>
    <n v="3"/>
    <n v="27.162876600000001"/>
    <n v="25.746802460000001"/>
    <m/>
    <s v="SRHS"/>
    <s v="WEST GULF"/>
    <s v="Shallow Water"/>
  </r>
  <r>
    <x v="0"/>
    <s v="Mycteroperca bonaci"/>
    <s v="GOM"/>
    <x v="1"/>
    <s v="."/>
    <s v="Hbt"/>
    <s v="For-Hire"/>
    <m/>
    <s v="."/>
    <m/>
    <m/>
    <n v="4"/>
    <n v="36.217168800000003"/>
    <n v="34.329069949999997"/>
    <m/>
    <s v="SRHS"/>
    <s v="WEST GULF"/>
    <s v="Shallow Water"/>
  </r>
  <r>
    <x v="0"/>
    <s v="Mycteroperca bonaci"/>
    <s v="GOM"/>
    <x v="1"/>
    <s v="."/>
    <s v="Hbt"/>
    <s v="For-Hire"/>
    <m/>
    <s v="."/>
    <m/>
    <m/>
    <n v="3"/>
    <n v="27.162876600000001"/>
    <n v="25.746802460000001"/>
    <m/>
    <s v="SRHS"/>
    <s v="WEST GULF"/>
    <s v="Shallow Water"/>
  </r>
  <r>
    <x v="0"/>
    <s v="Mycteroperca bonaci"/>
    <s v="GOM"/>
    <x v="2"/>
    <s v="."/>
    <s v="Hbt"/>
    <s v="For-Hire"/>
    <m/>
    <s v="."/>
    <m/>
    <m/>
    <n v="54"/>
    <n v="225.59671800000001"/>
    <n v="213.8357517"/>
    <m/>
    <s v="SRHS"/>
    <s v="EAST GULF"/>
    <s v="Shallow Water"/>
  </r>
  <r>
    <x v="0"/>
    <s v="Mycteroperca bonaci"/>
    <s v="GOM"/>
    <x v="2"/>
    <s v="."/>
    <s v="Hbt"/>
    <s v="For-Hire"/>
    <m/>
    <s v="."/>
    <m/>
    <m/>
    <n v="71"/>
    <n v="296.617907"/>
    <n v="281.15441420000002"/>
    <m/>
    <s v="SRHS"/>
    <s v="EAST GULF"/>
    <s v="Shallow Water"/>
  </r>
  <r>
    <x v="0"/>
    <s v="Mycteroperca bonaci"/>
    <s v="GOM"/>
    <x v="2"/>
    <s v="."/>
    <s v="Hbt"/>
    <s v="For-Hire"/>
    <m/>
    <s v="."/>
    <m/>
    <m/>
    <n v="49"/>
    <n v="204.708133"/>
    <n v="194.036145"/>
    <m/>
    <s v="SRHS"/>
    <s v="EAST GULF"/>
    <s v="Shallow Water"/>
  </r>
  <r>
    <x v="0"/>
    <s v="Mycteroperca bonaci"/>
    <s v="GOM"/>
    <x v="2"/>
    <s v="."/>
    <s v="Hbt"/>
    <s v="For-Hire"/>
    <m/>
    <s v="."/>
    <m/>
    <m/>
    <n v="79"/>
    <n v="330.03964300000001"/>
    <n v="312.83378479999999"/>
    <m/>
    <s v="SRHS"/>
    <s v="EAST GULF"/>
    <s v="Shallow Water"/>
  </r>
  <r>
    <x v="0"/>
    <s v="Mycteroperca bonaci"/>
    <s v="GOM"/>
    <x v="2"/>
    <s v="."/>
    <s v="Hbt"/>
    <s v="For-Hire"/>
    <m/>
    <s v="."/>
    <m/>
    <m/>
    <n v="99"/>
    <n v="413.59398299999998"/>
    <n v="392.03221139999999"/>
    <m/>
    <s v="SRHS"/>
    <s v="EAST GULF"/>
    <s v="Shallow Water"/>
  </r>
  <r>
    <x v="0"/>
    <s v="Mycteroperca bonaci"/>
    <s v="GOM"/>
    <x v="2"/>
    <s v="."/>
    <s v="Hbt"/>
    <s v="For-Hire"/>
    <m/>
    <s v="."/>
    <m/>
    <m/>
    <n v="53"/>
    <n v="221.41900100000001"/>
    <n v="209.87583029999999"/>
    <m/>
    <s v="SRHS"/>
    <s v="EAST GULF"/>
    <s v="Shallow Water"/>
  </r>
  <r>
    <x v="0"/>
    <s v="Mycteroperca bonaci"/>
    <s v="GOM"/>
    <x v="2"/>
    <s v="."/>
    <s v="Hbt"/>
    <s v="For-Hire"/>
    <m/>
    <s v="."/>
    <m/>
    <m/>
    <n v="45"/>
    <n v="187.997265"/>
    <n v="178.19645969999999"/>
    <m/>
    <s v="SRHS"/>
    <s v="EAST GULF"/>
    <s v="Shallow Water"/>
  </r>
  <r>
    <x v="0"/>
    <s v="Mycteroperca bonaci"/>
    <s v="GOM"/>
    <x v="2"/>
    <s v="."/>
    <s v="Hbt"/>
    <s v="For-Hire"/>
    <m/>
    <s v="."/>
    <m/>
    <m/>
    <n v="91"/>
    <n v="380.17224700000003"/>
    <n v="360.35284080000002"/>
    <m/>
    <s v="SRHS"/>
    <s v="EAST GULF"/>
    <s v="Shallow Water"/>
  </r>
  <r>
    <x v="0"/>
    <s v="Mycteroperca bonaci"/>
    <s v="GOM"/>
    <x v="2"/>
    <s v="."/>
    <s v="Hbt"/>
    <s v="For-Hire"/>
    <m/>
    <s v="."/>
    <m/>
    <m/>
    <n v="136"/>
    <n v="568.16951200000005"/>
    <n v="538.54930049999996"/>
    <m/>
    <s v="SRHS"/>
    <s v="EAST GULF"/>
    <s v="Shallow Water"/>
  </r>
  <r>
    <x v="0"/>
    <s v="Mycteroperca bonaci"/>
    <s v="GOM"/>
    <x v="2"/>
    <s v="."/>
    <s v="Hbt"/>
    <s v="For-Hire"/>
    <m/>
    <s v="."/>
    <m/>
    <m/>
    <n v="36"/>
    <n v="150.39781199999999"/>
    <n v="142.5571678"/>
    <m/>
    <s v="SRHS"/>
    <s v="EAST GULF"/>
    <s v="Shallow Water"/>
  </r>
  <r>
    <x v="0"/>
    <s v="Mycteroperca bonaci"/>
    <s v="GOM"/>
    <x v="2"/>
    <s v="."/>
    <s v="Hbt"/>
    <s v="For-Hire"/>
    <m/>
    <s v="."/>
    <m/>
    <m/>
    <n v="4"/>
    <n v="16.710868000000001"/>
    <n v="15.83968531"/>
    <m/>
    <s v="SRHS"/>
    <s v="EAST GULF"/>
    <s v="Shallow Water"/>
  </r>
  <r>
    <x v="0"/>
    <s v="Mycteroperca bonaci"/>
    <s v="GOM"/>
    <x v="2"/>
    <s v="."/>
    <s v="Hbt"/>
    <s v="For-Hire"/>
    <m/>
    <s v="."/>
    <m/>
    <m/>
    <n v="15"/>
    <n v="155.225886"/>
    <n v="147.1335412"/>
    <m/>
    <s v="SRHS"/>
    <s v="EAST GULF"/>
    <s v="Shallow Water"/>
  </r>
  <r>
    <x v="0"/>
    <s v="Mycteroperca bonaci"/>
    <s v="GOM"/>
    <x v="2"/>
    <s v="."/>
    <s v="Hbt"/>
    <s v="For-Hire"/>
    <m/>
    <s v="."/>
    <m/>
    <m/>
    <n v="1"/>
    <n v="10.3483924"/>
    <n v="9.8089027489999996"/>
    <m/>
    <s v="SRHS"/>
    <s v="EAST GULF"/>
    <s v="Shallow Water"/>
  </r>
  <r>
    <x v="0"/>
    <s v="Mycteroperca bonaci"/>
    <s v="GOM"/>
    <x v="2"/>
    <s v="."/>
    <s v="Hbt"/>
    <s v="For-Hire"/>
    <m/>
    <s v="."/>
    <m/>
    <m/>
    <n v="7"/>
    <n v="72.438746800000004"/>
    <n v="68.662319240000002"/>
    <m/>
    <s v="SRHS"/>
    <s v="EAST GULF"/>
    <s v="Shallow Water"/>
  </r>
  <r>
    <x v="0"/>
    <s v="Mycteroperca bonaci"/>
    <s v="GOM"/>
    <x v="2"/>
    <s v="."/>
    <s v="Hbt"/>
    <s v="For-Hire"/>
    <m/>
    <s v="."/>
    <m/>
    <m/>
    <n v="1"/>
    <n v="10.3483924"/>
    <n v="9.8089027489999996"/>
    <m/>
    <s v="SRHS"/>
    <s v="EAST GULF"/>
    <s v="Shallow Water"/>
  </r>
  <r>
    <x v="0"/>
    <s v="Mycteroperca bonaci"/>
    <s v="GOM"/>
    <x v="2"/>
    <s v="."/>
    <s v="Hbt"/>
    <s v="For-Hire"/>
    <m/>
    <s v="."/>
    <m/>
    <m/>
    <n v="2"/>
    <n v="31.600736399999999"/>
    <n v="29.95330465"/>
    <m/>
    <s v="SRHS"/>
    <s v="WEST GULF"/>
    <s v="Shallow Water"/>
  </r>
  <r>
    <x v="0"/>
    <s v="Mycteroperca bonaci"/>
    <s v="GOM"/>
    <x v="2"/>
    <s v="."/>
    <s v="Hbt"/>
    <s v="For-Hire"/>
    <m/>
    <s v="."/>
    <m/>
    <m/>
    <n v="2"/>
    <n v="31.600736399999999"/>
    <n v="29.95330465"/>
    <m/>
    <s v="SRHS"/>
    <s v="WEST GULF"/>
    <s v="Shallow Water"/>
  </r>
  <r>
    <x v="0"/>
    <s v="Mycteroperca bonaci"/>
    <s v="GOM"/>
    <x v="2"/>
    <s v="."/>
    <s v="Hbt"/>
    <s v="For-Hire"/>
    <m/>
    <s v="."/>
    <m/>
    <m/>
    <n v="2"/>
    <n v="31.600736399999999"/>
    <n v="29.95330465"/>
    <m/>
    <s v="SRHS"/>
    <s v="WEST GULF"/>
    <s v="Shallow Water"/>
  </r>
  <r>
    <x v="0"/>
    <s v="Mycteroperca bonaci"/>
    <s v="GOM"/>
    <x v="2"/>
    <s v="."/>
    <s v="Hbt"/>
    <s v="For-Hire"/>
    <m/>
    <s v="."/>
    <m/>
    <m/>
    <n v="12"/>
    <n v="219.31360799999999"/>
    <n v="207.8801972"/>
    <m/>
    <s v="SRHS"/>
    <s v="WEST GULF"/>
    <s v="Shallow Water"/>
  </r>
  <r>
    <x v="0"/>
    <s v="Mycteroperca bonaci"/>
    <s v="GOM"/>
    <x v="2"/>
    <s v="."/>
    <s v="Hbt"/>
    <s v="For-Hire"/>
    <m/>
    <s v="."/>
    <m/>
    <m/>
    <n v="6"/>
    <n v="94.802209199999993"/>
    <n v="89.859913930000005"/>
    <m/>
    <s v="SRHS"/>
    <s v="WEST GULF"/>
    <s v="Shallow Water"/>
  </r>
  <r>
    <x v="0"/>
    <s v="Mycteroperca bonaci"/>
    <s v="GOM"/>
    <x v="2"/>
    <s v="."/>
    <s v="Hbt"/>
    <s v="For-Hire"/>
    <m/>
    <s v="."/>
    <m/>
    <m/>
    <n v="1"/>
    <n v="15.800368199999999"/>
    <n v="14.976652319999999"/>
    <m/>
    <s v="SRHS"/>
    <s v="WEST GULF"/>
    <s v="Shallow Water"/>
  </r>
  <r>
    <x v="0"/>
    <s v="Mycteroperca bonaci"/>
    <s v="GOM"/>
    <x v="3"/>
    <s v="."/>
    <s v="Hbt"/>
    <s v="For-Hire"/>
    <m/>
    <s v="."/>
    <m/>
    <m/>
    <n v="5"/>
    <n v="527.78124000000003"/>
    <n v="500.26657820000003"/>
    <m/>
    <s v="SRHS"/>
    <s v="EAST GULF"/>
    <s v="Shallow Water"/>
  </r>
  <r>
    <x v="0"/>
    <s v="Mycteroperca bonaci"/>
    <s v="GOM"/>
    <x v="3"/>
    <s v="."/>
    <s v="Hbt"/>
    <s v="For-Hire"/>
    <m/>
    <s v="."/>
    <m/>
    <m/>
    <n v="79"/>
    <n v="8338.9435919999996"/>
    <n v="7904.2119359999997"/>
    <m/>
    <s v="SRHS"/>
    <s v="EAST GULF"/>
    <s v="Shallow Water"/>
  </r>
  <r>
    <x v="0"/>
    <s v="Mycteroperca bonaci"/>
    <s v="GOM"/>
    <x v="3"/>
    <s v="."/>
    <s v="Hbt"/>
    <s v="For-Hire"/>
    <m/>
    <s v="."/>
    <m/>
    <m/>
    <n v="5"/>
    <n v="527.78124000000003"/>
    <n v="500.26657820000003"/>
    <m/>
    <s v="SRHS"/>
    <s v="EAST GULF"/>
    <s v="Shallow Water"/>
  </r>
  <r>
    <x v="0"/>
    <s v="Mycteroperca bonaci"/>
    <s v="GOM"/>
    <x v="3"/>
    <s v="."/>
    <s v="Hbt"/>
    <s v="For-Hire"/>
    <m/>
    <s v="."/>
    <m/>
    <m/>
    <n v="8"/>
    <n v="844.44998399999997"/>
    <n v="800.42652510000005"/>
    <m/>
    <s v="SRHS"/>
    <s v="EAST GULF"/>
    <s v="Shallow Water"/>
  </r>
  <r>
    <x v="0"/>
    <s v="Mycteroperca bonaci"/>
    <s v="GOM"/>
    <x v="3"/>
    <s v="."/>
    <s v="Hbt"/>
    <s v="For-Hire"/>
    <m/>
    <s v="."/>
    <m/>
    <m/>
    <n v="7"/>
    <n v="738.89373599999999"/>
    <n v="700.37320950000003"/>
    <m/>
    <s v="SRHS"/>
    <s v="EAST GULF"/>
    <s v="Shallow Water"/>
  </r>
  <r>
    <x v="0"/>
    <s v="Mycteroperca bonaci"/>
    <s v="GOM"/>
    <x v="3"/>
    <s v="."/>
    <s v="Hbt"/>
    <s v="For-Hire"/>
    <m/>
    <s v="."/>
    <m/>
    <m/>
    <n v="3"/>
    <n v="30.020038199999998"/>
    <n v="28.45501251"/>
    <m/>
    <s v="SRHS"/>
    <s v="WEST GULF"/>
    <s v="Shallow Water"/>
  </r>
  <r>
    <x v="0"/>
    <s v="Mycteroperca bonaci"/>
    <s v="GOM"/>
    <x v="3"/>
    <s v="."/>
    <s v="Hbt"/>
    <s v="For-Hire"/>
    <m/>
    <s v="."/>
    <m/>
    <m/>
    <n v="8"/>
    <n v="80.053435199999996"/>
    <n v="75.880033370000007"/>
    <m/>
    <s v="SRHS"/>
    <s v="WEST GULF"/>
    <s v="Shallow Water"/>
  </r>
  <r>
    <x v="0"/>
    <s v="Mycteroperca bonaci"/>
    <s v="GOM"/>
    <x v="3"/>
    <s v="."/>
    <s v="Hbt"/>
    <s v="For-Hire"/>
    <m/>
    <s v="."/>
    <m/>
    <m/>
    <n v="1"/>
    <n v="10.006679399999999"/>
    <n v="9.4850041709999999"/>
    <m/>
    <s v="SRHS"/>
    <s v="WEST GULF"/>
    <s v="Shallow Water"/>
  </r>
  <r>
    <x v="0"/>
    <s v="Mycteroperca bonaci"/>
    <s v="GOM"/>
    <x v="3"/>
    <s v="."/>
    <s v="Hbt"/>
    <s v="For-Hire"/>
    <m/>
    <s v="."/>
    <m/>
    <m/>
    <n v="1"/>
    <n v="10.006679399999999"/>
    <n v="9.4850041709999999"/>
    <m/>
    <s v="SRHS"/>
    <s v="WEST GULF"/>
    <s v="Shallow Water"/>
  </r>
  <r>
    <x v="0"/>
    <s v="Mycteroperca bonaci"/>
    <s v="GOM"/>
    <x v="3"/>
    <s v="."/>
    <s v="Hbt"/>
    <s v="For-Hire"/>
    <m/>
    <s v="."/>
    <m/>
    <m/>
    <n v="1"/>
    <n v="10.006679399999999"/>
    <n v="9.4850041709999999"/>
    <m/>
    <s v="SRHS"/>
    <s v="WEST GULF"/>
    <s v="Shallow Water"/>
  </r>
  <r>
    <x v="0"/>
    <s v="Mycteroperca bonaci"/>
    <s v="GOM"/>
    <x v="3"/>
    <s v="."/>
    <s v="Hbt"/>
    <s v="For-Hire"/>
    <m/>
    <s v="."/>
    <m/>
    <m/>
    <n v="2"/>
    <n v="20.013358799999999"/>
    <n v="18.97000834"/>
    <m/>
    <s v="SRHS"/>
    <s v="WEST GULF"/>
    <s v="Shallow Water"/>
  </r>
  <r>
    <x v="0"/>
    <s v="Mycteroperca bonaci"/>
    <s v="GOM"/>
    <x v="3"/>
    <s v="."/>
    <s v="Hbt"/>
    <s v="For-Hire"/>
    <m/>
    <s v="."/>
    <m/>
    <m/>
    <n v="6"/>
    <n v="60.040076399999997"/>
    <n v="56.910025019999999"/>
    <m/>
    <s v="SRHS"/>
    <s v="WEST GULF"/>
    <s v="Shallow Water"/>
  </r>
  <r>
    <x v="0"/>
    <s v="Mycteroperca bonaci"/>
    <s v="GOM"/>
    <x v="3"/>
    <s v="."/>
    <s v="Hbt"/>
    <s v="For-Hire"/>
    <m/>
    <s v="."/>
    <m/>
    <m/>
    <n v="1"/>
    <n v="10.006679399999999"/>
    <n v="9.4850041709999999"/>
    <m/>
    <s v="SRHS"/>
    <s v="WEST GULF"/>
    <s v="Shallow Water"/>
  </r>
  <r>
    <x v="0"/>
    <s v="Mycteroperca bonaci"/>
    <s v="GOM"/>
    <x v="3"/>
    <s v="."/>
    <s v="Hbt"/>
    <s v="For-Hire"/>
    <m/>
    <s v="."/>
    <m/>
    <m/>
    <n v="36"/>
    <n v="288.97014960000001"/>
    <n v="273.90535510000001"/>
    <m/>
    <s v="SRHS"/>
    <s v="EAST GULF"/>
    <s v="Shallow Water"/>
  </r>
  <r>
    <x v="0"/>
    <s v="Mycteroperca bonaci"/>
    <s v="GOM"/>
    <x v="3"/>
    <s v="."/>
    <s v="Hbt"/>
    <s v="For-Hire"/>
    <m/>
    <s v="."/>
    <m/>
    <m/>
    <n v="338"/>
    <n v="3400.1413520000001"/>
    <n v="3222.882799"/>
    <m/>
    <s v="SRHS"/>
    <s v="EAST GULF"/>
    <s v="Shallow Water"/>
  </r>
  <r>
    <x v="0"/>
    <s v="Mycteroperca bonaci"/>
    <s v="GOM"/>
    <x v="3"/>
    <s v="."/>
    <s v="Hbt"/>
    <s v="For-Hire"/>
    <m/>
    <s v="."/>
    <m/>
    <m/>
    <n v="114"/>
    <n v="1146.7932370000001"/>
    <n v="1087.0078080000001"/>
    <m/>
    <s v="SRHS"/>
    <s v="EAST GULF"/>
    <s v="Shallow Water"/>
  </r>
  <r>
    <x v="0"/>
    <s v="Mycteroperca bonaci"/>
    <s v="GOM"/>
    <x v="3"/>
    <s v="."/>
    <s v="Hbt"/>
    <s v="For-Hire"/>
    <m/>
    <s v="."/>
    <m/>
    <m/>
    <n v="307"/>
    <n v="3088.294069"/>
    <n v="2927.2929559999998"/>
    <m/>
    <s v="SRHS"/>
    <s v="EAST GULF"/>
    <s v="Shallow Water"/>
  </r>
  <r>
    <x v="0"/>
    <s v="Mycteroperca bonaci"/>
    <s v="GOM"/>
    <x v="3"/>
    <s v="."/>
    <s v="Hbt"/>
    <s v="For-Hire"/>
    <m/>
    <s v="."/>
    <m/>
    <m/>
    <n v="31"/>
    <n v="311.84728380000001"/>
    <n v="295.58984249999997"/>
    <m/>
    <s v="SRHS"/>
    <s v="EAST GULF"/>
    <s v="Shallow Water"/>
  </r>
  <r>
    <x v="0"/>
    <s v="Mycteroperca bonaci"/>
    <s v="GOM"/>
    <x v="3"/>
    <s v="."/>
    <s v="Hbt"/>
    <s v="For-Hire"/>
    <m/>
    <s v="."/>
    <m/>
    <m/>
    <n v="31"/>
    <n v="311.84728380000001"/>
    <n v="295.58984249999997"/>
    <m/>
    <s v="SRHS"/>
    <s v="EAST GULF"/>
    <s v="Shallow Water"/>
  </r>
  <r>
    <x v="0"/>
    <s v="Mycteroperca bonaci"/>
    <s v="GOM"/>
    <x v="3"/>
    <s v="."/>
    <s v="Hbt"/>
    <s v="For-Hire"/>
    <m/>
    <s v="."/>
    <m/>
    <m/>
    <n v="58"/>
    <n v="583.45620840000004"/>
    <n v="553.03906010000003"/>
    <m/>
    <s v="SRHS"/>
    <s v="EAST GULF"/>
    <s v="Shallow Water"/>
  </r>
  <r>
    <x v="0"/>
    <s v="Mycteroperca bonaci"/>
    <s v="GOM"/>
    <x v="3"/>
    <s v="."/>
    <s v="Hbt"/>
    <s v="For-Hire"/>
    <m/>
    <s v="."/>
    <m/>
    <m/>
    <n v="74"/>
    <n v="744.4096452"/>
    <n v="705.60155940000004"/>
    <m/>
    <s v="SRHS"/>
    <s v="EAST GULF"/>
    <s v="Shallow Water"/>
  </r>
  <r>
    <x v="0"/>
    <s v="Mycteroperca bonaci"/>
    <s v="GOM"/>
    <x v="3"/>
    <s v="."/>
    <s v="Hbt"/>
    <s v="For-Hire"/>
    <m/>
    <s v="."/>
    <m/>
    <m/>
    <n v="45"/>
    <n v="452.68154099999998"/>
    <n v="429.08202940000001"/>
    <m/>
    <s v="SRHS"/>
    <s v="EAST GULF"/>
    <s v="Shallow Water"/>
  </r>
  <r>
    <x v="0"/>
    <s v="Mycteroperca bonaci"/>
    <s v="GOM"/>
    <x v="3"/>
    <s v="."/>
    <s v="Hbt"/>
    <s v="For-Hire"/>
    <m/>
    <s v="."/>
    <m/>
    <m/>
    <n v="50"/>
    <n v="502.97949"/>
    <n v="476.75781039999998"/>
    <m/>
    <s v="SRHS"/>
    <s v="EAST GULF"/>
    <s v="Shallow Water"/>
  </r>
  <r>
    <x v="0"/>
    <s v="Mycteroperca bonaci"/>
    <s v="GOM"/>
    <x v="3"/>
    <s v="."/>
    <s v="Hbt"/>
    <s v="For-Hire"/>
    <m/>
    <s v="."/>
    <m/>
    <m/>
    <n v="25"/>
    <n v="251.489745"/>
    <n v="238.37890519999999"/>
    <m/>
    <s v="SRHS"/>
    <s v="EAST GULF"/>
    <s v="Shallow Water"/>
  </r>
  <r>
    <x v="0"/>
    <s v="Mycteroperca bonaci"/>
    <s v="GOM"/>
    <x v="3"/>
    <s v="."/>
    <s v="Hbt"/>
    <s v="For-Hire"/>
    <m/>
    <s v="."/>
    <m/>
    <m/>
    <n v="27"/>
    <n v="271.60892460000002"/>
    <n v="257.4492176"/>
    <m/>
    <s v="SRHS"/>
    <s v="EAST GULF"/>
    <s v="Shallow Water"/>
  </r>
  <r>
    <x v="0"/>
    <s v="Mycteroperca bonaci"/>
    <s v="GOM"/>
    <x v="3"/>
    <s v="."/>
    <s v="Hbt"/>
    <s v="For-Hire"/>
    <m/>
    <s v="."/>
    <m/>
    <m/>
    <n v="101"/>
    <n v="1016.01857"/>
    <n v="963.0507771"/>
    <m/>
    <s v="SRHS"/>
    <s v="EAST GULF"/>
    <s v="Shallow Water"/>
  </r>
  <r>
    <x v="0"/>
    <s v="Mycteroperca bonaci"/>
    <s v="GOM"/>
    <x v="3"/>
    <s v="."/>
    <s v="Hbt"/>
    <s v="For-Hire"/>
    <m/>
    <s v="."/>
    <m/>
    <m/>
    <n v="33"/>
    <n v="330.22042019999998"/>
    <n v="313.00513760000001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12"/>
    <n v="104.586224"/>
    <n v="99.133861609999997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15"/>
    <n v="130.73277999999999"/>
    <n v="123.917327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18"/>
    <n v="155.77703600000001"/>
    <n v="147.65595830000001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9"/>
    <n v="73.435226"/>
    <n v="69.60684929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4"/>
    <n v="31.018722"/>
    <n v="29.401632230000001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22"/>
    <n v="170.63604000000001"/>
    <n v="161.7403223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2"/>
    <n v="15.277877999999999"/>
    <n v="14.481400949999999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3"/>
    <n v="22.905794"/>
    <n v="21.711653080000001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22"/>
    <n v="167.96847399999999"/>
    <n v="159.2118237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76"/>
    <n v="720.30895799999996"/>
    <n v="682.75730620000002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259"/>
    <n v="2454.7118700000001"/>
    <n v="2326.7411090000001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345"/>
    <n v="3269.7745359999999"/>
    <n v="3099.3123559999999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90"/>
    <n v="853.02587800000003"/>
    <n v="808.55533460000004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74"/>
    <n v="701.34939799999995"/>
    <n v="664.78615920000004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32"/>
    <n v="303.30886800000002"/>
    <n v="287.49655739999997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16"/>
    <n v="151.65443400000001"/>
    <n v="143.74827869999999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137"/>
    <n v="1298.443262"/>
    <n v="1230.7519070000001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36"/>
    <n v="341.20594199999999"/>
    <n v="323.41795450000001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28"/>
    <n v="265.389748"/>
    <n v="251.55426349999999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90"/>
    <n v="853.00383199999999"/>
    <n v="808.53443789999994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133"/>
    <n v="1260.524142"/>
    <n v="1194.8096129999999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1"/>
    <n v="9.4797799999999999"/>
    <n v="8.9855734599999995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1"/>
    <n v="10.097068"/>
    <n v="9.5706805690000003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2"/>
    <n v="20.194136"/>
    <n v="19.141361140000001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1"/>
    <n v="10.097068"/>
    <n v="9.5706805690000003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1"/>
    <n v="10.097068"/>
    <n v="9.5706805690000003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8"/>
    <n v="75.838239999999999"/>
    <n v="71.884587679999996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4"/>
    <n v="37.919119999999999"/>
    <n v="35.942293839999998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1"/>
    <n v="9.4797799999999999"/>
    <n v="8.9855734599999995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38"/>
    <n v="360.165502"/>
    <n v="341.38910140000002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21"/>
    <n v="199.03128799999999"/>
    <n v="188.65524930000001"/>
    <m/>
    <s v="SRHS"/>
    <s v="EAST GULF"/>
    <s v="Shallow Water"/>
  </r>
  <r>
    <x v="0"/>
    <s v="Mycteroperca bonaci"/>
    <s v="GOM"/>
    <x v="4"/>
    <s v="."/>
    <s v="Hbt"/>
    <s v="For-Hire"/>
    <m/>
    <s v="."/>
    <m/>
    <m/>
    <n v="1"/>
    <n v="9.4797799999999999"/>
    <n v="8.9855734599999995"/>
    <m/>
    <s v="SRHS"/>
    <s v="WEST GULF"/>
    <s v="Shallow Water"/>
  </r>
  <r>
    <x v="0"/>
    <s v="Mycteroperca bonaci"/>
    <s v="GOM"/>
    <x v="4"/>
    <s v="."/>
    <s v="Hbt"/>
    <s v="For-Hire"/>
    <m/>
    <s v="."/>
    <m/>
    <m/>
    <n v="2"/>
    <n v="18.95956"/>
    <n v="17.971146919999999"/>
    <m/>
    <s v="SRHS"/>
    <s v="WEST GULF"/>
    <s v="Shallow Water"/>
  </r>
  <r>
    <x v="0"/>
    <s v="Mycteroperca bonaci"/>
    <s v="GOM"/>
    <x v="4"/>
    <s v="."/>
    <s v="Hbt"/>
    <s v="For-Hire"/>
    <m/>
    <s v="."/>
    <m/>
    <m/>
    <n v="25"/>
    <n v="236.95040800000001"/>
    <n v="224.5975431"/>
    <m/>
    <s v="SRHS"/>
    <s v="WEST GULF"/>
    <s v="Shallow Water"/>
  </r>
  <r>
    <x v="0"/>
    <s v="Mycteroperca bonaci"/>
    <s v="GOM"/>
    <x v="5"/>
    <s v="."/>
    <s v="Hbt"/>
    <s v="For-Hire"/>
    <m/>
    <s v="."/>
    <m/>
    <m/>
    <n v="6"/>
    <n v="67.813496000000001"/>
    <n v="64.278195260000004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2"/>
    <n v="22.597149999999999"/>
    <n v="21.41909953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3"/>
    <n v="33.906748"/>
    <n v="32.139097630000002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1"/>
    <n v="11.309597999999999"/>
    <n v="10.7199981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40"/>
    <n v="452.031184"/>
    <n v="428.46557730000001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2"/>
    <n v="22.597149999999999"/>
    <n v="21.41909953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114"/>
    <n v="821.10326999999995"/>
    <n v="778.29693840000004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78"/>
    <n v="561.79821800000002"/>
    <n v="532.51015919999998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22"/>
    <n v="158.46664799999999"/>
    <n v="150.2053536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82"/>
    <n v="590.59029399999997"/>
    <n v="559.80122649999998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50"/>
    <n v="360.14345600000001"/>
    <n v="341.36820469999998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34"/>
    <n v="244.886968"/>
    <n v="232.12034879999999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24"/>
    <n v="172.84064000000001"/>
    <n v="163.82999050000001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53"/>
    <n v="381.748536"/>
    <n v="361.84695360000001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43"/>
    <n v="309.70220799999998"/>
    <n v="293.55659530000003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109"/>
    <n v="785.080106"/>
    <n v="744.15175920000001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249"/>
    <n v="1793.4200539999999"/>
    <n v="1699.9242220000001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205"/>
    <n v="1476.5088040000001"/>
    <n v="1399.5344110000001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4"/>
    <n v="51.830145999999999"/>
    <n v="49.12810047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72"/>
    <n v="933.03081199999997"/>
    <n v="884.38939530000005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40"/>
    <n v="518.345552"/>
    <n v="491.3227981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1"/>
    <n v="12.963048000000001"/>
    <n v="12.28724929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9"/>
    <n v="116.62334"/>
    <n v="110.5434502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1"/>
    <n v="12.963048000000001"/>
    <n v="12.28724929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1"/>
    <n v="12.963048000000001"/>
    <n v="12.28724929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19"/>
    <n v="296.89348200000001"/>
    <n v="281.41562279999999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19"/>
    <n v="296.87143600000002"/>
    <n v="281.39472610000001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5"/>
    <n v="78.108977999999993"/>
    <n v="74.036945970000005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3"/>
    <n v="46.869796000000001"/>
    <n v="44.42634692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6"/>
    <n v="93.739592000000002"/>
    <n v="88.852693840000001"/>
    <m/>
    <s v="SRHS"/>
    <s v="EAST GULF"/>
    <s v="Shallow Water"/>
  </r>
  <r>
    <x v="0"/>
    <s v="Mycteroperca bonaci"/>
    <s v="GOM"/>
    <x v="5"/>
    <s v="."/>
    <s v="Hbt"/>
    <s v="For-Hire"/>
    <m/>
    <s v="."/>
    <m/>
    <m/>
    <n v="3"/>
    <n v="48.104371999999998"/>
    <n v="45.596561139999999"/>
    <m/>
    <s v="SRHS"/>
    <s v="WEST GULF"/>
    <s v="Shallow Water"/>
  </r>
  <r>
    <x v="0"/>
    <s v="Mycteroperca bonaci"/>
    <s v="GOM"/>
    <x v="5"/>
    <s v="."/>
    <s v="Hbt"/>
    <s v="For-Hire"/>
    <m/>
    <s v="."/>
    <m/>
    <m/>
    <n v="1"/>
    <n v="16.027442000000001"/>
    <n v="15.19188815"/>
    <m/>
    <s v="SRHS"/>
    <s v="WEST GULF"/>
    <s v="Shallow Water"/>
  </r>
  <r>
    <x v="0"/>
    <s v="Mycteroperca bonaci"/>
    <s v="GOM"/>
    <x v="5"/>
    <s v="."/>
    <s v="Hbt"/>
    <s v="For-Hire"/>
    <m/>
    <s v="."/>
    <m/>
    <m/>
    <n v="1"/>
    <n v="16.027442000000001"/>
    <n v="15.19188815"/>
    <m/>
    <s v="SRHS"/>
    <s v="WEST GULF"/>
    <s v="Shallow Water"/>
  </r>
  <r>
    <x v="0"/>
    <s v="Mycteroperca bonaci"/>
    <s v="GOM"/>
    <x v="5"/>
    <s v="."/>
    <s v="Hbt"/>
    <s v="For-Hire"/>
    <m/>
    <s v="."/>
    <m/>
    <m/>
    <n v="2"/>
    <n v="32.054884000000001"/>
    <n v="30.383776300000001"/>
    <m/>
    <s v="SRHS"/>
    <s v="WEST GULF"/>
    <s v="Shallow Water"/>
  </r>
  <r>
    <x v="0"/>
    <s v="Mycteroperca bonaci"/>
    <s v="GOM"/>
    <x v="5"/>
    <s v="."/>
    <s v="Hbt"/>
    <s v="For-Hire"/>
    <m/>
    <s v="."/>
    <m/>
    <m/>
    <n v="1"/>
    <n v="16.027442000000001"/>
    <n v="15.19188815"/>
    <m/>
    <s v="SRHS"/>
    <s v="WEST GULF"/>
    <s v="Shallow Water"/>
  </r>
  <r>
    <x v="0"/>
    <s v="Mycteroperca bonaci"/>
    <s v="GOM"/>
    <x v="5"/>
    <s v="."/>
    <s v="Hbt"/>
    <s v="For-Hire"/>
    <m/>
    <s v="."/>
    <m/>
    <m/>
    <n v="1"/>
    <n v="16.027442000000001"/>
    <n v="15.19188815"/>
    <m/>
    <s v="SRHS"/>
    <s v="WEST GULF"/>
    <s v="Shallow Water"/>
  </r>
  <r>
    <x v="0"/>
    <s v="Mycteroperca bonaci"/>
    <s v="GOM"/>
    <x v="5"/>
    <s v="."/>
    <s v="Hbt"/>
    <s v="For-Hire"/>
    <m/>
    <s v="."/>
    <m/>
    <m/>
    <n v="2"/>
    <n v="32.076929999999997"/>
    <n v="30.404672990000002"/>
    <m/>
    <s v="SRHS"/>
    <s v="WEST GULF"/>
    <s v="Shallow Water"/>
  </r>
  <r>
    <x v="0"/>
    <s v="Mycteroperca bonaci"/>
    <s v="GOM"/>
    <x v="6"/>
    <s v="."/>
    <s v="Hbt"/>
    <s v="For-Hire"/>
    <m/>
    <s v="."/>
    <m/>
    <m/>
    <n v="2"/>
    <n v="37.235694000000002"/>
    <n v="35.294496680000002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5"/>
    <n v="93.100257999999997"/>
    <n v="88.246690049999998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186"/>
    <n v="1262.5744199999999"/>
    <n v="1196.753005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33"/>
    <n v="224.031452"/>
    <n v="212.3520872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250"/>
    <n v="1697.012896"/>
    <n v="1608.5430289999999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52"/>
    <n v="352.97850599999998"/>
    <n v="334.57678290000001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313"/>
    <n v="2124.661204"/>
    <n v="2013.896876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30"/>
    <n v="203.66094799999999"/>
    <n v="193.0435526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165"/>
    <n v="1120.0249839999999"/>
    <n v="1061.6350560000001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138"/>
    <n v="936.73454000000004"/>
    <n v="887.90003790000003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170"/>
    <n v="1153.9758240000001"/>
    <n v="1093.8159470000001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4"/>
    <n v="27.160672000000002"/>
    <n v="25.744712799999999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315"/>
    <n v="2138.2194939999999"/>
    <n v="2026.7483360000001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8"/>
    <n v="54.321344000000003"/>
    <n v="51.489425590000003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2"/>
    <n v="41.424433999999998"/>
    <n v="39.264866349999998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2"/>
    <n v="41.424433999999998"/>
    <n v="39.264866349999998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2"/>
    <n v="41.424433999999998"/>
    <n v="39.264866349999998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2"/>
    <n v="41.424433999999998"/>
    <n v="39.264866349999998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9"/>
    <n v="170.23921200000001"/>
    <n v="161.364182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3"/>
    <n v="56.746403999999998"/>
    <n v="53.788060659999999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4"/>
    <n v="75.661872000000002"/>
    <n v="71.717414219999995"/>
    <m/>
    <s v="SRHS"/>
    <s v="EAST GULF"/>
    <s v="Shallow Water"/>
  </r>
  <r>
    <x v="0"/>
    <s v="Mycteroperca bonaci"/>
    <s v="GOM"/>
    <x v="6"/>
    <s v="."/>
    <s v="Hbt"/>
    <s v="For-Hire"/>
    <m/>
    <s v="."/>
    <m/>
    <m/>
    <n v="4"/>
    <n v="82.496132000000003"/>
    <n v="78.195385779999995"/>
    <m/>
    <s v="SRHS"/>
    <s v="WEST GULF"/>
    <s v="Shallow Water"/>
  </r>
  <r>
    <x v="0"/>
    <s v="Mycteroperca bonaci"/>
    <s v="GOM"/>
    <x v="6"/>
    <s v="."/>
    <s v="Hbt"/>
    <s v="For-Hire"/>
    <m/>
    <s v="."/>
    <m/>
    <m/>
    <n v="5"/>
    <n v="103.13118799999999"/>
    <n v="97.754680570000005"/>
    <m/>
    <s v="SRHS"/>
    <s v="WEST GULF"/>
    <s v="Shallow Water"/>
  </r>
  <r>
    <x v="0"/>
    <s v="Mycteroperca bonaci"/>
    <s v="GOM"/>
    <x v="6"/>
    <s v="."/>
    <s v="Hbt"/>
    <s v="For-Hire"/>
    <m/>
    <s v="."/>
    <m/>
    <m/>
    <n v="1"/>
    <n v="15.851074000000001"/>
    <n v="15.02471469"/>
    <m/>
    <s v="SRHS"/>
    <s v="WEST GULF"/>
    <s v="Shallow Water"/>
  </r>
  <r>
    <x v="0"/>
    <s v="Mycteroperca bonaci"/>
    <s v="GOM"/>
    <x v="6"/>
    <s v="."/>
    <s v="Hbt"/>
    <s v="For-Hire"/>
    <m/>
    <s v="."/>
    <m/>
    <m/>
    <n v="1"/>
    <n v="15.851074000000001"/>
    <n v="15.02471469"/>
    <m/>
    <s v="SRHS"/>
    <s v="WEST GULF"/>
    <s v="Shallow Water"/>
  </r>
  <r>
    <x v="0"/>
    <s v="Mycteroperca bonaci"/>
    <s v="GOM"/>
    <x v="6"/>
    <s v="."/>
    <s v="Hbt"/>
    <s v="For-Hire"/>
    <m/>
    <s v="."/>
    <m/>
    <m/>
    <n v="1"/>
    <n v="15.851074000000001"/>
    <n v="15.02471469"/>
    <m/>
    <s v="SRHS"/>
    <s v="WEST GULF"/>
    <s v="Shallow Water"/>
  </r>
  <r>
    <x v="0"/>
    <s v="Mycteroperca bonaci"/>
    <s v="GOM"/>
    <x v="6"/>
    <s v="."/>
    <s v="Hbt"/>
    <s v="For-Hire"/>
    <m/>
    <s v="."/>
    <m/>
    <m/>
    <n v="1"/>
    <n v="15.851074000000001"/>
    <n v="15.02471469"/>
    <m/>
    <s v="SRHS"/>
    <s v="WEST GULF"/>
    <s v="Shallow Water"/>
  </r>
  <r>
    <x v="0"/>
    <s v="Mycteroperca bonaci"/>
    <s v="GOM"/>
    <x v="6"/>
    <s v="."/>
    <s v="Hbt"/>
    <s v="For-Hire"/>
    <m/>
    <s v="."/>
    <m/>
    <m/>
    <n v="6"/>
    <n v="95.150536000000002"/>
    <n v="90.190081520000007"/>
    <m/>
    <s v="SRHS"/>
    <s v="WEST GULF"/>
    <s v="Shallow Water"/>
  </r>
  <r>
    <x v="0"/>
    <s v="Mycteroperca bonaci"/>
    <s v="GOM"/>
    <x v="7"/>
    <s v="."/>
    <s v="Hbt"/>
    <s v="For-Hire"/>
    <m/>
    <s v="."/>
    <m/>
    <m/>
    <n v="1"/>
    <n v="11.199368"/>
    <n v="10.615514689999999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2"/>
    <n v="22.398736"/>
    <n v="21.231029379999999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4"/>
    <n v="44.775426000000003"/>
    <n v="42.441162089999999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196"/>
    <n v="2493.226232"/>
    <n v="2363.247613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77"/>
    <n v="979.48173399999996"/>
    <n v="928.41870519999998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77"/>
    <n v="979.48173399999996"/>
    <n v="928.41870519999998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273"/>
    <n v="3472.7079659999999"/>
    <n v="3291.6663189999999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18"/>
    <n v="228.96975599999999"/>
    <n v="217.03294410000001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4"/>
    <n v="50.882168"/>
    <n v="48.229543130000003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9"/>
    <n v="114.48487799999999"/>
    <n v="108.51647199999999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57"/>
    <n v="725.07089399999995"/>
    <n v="687.27098960000001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40"/>
    <n v="508.82168000000001"/>
    <n v="482.29543130000002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94"/>
    <n v="1195.7309479999999"/>
    <n v="1133.394264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5"/>
    <n v="63.602710000000002"/>
    <n v="60.28692891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16"/>
    <n v="203.528672"/>
    <n v="192.9181725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1"/>
    <n v="12.720542"/>
    <n v="12.057385780000001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4"/>
    <n v="50.882168"/>
    <n v="48.229543130000003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8"/>
    <n v="101.764336"/>
    <n v="96.459086260000007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31"/>
    <n v="394.46907800000002"/>
    <n v="373.9043393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15"/>
    <n v="190.874268"/>
    <n v="180.9234768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8"/>
    <n v="101.80842800000001"/>
    <n v="96.500879620000006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26"/>
    <n v="330.84432199999998"/>
    <n v="313.5965137"/>
    <m/>
    <s v="SRHS"/>
    <s v="EAST GULF"/>
    <s v="Shallow Water"/>
  </r>
  <r>
    <x v="0"/>
    <s v="Mycteroperca bonaci"/>
    <s v="GOM"/>
    <x v="7"/>
    <s v="."/>
    <s v="Hbt"/>
    <s v="For-Hire"/>
    <m/>
    <s v="."/>
    <m/>
    <m/>
    <n v="3"/>
    <n v="38.183672000000001"/>
    <n v="36.193054029999999"/>
    <m/>
    <s v="SRHS"/>
    <s v="WEST GULF"/>
    <s v="Shallow Water"/>
  </r>
  <r>
    <x v="0"/>
    <s v="Mycteroperca bonaci"/>
    <s v="GOM"/>
    <x v="7"/>
    <s v="."/>
    <s v="Hbt"/>
    <s v="For-Hire"/>
    <m/>
    <s v="."/>
    <m/>
    <m/>
    <n v="3"/>
    <n v="38.183672000000001"/>
    <n v="36.193054029999999"/>
    <m/>
    <s v="SRHS"/>
    <s v="WEST GULF"/>
    <s v="Shallow Water"/>
  </r>
  <r>
    <x v="0"/>
    <s v="Mycteroperca bonaci"/>
    <s v="GOM"/>
    <x v="7"/>
    <s v="."/>
    <s v="Hbt"/>
    <s v="For-Hire"/>
    <m/>
    <s v="."/>
    <m/>
    <m/>
    <n v="5"/>
    <n v="63.624755999999998"/>
    <n v="60.30782559"/>
    <m/>
    <s v="SRHS"/>
    <s v="WEST GULF"/>
    <s v="Shallow Water"/>
  </r>
  <r>
    <x v="0"/>
    <s v="Mycteroperca bonaci"/>
    <s v="GOM"/>
    <x v="7"/>
    <s v="."/>
    <s v="Hbt"/>
    <s v="For-Hire"/>
    <m/>
    <s v="."/>
    <m/>
    <m/>
    <n v="1"/>
    <n v="12.720542"/>
    <n v="12.057385780000001"/>
    <m/>
    <s v="SRHS"/>
    <s v="WEST GULF"/>
    <s v="Shallow Water"/>
  </r>
  <r>
    <x v="0"/>
    <s v="Mycteroperca bonaci"/>
    <s v="GOM"/>
    <x v="8"/>
    <s v="."/>
    <s v="Hbt"/>
    <s v="For-Hire"/>
    <m/>
    <s v="."/>
    <m/>
    <m/>
    <n v="20"/>
    <n v="198.85491999999999"/>
    <n v="188.48807579999999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50"/>
    <n v="497.13729999999998"/>
    <n v="471.22018960000003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269"/>
    <n v="2674.5986739999998"/>
    <n v="2535.16462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10"/>
    <n v="99.427459999999996"/>
    <n v="94.244037919999997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27"/>
    <n v="268.45414199999999"/>
    <n v="254.4589024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3"/>
    <n v="29.828237999999999"/>
    <n v="28.273211369999999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35"/>
    <n v="347.99610999999999"/>
    <n v="329.85413269999998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6"/>
    <n v="59.656475999999998"/>
    <n v="56.546422749999998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100"/>
    <n v="994.27459999999996"/>
    <n v="942.44037920000005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8"/>
    <n v="79.541967999999997"/>
    <n v="75.395230330000004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310"/>
    <n v="3082.25126"/>
    <n v="2921.5651750000002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271"/>
    <n v="2694.4841660000002"/>
    <n v="2554.0134280000002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175"/>
    <n v="1739.98055"/>
    <n v="1649.2706639999999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2"/>
    <n v="19.885491999999999"/>
    <n v="18.848807579999999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2"/>
    <n v="19.885491999999999"/>
    <n v="18.848807579999999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2"/>
    <n v="19.885491999999999"/>
    <n v="18.848807579999999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7"/>
    <n v="97.134675999999999"/>
    <n v="92.070782940000001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4"/>
    <n v="55.489781999999998"/>
    <n v="52.596949760000001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2"/>
    <n v="27.755914000000001"/>
    <n v="26.30892322"/>
    <m/>
    <s v="SRHS"/>
    <s v="EAST GULF"/>
    <s v="Shallow Water"/>
  </r>
  <r>
    <x v="0"/>
    <s v="Mycteroperca bonaci"/>
    <s v="GOM"/>
    <x v="8"/>
    <s v="."/>
    <s v="Hbt"/>
    <s v="For-Hire"/>
    <m/>
    <s v="."/>
    <m/>
    <m/>
    <n v="1"/>
    <n v="13.866934000000001"/>
    <n v="13.14401327"/>
    <m/>
    <s v="SRHS"/>
    <s v="WEST GULF"/>
    <s v="Shallow Water"/>
  </r>
  <r>
    <x v="0"/>
    <s v="Mycteroperca bonaci"/>
    <s v="GOM"/>
    <x v="8"/>
    <s v="."/>
    <s v="Hbt"/>
    <s v="For-Hire"/>
    <m/>
    <s v="."/>
    <m/>
    <m/>
    <n v="4"/>
    <n v="55.489781999999998"/>
    <n v="52.596949760000001"/>
    <m/>
    <s v="SRHS"/>
    <s v="WEST GULF"/>
    <s v="Shallow Water"/>
  </r>
  <r>
    <x v="0"/>
    <s v="Mycteroperca bonaci"/>
    <s v="GOM"/>
    <x v="8"/>
    <s v="."/>
    <s v="Hbt"/>
    <s v="For-Hire"/>
    <m/>
    <s v="."/>
    <m/>
    <m/>
    <n v="1"/>
    <n v="13.866934000000001"/>
    <n v="13.14401327"/>
    <m/>
    <s v="SRHS"/>
    <s v="WEST GULF"/>
    <s v="Shallow Water"/>
  </r>
  <r>
    <x v="0"/>
    <s v="Mycteroperca bonaci"/>
    <s v="GOM"/>
    <x v="8"/>
    <s v="."/>
    <s v="Hbt"/>
    <s v="For-Hire"/>
    <m/>
    <s v="."/>
    <m/>
    <m/>
    <n v="1"/>
    <n v="13.866934000000001"/>
    <n v="13.14401327"/>
    <m/>
    <s v="SRHS"/>
    <s v="WEST GULF"/>
    <s v="Shallow Water"/>
  </r>
  <r>
    <x v="0"/>
    <s v="Mycteroperca bonaci"/>
    <s v="GOM"/>
    <x v="9"/>
    <s v="."/>
    <s v="Hbt"/>
    <s v="For-Hire"/>
    <m/>
    <s v="."/>
    <m/>
    <m/>
    <n v="506"/>
    <n v="3647.7752519999999"/>
    <n v="3457.6068740000001"/>
    <m/>
    <s v="SRHS"/>
    <s v="EAST GULF"/>
    <s v="Shallow Water"/>
  </r>
  <r>
    <x v="0"/>
    <s v="Mycteroperca bonaci"/>
    <s v="GOM"/>
    <x v="9"/>
    <s v="."/>
    <s v="Hbt"/>
    <s v="For-Hire"/>
    <m/>
    <s v="."/>
    <m/>
    <m/>
    <n v="180"/>
    <n v="1297.6275599999999"/>
    <n v="1229.97873"/>
    <m/>
    <s v="SRHS"/>
    <s v="EAST GULF"/>
    <s v="Shallow Water"/>
  </r>
  <r>
    <x v="0"/>
    <s v="Mycteroperca bonaci"/>
    <s v="GOM"/>
    <x v="9"/>
    <s v="."/>
    <s v="Hbt"/>
    <s v="For-Hire"/>
    <m/>
    <s v="."/>
    <m/>
    <m/>
    <n v="588"/>
    <n v="4238.9166960000002"/>
    <n v="4017.9305180000001"/>
    <m/>
    <s v="SRHS"/>
    <s v="EAST GULF"/>
    <s v="Shallow Water"/>
  </r>
  <r>
    <x v="0"/>
    <s v="Mycteroperca bonaci"/>
    <s v="GOM"/>
    <x v="9"/>
    <s v="."/>
    <s v="Hbt"/>
    <s v="For-Hire"/>
    <m/>
    <s v="."/>
    <m/>
    <m/>
    <n v="1"/>
    <n v="7.2090420000000002"/>
    <n v="6.8332151659999996"/>
    <m/>
    <s v="SRHS"/>
    <s v="EAST GULF"/>
    <s v="Shallow Water"/>
  </r>
  <r>
    <x v="0"/>
    <s v="Mycteroperca bonaci"/>
    <s v="GOM"/>
    <x v="9"/>
    <s v="."/>
    <s v="Hbt"/>
    <s v="For-Hire"/>
    <m/>
    <s v="."/>
    <m/>
    <m/>
    <n v="244"/>
    <n v="1759.0062479999999"/>
    <n v="1667.3045010000001"/>
    <m/>
    <s v="SRHS"/>
    <s v="EAST GULF"/>
    <s v="Shallow Water"/>
  </r>
  <r>
    <x v="0"/>
    <s v="Mycteroperca bonaci"/>
    <s v="GOM"/>
    <x v="9"/>
    <s v="."/>
    <s v="Hbt"/>
    <s v="For-Hire"/>
    <m/>
    <s v="."/>
    <m/>
    <m/>
    <n v="215"/>
    <n v="1549.9440300000001"/>
    <n v="1469.141261"/>
    <m/>
    <s v="SRHS"/>
    <s v="EAST GULF"/>
    <s v="Shallow Water"/>
  </r>
  <r>
    <x v="0"/>
    <s v="Mycteroperca bonaci"/>
    <s v="GOM"/>
    <x v="9"/>
    <s v="."/>
    <s v="Hbt"/>
    <s v="For-Hire"/>
    <m/>
    <s v="."/>
    <m/>
    <m/>
    <n v="3"/>
    <n v="19.907537999999999"/>
    <n v="18.86970427"/>
    <m/>
    <s v="SRHS"/>
    <s v="EAST GULF"/>
    <s v="Shallow Water"/>
  </r>
  <r>
    <x v="0"/>
    <s v="Mycteroperca bonaci"/>
    <s v="GOM"/>
    <x v="9"/>
    <s v="."/>
    <s v="Hbt"/>
    <s v="For-Hire"/>
    <m/>
    <s v="."/>
    <m/>
    <m/>
    <n v="584"/>
    <n v="3875.3340640000001"/>
    <n v="3673.3024300000002"/>
    <m/>
    <s v="SRHS"/>
    <s v="EAST GULF"/>
    <s v="Shallow Water"/>
  </r>
  <r>
    <x v="0"/>
    <s v="Mycteroperca bonaci"/>
    <s v="GOM"/>
    <x v="9"/>
    <s v="."/>
    <s v="Hbt"/>
    <s v="For-Hire"/>
    <m/>
    <s v="."/>
    <m/>
    <m/>
    <n v="376"/>
    <n v="2495.0780960000002"/>
    <n v="2365.002935"/>
    <m/>
    <s v="SRHS"/>
    <s v="EAST GULF"/>
    <s v="Shallow Water"/>
  </r>
  <r>
    <x v="0"/>
    <s v="Mycteroperca bonaci"/>
    <s v="GOM"/>
    <x v="9"/>
    <s v="."/>
    <s v="Hbt"/>
    <s v="For-Hire"/>
    <m/>
    <s v="."/>
    <m/>
    <m/>
    <n v="305"/>
    <n v="2023.9330299999999"/>
    <n v="1918.419934"/>
    <m/>
    <s v="SRHS"/>
    <s v="EAST GULF"/>
    <s v="Shallow Water"/>
  </r>
  <r>
    <x v="0"/>
    <s v="Mycteroperca bonaci"/>
    <s v="GOM"/>
    <x v="9"/>
    <s v="."/>
    <s v="Hbt"/>
    <s v="For-Hire"/>
    <m/>
    <s v="."/>
    <m/>
    <m/>
    <n v="432"/>
    <n v="2866.6854720000001"/>
    <n v="2717.2374140000002"/>
    <m/>
    <s v="SRHS"/>
    <s v="EAST GULF"/>
    <s v="Shallow Water"/>
  </r>
  <r>
    <x v="0"/>
    <s v="Mycteroperca bonaci"/>
    <s v="GOM"/>
    <x v="9"/>
    <s v="."/>
    <s v="Hbt"/>
    <s v="For-Hire"/>
    <m/>
    <s v="."/>
    <m/>
    <m/>
    <n v="67"/>
    <n v="444.60168199999998"/>
    <n v="421.42339529999998"/>
    <m/>
    <s v="SRHS"/>
    <s v="EAST GULF"/>
    <s v="Shallow Water"/>
  </r>
  <r>
    <x v="0"/>
    <s v="Mycteroperca bonaci"/>
    <s v="GOM"/>
    <x v="9"/>
    <s v="."/>
    <s v="Hbt"/>
    <s v="For-Hire"/>
    <m/>
    <s v="."/>
    <m/>
    <m/>
    <n v="2"/>
    <n v="14.418084"/>
    <n v="13.666430330000001"/>
    <m/>
    <s v="SRHS"/>
    <s v="EAST GULF"/>
    <s v="Shallow Water"/>
  </r>
  <r>
    <x v="0"/>
    <s v="Mycteroperca bonaci"/>
    <s v="GOM"/>
    <x v="9"/>
    <s v="."/>
    <s v="Hbt"/>
    <s v="For-Hire"/>
    <m/>
    <s v="."/>
    <m/>
    <m/>
    <n v="2"/>
    <n v="14.418084"/>
    <n v="13.666430330000001"/>
    <m/>
    <s v="SRHS"/>
    <s v="EAST GULF"/>
    <s v="Shallow Water"/>
  </r>
  <r>
    <x v="0"/>
    <s v="Mycteroperca bonaci"/>
    <s v="GOM"/>
    <x v="9"/>
    <s v="."/>
    <s v="Hbt"/>
    <s v="For-Hire"/>
    <m/>
    <s v="."/>
    <m/>
    <m/>
    <n v="1"/>
    <n v="7.2090420000000002"/>
    <n v="6.8332151659999996"/>
    <m/>
    <s v="SRHS"/>
    <s v="EAST GULF"/>
    <s v="Shallow Water"/>
  </r>
  <r>
    <x v="0"/>
    <s v="Mycteroperca bonaci"/>
    <s v="GOM"/>
    <x v="9"/>
    <s v="."/>
    <s v="Hbt"/>
    <s v="For-Hire"/>
    <m/>
    <s v="."/>
    <m/>
    <m/>
    <n v="4"/>
    <n v="27.160672000000002"/>
    <n v="25.744712799999999"/>
    <m/>
    <s v="SRHS"/>
    <s v="EAST GULF"/>
    <s v="Shallow Water"/>
  </r>
  <r>
    <x v="0"/>
    <s v="Mycteroperca bonaci"/>
    <s v="GOM"/>
    <x v="9"/>
    <s v="."/>
    <s v="Hbt"/>
    <s v="For-Hire"/>
    <m/>
    <s v="."/>
    <m/>
    <m/>
    <n v="1"/>
    <n v="6.6358459999999999"/>
    <n v="6.2899014219999998"/>
    <m/>
    <s v="SRHS"/>
    <s v="EAST GULF"/>
    <s v="Shallow Water"/>
  </r>
  <r>
    <x v="0"/>
    <s v="Mycteroperca bonaci"/>
    <s v="GOM"/>
    <x v="9"/>
    <s v="."/>
    <s v="Hbt"/>
    <s v="For-Hire"/>
    <m/>
    <s v="."/>
    <m/>
    <m/>
    <n v="2"/>
    <n v="13.580336000000001"/>
    <n v="12.872356399999999"/>
    <m/>
    <s v="SRHS"/>
    <s v="WEST GULF"/>
    <s v="Shallow Water"/>
  </r>
  <r>
    <x v="0"/>
    <s v="Mycteroperca bonaci"/>
    <s v="GOM"/>
    <x v="9"/>
    <s v="."/>
    <s v="Hbt"/>
    <s v="For-Hire"/>
    <m/>
    <s v="."/>
    <m/>
    <m/>
    <n v="1"/>
    <n v="6.7901680000000004"/>
    <n v="6.4361781990000004"/>
    <m/>
    <s v="SRHS"/>
    <s v="WEST GULF"/>
    <s v="Shallow Water"/>
  </r>
  <r>
    <x v="0"/>
    <s v="Mycteroperca bonaci"/>
    <s v="GOM"/>
    <x v="9"/>
    <s v="."/>
    <s v="Hbt"/>
    <s v="For-Hire"/>
    <m/>
    <s v="."/>
    <m/>
    <m/>
    <n v="1"/>
    <n v="6.6358459999999999"/>
    <n v="6.2899014219999998"/>
    <m/>
    <s v="SRHS"/>
    <s v="WEST GULF"/>
    <s v="Shallow Water"/>
  </r>
  <r>
    <x v="0"/>
    <s v="Mycteroperca bonaci"/>
    <s v="GOM"/>
    <x v="9"/>
    <s v="."/>
    <s v="Hbt"/>
    <s v="For-Hire"/>
    <m/>
    <s v="."/>
    <m/>
    <m/>
    <n v="1"/>
    <n v="6.7901680000000004"/>
    <n v="6.4361781990000004"/>
    <m/>
    <s v="SRHS"/>
    <s v="WEST GULF"/>
    <s v="Shallow Water"/>
  </r>
  <r>
    <x v="0"/>
    <s v="Mycteroperca bonaci"/>
    <s v="GOM"/>
    <x v="9"/>
    <s v="."/>
    <s v="Hbt"/>
    <s v="For-Hire"/>
    <m/>
    <s v="."/>
    <m/>
    <m/>
    <n v="1"/>
    <n v="6.6358459999999999"/>
    <n v="6.2899014219999998"/>
    <m/>
    <s v="SRHS"/>
    <s v="WEST GULF"/>
    <s v="Shallow Water"/>
  </r>
  <r>
    <x v="0"/>
    <s v="Mycteroperca bonaci"/>
    <s v="GOM"/>
    <x v="9"/>
    <s v="."/>
    <s v="Hbt"/>
    <s v="For-Hire"/>
    <m/>
    <s v="."/>
    <m/>
    <m/>
    <n v="1"/>
    <n v="6.6358459999999999"/>
    <n v="6.2899014219999998"/>
    <m/>
    <s v="SRHS"/>
    <s v="WEST GULF"/>
    <s v="Shallow Water"/>
  </r>
  <r>
    <x v="0"/>
    <s v="Mycteroperca bonaci"/>
    <s v="GOM"/>
    <x v="9"/>
    <s v="."/>
    <s v="Hbt"/>
    <s v="For-Hire"/>
    <m/>
    <s v="."/>
    <m/>
    <m/>
    <n v="1"/>
    <n v="6.6358459999999999"/>
    <n v="6.2899014219999998"/>
    <m/>
    <s v="SRHS"/>
    <s v="WEST GULF"/>
    <s v="Shallow Water"/>
  </r>
  <r>
    <x v="0"/>
    <s v="Mycteroperca bonaci"/>
    <s v="GOM"/>
    <x v="10"/>
    <s v="."/>
    <s v="Hbt"/>
    <s v="For-Hire"/>
    <m/>
    <s v="."/>
    <m/>
    <m/>
    <n v="62"/>
    <n v="675.75399200000004"/>
    <n v="640.52511089999996"/>
    <m/>
    <s v="SRHS"/>
    <s v="EAST GULF"/>
    <s v="Shallow Water"/>
  </r>
  <r>
    <x v="0"/>
    <s v="Mycteroperca bonaci"/>
    <s v="GOM"/>
    <x v="10"/>
    <s v="."/>
    <s v="Hbt"/>
    <s v="For-Hire"/>
    <m/>
    <s v="."/>
    <m/>
    <m/>
    <n v="132"/>
    <n v="1438.7219600000001"/>
    <n v="1363.717498"/>
    <m/>
    <s v="SRHS"/>
    <s v="EAST GULF"/>
    <s v="Shallow Water"/>
  </r>
  <r>
    <x v="0"/>
    <s v="Mycteroperca bonaci"/>
    <s v="GOM"/>
    <x v="10"/>
    <s v="."/>
    <s v="Hbt"/>
    <s v="For-Hire"/>
    <m/>
    <s v="."/>
    <m/>
    <m/>
    <n v="222"/>
    <n v="2419.6807760000002"/>
    <n v="2293.5362810000001"/>
    <m/>
    <s v="SRHS"/>
    <s v="EAST GULF"/>
    <s v="Shallow Water"/>
  </r>
  <r>
    <x v="0"/>
    <s v="Mycteroperca bonaci"/>
    <s v="GOM"/>
    <x v="10"/>
    <s v="."/>
    <s v="Hbt"/>
    <s v="For-Hire"/>
    <m/>
    <s v="."/>
    <m/>
    <m/>
    <n v="29"/>
    <n v="316.09554800000001"/>
    <n v="299.61663320000002"/>
    <m/>
    <s v="SRHS"/>
    <s v="EAST GULF"/>
    <s v="Shallow Water"/>
  </r>
  <r>
    <x v="0"/>
    <s v="Mycteroperca bonaci"/>
    <s v="GOM"/>
    <x v="10"/>
    <s v="."/>
    <s v="Hbt"/>
    <s v="For-Hire"/>
    <m/>
    <s v="."/>
    <m/>
    <m/>
    <n v="106"/>
    <n v="1230.38726"/>
    <n v="1166.2438480000001"/>
    <m/>
    <s v="SRHS"/>
    <s v="EAST GULF"/>
    <s v="Shallow Water"/>
  </r>
  <r>
    <x v="0"/>
    <s v="Mycteroperca bonaci"/>
    <s v="GOM"/>
    <x v="10"/>
    <s v="."/>
    <s v="Hbt"/>
    <s v="For-Hire"/>
    <m/>
    <s v="."/>
    <m/>
    <m/>
    <n v="42"/>
    <n v="605.228838"/>
    <n v="573.67662370000005"/>
    <m/>
    <s v="SRHS"/>
    <s v="EAST GULF"/>
    <s v="Shallow Water"/>
  </r>
  <r>
    <x v="0"/>
    <s v="Mycteroperca bonaci"/>
    <s v="GOM"/>
    <x v="10"/>
    <s v="."/>
    <s v="Hbt"/>
    <s v="For-Hire"/>
    <m/>
    <s v="."/>
    <m/>
    <m/>
    <n v="175"/>
    <n v="2521.6214799999998"/>
    <n v="2390.1625399999998"/>
    <m/>
    <s v="SRHS"/>
    <s v="EAST GULF"/>
    <s v="Shallow Water"/>
  </r>
  <r>
    <x v="0"/>
    <s v="Mycteroperca bonaci"/>
    <s v="GOM"/>
    <x v="10"/>
    <s v="."/>
    <s v="Hbt"/>
    <s v="For-Hire"/>
    <m/>
    <s v="."/>
    <m/>
    <m/>
    <n v="67"/>
    <n v="965.46047799999997"/>
    <n v="915.12841519999995"/>
    <m/>
    <s v="SRHS"/>
    <s v="EAST GULF"/>
    <s v="Shallow Water"/>
  </r>
  <r>
    <x v="0"/>
    <s v="Mycteroperca bonaci"/>
    <s v="GOM"/>
    <x v="10"/>
    <s v="."/>
    <s v="Hbt"/>
    <s v="For-Hire"/>
    <m/>
    <s v="."/>
    <m/>
    <m/>
    <n v="229"/>
    <n v="3299.7350499999998"/>
    <n v="3127.7109479999999"/>
    <m/>
    <s v="SRHS"/>
    <s v="EAST GULF"/>
    <s v="Shallow Water"/>
  </r>
  <r>
    <x v="0"/>
    <s v="Mycteroperca bonaci"/>
    <s v="GOM"/>
    <x v="10"/>
    <s v="."/>
    <s v="Hbt"/>
    <s v="For-Hire"/>
    <m/>
    <s v="."/>
    <m/>
    <m/>
    <n v="109"/>
    <n v="1570.6452240000001"/>
    <n v="1488.763246"/>
    <m/>
    <s v="SRHS"/>
    <s v="EAST GULF"/>
    <s v="Shallow Water"/>
  </r>
  <r>
    <x v="0"/>
    <s v="Mycteroperca bonaci"/>
    <s v="GOM"/>
    <x v="10"/>
    <s v="."/>
    <s v="Hbt"/>
    <s v="For-Hire"/>
    <m/>
    <s v="."/>
    <m/>
    <m/>
    <n v="304"/>
    <n v="4380.4299700000001"/>
    <n v="4152.0663219999997"/>
    <m/>
    <s v="SRHS"/>
    <s v="EAST GULF"/>
    <s v="Shallow Water"/>
  </r>
  <r>
    <x v="0"/>
    <s v="Mycteroperca bonaci"/>
    <s v="GOM"/>
    <x v="10"/>
    <s v="."/>
    <s v="Hbt"/>
    <s v="For-Hire"/>
    <m/>
    <s v="."/>
    <m/>
    <m/>
    <n v="378"/>
    <n v="5446.7068060000001"/>
    <n v="5162.7552660000001"/>
    <m/>
    <s v="SRHS"/>
    <s v="EAST GULF"/>
    <s v="Shallow Water"/>
  </r>
  <r>
    <x v="0"/>
    <s v="Mycteroperca bonaci"/>
    <s v="GOM"/>
    <x v="10"/>
    <s v="."/>
    <s v="Hbt"/>
    <s v="For-Hire"/>
    <m/>
    <s v="."/>
    <m/>
    <m/>
    <n v="78"/>
    <n v="850.159898"/>
    <n v="805.8387659"/>
    <m/>
    <s v="SRHS"/>
    <s v="EAST GULF"/>
    <s v="Shallow Water"/>
  </r>
  <r>
    <x v="0"/>
    <s v="Mycteroperca bonaci"/>
    <s v="GOM"/>
    <x v="10"/>
    <s v="."/>
    <s v="Hbt"/>
    <s v="For-Hire"/>
    <m/>
    <s v="."/>
    <m/>
    <m/>
    <n v="2"/>
    <n v="21.803494000000001"/>
    <n v="20.666818960000001"/>
    <m/>
    <s v="SRHS"/>
    <s v="EAST GULF"/>
    <s v="Shallow Water"/>
  </r>
  <r>
    <x v="0"/>
    <s v="Mycteroperca bonaci"/>
    <s v="GOM"/>
    <x v="10"/>
    <s v="."/>
    <s v="Hbt"/>
    <s v="For-Hire"/>
    <m/>
    <s v="."/>
    <m/>
    <m/>
    <n v="1"/>
    <n v="11.618242"/>
    <n v="11.01255166"/>
    <m/>
    <s v="SRHS"/>
    <s v="EAST GULF"/>
    <s v="Shallow Water"/>
  </r>
  <r>
    <x v="0"/>
    <s v="Mycteroperca bonaci"/>
    <s v="GOM"/>
    <x v="10"/>
    <s v="."/>
    <s v="Hbt"/>
    <s v="For-Hire"/>
    <m/>
    <s v="."/>
    <m/>
    <m/>
    <n v="12"/>
    <n v="139.308674"/>
    <n v="132.04613649999999"/>
    <m/>
    <s v="SRHS"/>
    <s v="EAST GULF"/>
    <s v="Shallow Water"/>
  </r>
  <r>
    <x v="0"/>
    <s v="Mycteroperca bonaci"/>
    <s v="GOM"/>
    <x v="10"/>
    <s v="."/>
    <s v="Hbt"/>
    <s v="For-Hire"/>
    <m/>
    <s v="."/>
    <m/>
    <m/>
    <n v="6"/>
    <n v="69.665360000000007"/>
    <n v="66.033516590000005"/>
    <m/>
    <s v="SRHS"/>
    <s v="EAST GULF"/>
    <s v="Shallow Water"/>
  </r>
  <r>
    <x v="0"/>
    <s v="Mycteroperca bonaci"/>
    <s v="GOM"/>
    <x v="10"/>
    <s v="."/>
    <s v="Hbt"/>
    <s v="For-Hire"/>
    <m/>
    <s v="."/>
    <m/>
    <m/>
    <n v="1"/>
    <n v="10.890724000000001"/>
    <n v="10.32296114"/>
    <m/>
    <s v="SRHS"/>
    <s v="WEST GULF"/>
    <s v="Shallow Water"/>
  </r>
  <r>
    <x v="0"/>
    <s v="Mycteroperca bonaci"/>
    <s v="GOM"/>
    <x v="10"/>
    <s v="."/>
    <s v="Hbt"/>
    <s v="For-Hire"/>
    <m/>
    <s v="."/>
    <m/>
    <m/>
    <n v="3"/>
    <n v="32.694217999999999"/>
    <n v="30.989780100000001"/>
    <m/>
    <s v="SRHS"/>
    <s v="WEST GULF"/>
    <s v="Shallow Water"/>
  </r>
  <r>
    <x v="0"/>
    <s v="Mycteroperca bonaci"/>
    <s v="GOM"/>
    <x v="10"/>
    <s v="."/>
    <s v="Hbt"/>
    <s v="For-Hire"/>
    <m/>
    <s v="."/>
    <m/>
    <m/>
    <n v="5"/>
    <n v="58.047117999999998"/>
    <n v="55.020964929999998"/>
    <m/>
    <s v="SRHS"/>
    <s v="WEST GULF"/>
    <s v="Shallow Water"/>
  </r>
  <r>
    <x v="0"/>
    <s v="Mycteroperca bonaci"/>
    <s v="GOM"/>
    <x v="11"/>
    <s v="."/>
    <s v="Hbt"/>
    <s v="For-Hire"/>
    <m/>
    <s v="."/>
    <m/>
    <m/>
    <n v="643"/>
    <n v="7901.4407220000003"/>
    <n v="7489.517272"/>
    <m/>
    <s v="SRHS"/>
    <s v="EAST GULF"/>
    <s v="Shallow Water"/>
  </r>
  <r>
    <x v="0"/>
    <s v="Mycteroperca bonaci"/>
    <s v="GOM"/>
    <x v="11"/>
    <s v="."/>
    <s v="Hbt"/>
    <s v="For-Hire"/>
    <m/>
    <s v="."/>
    <m/>
    <m/>
    <n v="680"/>
    <n v="8443.0668499999992"/>
    <n v="8002.9069669999999"/>
    <m/>
    <s v="SRHS"/>
    <s v="EAST GULF"/>
    <s v="Shallow Water"/>
  </r>
  <r>
    <x v="0"/>
    <s v="Mycteroperca bonaci"/>
    <s v="GOM"/>
    <x v="11"/>
    <s v="."/>
    <s v="Hbt"/>
    <s v="For-Hire"/>
    <m/>
    <s v="."/>
    <m/>
    <m/>
    <n v="558"/>
    <n v="6991.029106"/>
    <n v="6626.567873"/>
    <m/>
    <s v="SRHS"/>
    <s v="EAST GULF"/>
    <s v="Shallow Water"/>
  </r>
  <r>
    <x v="0"/>
    <s v="Mycteroperca bonaci"/>
    <s v="GOM"/>
    <x v="11"/>
    <s v="."/>
    <s v="Hbt"/>
    <s v="For-Hire"/>
    <m/>
    <s v="."/>
    <m/>
    <m/>
    <n v="415"/>
    <n v="5812.4278999999997"/>
    <n v="5509.4103320000004"/>
    <m/>
    <s v="SRHS"/>
    <s v="EAST GULF"/>
    <s v="Shallow Water"/>
  </r>
  <r>
    <x v="0"/>
    <s v="Mycteroperca bonaci"/>
    <s v="GOM"/>
    <x v="11"/>
    <s v="."/>
    <s v="Hbt"/>
    <s v="For-Hire"/>
    <m/>
    <s v="."/>
    <m/>
    <m/>
    <n v="148"/>
    <n v="1997.8305660000001"/>
    <n v="1893.6782619999999"/>
    <m/>
    <s v="SRHS"/>
    <s v="EAST GULF"/>
    <s v="Shallow Water"/>
  </r>
  <r>
    <x v="0"/>
    <s v="Mycteroperca bonaci"/>
    <s v="GOM"/>
    <x v="11"/>
    <s v="."/>
    <s v="Hbt"/>
    <s v="For-Hire"/>
    <m/>
    <s v="."/>
    <m/>
    <m/>
    <n v="151"/>
    <n v="2060.3089300000001"/>
    <n v="1952.8994600000001"/>
    <m/>
    <s v="SRHS"/>
    <s v="EAST GULF"/>
    <s v="Shallow Water"/>
  </r>
  <r>
    <x v="0"/>
    <s v="Mycteroperca bonaci"/>
    <s v="GOM"/>
    <x v="11"/>
    <s v="."/>
    <s v="Hbt"/>
    <s v="For-Hire"/>
    <m/>
    <s v="."/>
    <m/>
    <m/>
    <n v="9"/>
    <n v="126.7645"/>
    <n v="120.1559242"/>
    <m/>
    <s v="SRHS"/>
    <s v="EAST GULF"/>
    <s v="Shallow Water"/>
  </r>
  <r>
    <x v="0"/>
    <s v="Mycteroperca bonaci"/>
    <s v="GOM"/>
    <x v="11"/>
    <s v="."/>
    <s v="Hbt"/>
    <s v="For-Hire"/>
    <m/>
    <s v="."/>
    <m/>
    <m/>
    <n v="31"/>
    <n v="419.29287399999998"/>
    <n v="397.43400380000003"/>
    <m/>
    <s v="SRHS"/>
    <s v="EAST GULF"/>
    <s v="Shallow Water"/>
  </r>
  <r>
    <x v="0"/>
    <s v="Mycteroperca bonaci"/>
    <s v="GOM"/>
    <x v="11"/>
    <s v="."/>
    <s v="Hbt"/>
    <s v="For-Hire"/>
    <m/>
    <s v="."/>
    <m/>
    <m/>
    <n v="59"/>
    <n v="824.41016999999999"/>
    <n v="781.43144080000002"/>
    <m/>
    <s v="SRHS"/>
    <s v="EAST GULF"/>
    <s v="Shallow Water"/>
  </r>
  <r>
    <x v="0"/>
    <s v="Mycteroperca bonaci"/>
    <s v="GOM"/>
    <x v="11"/>
    <s v="."/>
    <s v="Hbt"/>
    <s v="For-Hire"/>
    <m/>
    <s v="."/>
    <m/>
    <m/>
    <n v="330"/>
    <n v="4211.623748"/>
    <n v="3992.0604250000001"/>
    <m/>
    <s v="SRHS"/>
    <s v="EAST GULF"/>
    <s v="Shallow Water"/>
  </r>
  <r>
    <x v="0"/>
    <s v="Mycteroperca bonaci"/>
    <s v="GOM"/>
    <x v="11"/>
    <s v="."/>
    <s v="Hbt"/>
    <s v="For-Hire"/>
    <m/>
    <s v="."/>
    <m/>
    <m/>
    <n v="43"/>
    <n v="533.88798199999997"/>
    <n v="506.05495919999998"/>
    <m/>
    <s v="SRHS"/>
    <s v="EAST GULF"/>
    <s v="Shallow Water"/>
  </r>
  <r>
    <x v="0"/>
    <s v="Mycteroperca bonaci"/>
    <s v="GOM"/>
    <x v="11"/>
    <s v="."/>
    <s v="Hbt"/>
    <s v="For-Hire"/>
    <m/>
    <s v="."/>
    <m/>
    <m/>
    <n v="49"/>
    <n v="608.42550800000004"/>
    <n v="576.70664269999997"/>
    <m/>
    <s v="SRHS"/>
    <s v="EAST GULF"/>
    <s v="Shallow Water"/>
  </r>
  <r>
    <x v="0"/>
    <s v="Mycteroperca bonaci"/>
    <s v="GOM"/>
    <x v="11"/>
    <s v="."/>
    <s v="Hbt"/>
    <s v="For-Hire"/>
    <m/>
    <s v="."/>
    <m/>
    <m/>
    <n v="80"/>
    <n v="993.304576"/>
    <n v="941.5209251"/>
    <m/>
    <s v="SRHS"/>
    <s v="EAST GULF"/>
    <s v="Shallow Water"/>
  </r>
  <r>
    <x v="0"/>
    <s v="Mycteroperca bonaci"/>
    <s v="GOM"/>
    <x v="11"/>
    <s v="."/>
    <s v="Hbt"/>
    <s v="For-Hire"/>
    <m/>
    <s v="."/>
    <m/>
    <m/>
    <n v="1"/>
    <n v="12.522128"/>
    <n v="11.86931564"/>
    <m/>
    <s v="SRHS"/>
    <s v="EAST GULF"/>
    <s v="Shallow Water"/>
  </r>
  <r>
    <x v="0"/>
    <s v="Mycteroperca bonaci"/>
    <s v="GOM"/>
    <x v="11"/>
    <s v="."/>
    <s v="Hbt"/>
    <s v="For-Hire"/>
    <m/>
    <s v="."/>
    <m/>
    <m/>
    <n v="1"/>
    <n v="14.087394"/>
    <n v="13.3529801"/>
    <m/>
    <s v="SRHS"/>
    <s v="EAST GULF"/>
    <s v="Shallow Water"/>
  </r>
  <r>
    <x v="0"/>
    <s v="Mycteroperca bonaci"/>
    <s v="GOM"/>
    <x v="11"/>
    <s v="."/>
    <s v="Hbt"/>
    <s v="For-Hire"/>
    <m/>
    <s v="."/>
    <m/>
    <m/>
    <n v="1"/>
    <n v="13.977164"/>
    <n v="13.248496680000001"/>
    <m/>
    <s v="SRHS"/>
    <s v="EAST GULF"/>
    <s v="Shallow Water"/>
  </r>
  <r>
    <x v="0"/>
    <s v="Mycteroperca bonaci"/>
    <s v="GOM"/>
    <x v="11"/>
    <s v="."/>
    <s v="Hbt"/>
    <s v="For-Hire"/>
    <m/>
    <s v="."/>
    <m/>
    <m/>
    <n v="2"/>
    <n v="25.529267999999998"/>
    <n v="24.198358290000002"/>
    <m/>
    <s v="SRHS"/>
    <s v="EAST GULF"/>
    <s v="Shallow Water"/>
  </r>
  <r>
    <x v="0"/>
    <s v="Mycteroperca bonaci"/>
    <s v="GOM"/>
    <x v="11"/>
    <s v="."/>
    <s v="Hbt"/>
    <s v="For-Hire"/>
    <m/>
    <s v="."/>
    <m/>
    <m/>
    <n v="1"/>
    <n v="13.99921"/>
    <n v="13.26939337"/>
    <m/>
    <s v="SRHS"/>
    <s v="WEST GULF"/>
    <s v="Shallow Water"/>
  </r>
  <r>
    <x v="0"/>
    <s v="Mycteroperca bonaci"/>
    <s v="GOM"/>
    <x v="11"/>
    <s v="."/>
    <s v="Hbt"/>
    <s v="For-Hire"/>
    <m/>
    <s v="."/>
    <m/>
    <m/>
    <n v="1"/>
    <n v="13.492152000000001"/>
    <n v="12.788769670000001"/>
    <m/>
    <s v="SRHS"/>
    <s v="WEST GULF"/>
    <s v="Shallow Water"/>
  </r>
  <r>
    <x v="0"/>
    <s v="Mycteroperca bonaci"/>
    <s v="GOM"/>
    <x v="11"/>
    <s v="."/>
    <s v="Hbt"/>
    <s v="For-Hire"/>
    <m/>
    <s v="."/>
    <m/>
    <m/>
    <n v="1"/>
    <n v="13.646474"/>
    <n v="12.93504645"/>
    <m/>
    <s v="SRHS"/>
    <s v="WEST GULF"/>
    <s v="Shallow Water"/>
  </r>
  <r>
    <x v="0"/>
    <s v="Mycteroperca bonaci"/>
    <s v="GOM"/>
    <x v="11"/>
    <s v="."/>
    <s v="Hbt"/>
    <s v="For-Hire"/>
    <m/>
    <s v="."/>
    <m/>
    <m/>
    <n v="1"/>
    <n v="14.087394"/>
    <n v="13.3529801"/>
    <m/>
    <s v="SRHS"/>
    <s v="WEST GULF"/>
    <s v="Shallow Water"/>
  </r>
  <r>
    <x v="0"/>
    <s v="Mycteroperca bonaci"/>
    <s v="GOM"/>
    <x v="11"/>
    <s v="."/>
    <s v="Hbt"/>
    <s v="For-Hire"/>
    <m/>
    <s v="."/>
    <m/>
    <m/>
    <n v="1"/>
    <n v="13.536244"/>
    <n v="12.83056303"/>
    <m/>
    <s v="SRHS"/>
    <s v="WEST GULF"/>
    <s v="Shallow Water"/>
  </r>
  <r>
    <x v="0"/>
    <s v="Mycteroperca bonaci"/>
    <s v="GOM"/>
    <x v="11"/>
    <s v="."/>
    <s v="Hbt"/>
    <s v="For-Hire"/>
    <m/>
    <s v="."/>
    <m/>
    <m/>
    <n v="1"/>
    <n v="13.977164"/>
    <n v="13.248496680000001"/>
    <m/>
    <s v="SRHS"/>
    <s v="WEST GULF"/>
    <s v="Shallow Water"/>
  </r>
  <r>
    <x v="0"/>
    <s v="Mycteroperca bonaci"/>
    <s v="GOM"/>
    <x v="11"/>
    <s v="."/>
    <s v="Hbt"/>
    <s v="For-Hire"/>
    <m/>
    <s v="."/>
    <m/>
    <m/>
    <n v="2"/>
    <n v="25.529267999999998"/>
    <n v="24.198358290000002"/>
    <m/>
    <s v="SRHS"/>
    <s v="WEST GULF"/>
    <s v="Shallow Water"/>
  </r>
  <r>
    <x v="0"/>
    <s v="Mycteroperca bonaci"/>
    <s v="GOM"/>
    <x v="11"/>
    <s v="."/>
    <s v="Hbt"/>
    <s v="For-Hire"/>
    <m/>
    <s v="."/>
    <m/>
    <m/>
    <n v="1"/>
    <n v="14.087394"/>
    <n v="13.3529801"/>
    <m/>
    <s v="SRHS"/>
    <s v="WEST GULF"/>
    <s v="Shallow Water"/>
  </r>
  <r>
    <x v="0"/>
    <s v="Mycteroperca bonaci"/>
    <s v="GOM"/>
    <x v="11"/>
    <s v="."/>
    <s v="Hbt"/>
    <s v="For-Hire"/>
    <m/>
    <s v="."/>
    <m/>
    <m/>
    <n v="3"/>
    <n v="37.235694000000002"/>
    <n v="35.294496680000002"/>
    <m/>
    <s v="SRHS"/>
    <s v="WEST GULF"/>
    <s v="Shallow Water"/>
  </r>
  <r>
    <x v="0"/>
    <s v="Mycteroperca bonaci"/>
    <s v="GOM"/>
    <x v="11"/>
    <s v="."/>
    <s v="Hbt"/>
    <s v="For-Hire"/>
    <m/>
    <s v="."/>
    <m/>
    <m/>
    <n v="3"/>
    <n v="41.909446000000003"/>
    <n v="39.724593370000001"/>
    <m/>
    <s v="SRHS"/>
    <s v="WEST GULF"/>
    <s v="Shallow Water"/>
  </r>
  <r>
    <x v="0"/>
    <s v="Mycteroperca bonaci"/>
    <s v="GOM"/>
    <x v="12"/>
    <s v="."/>
    <s v="Hbt"/>
    <s v="For-Hire"/>
    <m/>
    <s v="."/>
    <m/>
    <m/>
    <n v="2240"/>
    <n v="31674.281859999999"/>
    <n v="30023.01598"/>
    <m/>
    <s v="SRHS"/>
    <s v="EAST GULF"/>
    <s v="Shallow Water"/>
  </r>
  <r>
    <x v="0"/>
    <s v="Mycteroperca bonaci"/>
    <s v="GOM"/>
    <x v="12"/>
    <s v="."/>
    <s v="Hbt"/>
    <s v="For-Hire"/>
    <m/>
    <s v="."/>
    <m/>
    <m/>
    <n v="1788"/>
    <n v="25282.85986"/>
    <n v="23964.79607"/>
    <m/>
    <s v="SRHS"/>
    <s v="EAST GULF"/>
    <s v="Shallow Water"/>
  </r>
  <r>
    <x v="0"/>
    <s v="Mycteroperca bonaci"/>
    <s v="GOM"/>
    <x v="12"/>
    <s v="."/>
    <s v="Hbt"/>
    <s v="For-Hire"/>
    <m/>
    <s v="."/>
    <m/>
    <m/>
    <n v="1243"/>
    <n v="17576.371910000002"/>
    <n v="16660.068169999999"/>
    <m/>
    <s v="SRHS"/>
    <s v="EAST GULF"/>
    <s v="Shallow Water"/>
  </r>
  <r>
    <x v="0"/>
    <s v="Mycteroperca bonaci"/>
    <s v="GOM"/>
    <x v="12"/>
    <s v="."/>
    <s v="Hbt"/>
    <s v="For-Hire"/>
    <m/>
    <s v="."/>
    <m/>
    <m/>
    <n v="8"/>
    <n v="113.118026"/>
    <n v="107.2208777"/>
    <m/>
    <s v="SRHS"/>
    <s v="EAST GULF"/>
    <s v="Shallow Water"/>
  </r>
  <r>
    <x v="0"/>
    <s v="Mycteroperca bonaci"/>
    <s v="GOM"/>
    <x v="12"/>
    <s v="."/>
    <s v="Hbt"/>
    <s v="For-Hire"/>
    <m/>
    <s v="."/>
    <m/>
    <m/>
    <n v="2"/>
    <n v="28.285018000000001"/>
    <n v="26.810443599999999"/>
    <m/>
    <s v="SRHS"/>
    <s v="EAST GULF"/>
    <s v="Shallow Water"/>
  </r>
  <r>
    <x v="0"/>
    <s v="Mycteroperca bonaci"/>
    <s v="GOM"/>
    <x v="12"/>
    <s v="."/>
    <s v="Hbt"/>
    <s v="For-Hire"/>
    <m/>
    <s v="."/>
    <m/>
    <m/>
    <n v="6"/>
    <n v="80.269486000000001"/>
    <n v="76.08482085"/>
    <m/>
    <s v="SRHS"/>
    <s v="EAST GULF"/>
    <s v="Shallow Water"/>
  </r>
  <r>
    <x v="0"/>
    <s v="Mycteroperca bonaci"/>
    <s v="GOM"/>
    <x v="12"/>
    <s v="."/>
    <s v="Hbt"/>
    <s v="For-Hire"/>
    <m/>
    <s v="."/>
    <m/>
    <m/>
    <n v="3"/>
    <n v="37.147509999999997"/>
    <n v="35.210909950000001"/>
    <m/>
    <s v="SRHS"/>
    <s v="EAST GULF"/>
    <s v="Shallow Water"/>
  </r>
  <r>
    <x v="0"/>
    <s v="Mycteroperca bonaci"/>
    <s v="GOM"/>
    <x v="12"/>
    <s v="."/>
    <s v="Hbt"/>
    <s v="For-Hire"/>
    <m/>
    <s v="."/>
    <m/>
    <m/>
    <n v="20"/>
    <n v="263.73629799999998"/>
    <n v="249.9870123"/>
    <m/>
    <s v="SRHS"/>
    <s v="EAST GULF"/>
    <s v="Shallow Water"/>
  </r>
  <r>
    <x v="0"/>
    <s v="Mycteroperca bonaci"/>
    <s v="GOM"/>
    <x v="12"/>
    <s v="."/>
    <s v="Hbt"/>
    <s v="For-Hire"/>
    <m/>
    <s v="."/>
    <m/>
    <m/>
    <n v="19"/>
    <n v="250.55278999999999"/>
    <n v="237.49079620000001"/>
    <m/>
    <s v="SRHS"/>
    <s v="EAST GULF"/>
    <s v="Shallow Water"/>
  </r>
  <r>
    <x v="0"/>
    <s v="Mycteroperca bonaci"/>
    <s v="GOM"/>
    <x v="12"/>
    <s v="."/>
    <s v="Hbt"/>
    <s v="For-Hire"/>
    <m/>
    <s v="."/>
    <m/>
    <m/>
    <n v="31"/>
    <n v="408.79897799999998"/>
    <n v="387.48718289999999"/>
    <m/>
    <s v="SRHS"/>
    <s v="EAST GULF"/>
    <s v="Shallow Water"/>
  </r>
  <r>
    <x v="0"/>
    <s v="Mycteroperca bonaci"/>
    <s v="GOM"/>
    <x v="12"/>
    <s v="."/>
    <s v="Hbt"/>
    <s v="For-Hire"/>
    <m/>
    <s v="."/>
    <m/>
    <m/>
    <n v="32"/>
    <n v="422.00453199999998"/>
    <n v="400.0042957"/>
    <m/>
    <s v="SRHS"/>
    <s v="EAST GULF"/>
    <s v="Shallow Water"/>
  </r>
  <r>
    <x v="0"/>
    <s v="Mycteroperca bonaci"/>
    <s v="GOM"/>
    <x v="12"/>
    <s v="."/>
    <s v="Hbt"/>
    <s v="For-Hire"/>
    <m/>
    <s v="."/>
    <m/>
    <m/>
    <n v="1"/>
    <n v="13.183508"/>
    <n v="12.496216110000001"/>
    <m/>
    <s v="SRHS"/>
    <s v="EAST GULF"/>
    <s v="Shallow Water"/>
  </r>
  <r>
    <x v="0"/>
    <s v="Mycteroperca bonaci"/>
    <s v="GOM"/>
    <x v="12"/>
    <s v="."/>
    <s v="Hbt"/>
    <s v="For-Hire"/>
    <m/>
    <s v="."/>
    <m/>
    <m/>
    <n v="1"/>
    <n v="14.131486000000001"/>
    <n v="13.39477346"/>
    <m/>
    <s v="SRHS"/>
    <s v="EAST GULF"/>
    <s v="Shallow Water"/>
  </r>
  <r>
    <x v="0"/>
    <s v="Mycteroperca bonaci"/>
    <s v="GOM"/>
    <x v="12"/>
    <s v="."/>
    <s v="Hbt"/>
    <s v="For-Hire"/>
    <m/>
    <s v="."/>
    <m/>
    <m/>
    <n v="18"/>
    <n v="254.52107000000001"/>
    <n v="241.25219910000001"/>
    <m/>
    <s v="SRHS"/>
    <s v="EAST GULF"/>
    <s v="Shallow Water"/>
  </r>
  <r>
    <x v="0"/>
    <s v="Mycteroperca bonaci"/>
    <s v="GOM"/>
    <x v="12"/>
    <s v="."/>
    <s v="Hbt"/>
    <s v="For-Hire"/>
    <m/>
    <s v="."/>
    <m/>
    <m/>
    <n v="1"/>
    <n v="14.131486000000001"/>
    <n v="13.39477346"/>
    <m/>
    <s v="SRHS"/>
    <s v="EAST GULF"/>
    <s v="Shallow Water"/>
  </r>
  <r>
    <x v="0"/>
    <s v="Mycteroperca bonaci"/>
    <s v="GOM"/>
    <x v="12"/>
    <s v="."/>
    <s v="Hbt"/>
    <s v="For-Hire"/>
    <m/>
    <s v="."/>
    <m/>
    <m/>
    <n v="16"/>
    <n v="211.00226599999999"/>
    <n v="200.00214790000001"/>
    <m/>
    <s v="SRHS"/>
    <s v="EAST GULF"/>
    <s v="Shallow Water"/>
  </r>
  <r>
    <x v="0"/>
    <s v="Mycteroperca bonaci"/>
    <s v="GOM"/>
    <x v="12"/>
    <s v="."/>
    <s v="Hbt"/>
    <s v="For-Hire"/>
    <m/>
    <s v="."/>
    <m/>
    <m/>
    <n v="1"/>
    <n v="13.183508"/>
    <n v="12.496216110000001"/>
    <m/>
    <s v="SRHS"/>
    <s v="EAST GULF"/>
    <s v="Shallow Water"/>
  </r>
  <r>
    <x v="0"/>
    <s v="Mycteroperca bonaci"/>
    <s v="GOM"/>
    <x v="12"/>
    <s v="."/>
    <s v="Hbt"/>
    <s v="For-Hire"/>
    <m/>
    <s v="."/>
    <m/>
    <m/>
    <n v="5"/>
    <n v="65.939586000000006"/>
    <n v="62.501977250000003"/>
    <m/>
    <s v="SRHS"/>
    <s v="EAST GULF"/>
    <s v="Shallow Water"/>
  </r>
  <r>
    <x v="0"/>
    <s v="Mycteroperca bonaci"/>
    <s v="GOM"/>
    <x v="12"/>
    <s v="."/>
    <s v="Hbt"/>
    <s v="For-Hire"/>
    <m/>
    <s v="."/>
    <m/>
    <m/>
    <n v="1"/>
    <n v="13.381921999999999"/>
    <n v="12.68428626"/>
    <m/>
    <s v="SRHS"/>
    <s v="WEST GULF"/>
    <s v="Shallow Water"/>
  </r>
  <r>
    <x v="0"/>
    <s v="Mycteroperca bonaci"/>
    <s v="GOM"/>
    <x v="12"/>
    <s v="."/>
    <s v="Hbt"/>
    <s v="For-Hire"/>
    <m/>
    <s v="."/>
    <m/>
    <m/>
    <n v="4"/>
    <n v="56.570036000000002"/>
    <n v="53.620887199999999"/>
    <m/>
    <s v="SRHS"/>
    <s v="WEST GULF"/>
    <s v="Shallow Water"/>
  </r>
  <r>
    <x v="0"/>
    <s v="Mycteroperca bonaci"/>
    <s v="GOM"/>
    <x v="12"/>
    <s v="."/>
    <s v="Hbt"/>
    <s v="For-Hire"/>
    <m/>
    <s v="."/>
    <m/>
    <m/>
    <n v="1"/>
    <n v="14.131486000000001"/>
    <n v="13.39477346"/>
    <m/>
    <s v="SRHS"/>
    <s v="WEST GULF"/>
    <s v="Shallow Water"/>
  </r>
  <r>
    <x v="0"/>
    <s v="Mycteroperca bonaci"/>
    <s v="GOM"/>
    <x v="12"/>
    <s v="."/>
    <s v="Hbt"/>
    <s v="For-Hire"/>
    <m/>
    <s v="."/>
    <m/>
    <m/>
    <n v="1"/>
    <n v="13.183508"/>
    <n v="12.496216110000001"/>
    <m/>
    <s v="SRHS"/>
    <s v="WEST GULF"/>
    <s v="Shallow Water"/>
  </r>
  <r>
    <x v="0"/>
    <s v="Mycteroperca bonaci"/>
    <s v="GOM"/>
    <x v="12"/>
    <s v="."/>
    <s v="Hbt"/>
    <s v="For-Hire"/>
    <m/>
    <s v="."/>
    <m/>
    <m/>
    <n v="1"/>
    <n v="14.131486000000001"/>
    <n v="13.39477346"/>
    <m/>
    <s v="SRHS"/>
    <s v="WEST GULF"/>
    <s v="Shallow Water"/>
  </r>
  <r>
    <x v="0"/>
    <s v="Mycteroperca bonaci"/>
    <s v="GOM"/>
    <x v="12"/>
    <s v="."/>
    <s v="Hbt"/>
    <s v="For-Hire"/>
    <m/>
    <s v="."/>
    <m/>
    <m/>
    <n v="1"/>
    <n v="13.183508"/>
    <n v="12.496216110000001"/>
    <m/>
    <s v="SRHS"/>
    <s v="WEST GULF"/>
    <s v="Shallow Water"/>
  </r>
  <r>
    <x v="0"/>
    <s v="Mycteroperca bonaci"/>
    <s v="GOM"/>
    <x v="12"/>
    <s v="."/>
    <s v="Hbt"/>
    <s v="For-Hire"/>
    <m/>
    <s v="."/>
    <m/>
    <m/>
    <n v="1"/>
    <n v="13.183508"/>
    <n v="12.496216110000001"/>
    <m/>
    <s v="SRHS"/>
    <s v="WEST GULF"/>
    <s v="Shallow Water"/>
  </r>
  <r>
    <x v="0"/>
    <s v="Mycteroperca bonaci"/>
    <s v="GOM"/>
    <x v="13"/>
    <s v="."/>
    <s v="Hbt"/>
    <s v="For-Hire"/>
    <m/>
    <s v="."/>
    <m/>
    <m/>
    <n v="21"/>
    <n v="265.23542600000002"/>
    <n v="251.40798670000001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165"/>
    <n v="2083.9863340000002"/>
    <n v="1975.3424970000001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13"/>
    <n v="164.19860800000001"/>
    <n v="155.63849099999999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1"/>
    <n v="12.632358"/>
    <n v="11.97379905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4"/>
    <n v="53.527687999999998"/>
    <n v="50.73714502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4"/>
    <n v="53.527687999999998"/>
    <n v="50.73714502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13"/>
    <n v="174.00907799999999"/>
    <n v="164.93751470000001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3"/>
    <n v="40.674869999999999"/>
    <n v="38.554379150000003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5"/>
    <n v="65.123884000000004"/>
    <n v="61.7288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5"/>
    <n v="65.123884000000004"/>
    <n v="61.7288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8"/>
    <n v="104.189396"/>
    <n v="98.757721329999995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4"/>
    <n v="52.094698000000001"/>
    <n v="49.378860660000001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26"/>
    <n v="328.37517000000003"/>
    <n v="311.2560853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30"/>
    <n v="401.58993600000002"/>
    <n v="380.65396779999998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66"/>
    <n v="894.69281799999999"/>
    <n v="848.05006449999996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66"/>
    <n v="859.198758"/>
    <n v="814.40640570000005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34"/>
    <n v="442.61754200000001"/>
    <n v="419.5426938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92"/>
    <n v="1197.6709960000001"/>
    <n v="1135.233172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62"/>
    <n v="807.12610600000005"/>
    <n v="765.04844170000001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8"/>
    <n v="101.036818"/>
    <n v="95.769495739999996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26"/>
    <n v="328.37517000000003"/>
    <n v="311.2560853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35"/>
    <n v="468.521592"/>
    <n v="444.09629569999998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25"/>
    <n v="334.65827999999999"/>
    <n v="317.2116398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3"/>
    <n v="40.167811999999998"/>
    <n v="38.07375545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3"/>
    <n v="40.674869999999999"/>
    <n v="38.554379150000003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3"/>
    <n v="39.065511999999998"/>
    <n v="37.028921330000003"/>
    <m/>
    <s v="SRHS"/>
    <s v="EAST GULF"/>
    <s v="Shallow Water"/>
  </r>
  <r>
    <x v="0"/>
    <s v="Mycteroperca bonaci"/>
    <s v="GOM"/>
    <x v="13"/>
    <s v="."/>
    <s v="Hbt"/>
    <s v="For-Hire"/>
    <m/>
    <s v="."/>
    <m/>
    <m/>
    <n v="35"/>
    <n v="468.521592"/>
    <n v="444.09629569999998"/>
    <m/>
    <s v="SRHS"/>
    <s v="WEST GULF"/>
    <s v="Shallow Water"/>
  </r>
  <r>
    <x v="0"/>
    <s v="Mycteroperca bonaci"/>
    <s v="GOM"/>
    <x v="13"/>
    <s v="."/>
    <s v="Hbt"/>
    <s v="For-Hire"/>
    <m/>
    <s v="."/>
    <m/>
    <m/>
    <n v="104"/>
    <n v="1392.1608080000001"/>
    <n v="1319.5837039999999"/>
    <m/>
    <s v="SRHS"/>
    <s v="WEST GULF"/>
    <s v="Shallow Water"/>
  </r>
  <r>
    <x v="0"/>
    <s v="Mycteroperca bonaci"/>
    <s v="GOM"/>
    <x v="13"/>
    <s v="."/>
    <s v="Hbt"/>
    <s v="For-Hire"/>
    <m/>
    <s v="."/>
    <m/>
    <m/>
    <n v="225"/>
    <n v="3050.1081920000001"/>
    <n v="2891.097812"/>
    <m/>
    <s v="SRHS"/>
    <s v="WEST GULF"/>
    <s v="Shallow Water"/>
  </r>
  <r>
    <x v="0"/>
    <s v="Mycteroperca bonaci"/>
    <s v="GOM"/>
    <x v="13"/>
    <s v="."/>
    <s v="Hbt"/>
    <s v="For-Hire"/>
    <m/>
    <s v="."/>
    <m/>
    <m/>
    <n v="82"/>
    <n v="1067.489366"/>
    <n v="1011.838262"/>
    <m/>
    <s v="SRHS"/>
    <s v="WEST GULF"/>
    <s v="Shallow Water"/>
  </r>
  <r>
    <x v="0"/>
    <s v="Mycteroperca bonaci"/>
    <s v="GOM"/>
    <x v="13"/>
    <s v="."/>
    <s v="Hbt"/>
    <s v="For-Hire"/>
    <m/>
    <s v="."/>
    <m/>
    <m/>
    <n v="40"/>
    <n v="520.72652000000005"/>
    <n v="493.5796398"/>
    <m/>
    <s v="SRHS"/>
    <s v="WEST GULF"/>
    <s v="Shallow Water"/>
  </r>
  <r>
    <x v="0"/>
    <s v="Mycteroperca bonaci"/>
    <s v="GOM"/>
    <x v="13"/>
    <s v="."/>
    <s v="Hbt"/>
    <s v="For-Hire"/>
    <m/>
    <s v="."/>
    <m/>
    <m/>
    <n v="3"/>
    <n v="39.065511999999998"/>
    <n v="37.028921330000003"/>
    <m/>
    <s v="SRHS"/>
    <s v="WEST GULF"/>
    <s v="Shallow Water"/>
  </r>
  <r>
    <x v="0"/>
    <s v="Mycteroperca bonaci"/>
    <s v="GOM"/>
    <x v="13"/>
    <s v="."/>
    <s v="Hbt"/>
    <s v="For-Hire"/>
    <m/>
    <s v="."/>
    <m/>
    <m/>
    <n v="1"/>
    <n v="13.381921999999999"/>
    <n v="12.68428626"/>
    <m/>
    <s v="SRHS"/>
    <s v="WEST GULF"/>
    <s v="Shallow Water"/>
  </r>
  <r>
    <x v="0"/>
    <s v="Mycteroperca bonaci"/>
    <s v="GOM"/>
    <x v="13"/>
    <s v="."/>
    <s v="Hbt"/>
    <s v="For-Hire"/>
    <m/>
    <s v="."/>
    <m/>
    <m/>
    <n v="1"/>
    <n v="13.381921999999999"/>
    <n v="12.68428626"/>
    <m/>
    <s v="SRHS"/>
    <s v="WEST GULF"/>
    <s v="Shallow Water"/>
  </r>
  <r>
    <x v="0"/>
    <s v="Mycteroperca bonaci"/>
    <s v="GOM"/>
    <x v="13"/>
    <s v="."/>
    <s v="Hbt"/>
    <s v="For-Hire"/>
    <m/>
    <s v="."/>
    <m/>
    <m/>
    <n v="1"/>
    <n v="13.55829"/>
    <n v="12.851459719999999"/>
    <m/>
    <s v="SRHS"/>
    <s v="WEST GULF"/>
    <s v="Shallow Water"/>
  </r>
  <r>
    <x v="0"/>
    <s v="Mycteroperca bonaci"/>
    <s v="GOM"/>
    <x v="13"/>
    <s v="."/>
    <s v="Hbt"/>
    <s v="For-Hire"/>
    <m/>
    <s v="."/>
    <m/>
    <m/>
    <n v="2"/>
    <n v="27.116579999999999"/>
    <n v="25.702919430000001"/>
    <m/>
    <s v="SRHS"/>
    <s v="WEST GULF"/>
    <s v="Shallow Water"/>
  </r>
  <r>
    <x v="0"/>
    <s v="Mycteroperca bonaci"/>
    <s v="GOM"/>
    <x v="14"/>
    <s v="."/>
    <s v="Hbt"/>
    <s v="For-Hire"/>
    <m/>
    <s v="."/>
    <m/>
    <m/>
    <n v="2"/>
    <n v="18.187950000000001"/>
    <n v="17.239763029999999"/>
    <m/>
    <s v="SRHS"/>
    <s v="EAST GULF"/>
    <s v="Shallow Water"/>
  </r>
  <r>
    <x v="0"/>
    <s v="Mycteroperca bonaci"/>
    <s v="GOM"/>
    <x v="14"/>
    <s v="."/>
    <s v="Hbt"/>
    <s v="For-Hire"/>
    <m/>
    <s v="."/>
    <m/>
    <m/>
    <n v="12"/>
    <n v="109.1277"/>
    <n v="103.43857819999999"/>
    <m/>
    <s v="SRHS"/>
    <s v="EAST GULF"/>
    <s v="Shallow Water"/>
  </r>
  <r>
    <x v="0"/>
    <s v="Mycteroperca bonaci"/>
    <s v="GOM"/>
    <x v="14"/>
    <s v="."/>
    <s v="Hbt"/>
    <s v="For-Hire"/>
    <m/>
    <s v="."/>
    <m/>
    <m/>
    <n v="16"/>
    <n v="145.50360000000001"/>
    <n v="137.91810430000001"/>
    <m/>
    <s v="SRHS"/>
    <s v="EAST GULF"/>
    <s v="Shallow Water"/>
  </r>
  <r>
    <x v="0"/>
    <s v="Mycteroperca bonaci"/>
    <s v="GOM"/>
    <x v="14"/>
    <s v="."/>
    <s v="Hbt"/>
    <s v="For-Hire"/>
    <m/>
    <s v="."/>
    <m/>
    <m/>
    <n v="1"/>
    <n v="9.1049980000000001"/>
    <n v="8.6303298579999996"/>
    <m/>
    <s v="SRHS"/>
    <s v="EAST GULF"/>
    <s v="Shallow Water"/>
  </r>
  <r>
    <x v="0"/>
    <s v="Mycteroperca bonaci"/>
    <s v="GOM"/>
    <x v="14"/>
    <s v="."/>
    <s v="Hbt"/>
    <s v="For-Hire"/>
    <m/>
    <s v="."/>
    <m/>
    <m/>
    <n v="3"/>
    <n v="27.292947999999999"/>
    <n v="25.870092889999999"/>
    <m/>
    <s v="SRHS"/>
    <s v="EAST GULF"/>
    <s v="Shallow Water"/>
  </r>
  <r>
    <x v="0"/>
    <s v="Mycteroperca bonaci"/>
    <s v="GOM"/>
    <x v="14"/>
    <s v="."/>
    <s v="Hbt"/>
    <s v="For-Hire"/>
    <m/>
    <s v="."/>
    <m/>
    <m/>
    <n v="5"/>
    <n v="45.480898000000003"/>
    <n v="43.109855920000001"/>
    <m/>
    <s v="SRHS"/>
    <s v="EAST GULF"/>
    <s v="Shallow Water"/>
  </r>
  <r>
    <x v="0"/>
    <s v="Mycteroperca bonaci"/>
    <s v="GOM"/>
    <x v="14"/>
    <s v="."/>
    <s v="Hbt"/>
    <s v="For-Hire"/>
    <m/>
    <s v="."/>
    <m/>
    <m/>
    <n v="17"/>
    <n v="154.608598"/>
    <n v="146.54843410000001"/>
    <m/>
    <s v="SRHS"/>
    <s v="EAST GULF"/>
    <s v="Shallow Water"/>
  </r>
  <r>
    <x v="0"/>
    <s v="Mycteroperca bonaci"/>
    <s v="GOM"/>
    <x v="14"/>
    <s v="."/>
    <s v="Hbt"/>
    <s v="For-Hire"/>
    <m/>
    <s v="."/>
    <m/>
    <m/>
    <n v="22"/>
    <n v="200.089496"/>
    <n v="189.65829009999999"/>
    <m/>
    <s v="SRHS"/>
    <s v="EAST GULF"/>
    <s v="Shallow Water"/>
  </r>
  <r>
    <x v="0"/>
    <s v="Mycteroperca bonaci"/>
    <s v="GOM"/>
    <x v="14"/>
    <s v="."/>
    <s v="Hbt"/>
    <s v="For-Hire"/>
    <m/>
    <s v="."/>
    <m/>
    <m/>
    <n v="40"/>
    <n v="363.781046"/>
    <n v="344.81615740000001"/>
    <m/>
    <s v="SRHS"/>
    <s v="EAST GULF"/>
    <s v="Shallow Water"/>
  </r>
  <r>
    <x v="0"/>
    <s v="Mycteroperca bonaci"/>
    <s v="GOM"/>
    <x v="14"/>
    <s v="."/>
    <s v="Hbt"/>
    <s v="For-Hire"/>
    <m/>
    <s v="."/>
    <m/>
    <m/>
    <n v="2"/>
    <n v="18.209996"/>
    <n v="17.26065972"/>
    <m/>
    <s v="SRHS"/>
    <s v="EAST GULF"/>
    <s v="Shallow Water"/>
  </r>
  <r>
    <x v="0"/>
    <s v="Mycteroperca bonaci"/>
    <s v="GOM"/>
    <x v="14"/>
    <s v="."/>
    <s v="Hbt"/>
    <s v="For-Hire"/>
    <m/>
    <s v="."/>
    <m/>
    <m/>
    <n v="70"/>
    <n v="756.33212200000003"/>
    <n v="716.90248529999997"/>
    <m/>
    <s v="SRHS"/>
    <s v="EAST GULF"/>
    <s v="Shallow Water"/>
  </r>
  <r>
    <x v="0"/>
    <s v="Mycteroperca bonaci"/>
    <s v="GOM"/>
    <x v="14"/>
    <s v="."/>
    <s v="Hbt"/>
    <s v="For-Hire"/>
    <m/>
    <s v="."/>
    <m/>
    <m/>
    <n v="65"/>
    <n v="702.31942200000003"/>
    <n v="665.70561329999998"/>
    <m/>
    <s v="SRHS"/>
    <s v="EAST GULF"/>
    <s v="Shallow Water"/>
  </r>
  <r>
    <x v="0"/>
    <s v="Mycteroperca bonaci"/>
    <s v="GOM"/>
    <x v="14"/>
    <s v="."/>
    <s v="Hbt"/>
    <s v="For-Hire"/>
    <m/>
    <s v="."/>
    <m/>
    <m/>
    <n v="22"/>
    <n v="237.699972"/>
    <n v="225.30803030000001"/>
    <m/>
    <s v="SRHS"/>
    <s v="EAST GULF"/>
    <s v="Shallow Water"/>
  </r>
  <r>
    <x v="0"/>
    <s v="Mycteroperca bonaci"/>
    <s v="GOM"/>
    <x v="14"/>
    <s v="."/>
    <s v="Hbt"/>
    <s v="For-Hire"/>
    <m/>
    <s v="."/>
    <m/>
    <m/>
    <n v="4"/>
    <n v="43.210160000000002"/>
    <n v="40.957497629999999"/>
    <m/>
    <s v="SRHS"/>
    <s v="EAST GULF"/>
    <s v="Shallow Water"/>
  </r>
  <r>
    <x v="0"/>
    <s v="Mycteroperca bonaci"/>
    <s v="GOM"/>
    <x v="14"/>
    <s v="."/>
    <s v="Hbt"/>
    <s v="For-Hire"/>
    <m/>
    <s v="."/>
    <m/>
    <m/>
    <n v="14"/>
    <n v="151.25760600000001"/>
    <n v="143.37213840000001"/>
    <m/>
    <s v="SRHS"/>
    <s v="EAST GULF"/>
    <s v="Shallow Water"/>
  </r>
  <r>
    <x v="0"/>
    <s v="Mycteroperca bonaci"/>
    <s v="GOM"/>
    <x v="14"/>
    <s v="."/>
    <s v="Hbt"/>
    <s v="For-Hire"/>
    <m/>
    <s v="."/>
    <m/>
    <m/>
    <n v="3"/>
    <n v="32.407620000000001"/>
    <n v="30.718123219999999"/>
    <m/>
    <s v="SRHS"/>
    <s v="EAST GULF"/>
    <s v="Shallow Water"/>
  </r>
  <r>
    <x v="0"/>
    <s v="Mycteroperca bonaci"/>
    <s v="GOM"/>
    <x v="14"/>
    <s v="."/>
    <s v="Hbt"/>
    <s v="For-Hire"/>
    <m/>
    <s v="."/>
    <m/>
    <m/>
    <n v="2"/>
    <n v="21.605080000000001"/>
    <n v="20.47874882"/>
    <m/>
    <s v="SRHS"/>
    <s v="EAST GULF"/>
    <s v="Shallow Water"/>
  </r>
  <r>
    <x v="0"/>
    <s v="Mycteroperca bonaci"/>
    <s v="GOM"/>
    <x v="14"/>
    <s v="."/>
    <s v="Hbt"/>
    <s v="For-Hire"/>
    <m/>
    <s v="."/>
    <m/>
    <m/>
    <n v="2"/>
    <n v="21.605080000000001"/>
    <n v="20.47874882"/>
    <m/>
    <s v="SRHS"/>
    <s v="EAST GULF"/>
    <s v="Shallow Water"/>
  </r>
  <r>
    <x v="0"/>
    <s v="Mycteroperca bonaci"/>
    <s v="GOM"/>
    <x v="14"/>
    <s v="."/>
    <s v="Hbt"/>
    <s v="For-Hire"/>
    <m/>
    <s v="."/>
    <m/>
    <m/>
    <n v="1"/>
    <n v="7.7822380000000004"/>
    <n v="7.3765289100000002"/>
    <m/>
    <s v="SRHS"/>
    <s v="WEST GULF"/>
    <s v="Shallow Water"/>
  </r>
  <r>
    <x v="0"/>
    <s v="Mycteroperca bonaci"/>
    <s v="GOM"/>
    <x v="14"/>
    <s v="."/>
    <s v="Hbt"/>
    <s v="For-Hire"/>
    <m/>
    <s v="."/>
    <m/>
    <m/>
    <n v="19"/>
    <n v="147.90661399999999"/>
    <n v="140.19584269999999"/>
    <m/>
    <s v="SRHS"/>
    <s v="WEST GULF"/>
    <s v="Shallow Water"/>
  </r>
  <r>
    <x v="0"/>
    <s v="Mycteroperca bonaci"/>
    <s v="GOM"/>
    <x v="14"/>
    <s v="."/>
    <s v="Hbt"/>
    <s v="For-Hire"/>
    <m/>
    <s v="."/>
    <m/>
    <m/>
    <n v="73"/>
    <n v="568.25769600000001"/>
    <n v="538.63288720000003"/>
    <m/>
    <s v="SRHS"/>
    <s v="WEST GULF"/>
    <s v="Shallow Water"/>
  </r>
  <r>
    <x v="0"/>
    <s v="Mycteroperca bonaci"/>
    <s v="GOM"/>
    <x v="14"/>
    <s v="."/>
    <s v="Hbt"/>
    <s v="For-Hire"/>
    <m/>
    <s v="."/>
    <m/>
    <m/>
    <n v="40"/>
    <n v="311.37770399999999"/>
    <n v="295.14474310000003"/>
    <m/>
    <s v="SRHS"/>
    <s v="WEST GULF"/>
    <s v="Shallow Water"/>
  </r>
  <r>
    <x v="0"/>
    <s v="Mycteroperca bonaci"/>
    <s v="GOM"/>
    <x v="14"/>
    <s v="."/>
    <s v="Hbt"/>
    <s v="For-Hire"/>
    <m/>
    <s v="."/>
    <m/>
    <m/>
    <n v="15"/>
    <n v="116.755616"/>
    <n v="110.6688303"/>
    <m/>
    <s v="SRHS"/>
    <s v="WEST GULF"/>
    <s v="Shallow Water"/>
  </r>
  <r>
    <x v="0"/>
    <s v="Mycteroperca bonaci"/>
    <s v="GOM"/>
    <x v="14"/>
    <s v="."/>
    <s v="Hbt"/>
    <s v="For-Hire"/>
    <m/>
    <s v="."/>
    <m/>
    <m/>
    <n v="5"/>
    <n v="38.911189999999998"/>
    <n v="36.882644550000002"/>
    <m/>
    <s v="SRHS"/>
    <s v="WEST GULF"/>
    <s v="Shallow Water"/>
  </r>
  <r>
    <x v="0"/>
    <s v="Mycteroperca bonaci"/>
    <s v="GOM"/>
    <x v="14"/>
    <s v="."/>
    <s v="Hbt"/>
    <s v="For-Hire"/>
    <m/>
    <s v="."/>
    <m/>
    <m/>
    <n v="3"/>
    <n v="23.346713999999999"/>
    <n v="22.12958673"/>
    <m/>
    <s v="SRHS"/>
    <s v="WEST GULF"/>
    <s v="Shallow Water"/>
  </r>
  <r>
    <x v="0"/>
    <s v="Mycteroperca bonaci"/>
    <s v="GOM"/>
    <x v="14"/>
    <s v="."/>
    <s v="Hbt"/>
    <s v="For-Hire"/>
    <m/>
    <s v="."/>
    <m/>
    <m/>
    <n v="4"/>
    <n v="31.128952000000002"/>
    <n v="29.506115640000001"/>
    <m/>
    <s v="SRHS"/>
    <s v="WEST GULF"/>
    <s v="Shallow Water"/>
  </r>
  <r>
    <x v="0"/>
    <s v="Mycteroperca bonaci"/>
    <s v="GOM"/>
    <x v="14"/>
    <s v="."/>
    <s v="Hbt"/>
    <s v="For-Hire"/>
    <m/>
    <s v="."/>
    <m/>
    <m/>
    <n v="1"/>
    <n v="7.7822380000000004"/>
    <n v="7.3765289100000002"/>
    <m/>
    <s v="SRHS"/>
    <s v="WEST GULF"/>
    <s v="Shallow Water"/>
  </r>
  <r>
    <x v="0"/>
    <s v="Mycteroperca bonaci"/>
    <s v="GOM"/>
    <x v="14"/>
    <s v="."/>
    <s v="Hbt"/>
    <s v="For-Hire"/>
    <m/>
    <s v="."/>
    <m/>
    <m/>
    <n v="1"/>
    <n v="29.519594000000001"/>
    <n v="27.980657820000001"/>
    <m/>
    <s v="SRHS"/>
    <s v="WEST GULF"/>
    <s v="Shallow Water"/>
  </r>
  <r>
    <x v="0"/>
    <s v="Mycteroperca bonaci"/>
    <s v="GOM"/>
    <x v="14"/>
    <s v="."/>
    <s v="Hbt"/>
    <s v="For-Hire"/>
    <m/>
    <s v="."/>
    <m/>
    <m/>
    <n v="1"/>
    <n v="29.519594000000001"/>
    <n v="27.980657820000001"/>
    <m/>
    <s v="SRHS"/>
    <s v="WEST GULF"/>
    <s v="Shallow Water"/>
  </r>
  <r>
    <x v="0"/>
    <s v="Mycteroperca bonaci"/>
    <s v="GOM"/>
    <x v="14"/>
    <s v="."/>
    <s v="Hbt"/>
    <s v="For-Hire"/>
    <m/>
    <s v="."/>
    <m/>
    <m/>
    <n v="1"/>
    <n v="29.519594000000001"/>
    <n v="27.980657820000001"/>
    <m/>
    <s v="SRHS"/>
    <s v="WEST GULF"/>
    <s v="Shallow Water"/>
  </r>
  <r>
    <x v="0"/>
    <s v="Mycteroperca bonaci"/>
    <s v="GOM"/>
    <x v="14"/>
    <s v="."/>
    <s v="Hbt"/>
    <s v="For-Hire"/>
    <m/>
    <s v="."/>
    <m/>
    <m/>
    <n v="2"/>
    <n v="59.039188000000003"/>
    <n v="55.961315640000002"/>
    <m/>
    <s v="SRHS"/>
    <s v="WEST GULF"/>
    <s v="Shallow Water"/>
  </r>
  <r>
    <x v="0"/>
    <s v="Mycteroperca bonaci"/>
    <s v="GOM"/>
    <x v="14"/>
    <s v="."/>
    <s v="Hbt"/>
    <s v="For-Hire"/>
    <m/>
    <s v="."/>
    <m/>
    <m/>
    <n v="1"/>
    <n v="29.519594000000001"/>
    <n v="27.980657820000001"/>
    <m/>
    <s v="SRHS"/>
    <s v="WEST GULF"/>
    <s v="Shallow Water"/>
  </r>
  <r>
    <x v="0"/>
    <s v="Mycteroperca bonaci"/>
    <s v="GOM"/>
    <x v="14"/>
    <s v="."/>
    <s v="Hbt"/>
    <s v="For-Hire"/>
    <m/>
    <s v="."/>
    <m/>
    <m/>
    <n v="3"/>
    <n v="88.558781999999994"/>
    <n v="83.94197346"/>
    <m/>
    <s v="SRHS"/>
    <s v="WEST GULF"/>
    <s v="Shallow Water"/>
  </r>
  <r>
    <x v="0"/>
    <s v="Mycteroperca bonaci"/>
    <s v="GOM"/>
    <x v="14"/>
    <s v="."/>
    <s v="Hbt"/>
    <s v="For-Hire"/>
    <m/>
    <s v="."/>
    <m/>
    <m/>
    <n v="2"/>
    <n v="59.039188000000003"/>
    <n v="55.961315640000002"/>
    <m/>
    <s v="SRHS"/>
    <s v="WEST GULF"/>
    <s v="Shallow Water"/>
  </r>
  <r>
    <x v="0"/>
    <s v="Mycteroperca bonaci"/>
    <s v="GOM"/>
    <x v="14"/>
    <s v="."/>
    <s v="Hbt"/>
    <s v="For-Hire"/>
    <m/>
    <s v="."/>
    <m/>
    <m/>
    <n v="4"/>
    <n v="117.042214"/>
    <n v="110.94048720000001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58"/>
    <n v="867.70851400000004"/>
    <n v="822.47252509999998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72"/>
    <n v="1077.1675600000001"/>
    <n v="1021.011905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78"/>
    <n v="1166.9168259999999"/>
    <n v="1106.0823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64"/>
    <n v="957.479826"/>
    <n v="907.56381610000005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44"/>
    <n v="658.24946799999998"/>
    <n v="623.93314499999997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9"/>
    <n v="134.63492199999999"/>
    <n v="127.6160398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50"/>
    <n v="748.02077999999995"/>
    <n v="709.02443600000004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41"/>
    <n v="613.38585799999998"/>
    <n v="581.40839619999997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6"/>
    <n v="89.771311999999995"/>
    <n v="85.091290999999998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4"/>
    <n v="59.832844000000001"/>
    <n v="56.713596209999999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11"/>
    <n v="164.551344"/>
    <n v="155.9728379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365"/>
    <n v="5460.5516939999998"/>
    <n v="5175.8783830000002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50"/>
    <n v="748.02077999999995"/>
    <n v="709.02443600000004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80"/>
    <n v="1196.8332479999999"/>
    <n v="1134.4390980000001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18"/>
    <n v="269.29189000000002"/>
    <n v="255.2529763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106"/>
    <n v="1585.812872"/>
    <n v="1503.140163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25"/>
    <n v="374.01038999999997"/>
    <n v="354.51221800000002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52"/>
    <n v="777.93720199999996"/>
    <n v="737.38123410000003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41"/>
    <n v="613.38585799999998"/>
    <n v="581.40839619999997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130"/>
    <n v="1944.854028"/>
    <n v="1843.463534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100"/>
    <n v="1496.0415599999999"/>
    <n v="1418.0488720000001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6"/>
    <n v="89.771311999999995"/>
    <n v="85.091290999999998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1"/>
    <n v="14.969234"/>
    <n v="14.188847389999999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39"/>
    <n v="583.44739000000004"/>
    <n v="553.0307014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3"/>
    <n v="44.885655999999997"/>
    <n v="42.545645499999999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3"/>
    <n v="44.885655999999997"/>
    <n v="42.545645499999999"/>
    <m/>
    <s v="SRHS"/>
    <s v="EAST GULF"/>
    <s v="Shallow Water"/>
  </r>
  <r>
    <x v="0"/>
    <s v="Mycteroperca bonaci"/>
    <s v="GOM"/>
    <x v="15"/>
    <s v="."/>
    <s v="Hbt"/>
    <s v="For-Hire"/>
    <m/>
    <s v="."/>
    <m/>
    <m/>
    <n v="3"/>
    <n v="44.885655999999997"/>
    <n v="42.545645499999999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16"/>
    <n v="239.37546800000001"/>
    <n v="226.89617820000001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23"/>
    <n v="344.09396800000002"/>
    <n v="326.15541990000003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4"/>
    <n v="59.854889999999997"/>
    <n v="56.734492889999999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13"/>
    <n v="194.489812"/>
    <n v="184.3505327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7"/>
    <n v="104.74054599999999"/>
    <n v="99.280138390000005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3"/>
    <n v="44.885655999999997"/>
    <n v="42.545645499999999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7"/>
    <n v="104.71850000000001"/>
    <n v="99.259241709999998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2"/>
    <n v="29.916422000000001"/>
    <n v="28.356798099999999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2"/>
    <n v="29.916422000000001"/>
    <n v="28.356798099999999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1"/>
    <n v="14.969234"/>
    <n v="14.188847389999999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7"/>
    <n v="104.71850000000001"/>
    <n v="99.259241709999998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4"/>
    <n v="59.854889999999997"/>
    <n v="56.734492889999999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6"/>
    <n v="89.771311999999995"/>
    <n v="85.091290999999998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3"/>
    <n v="44.885655999999997"/>
    <n v="42.545645499999999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2"/>
    <n v="29.938468"/>
    <n v="28.37769479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1"/>
    <n v="14.969234"/>
    <n v="14.188847389999999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1"/>
    <n v="14.969234"/>
    <n v="14.188847389999999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1"/>
    <n v="14.969234"/>
    <n v="14.188847389999999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1"/>
    <n v="14.969234"/>
    <n v="14.188847389999999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1"/>
    <n v="14.969234"/>
    <n v="14.188847389999999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3"/>
    <n v="44.885655999999997"/>
    <n v="42.545645499999999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1"/>
    <n v="14.969234"/>
    <n v="14.188847389999999"/>
    <m/>
    <s v="SRHS"/>
    <s v="WEST GULF"/>
    <s v="Shallow Water"/>
  </r>
  <r>
    <x v="0"/>
    <s v="Mycteroperca bonaci"/>
    <s v="GOM"/>
    <x v="15"/>
    <s v="."/>
    <s v="Hbt"/>
    <s v="For-Hire"/>
    <m/>
    <s v="."/>
    <m/>
    <m/>
    <n v="1"/>
    <n v="14.969234"/>
    <n v="14.188847389999999"/>
    <m/>
    <s v="SRHS"/>
    <s v="WEST GULF"/>
    <s v="Shallow Water"/>
  </r>
  <r>
    <x v="0"/>
    <s v="Mycteroperca bonaci"/>
    <s v="GOM"/>
    <x v="16"/>
    <s v="."/>
    <s v="Hbt"/>
    <s v="For-Hire"/>
    <m/>
    <s v="."/>
    <m/>
    <m/>
    <n v="5"/>
    <n v="33.289459999999998"/>
    <n v="31.553990519999999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9"/>
    <n v="59.921028"/>
    <n v="56.797182939999999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10"/>
    <n v="66.578919999999997"/>
    <n v="63.107981039999999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11"/>
    <n v="73.236812"/>
    <n v="69.418779150000006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3"/>
    <n v="19.973676000000001"/>
    <n v="18.932394309999999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112"/>
    <n v="745.46344399999998"/>
    <n v="706.60042090000002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30"/>
    <n v="199.67062200000001"/>
    <n v="189.2612531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20"/>
    <n v="133.135794"/>
    <n v="126.1950654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7"/>
    <n v="46.605243999999999"/>
    <n v="44.175586729999999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14"/>
    <n v="93.210487999999998"/>
    <n v="88.351173459999998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3"/>
    <n v="50.926259999999999"/>
    <n v="48.271336490000003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41"/>
    <n v="695.90403600000002"/>
    <n v="659.6246787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86"/>
    <n v="1459.6877059999999"/>
    <n v="1383.5902430000001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119"/>
    <n v="2019.810428"/>
    <n v="1914.512254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2"/>
    <n v="33.950839999999999"/>
    <n v="32.180891000000003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1"/>
    <n v="16.97542"/>
    <n v="16.090445500000001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3"/>
    <n v="50.926259999999999"/>
    <n v="48.271336490000003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5"/>
    <n v="84.877099999999999"/>
    <n v="80.452227489999999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5"/>
    <n v="84.877099999999999"/>
    <n v="80.452227489999999"/>
    <m/>
    <s v="SRHS"/>
    <s v="EAST GULF"/>
    <s v="Shallow Water"/>
  </r>
  <r>
    <x v="0"/>
    <s v="Mycteroperca bonaci"/>
    <s v="GOM"/>
    <x v="16"/>
    <s v="."/>
    <s v="Hbt"/>
    <s v="For-Hire"/>
    <m/>
    <s v="."/>
    <m/>
    <m/>
    <n v="3"/>
    <n v="50.926259999999999"/>
    <n v="48.271336490000003"/>
    <m/>
    <s v="SRHS"/>
    <s v="WEST GULF"/>
    <s v="Shallow Water"/>
  </r>
  <r>
    <x v="0"/>
    <s v="Mycteroperca bonaci"/>
    <s v="GOM"/>
    <x v="16"/>
    <s v="."/>
    <s v="Hbt"/>
    <s v="For-Hire"/>
    <m/>
    <s v="."/>
    <m/>
    <m/>
    <n v="16"/>
    <n v="271.56262800000002"/>
    <n v="257.4053346"/>
    <m/>
    <s v="SRHS"/>
    <s v="WEST GULF"/>
    <s v="Shallow Water"/>
  </r>
  <r>
    <x v="0"/>
    <s v="Mycteroperca bonaci"/>
    <s v="GOM"/>
    <x v="16"/>
    <s v="."/>
    <s v="Hbt"/>
    <s v="For-Hire"/>
    <m/>
    <s v="."/>
    <m/>
    <m/>
    <n v="23"/>
    <n v="390.39056799999997"/>
    <n v="370.03845310000003"/>
    <m/>
    <s v="SRHS"/>
    <s v="WEST GULF"/>
    <s v="Shallow Water"/>
  </r>
  <r>
    <x v="0"/>
    <s v="Mycteroperca bonaci"/>
    <s v="GOM"/>
    <x v="16"/>
    <s v="."/>
    <s v="Hbt"/>
    <s v="For-Hire"/>
    <m/>
    <s v="."/>
    <m/>
    <m/>
    <n v="4"/>
    <n v="67.901679999999999"/>
    <n v="64.361781989999997"/>
    <m/>
    <s v="SRHS"/>
    <s v="WEST GULF"/>
    <s v="Shallow Water"/>
  </r>
  <r>
    <x v="0"/>
    <s v="Mycteroperca bonaci"/>
    <s v="GOM"/>
    <x v="16"/>
    <s v="."/>
    <s v="Hbt"/>
    <s v="For-Hire"/>
    <m/>
    <s v="."/>
    <m/>
    <m/>
    <n v="13"/>
    <n v="220.65841399999999"/>
    <n v="209.15489479999999"/>
    <m/>
    <s v="SRHS"/>
    <s v="WEST GULF"/>
    <s v="Shallow Water"/>
  </r>
  <r>
    <x v="0"/>
    <s v="Mycteroperca bonaci"/>
    <s v="GOM"/>
    <x v="16"/>
    <s v="."/>
    <s v="Hbt"/>
    <s v="For-Hire"/>
    <m/>
    <s v="."/>
    <m/>
    <m/>
    <n v="7"/>
    <n v="118.82794"/>
    <n v="112.63311849999999"/>
    <m/>
    <s v="SRHS"/>
    <s v="WEST GULF"/>
    <s v="Shallow Water"/>
  </r>
  <r>
    <x v="0"/>
    <s v="Mycteroperca bonaci"/>
    <s v="GOM"/>
    <x v="16"/>
    <s v="."/>
    <s v="Hbt"/>
    <s v="For-Hire"/>
    <m/>
    <s v="."/>
    <m/>
    <m/>
    <n v="3"/>
    <n v="50.926259999999999"/>
    <n v="48.271336490000003"/>
    <m/>
    <s v="SRHS"/>
    <s v="WEST GULF"/>
    <s v="Shallow Water"/>
  </r>
  <r>
    <x v="0"/>
    <s v="Mycteroperca bonaci"/>
    <s v="GOM"/>
    <x v="16"/>
    <s v="."/>
    <s v="Hbt"/>
    <s v="For-Hire"/>
    <m/>
    <s v="."/>
    <m/>
    <m/>
    <n v="7"/>
    <n v="118.82794"/>
    <n v="112.63311849999999"/>
    <m/>
    <s v="SRHS"/>
    <s v="WEST GULF"/>
    <s v="Shallow Water"/>
  </r>
  <r>
    <x v="0"/>
    <s v="Mycteroperca bonaci"/>
    <s v="GOM"/>
    <x v="16"/>
    <s v="."/>
    <s v="Hbt"/>
    <s v="For-Hire"/>
    <m/>
    <s v="."/>
    <m/>
    <m/>
    <n v="2"/>
    <n v="33.950839999999999"/>
    <n v="32.180891000000003"/>
    <m/>
    <s v="SRHS"/>
    <s v="WEST GULF"/>
    <s v="Shallow Water"/>
  </r>
  <r>
    <x v="0"/>
    <s v="Mycteroperca bonaci"/>
    <s v="GOM"/>
    <x v="16"/>
    <s v="."/>
    <s v="Hbt"/>
    <s v="For-Hire"/>
    <m/>
    <s v="."/>
    <m/>
    <m/>
    <n v="2"/>
    <n v="33.950839999999999"/>
    <n v="32.180891000000003"/>
    <m/>
    <s v="SRHS"/>
    <s v="WEST GULF"/>
    <s v="Shallow Water"/>
  </r>
  <r>
    <x v="0"/>
    <s v="Mycteroperca bonaci"/>
    <s v="GOM"/>
    <x v="16"/>
    <s v="."/>
    <s v="Hbt"/>
    <s v="For-Hire"/>
    <m/>
    <s v="."/>
    <m/>
    <m/>
    <n v="3"/>
    <n v="58.554175999999998"/>
    <n v="55.501588630000001"/>
    <m/>
    <s v="SRHS"/>
    <s v="WEST GULF"/>
    <s v="Shallow Water"/>
  </r>
  <r>
    <x v="0"/>
    <s v="Mycteroperca bonaci"/>
    <s v="GOM"/>
    <x v="16"/>
    <s v="."/>
    <s v="Hbt"/>
    <s v="For-Hire"/>
    <m/>
    <s v="."/>
    <m/>
    <m/>
    <n v="2"/>
    <n v="39.021419999999999"/>
    <n v="36.987127960000002"/>
    <m/>
    <s v="SRHS"/>
    <s v="WEST GULF"/>
    <s v="Shallow Water"/>
  </r>
  <r>
    <x v="0"/>
    <s v="Mycteroperca bonaci"/>
    <s v="GOM"/>
    <x v="16"/>
    <s v="."/>
    <s v="Hbt"/>
    <s v="For-Hire"/>
    <m/>
    <s v="."/>
    <m/>
    <m/>
    <n v="4"/>
    <n v="78.064886000000001"/>
    <n v="73.995152610000005"/>
    <m/>
    <s v="SRHS"/>
    <s v="WEST GULF"/>
    <s v="Shallow Water"/>
  </r>
  <r>
    <x v="0"/>
    <s v="Mycteroperca bonaci"/>
    <s v="GOM"/>
    <x v="16"/>
    <s v="."/>
    <s v="Hbt"/>
    <s v="For-Hire"/>
    <m/>
    <s v="."/>
    <m/>
    <m/>
    <n v="2"/>
    <n v="39.021419999999999"/>
    <n v="36.987127960000002"/>
    <m/>
    <s v="SRHS"/>
    <s v="WEST GULF"/>
    <s v="Shallow Water"/>
  </r>
  <r>
    <x v="0"/>
    <s v="Mycteroperca bonaci"/>
    <s v="GOM"/>
    <x v="16"/>
    <s v="."/>
    <s v="Hbt"/>
    <s v="For-Hire"/>
    <m/>
    <s v="."/>
    <m/>
    <m/>
    <n v="2"/>
    <n v="39.021419999999999"/>
    <n v="36.987127960000002"/>
    <m/>
    <s v="SRHS"/>
    <s v="WEST GULF"/>
    <s v="Shallow Water"/>
  </r>
  <r>
    <x v="0"/>
    <s v="Mycteroperca bonaci"/>
    <s v="GOM"/>
    <x v="16"/>
    <s v="."/>
    <s v="Hbt"/>
    <s v="For-Hire"/>
    <m/>
    <s v="."/>
    <m/>
    <m/>
    <n v="5"/>
    <n v="97.575596000000004"/>
    <n v="92.488716589999996"/>
    <m/>
    <s v="SRHS"/>
    <s v="WEST GULF"/>
    <s v="Shallow Water"/>
  </r>
  <r>
    <x v="0"/>
    <s v="Mycteroperca bonaci"/>
    <s v="GOM"/>
    <x v="16"/>
    <s v="."/>
    <s v="Hbt"/>
    <s v="For-Hire"/>
    <m/>
    <s v="."/>
    <m/>
    <m/>
    <n v="1"/>
    <n v="19.51071"/>
    <n v="18.493563980000001"/>
    <m/>
    <s v="SRHS"/>
    <s v="WEST GULF"/>
    <s v="Shallow Water"/>
  </r>
  <r>
    <x v="0"/>
    <s v="Mycteroperca bonaci"/>
    <s v="GOM"/>
    <x v="17"/>
    <s v="."/>
    <s v="Hbt"/>
    <s v="For-Hire"/>
    <m/>
    <s v="."/>
    <m/>
    <m/>
    <n v="6"/>
    <n v="37.279786000000001"/>
    <n v="35.336290050000002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7"/>
    <n v="43.452666000000001"/>
    <n v="41.18736114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5"/>
    <n v="31.040768"/>
    <n v="29.42252891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11"/>
    <n v="68.276461999999995"/>
    <n v="64.717025590000006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33"/>
    <n v="204.829386"/>
    <n v="194.1510768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3"/>
    <n v="18.628869999999999"/>
    <n v="17.657696680000001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1"/>
    <n v="6.2169720000000002"/>
    <n v="5.8928644549999998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5"/>
    <n v="31.040768"/>
    <n v="29.42252891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5"/>
    <n v="31.040768"/>
    <n v="29.42252891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37"/>
    <n v="229.65318199999999"/>
    <n v="217.6807412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64"/>
    <n v="397.18073600000002"/>
    <n v="376.4746313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4"/>
    <n v="24.845842000000001"/>
    <n v="23.550561139999999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20"/>
    <n v="124.11897999999999"/>
    <n v="117.6483223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49"/>
    <n v="304.10252400000002"/>
    <n v="288.24883790000001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69"/>
    <n v="428.22150399999998"/>
    <n v="405.89716019999997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77"/>
    <n v="477.86909600000001"/>
    <n v="452.9564891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77"/>
    <n v="477.86909600000001"/>
    <n v="452.9564891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77"/>
    <n v="477.86909600000001"/>
    <n v="452.9564891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77"/>
    <n v="477.86909600000001"/>
    <n v="452.9564891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3"/>
    <n v="29.144812000000002"/>
    <n v="27.62541422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3"/>
    <n v="29.144812000000002"/>
    <n v="27.62541422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1"/>
    <n v="9.7222860000000004"/>
    <n v="9.2154369670000005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2"/>
    <n v="19.422526000000001"/>
    <n v="18.409977250000001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7"/>
    <n v="67.989863999999997"/>
    <n v="64.445368720000005"/>
    <m/>
    <s v="SRHS"/>
    <s v="EAST GULF"/>
    <s v="Shallow Water"/>
  </r>
  <r>
    <x v="0"/>
    <s v="Mycteroperca bonaci"/>
    <s v="GOM"/>
    <x v="17"/>
    <s v="."/>
    <s v="Hbt"/>
    <s v="For-Hire"/>
    <m/>
    <s v="."/>
    <m/>
    <m/>
    <n v="3"/>
    <n v="29.144812000000002"/>
    <n v="27.62541422"/>
    <m/>
    <s v="SRHS"/>
    <s v="WEST GULF"/>
    <s v="Shallow Water"/>
  </r>
  <r>
    <x v="0"/>
    <s v="Mycteroperca bonaci"/>
    <s v="GOM"/>
    <x v="17"/>
    <s v="."/>
    <s v="Hbt"/>
    <s v="For-Hire"/>
    <m/>
    <s v="."/>
    <m/>
    <m/>
    <n v="1"/>
    <n v="9.7222860000000004"/>
    <n v="9.2154369670000005"/>
    <m/>
    <s v="SRHS"/>
    <s v="WEST GULF"/>
    <s v="Shallow Water"/>
  </r>
  <r>
    <x v="0"/>
    <s v="Mycteroperca bonaci"/>
    <s v="GOM"/>
    <x v="17"/>
    <s v="."/>
    <s v="Hbt"/>
    <s v="For-Hire"/>
    <m/>
    <s v="."/>
    <m/>
    <m/>
    <n v="2"/>
    <n v="19.444572000000001"/>
    <n v="18.430873930000001"/>
    <m/>
    <s v="SRHS"/>
    <s v="WEST GULF"/>
    <s v="Shallow Water"/>
  </r>
  <r>
    <x v="0"/>
    <s v="Mycteroperca bonaci"/>
    <s v="GOM"/>
    <x v="17"/>
    <s v="."/>
    <s v="Hbt"/>
    <s v="For-Hire"/>
    <m/>
    <s v="."/>
    <m/>
    <m/>
    <n v="1"/>
    <n v="23.192392000000002"/>
    <n v="21.983309949999999"/>
    <m/>
    <s v="SRHS"/>
    <s v="WEST GULF"/>
    <s v="Shallow Water"/>
  </r>
  <r>
    <x v="0"/>
    <s v="Mycteroperca bonaci"/>
    <s v="GOM"/>
    <x v="17"/>
    <s v="."/>
    <s v="Hbt"/>
    <s v="For-Hire"/>
    <m/>
    <s v="."/>
    <m/>
    <m/>
    <n v="6"/>
    <n v="139.15435199999999"/>
    <n v="131.89985970000001"/>
    <m/>
    <s v="SRHS"/>
    <s v="WEST GULF"/>
    <s v="Shallow Water"/>
  </r>
  <r>
    <x v="0"/>
    <s v="Mycteroperca bonaci"/>
    <s v="GOM"/>
    <x v="17"/>
    <s v="."/>
    <s v="Hbt"/>
    <s v="For-Hire"/>
    <m/>
    <s v="."/>
    <m/>
    <m/>
    <n v="1"/>
    <n v="23.192392000000002"/>
    <n v="21.983309949999999"/>
    <m/>
    <s v="SRHS"/>
    <s v="WEST GULF"/>
    <s v="Shallow Water"/>
  </r>
  <r>
    <x v="0"/>
    <s v="Mycteroperca bonaci"/>
    <s v="GOM"/>
    <x v="17"/>
    <s v="."/>
    <s v="Hbt"/>
    <s v="For-Hire"/>
    <m/>
    <s v="."/>
    <m/>
    <m/>
    <n v="1"/>
    <n v="23.192392000000002"/>
    <n v="21.983309949999999"/>
    <m/>
    <s v="SRHS"/>
    <s v="WEST GULF"/>
    <s v="Shallow Water"/>
  </r>
  <r>
    <x v="0"/>
    <s v="Mycteroperca bonaci"/>
    <s v="GOM"/>
    <x v="17"/>
    <s v="."/>
    <s v="Hbt"/>
    <s v="For-Hire"/>
    <m/>
    <s v="."/>
    <m/>
    <m/>
    <n v="1"/>
    <n v="23.192392000000002"/>
    <n v="21.983309949999999"/>
    <m/>
    <s v="SRHS"/>
    <s v="WEST GULF"/>
    <s v="Shallow Water"/>
  </r>
  <r>
    <x v="0"/>
    <s v="Mycteroperca bonaci"/>
    <s v="GOM"/>
    <x v="17"/>
    <s v="."/>
    <s v="Hbt"/>
    <s v="For-Hire"/>
    <m/>
    <s v="."/>
    <m/>
    <m/>
    <n v="1"/>
    <n v="23.192392000000002"/>
    <n v="21.983309949999999"/>
    <m/>
    <s v="SRHS"/>
    <s v="WEST GULF"/>
    <s v="Shallow Water"/>
  </r>
  <r>
    <x v="0"/>
    <s v="Mycteroperca bonaci"/>
    <s v="GOM"/>
    <x v="18"/>
    <s v="."/>
    <s v="Hbt"/>
    <s v="For-Hire"/>
    <m/>
    <s v="."/>
    <m/>
    <m/>
    <n v="3"/>
    <n v="19.709123999999999"/>
    <n v="18.681634119999998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28"/>
    <n v="184.06205399999999"/>
    <n v="174.46640189999999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40"/>
    <n v="262.96468800000002"/>
    <n v="249.25562840000001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41"/>
    <n v="269.51235000000003"/>
    <n v="255.46194310000001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36"/>
    <n v="236.64176399999999"/>
    <n v="224.3049896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11"/>
    <n v="72.310879999999997"/>
    <n v="68.541118479999994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13"/>
    <n v="85.472341999999998"/>
    <n v="81.016437920000001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9"/>
    <n v="59.149417999999997"/>
    <n v="56.065799050000003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5"/>
    <n v="32.84854"/>
    <n v="31.136056870000001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10"/>
    <n v="65.719126000000003"/>
    <n v="62.293010430000002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5"/>
    <n v="32.84854"/>
    <n v="31.136056870000001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19"/>
    <n v="124.91263600000001"/>
    <n v="118.4006028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105"/>
    <n v="714.136078"/>
    <n v="676.9062351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85"/>
    <n v="578.112258"/>
    <n v="547.97370430000001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35"/>
    <n v="238.052708"/>
    <n v="225.64237729999999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15"/>
    <n v="102.02888799999999"/>
    <n v="96.709846450000001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12"/>
    <n v="81.614292000000006"/>
    <n v="77.359518480000006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1"/>
    <n v="6.812214"/>
    <n v="6.4570748819999997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1"/>
    <n v="22.663288000000001"/>
    <n v="21.48178957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3"/>
    <n v="67.967817999999994"/>
    <n v="64.424472039999998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10"/>
    <n v="226.54469599999999"/>
    <n v="214.734309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2"/>
    <n v="45.30453"/>
    <n v="42.94268246"/>
    <m/>
    <s v="SRHS"/>
    <s v="EAST GULF"/>
    <s v="Shallow Water"/>
  </r>
  <r>
    <x v="0"/>
    <s v="Mycteroperca bonaci"/>
    <s v="GOM"/>
    <x v="18"/>
    <s v="."/>
    <s v="Hbt"/>
    <s v="For-Hire"/>
    <m/>
    <s v="."/>
    <m/>
    <m/>
    <n v="2"/>
    <n v="45.326576000000003"/>
    <n v="42.963579150000001"/>
    <m/>
    <s v="SRHS"/>
    <s v="WEST GULF"/>
    <s v="Shallow Water"/>
  </r>
  <r>
    <x v="0"/>
    <s v="Mycteroperca bonaci"/>
    <s v="GOM"/>
    <x v="18"/>
    <s v="."/>
    <s v="Hbt"/>
    <s v="For-Hire"/>
    <m/>
    <s v="."/>
    <m/>
    <m/>
    <n v="2"/>
    <n v="45.30453"/>
    <n v="42.94268246"/>
    <m/>
    <s v="SRHS"/>
    <s v="WEST GULF"/>
    <s v="Shallow Water"/>
  </r>
  <r>
    <x v="0"/>
    <s v="Mycteroperca bonaci"/>
    <s v="GOM"/>
    <x v="18"/>
    <s v="."/>
    <s v="Hbt"/>
    <s v="For-Hire"/>
    <m/>
    <s v="."/>
    <m/>
    <m/>
    <n v="1"/>
    <n v="22.663288000000001"/>
    <n v="21.48178957"/>
    <m/>
    <s v="SRHS"/>
    <s v="WEST GULF"/>
    <s v="Shallow Water"/>
  </r>
  <r>
    <x v="0"/>
    <s v="Mycteroperca bonaci"/>
    <s v="GOM"/>
    <x v="18"/>
    <s v="."/>
    <s v="Hbt"/>
    <s v="For-Hire"/>
    <m/>
    <s v="."/>
    <m/>
    <m/>
    <n v="6"/>
    <n v="135.93563599999999"/>
    <n v="128.84894410000001"/>
    <m/>
    <s v="SRHS"/>
    <s v="WEST GULF"/>
    <s v="Shallow Water"/>
  </r>
  <r>
    <x v="0"/>
    <s v="Mycteroperca bonaci"/>
    <s v="GOM"/>
    <x v="18"/>
    <s v="."/>
    <s v="Hbt"/>
    <s v="For-Hire"/>
    <m/>
    <s v="."/>
    <m/>
    <m/>
    <n v="1"/>
    <n v="22.663288000000001"/>
    <n v="21.48178957"/>
    <m/>
    <s v="SRHS"/>
    <s v="WEST GULF"/>
    <s v="Shallow Water"/>
  </r>
  <r>
    <x v="0"/>
    <s v="Mycteroperca bonaci"/>
    <s v="GOM"/>
    <x v="18"/>
    <s v="."/>
    <s v="Hbt"/>
    <s v="For-Hire"/>
    <m/>
    <s v="."/>
    <m/>
    <m/>
    <n v="1"/>
    <n v="22.663288000000001"/>
    <n v="21.48178957"/>
    <m/>
    <s v="SRHS"/>
    <s v="WEST GULF"/>
    <s v="Shallow Water"/>
  </r>
  <r>
    <x v="0"/>
    <s v="Mycteroperca bonaci"/>
    <s v="GOM"/>
    <x v="18"/>
    <s v="."/>
    <s v="Hbt"/>
    <s v="For-Hire"/>
    <m/>
    <s v="."/>
    <m/>
    <m/>
    <n v="1"/>
    <n v="22.663288000000001"/>
    <n v="21.48178957"/>
    <m/>
    <s v="SRHS"/>
    <s v="WEST GULF"/>
    <s v="Shallow Water"/>
  </r>
  <r>
    <x v="0"/>
    <s v="Mycteroperca bonaci"/>
    <s v="GOM"/>
    <x v="18"/>
    <s v="."/>
    <s v="Hbt"/>
    <s v="For-Hire"/>
    <m/>
    <s v="."/>
    <m/>
    <m/>
    <n v="2"/>
    <n v="45.326576000000003"/>
    <n v="42.963579150000001"/>
    <m/>
    <s v="SRHS"/>
    <s v="WEST GULF"/>
    <s v="Shallow Water"/>
  </r>
  <r>
    <x v="0"/>
    <s v="Mycteroperca bonaci"/>
    <s v="GOM"/>
    <x v="18"/>
    <s v="."/>
    <s v="Hbt"/>
    <s v="For-Hire"/>
    <m/>
    <s v="."/>
    <m/>
    <m/>
    <n v="5"/>
    <n v="113.27234799999999"/>
    <n v="107.3671545"/>
    <m/>
    <s v="SRHS"/>
    <s v="WEST GULF"/>
    <s v="Shallow Water"/>
  </r>
  <r>
    <x v="0"/>
    <s v="Mycteroperca bonaci"/>
    <s v="GOM"/>
    <x v="18"/>
    <s v="."/>
    <s v="Hbt"/>
    <s v="For-Hire"/>
    <m/>
    <s v="."/>
    <m/>
    <m/>
    <n v="2"/>
    <n v="45.326576000000003"/>
    <n v="42.963579150000001"/>
    <m/>
    <s v="SRHS"/>
    <s v="WEST GULF"/>
    <s v="Shallow Water"/>
  </r>
  <r>
    <x v="0"/>
    <s v="Mycteroperca bonaci"/>
    <s v="GOM"/>
    <x v="18"/>
    <s v="."/>
    <s v="Hbt"/>
    <s v="For-Hire"/>
    <m/>
    <s v="."/>
    <m/>
    <m/>
    <n v="1"/>
    <n v="22.663288000000001"/>
    <n v="21.48178957"/>
    <m/>
    <s v="SRHS"/>
    <s v="WEST GULF"/>
    <s v="Shallow Water"/>
  </r>
  <r>
    <x v="0"/>
    <s v="Mycteroperca bonaci"/>
    <s v="GOM"/>
    <x v="19"/>
    <s v="."/>
    <s v="Hbt"/>
    <s v="For-Hire"/>
    <m/>
    <s v="."/>
    <m/>
    <m/>
    <n v="15"/>
    <n v="76.962586000000002"/>
    <n v="72.950318480000007"/>
    <m/>
    <s v="SRHS"/>
    <s v="EAST GULF"/>
    <s v="Shallow Water"/>
  </r>
  <r>
    <x v="0"/>
    <s v="Mycteroperca bonaci"/>
    <s v="GOM"/>
    <x v="19"/>
    <s v="."/>
    <s v="Hbt"/>
    <s v="For-Hire"/>
    <m/>
    <s v="."/>
    <m/>
    <m/>
    <n v="7"/>
    <n v="35.912934"/>
    <n v="34.040695739999997"/>
    <m/>
    <s v="SRHS"/>
    <s v="EAST GULF"/>
    <s v="Shallow Water"/>
  </r>
  <r>
    <x v="0"/>
    <s v="Mycteroperca bonaci"/>
    <s v="GOM"/>
    <x v="19"/>
    <s v="."/>
    <s v="Hbt"/>
    <s v="For-Hire"/>
    <m/>
    <s v="."/>
    <m/>
    <m/>
    <n v="8"/>
    <n v="41.071697999999998"/>
    <n v="38.930519429999997"/>
    <m/>
    <s v="SRHS"/>
    <s v="EAST GULF"/>
    <s v="Shallow Water"/>
  </r>
  <r>
    <x v="0"/>
    <s v="Mycteroperca bonaci"/>
    <s v="GOM"/>
    <x v="19"/>
    <s v="."/>
    <s v="Hbt"/>
    <s v="For-Hire"/>
    <m/>
    <s v="."/>
    <m/>
    <m/>
    <n v="13"/>
    <n v="66.689149999999998"/>
    <n v="63.21246446"/>
    <m/>
    <s v="SRHS"/>
    <s v="EAST GULF"/>
    <s v="Shallow Water"/>
  </r>
  <r>
    <x v="0"/>
    <s v="Mycteroperca bonaci"/>
    <s v="GOM"/>
    <x v="19"/>
    <s v="."/>
    <s v="Hbt"/>
    <s v="For-Hire"/>
    <m/>
    <s v="."/>
    <m/>
    <m/>
    <n v="19"/>
    <n v="97.487412000000006"/>
    <n v="92.405129860000002"/>
    <m/>
    <s v="SRHS"/>
    <s v="EAST GULF"/>
    <s v="Shallow Water"/>
  </r>
  <r>
    <x v="0"/>
    <s v="Mycteroperca bonaci"/>
    <s v="GOM"/>
    <x v="19"/>
    <s v="."/>
    <s v="Hbt"/>
    <s v="For-Hire"/>
    <m/>
    <s v="."/>
    <m/>
    <m/>
    <n v="12"/>
    <n v="61.574477999999999"/>
    <n v="58.364434119999999"/>
    <m/>
    <s v="SRHS"/>
    <s v="EAST GULF"/>
    <s v="Shallow Water"/>
  </r>
  <r>
    <x v="0"/>
    <s v="Mycteroperca bonaci"/>
    <s v="GOM"/>
    <x v="19"/>
    <s v="."/>
    <s v="Hbt"/>
    <s v="For-Hire"/>
    <m/>
    <s v="."/>
    <m/>
    <m/>
    <n v="7"/>
    <n v="35.934980000000003"/>
    <n v="34.061592419999997"/>
    <m/>
    <s v="SRHS"/>
    <s v="EAST GULF"/>
    <s v="Shallow Water"/>
  </r>
  <r>
    <x v="0"/>
    <s v="Mycteroperca bonaci"/>
    <s v="GOM"/>
    <x v="19"/>
    <s v="."/>
    <s v="Hbt"/>
    <s v="For-Hire"/>
    <m/>
    <s v="."/>
    <m/>
    <m/>
    <n v="4"/>
    <n v="20.546872"/>
    <n v="19.475708059999999"/>
    <m/>
    <s v="SRHS"/>
    <s v="EAST GULF"/>
    <s v="Shallow Water"/>
  </r>
  <r>
    <x v="0"/>
    <s v="Mycteroperca bonaci"/>
    <s v="GOM"/>
    <x v="19"/>
    <s v="."/>
    <s v="Hbt"/>
    <s v="For-Hire"/>
    <m/>
    <s v="."/>
    <m/>
    <m/>
    <n v="2"/>
    <n v="10.273436"/>
    <n v="9.7378540279999992"/>
    <m/>
    <s v="SRHS"/>
    <s v="EAST GULF"/>
    <s v="Shallow Water"/>
  </r>
  <r>
    <x v="0"/>
    <s v="Mycteroperca bonaci"/>
    <s v="GOM"/>
    <x v="19"/>
    <s v="."/>
    <s v="Hbt"/>
    <s v="For-Hire"/>
    <m/>
    <s v="."/>
    <m/>
    <m/>
    <n v="1"/>
    <n v="5.1367180000000001"/>
    <n v="4.8689270139999996"/>
    <m/>
    <s v="SRHS"/>
    <s v="EAST GULF"/>
    <s v="Shallow Water"/>
  </r>
  <r>
    <x v="0"/>
    <s v="Mycteroperca bonaci"/>
    <s v="GOM"/>
    <x v="19"/>
    <s v="."/>
    <s v="Hbt"/>
    <s v="For-Hire"/>
    <m/>
    <s v="."/>
    <m/>
    <m/>
    <n v="6"/>
    <n v="30.798262000000001"/>
    <n v="29.192665399999999"/>
    <m/>
    <s v="SRHS"/>
    <s v="EAST GULF"/>
    <s v="Shallow Water"/>
  </r>
  <r>
    <x v="0"/>
    <s v="Mycteroperca bonaci"/>
    <s v="GOM"/>
    <x v="19"/>
    <s v="."/>
    <s v="Hbt"/>
    <s v="For-Hire"/>
    <m/>
    <s v="."/>
    <m/>
    <m/>
    <n v="4"/>
    <n v="20.524826000000001"/>
    <n v="19.454811370000002"/>
    <m/>
    <s v="SRHS"/>
    <s v="EAST GULF"/>
    <s v="Shallow Water"/>
  </r>
  <r>
    <x v="0"/>
    <s v="Mycteroperca bonaci"/>
    <s v="GOM"/>
    <x v="19"/>
    <s v="."/>
    <s v="Hbt"/>
    <s v="For-Hire"/>
    <m/>
    <s v="."/>
    <m/>
    <m/>
    <n v="39"/>
    <n v="200.06745000000001"/>
    <n v="189.63739340000001"/>
    <m/>
    <s v="SRHS"/>
    <s v="EAST GULF"/>
    <s v="Shallow Water"/>
  </r>
  <r>
    <x v="0"/>
    <s v="Mycteroperca bonaci"/>
    <s v="GOM"/>
    <x v="19"/>
    <s v="."/>
    <s v="Hbt"/>
    <s v="For-Hire"/>
    <m/>
    <s v="."/>
    <m/>
    <m/>
    <n v="3"/>
    <n v="15.388108000000001"/>
    <n v="14.58588436"/>
    <m/>
    <s v="SRHS"/>
    <s v="EAST GULF"/>
    <s v="Shallow Water"/>
  </r>
  <r>
    <x v="0"/>
    <s v="Mycteroperca bonaci"/>
    <s v="GOM"/>
    <x v="19"/>
    <s v="."/>
    <s v="Hbt"/>
    <s v="For-Hire"/>
    <m/>
    <s v="."/>
    <m/>
    <m/>
    <n v="7"/>
    <n v="41.909446000000003"/>
    <n v="39.724593370000001"/>
    <m/>
    <s v="SRHS"/>
    <s v="EAST GULF"/>
    <s v="Shallow Water"/>
  </r>
  <r>
    <x v="0"/>
    <s v="Mycteroperca bonaci"/>
    <s v="GOM"/>
    <x v="19"/>
    <s v="."/>
    <s v="Hbt"/>
    <s v="For-Hire"/>
    <m/>
    <s v="."/>
    <m/>
    <m/>
    <n v="6"/>
    <n v="35.912934"/>
    <n v="34.040695739999997"/>
    <m/>
    <s v="SRHS"/>
    <s v="EAST GULF"/>
    <s v="Shallow Water"/>
  </r>
  <r>
    <x v="0"/>
    <s v="Mycteroperca bonaci"/>
    <s v="GOM"/>
    <x v="19"/>
    <s v="."/>
    <s v="Hbt"/>
    <s v="For-Hire"/>
    <m/>
    <s v="."/>
    <m/>
    <m/>
    <n v="2"/>
    <n v="49.603499999999997"/>
    <n v="47.017535549999998"/>
    <m/>
    <s v="SRHS"/>
    <s v="WEST GULF"/>
    <s v="Shallow Water"/>
  </r>
  <r>
    <x v="0"/>
    <s v="Mycteroperca bonaci"/>
    <s v="GOM"/>
    <x v="19"/>
    <s v="."/>
    <s v="Hbt"/>
    <s v="For-Hire"/>
    <m/>
    <s v="."/>
    <m/>
    <m/>
    <n v="7"/>
    <n v="173.63429600000001"/>
    <n v="164.58227110000001"/>
    <m/>
    <s v="SRHS"/>
    <s v="WEST GULF"/>
    <s v="Shallow Water"/>
  </r>
  <r>
    <x v="0"/>
    <s v="Mycteroperca bonaci"/>
    <s v="GOM"/>
    <x v="19"/>
    <s v="."/>
    <s v="Hbt"/>
    <s v="For-Hire"/>
    <m/>
    <s v="."/>
    <m/>
    <m/>
    <n v="8"/>
    <n v="198.45809199999999"/>
    <n v="188.11193560000001"/>
    <m/>
    <s v="SRHS"/>
    <s v="WEST GULF"/>
    <s v="Shallow Water"/>
  </r>
  <r>
    <x v="0"/>
    <s v="Mycteroperca bonaci"/>
    <s v="GOM"/>
    <x v="19"/>
    <s v="."/>
    <s v="Hbt"/>
    <s v="For-Hire"/>
    <m/>
    <s v="."/>
    <m/>
    <m/>
    <n v="14"/>
    <n v="347.26859200000001"/>
    <n v="329.16454220000003"/>
    <m/>
    <s v="SRHS"/>
    <s v="WEST GULF"/>
    <s v="Shallow Water"/>
  </r>
  <r>
    <x v="0"/>
    <s v="Mycteroperca bonaci"/>
    <s v="GOM"/>
    <x v="19"/>
    <s v="."/>
    <s v="Hbt"/>
    <s v="For-Hire"/>
    <m/>
    <s v="."/>
    <m/>
    <m/>
    <n v="3"/>
    <n v="74.427295999999998"/>
    <n v="70.547200000000004"/>
    <m/>
    <s v="SRHS"/>
    <s v="WEST GULF"/>
    <s v="Shallow Water"/>
  </r>
  <r>
    <x v="0"/>
    <s v="Mycteroperca bonaci"/>
    <s v="GOM"/>
    <x v="19"/>
    <s v="."/>
    <s v="Hbt"/>
    <s v="For-Hire"/>
    <m/>
    <s v="."/>
    <m/>
    <m/>
    <n v="3"/>
    <n v="74.405249999999995"/>
    <n v="70.526303319999997"/>
    <m/>
    <s v="SRHS"/>
    <s v="WEST GULF"/>
    <s v="Shallow Water"/>
  </r>
  <r>
    <x v="0"/>
    <s v="Mycteroperca bonaci"/>
    <s v="GOM"/>
    <x v="19"/>
    <s v="."/>
    <s v="Hbt"/>
    <s v="For-Hire"/>
    <m/>
    <s v="."/>
    <m/>
    <m/>
    <n v="4"/>
    <n v="99.229045999999997"/>
    <n v="94.055967769999995"/>
    <m/>
    <s v="SRHS"/>
    <s v="WEST GULF"/>
    <s v="Shallow Water"/>
  </r>
  <r>
    <x v="0"/>
    <s v="Mycteroperca bonaci"/>
    <s v="GOM"/>
    <x v="19"/>
    <s v="."/>
    <s v="Hbt"/>
    <s v="For-Hire"/>
    <m/>
    <s v="."/>
    <m/>
    <m/>
    <n v="30"/>
    <n v="744.18477600000006"/>
    <n v="705.38841330000002"/>
    <m/>
    <s v="SRHS"/>
    <s v="WEST GULF"/>
    <s v="Shallow Water"/>
  </r>
  <r>
    <x v="0"/>
    <s v="Mycteroperca bonaci"/>
    <s v="GOM"/>
    <x v="19"/>
    <s v="."/>
    <s v="Hbt"/>
    <s v="For-Hire"/>
    <m/>
    <s v="."/>
    <m/>
    <m/>
    <n v="1"/>
    <n v="26.367016"/>
    <n v="24.992432229999999"/>
    <m/>
    <s v="SRHS"/>
    <s v="WEST GULF"/>
    <s v="Shallow Water"/>
  </r>
  <r>
    <x v="0"/>
    <s v="Mycteroperca bonaci"/>
    <s v="GOM"/>
    <x v="19"/>
    <s v="."/>
    <s v="Hbt"/>
    <s v="For-Hire"/>
    <m/>
    <s v="."/>
    <m/>
    <m/>
    <n v="2"/>
    <n v="52.734031999999999"/>
    <n v="49.984864459999997"/>
    <m/>
    <s v="SRHS"/>
    <s v="WEST GULF"/>
    <s v="Shallow Water"/>
  </r>
  <r>
    <x v="0"/>
    <s v="Mycteroperca bonaci"/>
    <s v="GOM"/>
    <x v="19"/>
    <s v="."/>
    <s v="Hbt"/>
    <s v="For-Hire"/>
    <m/>
    <s v="."/>
    <m/>
    <m/>
    <n v="1"/>
    <n v="26.367016"/>
    <n v="24.992432229999999"/>
    <m/>
    <s v="SRHS"/>
    <s v="WEST GULF"/>
    <s v="Shallow Water"/>
  </r>
  <r>
    <x v="0"/>
    <s v="Mycteroperca bonaci"/>
    <s v="GOM"/>
    <x v="19"/>
    <s v="."/>
    <s v="Hbt"/>
    <s v="For-Hire"/>
    <m/>
    <s v="."/>
    <m/>
    <m/>
    <n v="3"/>
    <n v="79.101048000000006"/>
    <n v="74.977296679999995"/>
    <m/>
    <s v="SRHS"/>
    <s v="WEST GULF"/>
    <s v="Shallow Water"/>
  </r>
  <r>
    <x v="0"/>
    <s v="Mycteroperca bonaci"/>
    <s v="GOM"/>
    <x v="19"/>
    <s v="."/>
    <s v="Hbt"/>
    <s v="For-Hire"/>
    <m/>
    <s v="."/>
    <m/>
    <m/>
    <n v="1"/>
    <n v="26.367016"/>
    <n v="24.992432229999999"/>
    <m/>
    <s v="SRHS"/>
    <s v="WEST GULF"/>
    <s v="Shallow Water"/>
  </r>
  <r>
    <x v="0"/>
    <s v="Mycteroperca bonaci"/>
    <s v="GOM"/>
    <x v="19"/>
    <s v="."/>
    <s v="Hbt"/>
    <s v="For-Hire"/>
    <m/>
    <s v="."/>
    <m/>
    <m/>
    <n v="1"/>
    <n v="26.367016"/>
    <n v="24.992432229999999"/>
    <m/>
    <s v="SRHS"/>
    <s v="WEST GULF"/>
    <s v="Shallow Water"/>
  </r>
  <r>
    <x v="0"/>
    <s v="Mycteroperca bonaci"/>
    <s v="GOM"/>
    <x v="19"/>
    <s v="."/>
    <s v="Hbt"/>
    <s v="For-Hire"/>
    <m/>
    <s v="."/>
    <m/>
    <m/>
    <n v="1"/>
    <n v="26.367016"/>
    <n v="24.992432229999999"/>
    <m/>
    <s v="SRHS"/>
    <s v="WEST GULF"/>
    <s v="Shallow Water"/>
  </r>
  <r>
    <x v="0"/>
    <s v="Mycteroperca bonaci"/>
    <s v="GOM"/>
    <x v="20"/>
    <s v="."/>
    <s v="Hbt"/>
    <s v="For-Hire"/>
    <m/>
    <s v="."/>
    <m/>
    <m/>
    <n v="2"/>
    <n v="31.613963999999999"/>
    <n v="29.965842649999999"/>
    <m/>
    <s v="SRHS"/>
    <s v="EAST GULF"/>
    <s v="Shallow Water"/>
  </r>
  <r>
    <x v="0"/>
    <s v="Mycteroperca bonaci"/>
    <s v="GOM"/>
    <x v="20"/>
    <s v="."/>
    <s v="Hbt"/>
    <s v="For-Hire"/>
    <m/>
    <s v="."/>
    <m/>
    <m/>
    <n v="1"/>
    <n v="15.806982"/>
    <n v="14.98292133"/>
    <m/>
    <s v="SRHS"/>
    <s v="EAST GULF"/>
    <s v="Shallow Water"/>
  </r>
  <r>
    <x v="0"/>
    <s v="Mycteroperca bonaci"/>
    <s v="GOM"/>
    <x v="20"/>
    <s v="."/>
    <s v="Hbt"/>
    <s v="For-Hire"/>
    <m/>
    <s v="."/>
    <m/>
    <m/>
    <n v="1"/>
    <n v="15.806982"/>
    <n v="14.98292133"/>
    <m/>
    <s v="SRHS"/>
    <s v="EAST GULF"/>
    <s v="Shallow Water"/>
  </r>
  <r>
    <x v="0"/>
    <s v="Mycteroperca bonaci"/>
    <s v="GOM"/>
    <x v="20"/>
    <s v="."/>
    <s v="Hbt"/>
    <s v="For-Hire"/>
    <m/>
    <s v="."/>
    <m/>
    <m/>
    <n v="6"/>
    <n v="94.841892000000001"/>
    <n v="89.897527960000005"/>
    <m/>
    <s v="SRHS"/>
    <s v="EAST GULF"/>
    <s v="Shallow Water"/>
  </r>
  <r>
    <x v="0"/>
    <s v="Mycteroperca bonaci"/>
    <s v="GOM"/>
    <x v="20"/>
    <s v="."/>
    <s v="Hbt"/>
    <s v="For-Hire"/>
    <m/>
    <s v="."/>
    <m/>
    <m/>
    <n v="3"/>
    <n v="47.420946000000001"/>
    <n v="44.948763980000003"/>
    <m/>
    <s v="SRHS"/>
    <s v="EAST GULF"/>
    <s v="Shallow Water"/>
  </r>
  <r>
    <x v="0"/>
    <s v="Mycteroperca bonaci"/>
    <s v="GOM"/>
    <x v="20"/>
    <s v="."/>
    <s v="Hbt"/>
    <s v="For-Hire"/>
    <m/>
    <s v="."/>
    <m/>
    <m/>
    <n v="1"/>
    <n v="15.806982"/>
    <n v="14.98292133"/>
    <m/>
    <s v="SRHS"/>
    <s v="EAST GULF"/>
    <s v="Shallow Water"/>
  </r>
  <r>
    <x v="0"/>
    <s v="Mycteroperca bonaci"/>
    <s v="GOM"/>
    <x v="20"/>
    <s v="."/>
    <s v="Hbt"/>
    <s v="For-Hire"/>
    <m/>
    <s v="."/>
    <m/>
    <m/>
    <n v="2"/>
    <n v="31.613963999999999"/>
    <n v="29.965842649999999"/>
    <m/>
    <s v="SRHS"/>
    <s v="EAST GULF"/>
    <s v="Shallow Water"/>
  </r>
  <r>
    <x v="0"/>
    <s v="Mycteroperca bonaci"/>
    <s v="GOM"/>
    <x v="20"/>
    <s v="."/>
    <s v="Hbt"/>
    <s v="For-Hire"/>
    <m/>
    <s v="."/>
    <m/>
    <m/>
    <n v="1"/>
    <n v="15.806982"/>
    <n v="14.98292133"/>
    <m/>
    <s v="SRHS"/>
    <s v="EAST GULF"/>
    <s v="Shallow Water"/>
  </r>
  <r>
    <x v="0"/>
    <s v="Mycteroperca bonaci"/>
    <s v="GOM"/>
    <x v="20"/>
    <s v="."/>
    <s v="Hbt"/>
    <s v="For-Hire"/>
    <m/>
    <s v="."/>
    <m/>
    <m/>
    <n v="3"/>
    <n v="47.420946000000001"/>
    <n v="44.948763980000003"/>
    <m/>
    <s v="SRHS"/>
    <s v="EAST GULF"/>
    <s v="Shallow Water"/>
  </r>
  <r>
    <x v="0"/>
    <s v="Mycteroperca bonaci"/>
    <s v="GOM"/>
    <x v="20"/>
    <s v="."/>
    <s v="Hbt"/>
    <s v="For-Hire"/>
    <m/>
    <s v="."/>
    <m/>
    <m/>
    <n v="2"/>
    <n v="31.613963999999999"/>
    <n v="29.965842649999999"/>
    <m/>
    <s v="SRHS"/>
    <s v="WEST GULF"/>
    <s v="Shallow Water"/>
  </r>
  <r>
    <x v="0"/>
    <s v="Mycteroperca bonaci"/>
    <s v="GOM"/>
    <x v="20"/>
    <s v="."/>
    <s v="Hbt"/>
    <s v="For-Hire"/>
    <m/>
    <s v="."/>
    <m/>
    <m/>
    <n v="6"/>
    <n v="94.841892000000001"/>
    <n v="89.897527960000005"/>
    <m/>
    <s v="SRHS"/>
    <s v="WEST GULF"/>
    <s v="Shallow Water"/>
  </r>
  <r>
    <x v="0"/>
    <s v="Mycteroperca bonaci"/>
    <s v="GOM"/>
    <x v="20"/>
    <s v="."/>
    <s v="Hbt"/>
    <s v="For-Hire"/>
    <m/>
    <s v="."/>
    <m/>
    <m/>
    <n v="14"/>
    <n v="221.29774800000001"/>
    <n v="209.76089859999999"/>
    <m/>
    <s v="SRHS"/>
    <s v="WEST GULF"/>
    <s v="Shallow Water"/>
  </r>
  <r>
    <x v="0"/>
    <s v="Mycteroperca bonaci"/>
    <s v="GOM"/>
    <x v="20"/>
    <s v="."/>
    <s v="Hbt"/>
    <s v="For-Hire"/>
    <m/>
    <s v="."/>
    <m/>
    <m/>
    <n v="4"/>
    <n v="63.227927999999999"/>
    <n v="59.931685309999999"/>
    <m/>
    <s v="SRHS"/>
    <s v="WEST GULF"/>
    <s v="Shallow Water"/>
  </r>
  <r>
    <x v="0"/>
    <s v="Mycteroperca bonaci"/>
    <s v="GOM"/>
    <x v="20"/>
    <s v="."/>
    <s v="Hbt"/>
    <s v="For-Hire"/>
    <m/>
    <s v="."/>
    <m/>
    <m/>
    <n v="6"/>
    <n v="94.841892000000001"/>
    <n v="89.897527960000005"/>
    <m/>
    <s v="SRHS"/>
    <s v="WEST GULF"/>
    <s v="Shallow Water"/>
  </r>
  <r>
    <x v="0"/>
    <s v="Mycteroperca bonaci"/>
    <s v="GOM"/>
    <x v="20"/>
    <s v="."/>
    <s v="Hbt"/>
    <s v="For-Hire"/>
    <m/>
    <s v="."/>
    <m/>
    <m/>
    <n v="2"/>
    <n v="31.613963999999999"/>
    <n v="29.965842649999999"/>
    <m/>
    <s v="SRHS"/>
    <s v="WEST GULF"/>
    <s v="Shallow Water"/>
  </r>
  <r>
    <x v="0"/>
    <s v="Mycteroperca bonaci"/>
    <s v="GOM"/>
    <x v="20"/>
    <s v="."/>
    <s v="Hbt"/>
    <s v="For-Hire"/>
    <m/>
    <s v="."/>
    <m/>
    <m/>
    <n v="8"/>
    <n v="126.455856"/>
    <n v="119.8633706"/>
    <m/>
    <s v="SRHS"/>
    <s v="WEST GULF"/>
    <s v="Shallow Water"/>
  </r>
  <r>
    <x v="0"/>
    <s v="Mycteroperca bonaci"/>
    <s v="GOM"/>
    <x v="20"/>
    <s v="."/>
    <s v="Hbt"/>
    <s v="For-Hire"/>
    <m/>
    <s v="."/>
    <m/>
    <m/>
    <n v="2"/>
    <n v="31.613963999999999"/>
    <n v="29.965842649999999"/>
    <m/>
    <s v="SRHS"/>
    <s v="WEST GULF"/>
    <s v="Shallow Water"/>
  </r>
  <r>
    <x v="0"/>
    <s v="Mycteroperca bonaci"/>
    <s v="GOM"/>
    <x v="20"/>
    <s v="."/>
    <s v="Hbt"/>
    <s v="For-Hire"/>
    <m/>
    <s v="."/>
    <m/>
    <m/>
    <n v="12"/>
    <n v="189.683784"/>
    <n v="179.79505589999999"/>
    <m/>
    <s v="SRHS"/>
    <s v="WEST GULF"/>
    <s v="Shallow Water"/>
  </r>
  <r>
    <x v="0"/>
    <s v="Mycteroperca bonaci"/>
    <s v="GOM"/>
    <x v="20"/>
    <s v="."/>
    <s v="Hbt"/>
    <s v="For-Hire"/>
    <m/>
    <s v="."/>
    <m/>
    <m/>
    <n v="1"/>
    <n v="15.806982"/>
    <n v="14.98292133"/>
    <m/>
    <s v="SRHS"/>
    <s v="WEST GULF"/>
    <s v="Shallow Water"/>
  </r>
  <r>
    <x v="0"/>
    <s v="Mycteroperca bonaci"/>
    <s v="GOM"/>
    <x v="20"/>
    <s v="."/>
    <s v="Hbt"/>
    <s v="For-Hire"/>
    <m/>
    <s v="."/>
    <m/>
    <m/>
    <n v="1"/>
    <n v="15.806982"/>
    <n v="14.98292133"/>
    <m/>
    <s v="SRHS"/>
    <s v="WEST GULF"/>
    <s v="Shallow Water"/>
  </r>
  <r>
    <x v="0"/>
    <s v="Mycteroperca bonaci"/>
    <s v="GOM"/>
    <x v="20"/>
    <s v="."/>
    <s v="Hbt"/>
    <s v="For-Hire"/>
    <m/>
    <s v="."/>
    <m/>
    <m/>
    <n v="2"/>
    <n v="31.613963999999999"/>
    <n v="29.965842649999999"/>
    <m/>
    <s v="SRHS"/>
    <s v="WEST GULF"/>
    <s v="Shallow Water"/>
  </r>
  <r>
    <x v="0"/>
    <s v="Mycteroperca bonaci"/>
    <s v="GOM"/>
    <x v="20"/>
    <s v="."/>
    <s v="Hbt"/>
    <s v="For-Hire"/>
    <m/>
    <s v="."/>
    <m/>
    <m/>
    <n v="2"/>
    <n v="31.613963999999999"/>
    <n v="29.965842649999999"/>
    <m/>
    <s v="SRHS"/>
    <s v="WEST GULF"/>
    <s v="Shallow Water"/>
  </r>
  <r>
    <x v="0"/>
    <s v="Mycteroperca bonaci"/>
    <s v="GOM"/>
    <x v="20"/>
    <s v="."/>
    <s v="Hbt"/>
    <s v="For-Hire"/>
    <m/>
    <s v="."/>
    <m/>
    <m/>
    <n v="5"/>
    <n v="79.034909999999996"/>
    <n v="74.914606640000002"/>
    <m/>
    <s v="SRHS"/>
    <s v="WEST GULF"/>
    <s v="Shallow Water"/>
  </r>
  <r>
    <x v="0"/>
    <s v="Mycteroperca bonaci"/>
    <s v="GOM"/>
    <x v="20"/>
    <s v="."/>
    <s v="Hbt"/>
    <s v="For-Hire"/>
    <m/>
    <s v="."/>
    <m/>
    <m/>
    <n v="1"/>
    <n v="15.806982"/>
    <n v="14.98292133"/>
    <m/>
    <s v="SRHS"/>
    <s v="WEST GULF"/>
    <s v="Shallow Water"/>
  </r>
  <r>
    <x v="0"/>
    <s v="Mycteroperca bonaci"/>
    <s v="GOM"/>
    <x v="21"/>
    <s v="."/>
    <s v="Hbt"/>
    <s v="For-Hire"/>
    <m/>
    <s v="."/>
    <m/>
    <m/>
    <n v="6"/>
    <n v="77.132340200000002"/>
    <n v="73.111222940000005"/>
    <m/>
    <s v="SRHS"/>
    <s v="EAST GULF"/>
    <s v="Shallow Water"/>
  </r>
  <r>
    <x v="0"/>
    <s v="Mycteroperca bonaci"/>
    <s v="GOM"/>
    <x v="21"/>
    <s v="."/>
    <s v="Hbt"/>
    <s v="For-Hire"/>
    <m/>
    <s v="."/>
    <m/>
    <m/>
    <n v="5"/>
    <n v="64.277317600000003"/>
    <n v="60.926367390000003"/>
    <m/>
    <s v="SRHS"/>
    <s v="EAST GULF"/>
    <s v="Shallow Water"/>
  </r>
  <r>
    <x v="0"/>
    <s v="Mycteroperca bonaci"/>
    <s v="GOM"/>
    <x v="21"/>
    <s v="."/>
    <s v="Hbt"/>
    <s v="For-Hire"/>
    <m/>
    <s v="."/>
    <m/>
    <m/>
    <n v="6"/>
    <n v="77.132340200000002"/>
    <n v="73.111222940000005"/>
    <m/>
    <s v="SRHS"/>
    <s v="EAST GULF"/>
    <s v="Shallow Water"/>
  </r>
  <r>
    <x v="0"/>
    <s v="Mycteroperca bonaci"/>
    <s v="GOM"/>
    <x v="21"/>
    <s v="."/>
    <s v="Hbt"/>
    <s v="For-Hire"/>
    <m/>
    <s v="."/>
    <m/>
    <m/>
    <n v="9"/>
    <n v="117.90641720000001"/>
    <n v="111.7596372"/>
    <m/>
    <s v="SRHS"/>
    <s v="EAST GULF"/>
    <s v="Shallow Water"/>
  </r>
  <r>
    <x v="0"/>
    <s v="Mycteroperca bonaci"/>
    <s v="GOM"/>
    <x v="21"/>
    <s v="."/>
    <s v="Hbt"/>
    <s v="For-Hire"/>
    <m/>
    <s v="."/>
    <m/>
    <m/>
    <n v="6"/>
    <n v="80.273895199999998"/>
    <n v="76.089000189999993"/>
    <m/>
    <s v="SRHS"/>
    <s v="EAST GULF"/>
    <s v="Shallow Water"/>
  </r>
  <r>
    <x v="0"/>
    <s v="Mycteroperca bonaci"/>
    <s v="GOM"/>
    <x v="21"/>
    <s v="."/>
    <s v="Hbt"/>
    <s v="For-Hire"/>
    <m/>
    <s v="."/>
    <m/>
    <m/>
    <n v="4"/>
    <n v="54.786514599999997"/>
    <n v="51.930345590000002"/>
    <m/>
    <s v="SRHS"/>
    <s v="EAST GULF"/>
    <s v="Shallow Water"/>
  </r>
  <r>
    <x v="0"/>
    <s v="Mycteroperca bonaci"/>
    <s v="GOM"/>
    <x v="21"/>
    <s v="."/>
    <s v="Hbt"/>
    <s v="For-Hire"/>
    <m/>
    <s v="."/>
    <m/>
    <m/>
    <n v="2"/>
    <n v="28.126286799999999"/>
    <n v="26.659987489999999"/>
    <m/>
    <s v="SRHS"/>
    <s v="EAST GULF"/>
    <s v="Shallow Water"/>
  </r>
  <r>
    <x v="0"/>
    <s v="Mycteroperca bonaci"/>
    <s v="GOM"/>
    <x v="21"/>
    <s v="."/>
    <s v="Hbt"/>
    <s v="For-Hire"/>
    <m/>
    <s v="."/>
    <m/>
    <m/>
    <n v="3"/>
    <n v="39.3014042"/>
    <n v="37.25251583"/>
    <m/>
    <s v="SRHS"/>
    <s v="EAST GULF"/>
    <s v="Shallow Water"/>
  </r>
  <r>
    <x v="0"/>
    <s v="Mycteroperca bonaci"/>
    <s v="GOM"/>
    <x v="21"/>
    <s v="."/>
    <s v="Hbt"/>
    <s v="For-Hire"/>
    <m/>
    <s v="."/>
    <m/>
    <m/>
    <n v="1"/>
    <n v="9.1799543999999997"/>
    <n v="8.7013785779999999"/>
    <m/>
    <s v="SRHS"/>
    <s v="EAST GULF"/>
    <s v="Shallow Water"/>
  </r>
  <r>
    <x v="0"/>
    <s v="Mycteroperca bonaci"/>
    <s v="GOM"/>
    <x v="21"/>
    <s v="."/>
    <s v="Hbt"/>
    <s v="For-Hire"/>
    <m/>
    <s v="."/>
    <m/>
    <m/>
    <n v="1"/>
    <n v="9.1799543999999997"/>
    <n v="8.7013785779999999"/>
    <m/>
    <s v="SRHS"/>
    <s v="EAST GULF"/>
    <s v="Shallow Water"/>
  </r>
  <r>
    <x v="0"/>
    <s v="Mycteroperca bonaci"/>
    <s v="GOM"/>
    <x v="21"/>
    <s v="."/>
    <s v="Hbt"/>
    <s v="For-Hire"/>
    <m/>
    <s v="."/>
    <m/>
    <m/>
    <n v="1"/>
    <n v="9.6296928000000008"/>
    <n v="9.1276709010000001"/>
    <m/>
    <s v="SRHS"/>
    <s v="EAST GULF"/>
    <s v="Shallow Water"/>
  </r>
  <r>
    <x v="0"/>
    <s v="Mycteroperca bonaci"/>
    <s v="GOM"/>
    <x v="21"/>
    <s v="."/>
    <s v="Hbt"/>
    <s v="For-Hire"/>
    <m/>
    <s v="."/>
    <m/>
    <m/>
    <n v="1"/>
    <n v="9.6274882000000002"/>
    <n v="9.125581232"/>
    <m/>
    <s v="SRHS"/>
    <s v="EAST GULF"/>
    <s v="Shallow Water"/>
  </r>
  <r>
    <x v="0"/>
    <s v="Mycteroperca bonaci"/>
    <s v="GOM"/>
    <x v="21"/>
    <s v="."/>
    <s v="Hbt"/>
    <s v="For-Hire"/>
    <m/>
    <s v="."/>
    <m/>
    <m/>
    <n v="14"/>
    <n v="141.93435260000001"/>
    <n v="134.5349314"/>
    <m/>
    <s v="SRHS"/>
    <s v="EAST GULF"/>
    <s v="Shallow Water"/>
  </r>
  <r>
    <x v="0"/>
    <s v="Mycteroperca bonaci"/>
    <s v="GOM"/>
    <x v="21"/>
    <s v="."/>
    <s v="Hbt"/>
    <s v="For-Hire"/>
    <m/>
    <s v="."/>
    <m/>
    <m/>
    <n v="1"/>
    <n v="9.6296928000000008"/>
    <n v="9.1276709010000001"/>
    <m/>
    <s v="SRHS"/>
    <s v="WEST GULF"/>
    <s v="Shallow Water"/>
  </r>
  <r>
    <x v="0"/>
    <s v="Mycteroperca bonaci"/>
    <s v="GOM"/>
    <x v="21"/>
    <s v="."/>
    <s v="Hbt"/>
    <s v="For-Hire"/>
    <m/>
    <s v="."/>
    <m/>
    <m/>
    <n v="3"/>
    <n v="27.5376586"/>
    <n v="26.10204607"/>
    <m/>
    <s v="SRHS"/>
    <s v="WEST GULF"/>
    <s v="Shallow Water"/>
  </r>
  <r>
    <x v="0"/>
    <s v="Mycteroperca bonaci"/>
    <s v="GOM"/>
    <x v="21"/>
    <s v="."/>
    <s v="Hbt"/>
    <s v="For-Hire"/>
    <m/>
    <s v="."/>
    <m/>
    <m/>
    <n v="4"/>
    <n v="38.514361999999998"/>
    <n v="36.506504270000001"/>
    <m/>
    <s v="SRHS"/>
    <s v="WEST GULF"/>
    <s v="Shallow Water"/>
  </r>
  <r>
    <x v="0"/>
    <s v="Mycteroperca bonaci"/>
    <s v="GOM"/>
    <x v="21"/>
    <s v="."/>
    <s v="Hbt"/>
    <s v="For-Hire"/>
    <m/>
    <s v="."/>
    <m/>
    <m/>
    <n v="4"/>
    <n v="42.881674599999997"/>
    <n v="40.646137060000001"/>
    <m/>
    <s v="SRHS"/>
    <s v="WEST GULF"/>
    <s v="Shallow Water"/>
  </r>
  <r>
    <x v="0"/>
    <s v="Mycteroperca bonaci"/>
    <s v="GOM"/>
    <x v="21"/>
    <s v="."/>
    <s v="Hbt"/>
    <s v="For-Hire"/>
    <m/>
    <s v="."/>
    <m/>
    <m/>
    <n v="4"/>
    <n v="45.571286600000001"/>
    <n v="43.195532319999998"/>
    <m/>
    <s v="SRHS"/>
    <s v="WEST GULF"/>
    <s v="Shallow Water"/>
  </r>
  <r>
    <x v="0"/>
    <s v="Mycteroperca bonaci"/>
    <s v="GOM"/>
    <x v="21"/>
    <s v="."/>
    <s v="Hbt"/>
    <s v="For-Hire"/>
    <m/>
    <s v="."/>
    <m/>
    <m/>
    <n v="1"/>
    <n v="9.1799543999999997"/>
    <n v="8.7013785779999999"/>
    <m/>
    <s v="SRHS"/>
    <s v="WEST GULF"/>
    <s v="Shallow Water"/>
  </r>
  <r>
    <x v="0"/>
    <s v="Mycteroperca bonaci"/>
    <s v="GOM"/>
    <x v="21"/>
    <s v="."/>
    <s v="Hbt"/>
    <s v="For-Hire"/>
    <m/>
    <s v="."/>
    <m/>
    <m/>
    <n v="1"/>
    <n v="9.1799543999999997"/>
    <n v="8.7013785779999999"/>
    <m/>
    <s v="SRHS"/>
    <s v="WEST GULF"/>
    <s v="Shallow Water"/>
  </r>
  <r>
    <x v="0"/>
    <s v="Mycteroperca bonaci"/>
    <s v="GOM"/>
    <x v="21"/>
    <s v="."/>
    <s v="Hbt"/>
    <s v="For-Hire"/>
    <m/>
    <s v="."/>
    <m/>
    <m/>
    <n v="2"/>
    <n v="19.257180999999999"/>
    <n v="18.25325213"/>
    <m/>
    <s v="SRHS"/>
    <s v="WEST GULF"/>
    <s v="Shallow Water"/>
  </r>
  <r>
    <x v="0"/>
    <s v="Mycteroperca bonaci"/>
    <s v="GOM"/>
    <x v="21"/>
    <s v="."/>
    <s v="Hbt"/>
    <s v="For-Hire"/>
    <m/>
    <s v="."/>
    <m/>
    <m/>
    <n v="2"/>
    <n v="22.784541000000001"/>
    <n v="21.596721330000001"/>
    <m/>
    <s v="SRHS"/>
    <s v="WEST GULF"/>
    <s v="Shallow Water"/>
  </r>
  <r>
    <x v="0"/>
    <s v="Mycteroperca bonaci"/>
    <s v="GOM"/>
    <x v="21"/>
    <s v="."/>
    <s v="Hbt"/>
    <s v="For-Hire"/>
    <m/>
    <s v="."/>
    <m/>
    <m/>
    <n v="1"/>
    <n v="9.6296928000000008"/>
    <n v="9.1276709010000001"/>
    <m/>
    <s v="SRHS"/>
    <s v="WEST GULF"/>
    <s v="Shallow Water"/>
  </r>
  <r>
    <x v="0"/>
    <s v="Mycteroperca bonaci"/>
    <s v="GOM"/>
    <x v="21"/>
    <s v="."/>
    <s v="Hbt"/>
    <s v="For-Hire"/>
    <m/>
    <s v="."/>
    <m/>
    <m/>
    <n v="1"/>
    <n v="10.1389554"/>
    <n v="9.6103842650000004"/>
    <m/>
    <s v="SRHS"/>
    <s v="WEST GULF"/>
    <s v="Shallow Water"/>
  </r>
  <r>
    <x v="0"/>
    <s v="Mycteroperca bonaci"/>
    <s v="GOM"/>
    <x v="22"/>
    <s v="."/>
    <s v="Hbt"/>
    <s v="For-Hire"/>
    <m/>
    <s v="."/>
    <m/>
    <m/>
    <n v="1"/>
    <n v="12.8550226"/>
    <n v="12.18485555"/>
    <m/>
    <s v="SRHS"/>
    <s v="EAST GULF"/>
    <s v="Shallow Water"/>
  </r>
  <r>
    <x v="0"/>
    <s v="Mycteroperca bonaci"/>
    <s v="GOM"/>
    <x v="22"/>
    <s v="."/>
    <s v="Hbt"/>
    <s v="For-Hire"/>
    <m/>
    <s v="."/>
    <m/>
    <m/>
    <n v="1"/>
    <n v="12.8550226"/>
    <n v="12.18485555"/>
    <m/>
    <s v="SRHS"/>
    <s v="EAST GULF"/>
    <s v="Shallow Water"/>
  </r>
  <r>
    <x v="0"/>
    <s v="Mycteroperca bonaci"/>
    <s v="GOM"/>
    <x v="22"/>
    <s v="."/>
    <s v="Hbt"/>
    <s v="For-Hire"/>
    <m/>
    <s v="."/>
    <m/>
    <m/>
    <n v="2"/>
    <n v="18.357704200000001"/>
    <n v="17.40066749"/>
    <m/>
    <s v="SRHS"/>
    <s v="EAST GULF"/>
    <s v="Shallow Water"/>
  </r>
  <r>
    <x v="0"/>
    <s v="Mycteroperca bonaci"/>
    <s v="GOM"/>
    <x v="22"/>
    <s v="."/>
    <s v="Hbt"/>
    <s v="For-Hire"/>
    <m/>
    <s v="."/>
    <m/>
    <m/>
    <n v="2"/>
    <n v="18.357704200000001"/>
    <n v="17.40066749"/>
    <m/>
    <s v="SRHS"/>
    <s v="EAST GULF"/>
    <s v="Shallow Water"/>
  </r>
  <r>
    <x v="0"/>
    <s v="Mycteroperca bonaci"/>
    <s v="GOM"/>
    <x v="22"/>
    <s v="."/>
    <s v="Hbt"/>
    <s v="For-Hire"/>
    <m/>
    <s v="."/>
    <m/>
    <m/>
    <n v="3"/>
    <n v="27.5376586"/>
    <n v="26.10204607"/>
    <m/>
    <s v="SRHS"/>
    <s v="EAST GULF"/>
    <s v="Shallow Water"/>
  </r>
  <r>
    <x v="0"/>
    <s v="Mycteroperca bonaci"/>
    <s v="GOM"/>
    <x v="22"/>
    <s v="."/>
    <s v="Hbt"/>
    <s v="For-Hire"/>
    <m/>
    <s v="."/>
    <m/>
    <m/>
    <n v="3"/>
    <n v="27.5376586"/>
    <n v="26.10204607"/>
    <m/>
    <s v="SRHS"/>
    <s v="EAST GULF"/>
    <s v="Shallow Water"/>
  </r>
  <r>
    <x v="0"/>
    <s v="Mycteroperca bonaci"/>
    <s v="GOM"/>
    <x v="22"/>
    <s v="."/>
    <s v="Hbt"/>
    <s v="For-Hire"/>
    <m/>
    <s v="."/>
    <m/>
    <m/>
    <n v="1"/>
    <n v="9.1799543999999997"/>
    <n v="8.7013785779999999"/>
    <m/>
    <s v="SRHS"/>
    <s v="EAST GULF"/>
    <s v="Shallow Water"/>
  </r>
  <r>
    <x v="0"/>
    <s v="Mycteroperca bonaci"/>
    <s v="GOM"/>
    <x v="22"/>
    <s v="."/>
    <s v="Hbt"/>
    <s v="For-Hire"/>
    <m/>
    <s v="."/>
    <m/>
    <m/>
    <n v="7"/>
    <n v="67.401235799999995"/>
    <n v="63.887427299999999"/>
    <m/>
    <s v="SRHS"/>
    <s v="EAST GULF"/>
    <s v="Shallow Water"/>
  </r>
  <r>
    <x v="0"/>
    <s v="Mycteroperca bonaci"/>
    <s v="GOM"/>
    <x v="22"/>
    <s v="."/>
    <s v="Hbt"/>
    <s v="For-Hire"/>
    <m/>
    <s v="."/>
    <m/>
    <m/>
    <n v="3"/>
    <n v="30.414661599999999"/>
    <n v="28.829063130000002"/>
    <m/>
    <s v="SRHS"/>
    <s v="EAST GULF"/>
    <s v="Shallow Water"/>
  </r>
  <r>
    <x v="0"/>
    <s v="Mycteroperca bonaci"/>
    <s v="GOM"/>
    <x v="22"/>
    <s v="."/>
    <s v="Hbt"/>
    <s v="For-Hire"/>
    <m/>
    <s v="."/>
    <m/>
    <m/>
    <n v="3"/>
    <n v="32.162909399999997"/>
    <n v="30.486170049999998"/>
    <m/>
    <s v="SRHS"/>
    <s v="EAST GULF"/>
    <s v="Shallow Water"/>
  </r>
  <r>
    <x v="0"/>
    <s v="Mycteroperca bonaci"/>
    <s v="GOM"/>
    <x v="22"/>
    <s v="."/>
    <s v="Hbt"/>
    <s v="For-Hire"/>
    <m/>
    <s v="."/>
    <m/>
    <m/>
    <n v="1"/>
    <n v="9.6296928000000008"/>
    <n v="9.1276709010000001"/>
    <m/>
    <s v="SRHS"/>
    <s v="EAST GULF"/>
    <s v="Shallow Water"/>
  </r>
  <r>
    <x v="0"/>
    <s v="Mycteroperca bonaci"/>
    <s v="GOM"/>
    <x v="22"/>
    <s v="."/>
    <s v="Hbt"/>
    <s v="For-Hire"/>
    <m/>
    <s v="."/>
    <m/>
    <m/>
    <n v="2"/>
    <n v="19.257180999999999"/>
    <n v="18.25325213"/>
    <m/>
    <s v="SRHS"/>
    <s v="EAST GULF"/>
    <s v="Shallow Water"/>
  </r>
  <r>
    <x v="0"/>
    <s v="Mycteroperca bonaci"/>
    <s v="GOM"/>
    <x v="22"/>
    <s v="."/>
    <s v="Hbt"/>
    <s v="For-Hire"/>
    <m/>
    <s v="."/>
    <m/>
    <m/>
    <n v="7"/>
    <n v="70.968278600000005"/>
    <n v="67.268510520000007"/>
    <m/>
    <s v="SRHS"/>
    <s v="EAST GULF"/>
    <s v="Shallow Water"/>
  </r>
  <r>
    <x v="0"/>
    <s v="Mycteroperca bonaci"/>
    <s v="GOM"/>
    <x v="22"/>
    <s v="."/>
    <s v="Hbt"/>
    <s v="For-Hire"/>
    <m/>
    <s v="."/>
    <m/>
    <m/>
    <n v="1"/>
    <n v="9.1799543999999997"/>
    <n v="8.7013785779999999"/>
    <m/>
    <s v="SRHS"/>
    <s v="EAST GULF"/>
    <s v="Shallow Water"/>
  </r>
  <r>
    <x v="0"/>
    <s v="Mycteroperca bonaci"/>
    <s v="GOM"/>
    <x v="22"/>
    <s v="."/>
    <s v="Hbt"/>
    <s v="For-Hire"/>
    <m/>
    <s v="."/>
    <m/>
    <m/>
    <n v="1"/>
    <n v="10.1389554"/>
    <n v="9.6103842650000004"/>
    <m/>
    <s v="SRHS"/>
    <s v="EAST GULF"/>
    <s v="Shallow Water"/>
  </r>
  <r>
    <x v="0"/>
    <s v="Mycteroperca bonaci"/>
    <s v="GOM"/>
    <x v="22"/>
    <s v="."/>
    <s v="Hbt"/>
    <s v="For-Hire"/>
    <m/>
    <s v="."/>
    <m/>
    <m/>
    <n v="2"/>
    <n v="19.257180999999999"/>
    <n v="18.25325213"/>
    <m/>
    <s v="SRHS"/>
    <s v="EAST GULF"/>
    <s v="Shallow Water"/>
  </r>
  <r>
    <x v="0"/>
    <s v="Mycteroperca bonaci"/>
    <s v="GOM"/>
    <x v="22"/>
    <s v="."/>
    <s v="Hbt"/>
    <s v="For-Hire"/>
    <m/>
    <s v="."/>
    <m/>
    <m/>
    <n v="4"/>
    <n v="38.514361999999998"/>
    <n v="36.506504270000001"/>
    <m/>
    <s v="SRHS"/>
    <s v="WEST GULF"/>
    <s v="Shallow Water"/>
  </r>
  <r>
    <x v="0"/>
    <s v="Mycteroperca bonaci"/>
    <s v="GOM"/>
    <x v="22"/>
    <s v="."/>
    <s v="Hbt"/>
    <s v="For-Hire"/>
    <m/>
    <s v="."/>
    <m/>
    <m/>
    <n v="1"/>
    <n v="10.1389554"/>
    <n v="9.6103842650000004"/>
    <m/>
    <s v="SRHS"/>
    <s v="WEST GULF"/>
    <s v="Shallow Water"/>
  </r>
  <r>
    <x v="0"/>
    <s v="Mycteroperca bonaci"/>
    <s v="GOM"/>
    <x v="22"/>
    <s v="."/>
    <s v="Hbt"/>
    <s v="For-Hire"/>
    <m/>
    <s v="."/>
    <m/>
    <m/>
    <n v="3"/>
    <n v="27.5376586"/>
    <n v="26.10204607"/>
    <m/>
    <s v="SRHS"/>
    <s v="WEST GULF"/>
    <s v="Shallow Water"/>
  </r>
  <r>
    <x v="0"/>
    <s v="Mycteroperca bonaci"/>
    <s v="GOM"/>
    <x v="22"/>
    <s v="."/>
    <s v="Hbt"/>
    <s v="For-Hire"/>
    <m/>
    <s v="."/>
    <m/>
    <m/>
    <n v="7"/>
    <n v="64.253067000000001"/>
    <n v="60.903381039999999"/>
    <m/>
    <s v="SRHS"/>
    <s v="WEST GULF"/>
    <s v="Shallow Water"/>
  </r>
  <r>
    <x v="0"/>
    <s v="Mycteroperca bonaci"/>
    <s v="GOM"/>
    <x v="22"/>
    <s v="."/>
    <s v="Hbt"/>
    <s v="For-Hire"/>
    <m/>
    <s v="."/>
    <m/>
    <m/>
    <n v="1"/>
    <n v="9.1799543999999997"/>
    <n v="8.7013785779999999"/>
    <m/>
    <s v="SRHS"/>
    <s v="WEST GULF"/>
    <s v="Shallow Water"/>
  </r>
  <r>
    <x v="0"/>
    <s v="Mycteroperca bonaci"/>
    <s v="GOM"/>
    <x v="22"/>
    <s v="."/>
    <s v="Hbt"/>
    <s v="For-Hire"/>
    <m/>
    <s v="."/>
    <m/>
    <m/>
    <n v="12"/>
    <n v="115.543086"/>
    <n v="109.5195128"/>
    <m/>
    <s v="SRHS"/>
    <s v="WEST GULF"/>
    <s v="Shallow Water"/>
  </r>
  <r>
    <x v="0"/>
    <s v="Mycteroperca bonaci"/>
    <s v="GOM"/>
    <x v="22"/>
    <s v="."/>
    <s v="Hbt"/>
    <s v="For-Hire"/>
    <m/>
    <s v="."/>
    <m/>
    <m/>
    <n v="4"/>
    <n v="40.553617000000003"/>
    <n v="38.439447389999998"/>
    <m/>
    <s v="SRHS"/>
    <s v="WEST GULF"/>
    <s v="Shallow Water"/>
  </r>
  <r>
    <x v="0"/>
    <s v="Mycteroperca bonaci"/>
    <s v="GOM"/>
    <x v="22"/>
    <s v="."/>
    <s v="Hbt"/>
    <s v="For-Hire"/>
    <m/>
    <s v="."/>
    <m/>
    <m/>
    <n v="6"/>
    <n v="64.323614199999994"/>
    <n v="60.97025043"/>
    <m/>
    <s v="SRHS"/>
    <s v="WEST GULF"/>
    <s v="Shallow Water"/>
  </r>
  <r>
    <x v="0"/>
    <s v="Mycteroperca bonaci"/>
    <s v="GOM"/>
    <x v="23"/>
    <s v="."/>
    <s v="Hbt"/>
    <s v="For-Hire"/>
    <m/>
    <s v="."/>
    <m/>
    <m/>
    <n v="1"/>
    <n v="10.240367000000001"/>
    <n v="9.7065090049999991"/>
    <m/>
    <s v="SRHS"/>
    <s v="EAST GULF"/>
    <s v="Shallow Water"/>
  </r>
  <r>
    <x v="0"/>
    <s v="Mycteroperca bonaci"/>
    <s v="GOM"/>
    <x v="23"/>
    <s v="."/>
    <s v="Hbt"/>
    <s v="For-Hire"/>
    <m/>
    <s v="."/>
    <m/>
    <m/>
    <n v="3"/>
    <n v="30.721101000000001"/>
    <n v="29.119527009999999"/>
    <m/>
    <s v="SRHS"/>
    <s v="EAST GULF"/>
    <s v="Shallow Water"/>
  </r>
  <r>
    <x v="0"/>
    <s v="Mycteroperca bonaci"/>
    <s v="GOM"/>
    <x v="23"/>
    <s v="."/>
    <s v="Hbt"/>
    <s v="For-Hire"/>
    <m/>
    <s v="."/>
    <m/>
    <m/>
    <n v="3"/>
    <n v="30.721101000000001"/>
    <n v="29.119527009999999"/>
    <m/>
    <s v="SRHS"/>
    <s v="EAST GULF"/>
    <s v="Shallow Water"/>
  </r>
  <r>
    <x v="0"/>
    <s v="Mycteroperca bonaci"/>
    <s v="GOM"/>
    <x v="23"/>
    <s v="."/>
    <s v="Hbt"/>
    <s v="For-Hire"/>
    <m/>
    <s v="."/>
    <m/>
    <m/>
    <n v="1"/>
    <n v="3.5427922000000001"/>
    <n v="3.358096872"/>
    <m/>
    <s v="SRHS"/>
    <s v="EAST GULF"/>
    <s v="Shallow Water"/>
  </r>
  <r>
    <x v="0"/>
    <s v="Mycteroperca bonaci"/>
    <s v="GOM"/>
    <x v="23"/>
    <s v="."/>
    <s v="Hbt"/>
    <s v="For-Hire"/>
    <m/>
    <s v="."/>
    <m/>
    <m/>
    <n v="1"/>
    <n v="3.7235694000000001"/>
    <n v="3.5294496679999998"/>
    <m/>
    <s v="SRHS"/>
    <s v="EAST GULF"/>
    <s v="Shallow Water"/>
  </r>
  <r>
    <x v="0"/>
    <s v="Mycteroperca bonaci"/>
    <s v="GOM"/>
    <x v="23"/>
    <s v="."/>
    <s v="Hbt"/>
    <s v="For-Hire"/>
    <m/>
    <s v="."/>
    <m/>
    <m/>
    <n v="3"/>
    <n v="10.892928599999999"/>
    <n v="10.32505081"/>
    <m/>
    <s v="SRHS"/>
    <s v="EAST GULF"/>
    <s v="Shallow Water"/>
  </r>
  <r>
    <x v="0"/>
    <s v="Mycteroperca bonaci"/>
    <s v="GOM"/>
    <x v="23"/>
    <s v="."/>
    <s v="Hbt"/>
    <s v="For-Hire"/>
    <m/>
    <s v="."/>
    <m/>
    <m/>
    <n v="2"/>
    <n v="7.308249"/>
    <n v="6.927250237"/>
    <m/>
    <s v="SRHS"/>
    <s v="EAST GULF"/>
    <s v="Shallow Water"/>
  </r>
  <r>
    <x v="0"/>
    <s v="Mycteroperca bonaci"/>
    <s v="GOM"/>
    <x v="23"/>
    <s v="."/>
    <s v="Hbt"/>
    <s v="For-Hire"/>
    <m/>
    <s v="."/>
    <m/>
    <m/>
    <n v="1"/>
    <n v="3.6860911999999999"/>
    <n v="3.4939253080000001"/>
    <m/>
    <s v="SRHS"/>
    <s v="EAST GULF"/>
    <s v="Shallow Water"/>
  </r>
  <r>
    <x v="0"/>
    <s v="Mycteroperca bonaci"/>
    <s v="GOM"/>
    <x v="23"/>
    <s v="."/>
    <s v="Hbt"/>
    <s v="For-Hire"/>
    <m/>
    <s v="."/>
    <m/>
    <m/>
    <n v="1"/>
    <n v="3.9748937999999998"/>
    <n v="3.767671848"/>
    <m/>
    <s v="SRHS"/>
    <s v="EAST GULF"/>
    <s v="Shallow Water"/>
  </r>
  <r>
    <x v="0"/>
    <s v="Mycteroperca bonaci"/>
    <s v="GOM"/>
    <x v="23"/>
    <s v="."/>
    <s v="Hbt"/>
    <s v="For-Hire"/>
    <m/>
    <s v="."/>
    <m/>
    <m/>
    <n v="3"/>
    <n v="10.482873"/>
    <n v="9.9363725120000002"/>
    <m/>
    <s v="SRHS"/>
    <s v="EAST GULF"/>
    <s v="Shallow Water"/>
  </r>
  <r>
    <x v="0"/>
    <s v="Mycteroperca bonaci"/>
    <s v="GOM"/>
    <x v="23"/>
    <s v="."/>
    <s v="Hbt"/>
    <s v="For-Hire"/>
    <m/>
    <s v="."/>
    <m/>
    <m/>
    <n v="1"/>
    <n v="3.494291"/>
    <n v="3.3121241709999998"/>
    <m/>
    <s v="SRHS"/>
    <s v="EAST GULF"/>
    <s v="Shallow Water"/>
  </r>
  <r>
    <x v="0"/>
    <s v="Mycteroperca bonaci"/>
    <s v="GOM"/>
    <x v="23"/>
    <s v="."/>
    <s v="Hbt"/>
    <s v="For-Hire"/>
    <m/>
    <s v="."/>
    <m/>
    <m/>
    <n v="2"/>
    <n v="7.4493434000000001"/>
    <n v="7.0609890049999997"/>
    <m/>
    <s v="SRHS"/>
    <s v="EAST GULF"/>
    <s v="Shallow Water"/>
  </r>
  <r>
    <x v="0"/>
    <s v="Mycteroperca bonaci"/>
    <s v="GOM"/>
    <x v="23"/>
    <s v="."/>
    <s v="Hbt"/>
    <s v="For-Hire"/>
    <m/>
    <s v="."/>
    <m/>
    <m/>
    <n v="1"/>
    <n v="3.6309762000000001"/>
    <n v="3.4416836019999999"/>
    <m/>
    <s v="SRHS"/>
    <s v="EAST GULF"/>
    <s v="Shallow Water"/>
  </r>
  <r>
    <x v="0"/>
    <s v="Mycteroperca bonaci"/>
    <s v="GOM"/>
    <x v="23"/>
    <s v="."/>
    <s v="Hbt"/>
    <s v="For-Hire"/>
    <m/>
    <s v="."/>
    <m/>
    <m/>
    <n v="7"/>
    <n v="25.802638399999999"/>
    <n v="24.45747716"/>
    <m/>
    <s v="SRHS"/>
    <s v="WEST GULF"/>
    <s v="Shallow Water"/>
  </r>
  <r>
    <x v="0"/>
    <s v="Mycteroperca bonaci"/>
    <s v="GOM"/>
    <x v="23"/>
    <s v="."/>
    <s v="Hbt"/>
    <s v="For-Hire"/>
    <m/>
    <s v="."/>
    <m/>
    <m/>
    <n v="3"/>
    <n v="11.9224768"/>
    <n v="11.300925879999999"/>
    <m/>
    <s v="SRHS"/>
    <s v="WEST GULF"/>
    <s v="Shallow Water"/>
  </r>
  <r>
    <x v="0"/>
    <s v="Mycteroperca bonaci"/>
    <s v="GOM"/>
    <x v="23"/>
    <s v="."/>
    <s v="Hbt"/>
    <s v="For-Hire"/>
    <m/>
    <s v="."/>
    <m/>
    <m/>
    <n v="2"/>
    <n v="7.2994306"/>
    <n v="6.9188915639999999"/>
    <m/>
    <s v="SRHS"/>
    <s v="WEST GULF"/>
    <s v="Shallow Water"/>
  </r>
  <r>
    <x v="0"/>
    <s v="Mycteroperca bonaci"/>
    <s v="GOM"/>
    <x v="23"/>
    <s v="."/>
    <s v="Hbt"/>
    <s v="For-Hire"/>
    <m/>
    <s v="."/>
    <m/>
    <m/>
    <n v="2"/>
    <n v="7.9475829999999998"/>
    <n v="7.533254028"/>
    <m/>
    <s v="SRHS"/>
    <s v="WEST GULF"/>
    <s v="Shallow Water"/>
  </r>
  <r>
    <x v="0"/>
    <s v="Mycteroperca bonaci"/>
    <s v="GOM"/>
    <x v="23"/>
    <s v="."/>
    <s v="Hbt"/>
    <s v="For-Hire"/>
    <m/>
    <s v="."/>
    <m/>
    <m/>
    <n v="1"/>
    <n v="3.494291"/>
    <n v="3.3121241709999998"/>
    <m/>
    <s v="SRHS"/>
    <s v="WEST GULF"/>
    <s v="Shallow Water"/>
  </r>
  <r>
    <x v="0"/>
    <s v="Mycteroperca bonaci"/>
    <s v="GOM"/>
    <x v="24"/>
    <s v="."/>
    <s v="Hbt"/>
    <s v="For-Hire"/>
    <m/>
    <s v="."/>
    <m/>
    <m/>
    <n v="6"/>
    <n v="83.053895800000006"/>
    <n v="78.724071850000001"/>
    <m/>
    <s v="SRHS"/>
    <s v="EAST GULF"/>
    <s v="Shallow Water"/>
  </r>
  <r>
    <x v="0"/>
    <s v="Mycteroperca bonaci"/>
    <s v="GOM"/>
    <x v="24"/>
    <s v="."/>
    <s v="Hbt"/>
    <s v="For-Hire"/>
    <m/>
    <s v="."/>
    <m/>
    <m/>
    <n v="1"/>
    <n v="13.6001774"/>
    <n v="12.891163410000001"/>
    <m/>
    <s v="SRHS"/>
    <s v="EAST GULF"/>
    <s v="Shallow Water"/>
  </r>
  <r>
    <x v="0"/>
    <s v="Mycteroperca bonaci"/>
    <s v="GOM"/>
    <x v="24"/>
    <s v="."/>
    <s v="Hbt"/>
    <s v="For-Hire"/>
    <m/>
    <s v="."/>
    <m/>
    <m/>
    <n v="3"/>
    <n v="39.960579600000003"/>
    <n v="37.87732664"/>
    <m/>
    <s v="SRHS"/>
    <s v="EAST GULF"/>
    <s v="Shallow Water"/>
  </r>
  <r>
    <x v="0"/>
    <s v="Mycteroperca bonaci"/>
    <s v="GOM"/>
    <x v="24"/>
    <s v="."/>
    <s v="Hbt"/>
    <s v="For-Hire"/>
    <m/>
    <s v="."/>
    <m/>
    <m/>
    <n v="1"/>
    <n v="13.9705502"/>
    <n v="13.242227679999999"/>
    <m/>
    <s v="SRHS"/>
    <s v="EAST GULF"/>
    <s v="Shallow Water"/>
  </r>
  <r>
    <x v="0"/>
    <s v="Mycteroperca bonaci"/>
    <s v="GOM"/>
    <x v="24"/>
    <s v="."/>
    <s v="Hbt"/>
    <s v="For-Hire"/>
    <m/>
    <s v="."/>
    <m/>
    <m/>
    <n v="1"/>
    <n v="14.715705"/>
    <n v="13.948535550000001"/>
    <m/>
    <s v="SRHS"/>
    <s v="EAST GULF"/>
    <s v="Shallow Water"/>
  </r>
  <r>
    <x v="0"/>
    <s v="Mycteroperca bonaci"/>
    <s v="GOM"/>
    <x v="24"/>
    <s v="."/>
    <s v="Hbt"/>
    <s v="For-Hire"/>
    <m/>
    <s v="."/>
    <m/>
    <m/>
    <n v="1"/>
    <n v="9.7090584"/>
    <n v="9.2028989570000004"/>
    <m/>
    <s v="SRHS"/>
    <s v="EAST GULF"/>
    <s v="Shallow Water"/>
  </r>
  <r>
    <x v="0"/>
    <s v="Mycteroperca bonaci"/>
    <s v="GOM"/>
    <x v="24"/>
    <s v="."/>
    <s v="Hbt"/>
    <s v="For-Hire"/>
    <m/>
    <s v="."/>
    <m/>
    <m/>
    <n v="1"/>
    <n v="9.6164652000000004"/>
    <n v="9.115132891"/>
    <m/>
    <s v="SRHS"/>
    <s v="EAST GULF"/>
    <s v="Shallow Water"/>
  </r>
  <r>
    <x v="0"/>
    <s v="Mycteroperca bonaci"/>
    <s v="GOM"/>
    <x v="24"/>
    <s v="."/>
    <s v="Hbt"/>
    <s v="For-Hire"/>
    <m/>
    <s v="."/>
    <m/>
    <m/>
    <n v="1"/>
    <n v="9.4797799999999999"/>
    <n v="8.9855734599999995"/>
    <m/>
    <s v="SRHS"/>
    <s v="EAST GULF"/>
    <s v="Shallow Water"/>
  </r>
  <r>
    <x v="0"/>
    <s v="Mycteroperca bonaci"/>
    <s v="GOM"/>
    <x v="24"/>
    <s v="."/>
    <s v="Hbt"/>
    <s v="For-Hire"/>
    <m/>
    <s v="."/>
    <m/>
    <m/>
    <n v="1"/>
    <n v="9.6164652000000004"/>
    <n v="9.115132891"/>
    <m/>
    <s v="SRHS"/>
    <s v="EAST GULF"/>
    <s v="Shallow Water"/>
  </r>
  <r>
    <x v="0"/>
    <s v="Mycteroperca bonaci"/>
    <s v="GOM"/>
    <x v="24"/>
    <s v="."/>
    <s v="Hbt"/>
    <s v="For-Hire"/>
    <m/>
    <s v="."/>
    <m/>
    <m/>
    <n v="1"/>
    <n v="9.7090584"/>
    <n v="9.2028989570000004"/>
    <m/>
    <s v="SRHS"/>
    <s v="WEST GULF"/>
    <s v="Shallow Water"/>
  </r>
  <r>
    <x v="0"/>
    <s v="Mycteroperca bonaci"/>
    <s v="GOM"/>
    <x v="24"/>
    <s v="."/>
    <s v="Hbt"/>
    <s v="For-Hire"/>
    <m/>
    <s v="."/>
    <m/>
    <m/>
    <n v="2"/>
    <n v="19.232930400000001"/>
    <n v="18.23026578"/>
    <m/>
    <s v="SRHS"/>
    <s v="WEST GULF"/>
    <s v="Shallow Water"/>
  </r>
  <r>
    <x v="0"/>
    <s v="Mycteroperca bonaci"/>
    <s v="GOM"/>
    <x v="24"/>
    <s v="."/>
    <s v="Hbt"/>
    <s v="For-Hire"/>
    <m/>
    <s v="."/>
    <m/>
    <m/>
    <n v="1"/>
    <n v="9.4797799999999999"/>
    <n v="8.9855734599999995"/>
    <m/>
    <s v="SRHS"/>
    <s v="WEST GULF"/>
    <s v="Shallow Water"/>
  </r>
  <r>
    <x v="0"/>
    <s v="Mycteroperca bonaci"/>
    <s v="GOM"/>
    <x v="24"/>
    <s v="."/>
    <s v="Hbt"/>
    <s v="For-Hire"/>
    <m/>
    <s v="."/>
    <m/>
    <m/>
    <n v="2"/>
    <n v="19.2704086"/>
    <n v="18.26579014"/>
    <m/>
    <s v="SRHS"/>
    <s v="WEST GULF"/>
    <s v="Shallow Water"/>
  </r>
  <r>
    <x v="0"/>
    <s v="Mycteroperca bonaci"/>
    <s v="GOM"/>
    <x v="24"/>
    <s v="."/>
    <s v="Hbt"/>
    <s v="For-Hire"/>
    <m/>
    <s v="."/>
    <m/>
    <m/>
    <n v="1"/>
    <n v="9.6363065999999993"/>
    <n v="9.1339399050000001"/>
    <m/>
    <s v="SRHS"/>
    <s v="WEST GULF"/>
    <s v="Shallow Water"/>
  </r>
  <r>
    <x v="0"/>
    <s v="Mycteroperca bonaci"/>
    <s v="GOM"/>
    <x v="24"/>
    <s v="."/>
    <s v="Hbt"/>
    <s v="For-Hire"/>
    <m/>
    <s v="."/>
    <m/>
    <m/>
    <n v="1"/>
    <n v="9.6164652000000004"/>
    <n v="9.115132891"/>
    <m/>
    <s v="SRHS"/>
    <s v="WEST GULF"/>
    <s v="Shallow Water"/>
  </r>
  <r>
    <x v="0"/>
    <s v="Mycteroperca bonaci"/>
    <s v="GOM"/>
    <x v="24"/>
    <s v="."/>
    <s v="Hbt"/>
    <s v="For-Hire"/>
    <m/>
    <s v="."/>
    <m/>
    <m/>
    <n v="2"/>
    <n v="19.279226999999999"/>
    <n v="18.274148820000001"/>
    <m/>
    <s v="SRHS"/>
    <s v="WEST GULF"/>
    <s v="Shallow Water"/>
  </r>
  <r>
    <x v="0"/>
    <s v="Mycteroperca bonaci"/>
    <s v="GOM"/>
    <x v="24"/>
    <s v="."/>
    <s v="Hbt"/>
    <s v="For-Hire"/>
    <m/>
    <s v="."/>
    <m/>
    <m/>
    <n v="3"/>
    <n v="29.878943799999998"/>
    <n v="28.321273739999999"/>
    <m/>
    <s v="SRHS"/>
    <s v="WEST GULF"/>
    <s v="Shallow Water"/>
  </r>
  <r>
    <x v="0"/>
    <s v="Mycteroperca bonaci"/>
    <s v="GOM"/>
    <x v="24"/>
    <s v="."/>
    <s v="Hbt"/>
    <s v="For-Hire"/>
    <m/>
    <s v="."/>
    <m/>
    <m/>
    <n v="2"/>
    <n v="19.056562400000001"/>
    <n v="18.063092319999999"/>
    <m/>
    <s v="SRHS"/>
    <s v="WEST GULF"/>
    <s v="Shallow Water"/>
  </r>
  <r>
    <x v="0"/>
    <s v="Mycteroperca bonaci"/>
    <s v="GOM"/>
    <x v="25"/>
    <s v="."/>
    <s v="Hbt"/>
    <s v="For-Hire"/>
    <m/>
    <s v="."/>
    <m/>
    <m/>
    <n v="1"/>
    <n v="14.836957999999999"/>
    <n v="14.063467299999999"/>
    <m/>
    <s v="SRHS"/>
    <s v="EAST GULF"/>
    <s v="Shallow Water"/>
  </r>
  <r>
    <x v="0"/>
    <s v="Mycteroperca bonaci"/>
    <s v="GOM"/>
    <x v="25"/>
    <s v="."/>
    <s v="Hbt"/>
    <s v="For-Hire"/>
    <m/>
    <s v="."/>
    <m/>
    <m/>
    <n v="2"/>
    <n v="30.471981199999998"/>
    <n v="28.883394500000001"/>
    <m/>
    <s v="SRHS"/>
    <s v="EAST GULF"/>
    <s v="Shallow Water"/>
  </r>
  <r>
    <x v="0"/>
    <s v="Mycteroperca bonaci"/>
    <s v="GOM"/>
    <x v="25"/>
    <s v="."/>
    <s v="Hbt"/>
    <s v="For-Hire"/>
    <m/>
    <s v="."/>
    <m/>
    <m/>
    <n v="1"/>
    <n v="14.638544"/>
    <n v="13.87539716"/>
    <m/>
    <s v="SRHS"/>
    <s v="EAST GULF"/>
    <s v="Shallow Water"/>
  </r>
  <r>
    <x v="0"/>
    <s v="Mycteroperca bonaci"/>
    <s v="GOM"/>
    <x v="25"/>
    <s v="."/>
    <s v="Hbt"/>
    <s v="For-Hire"/>
    <m/>
    <s v="."/>
    <m/>
    <m/>
    <n v="23"/>
    <n v="357.29070359999997"/>
    <n v="338.664174"/>
    <m/>
    <s v="SRHS"/>
    <s v="EAST GULF"/>
    <s v="Shallow Water"/>
  </r>
  <r>
    <x v="0"/>
    <s v="Mycteroperca bonaci"/>
    <s v="GOM"/>
    <x v="25"/>
    <s v="."/>
    <s v="Hbt"/>
    <s v="For-Hire"/>
    <m/>
    <s v="."/>
    <m/>
    <m/>
    <n v="1"/>
    <n v="14.836957999999999"/>
    <n v="14.063467299999999"/>
    <m/>
    <s v="SRHS"/>
    <s v="EAST GULF"/>
    <s v="Shallow Water"/>
  </r>
  <r>
    <x v="0"/>
    <s v="Mycteroperca bonaci"/>
    <s v="GOM"/>
    <x v="25"/>
    <s v="."/>
    <s v="Hbt"/>
    <s v="For-Hire"/>
    <m/>
    <s v="."/>
    <m/>
    <m/>
    <n v="1"/>
    <n v="14.638544"/>
    <n v="13.87539716"/>
    <m/>
    <s v="SRHS"/>
    <s v="EAST GULF"/>
    <s v="Shallow Water"/>
  </r>
  <r>
    <x v="0"/>
    <s v="Mycteroperca bonaci"/>
    <s v="GOM"/>
    <x v="25"/>
    <s v="."/>
    <s v="Hbt"/>
    <s v="For-Hire"/>
    <m/>
    <s v="."/>
    <m/>
    <m/>
    <n v="1"/>
    <n v="15.5336116"/>
    <n v="14.72380246"/>
    <m/>
    <s v="SRHS"/>
    <s v="EAST GULF"/>
    <s v="Shallow Water"/>
  </r>
  <r>
    <x v="0"/>
    <s v="Mycteroperca bonaci"/>
    <s v="GOM"/>
    <x v="25"/>
    <s v="."/>
    <s v="Hbt"/>
    <s v="For-Hire"/>
    <m/>
    <s v="."/>
    <m/>
    <m/>
    <n v="1"/>
    <n v="14.836957999999999"/>
    <n v="14.063467299999999"/>
    <m/>
    <s v="SRHS"/>
    <s v="WEST GULF"/>
    <s v="Shallow Water"/>
  </r>
  <r>
    <x v="0"/>
    <s v="Mycteroperca bonaci"/>
    <s v="GOM"/>
    <x v="25"/>
    <s v="."/>
    <s v="Hbt"/>
    <s v="For-Hire"/>
    <m/>
    <s v="."/>
    <m/>
    <m/>
    <n v="2"/>
    <n v="29.673915999999998"/>
    <n v="28.126934599999998"/>
    <m/>
    <s v="SRHS"/>
    <s v="WEST GULF"/>
    <s v="Shallow Water"/>
  </r>
  <r>
    <x v="0"/>
    <s v="Mycteroperca bonaci"/>
    <s v="GOM"/>
    <x v="25"/>
    <s v="."/>
    <s v="Hbt"/>
    <s v="For-Hire"/>
    <m/>
    <s v="."/>
    <m/>
    <m/>
    <n v="1"/>
    <n v="14.836957999999999"/>
    <n v="14.063467299999999"/>
    <m/>
    <s v="SRHS"/>
    <s v="WEST GULF"/>
    <s v="Shallow Water"/>
  </r>
  <r>
    <x v="0"/>
    <s v="Mycteroperca bonaci"/>
    <s v="GOM"/>
    <x v="25"/>
    <s v="."/>
    <s v="Hbt"/>
    <s v="For-Hire"/>
    <m/>
    <s v="."/>
    <m/>
    <m/>
    <n v="1"/>
    <n v="14.836957999999999"/>
    <n v="14.063467299999999"/>
    <m/>
    <s v="SRHS"/>
    <s v="WEST GULF"/>
    <s v="Shallow Water"/>
  </r>
  <r>
    <x v="0"/>
    <s v="Mycteroperca bonaci"/>
    <s v="GOM"/>
    <x v="25"/>
    <s v="."/>
    <s v="Hbt"/>
    <s v="For-Hire"/>
    <m/>
    <s v="."/>
    <m/>
    <m/>
    <n v="1"/>
    <n v="15.235990599999999"/>
    <n v="14.441697250000001"/>
    <m/>
    <s v="SRHS"/>
    <s v="WEST GULF"/>
    <s v="Shallow Water"/>
  </r>
  <r>
    <x v="0"/>
    <s v="Mycteroperca bonaci"/>
    <s v="GOM"/>
    <x v="25"/>
    <s v="."/>
    <s v="Hbt"/>
    <s v="For-Hire"/>
    <m/>
    <s v="."/>
    <m/>
    <m/>
    <n v="1"/>
    <n v="14.836957999999999"/>
    <n v="14.063467299999999"/>
    <m/>
    <s v="SRHS"/>
    <s v="WEST GULF"/>
    <s v="Shallow Water"/>
  </r>
  <r>
    <x v="0"/>
    <s v="Mycteroperca bonaci"/>
    <s v="GOM"/>
    <x v="25"/>
    <s v="."/>
    <s v="Hbt"/>
    <s v="For-Hire"/>
    <m/>
    <s v="."/>
    <m/>
    <m/>
    <n v="1"/>
    <n v="14.836957999999999"/>
    <n v="14.063467299999999"/>
    <m/>
    <s v="SRHS"/>
    <s v="WEST GULF"/>
    <s v="Shallow Water"/>
  </r>
  <r>
    <x v="0"/>
    <s v="Mycteroperca bonaci"/>
    <s v="GOM"/>
    <x v="25"/>
    <s v="."/>
    <s v="Hbt"/>
    <s v="For-Hire"/>
    <m/>
    <s v="."/>
    <m/>
    <m/>
    <n v="1"/>
    <n v="14.836957999999999"/>
    <n v="14.063467299999999"/>
    <m/>
    <s v="SRHS"/>
    <s v="WEST GULF"/>
    <s v="Shallow Water"/>
  </r>
  <r>
    <x v="0"/>
    <s v="Mycteroperca bonaci"/>
    <s v="GOM"/>
    <x v="26"/>
    <s v="."/>
    <s v="Hbt"/>
    <s v="For-Hire"/>
    <m/>
    <s v="."/>
    <m/>
    <m/>
    <n v="2"/>
    <n v="28.9640348"/>
    <n v="27.454061419999999"/>
    <m/>
    <s v="SRHS"/>
    <s v="EAST GULF"/>
    <s v="Shallow Water"/>
  </r>
  <r>
    <x v="0"/>
    <s v="Mycteroperca bonaci"/>
    <s v="GOM"/>
    <x v="26"/>
    <s v="."/>
    <s v="Hbt"/>
    <s v="For-Hire"/>
    <m/>
    <s v="."/>
    <m/>
    <m/>
    <n v="3"/>
    <n v="52.297521199999998"/>
    <n v="49.571110140000002"/>
    <m/>
    <s v="SRHS"/>
    <s v="EAST GULF"/>
    <s v="Shallow Water"/>
  </r>
  <r>
    <x v="0"/>
    <s v="Mycteroperca bonaci"/>
    <s v="GOM"/>
    <x v="26"/>
    <s v="."/>
    <s v="Hbt"/>
    <s v="For-Hire"/>
    <m/>
    <s v="."/>
    <m/>
    <m/>
    <n v="3"/>
    <n v="40.4037042"/>
    <n v="38.297349949999997"/>
    <m/>
    <s v="SRHS"/>
    <s v="EAST GULF"/>
    <s v="Shallow Water"/>
  </r>
  <r>
    <x v="0"/>
    <s v="Mycteroperca bonaci"/>
    <s v="GOM"/>
    <x v="26"/>
    <s v="."/>
    <s v="Hbt"/>
    <s v="For-Hire"/>
    <m/>
    <s v="."/>
    <m/>
    <m/>
    <n v="2"/>
    <n v="24.532788799999999"/>
    <n v="23.253828250000002"/>
    <m/>
    <s v="SRHS"/>
    <s v="EAST GULF"/>
    <s v="Shallow Water"/>
  </r>
  <r>
    <x v="0"/>
    <s v="Mycteroperca bonaci"/>
    <s v="GOM"/>
    <x v="26"/>
    <s v="."/>
    <s v="Hbt"/>
    <s v="For-Hire"/>
    <m/>
    <s v="."/>
    <m/>
    <m/>
    <n v="1"/>
    <n v="14.078575600000001"/>
    <n v="13.344621419999999"/>
    <m/>
    <s v="SRHS"/>
    <s v="EAST GULF"/>
    <s v="Shallow Water"/>
  </r>
  <r>
    <x v="0"/>
    <s v="Mycteroperca bonaci"/>
    <s v="GOM"/>
    <x v="26"/>
    <s v="."/>
    <s v="Hbt"/>
    <s v="For-Hire"/>
    <m/>
    <s v="."/>
    <m/>
    <m/>
    <n v="2"/>
    <n v="28.320291600000001"/>
    <n v="26.843878289999999"/>
    <m/>
    <s v="SRHS"/>
    <s v="EAST GULF"/>
    <s v="Shallow Water"/>
  </r>
  <r>
    <x v="0"/>
    <s v="Mycteroperca bonaci"/>
    <s v="GOM"/>
    <x v="26"/>
    <s v="."/>
    <s v="Hbt"/>
    <s v="For-Hire"/>
    <m/>
    <s v="."/>
    <m/>
    <m/>
    <n v="2"/>
    <n v="106.2198326"/>
    <n v="100.68230579999999"/>
    <m/>
    <s v="SRHS"/>
    <s v="EAST GULF"/>
    <s v="Shallow Water"/>
  </r>
  <r>
    <x v="0"/>
    <s v="Mycteroperca bonaci"/>
    <s v="GOM"/>
    <x v="26"/>
    <s v="."/>
    <s v="Hbt"/>
    <s v="For-Hire"/>
    <m/>
    <s v="."/>
    <m/>
    <m/>
    <n v="3"/>
    <n v="156.8749268"/>
    <n v="148.69661310000001"/>
    <m/>
    <s v="SRHS"/>
    <s v="EAST GULF"/>
    <s v="Shallow Water"/>
  </r>
  <r>
    <x v="0"/>
    <s v="Mycteroperca bonaci"/>
    <s v="GOM"/>
    <x v="26"/>
    <s v="."/>
    <s v="Hbt"/>
    <s v="For-Hire"/>
    <m/>
    <s v="."/>
    <m/>
    <m/>
    <n v="1"/>
    <n v="45.661675199999998"/>
    <n v="43.281208720000002"/>
    <m/>
    <s v="SRHS"/>
    <s v="EAST GULF"/>
    <s v="Shallow Water"/>
  </r>
  <r>
    <x v="0"/>
    <s v="Mycteroperca bonaci"/>
    <s v="GOM"/>
    <x v="26"/>
    <s v="."/>
    <s v="Hbt"/>
    <s v="For-Hire"/>
    <m/>
    <s v="."/>
    <m/>
    <m/>
    <n v="1"/>
    <n v="52.290907400000002"/>
    <n v="49.564841139999999"/>
    <m/>
    <s v="SRHS"/>
    <s v="EAST GULF"/>
    <s v="Shallow Water"/>
  </r>
  <r>
    <x v="0"/>
    <s v="Mycteroperca bonaci"/>
    <s v="GOM"/>
    <x v="26"/>
    <s v="."/>
    <s v="Hbt"/>
    <s v="For-Hire"/>
    <m/>
    <s v="."/>
    <m/>
    <m/>
    <n v="1"/>
    <n v="51.678028599999998"/>
    <n v="48.983913370000003"/>
    <m/>
    <s v="SRHS"/>
    <s v="EAST GULF"/>
    <s v="Shallow Water"/>
  </r>
  <r>
    <x v="0"/>
    <s v="Mycteroperca bonaci"/>
    <s v="GOM"/>
    <x v="26"/>
    <s v="."/>
    <s v="Hbt"/>
    <s v="For-Hire"/>
    <m/>
    <s v="."/>
    <m/>
    <m/>
    <n v="1"/>
    <n v="51.678028599999998"/>
    <n v="48.983913370000003"/>
    <m/>
    <s v="SRHS"/>
    <s v="EAST GULF"/>
    <s v="Shallow Water"/>
  </r>
  <r>
    <x v="0"/>
    <s v="Mycteroperca bonaci"/>
    <s v="GOM"/>
    <x v="26"/>
    <s v="."/>
    <s v="Hbt"/>
    <s v="For-Hire"/>
    <m/>
    <s v="."/>
    <m/>
    <m/>
    <n v="1"/>
    <n v="55.974794000000003"/>
    <n v="53.056676779999997"/>
    <m/>
    <s v="SRHS"/>
    <s v="EAST GULF"/>
    <s v="Shallow Water"/>
  </r>
  <r>
    <x v="0"/>
    <s v="Mycteroperca bonaci"/>
    <s v="GOM"/>
    <x v="26"/>
    <s v="."/>
    <s v="Hbt"/>
    <s v="For-Hire"/>
    <m/>
    <s v="."/>
    <m/>
    <m/>
    <n v="1"/>
    <n v="45.661675199999998"/>
    <n v="43.281208720000002"/>
    <m/>
    <s v="SRHS"/>
    <s v="WEST GULF"/>
    <s v="Shallow Water"/>
  </r>
  <r>
    <x v="0"/>
    <s v="Mycteroperca bonaci"/>
    <s v="GOM"/>
    <x v="26"/>
    <s v="."/>
    <s v="Hbt"/>
    <s v="For-Hire"/>
    <m/>
    <s v="."/>
    <m/>
    <m/>
    <n v="1"/>
    <n v="53.111018600000001"/>
    <n v="50.342197730000002"/>
    <m/>
    <s v="SRHS"/>
    <s v="WEST GULF"/>
    <s v="Shallow Water"/>
  </r>
  <r>
    <x v="0"/>
    <s v="Mycteroperca bonaci"/>
    <s v="GOM"/>
    <x v="26"/>
    <s v="."/>
    <s v="Hbt"/>
    <s v="For-Hire"/>
    <m/>
    <s v="."/>
    <m/>
    <m/>
    <n v="2"/>
    <n v="105.50333759999999"/>
    <n v="100.00316359999999"/>
    <m/>
    <s v="SRHS"/>
    <s v="WEST GULF"/>
    <s v="Shallow Water"/>
  </r>
  <r>
    <x v="0"/>
    <s v="Mycteroperca bonaci"/>
    <s v="GOM"/>
    <x v="26"/>
    <s v="."/>
    <s v="Hbt"/>
    <s v="For-Hire"/>
    <m/>
    <s v="."/>
    <m/>
    <m/>
    <n v="1"/>
    <n v="45.661675199999998"/>
    <n v="43.281208720000002"/>
    <m/>
    <s v="SRHS"/>
    <s v="WEST GULF"/>
    <s v="Shallow Water"/>
  </r>
  <r>
    <x v="0"/>
    <s v="Mycteroperca bonaci"/>
    <s v="GOM"/>
    <x v="26"/>
    <s v="."/>
    <s v="Hbt"/>
    <s v="For-Hire"/>
    <m/>
    <s v="."/>
    <m/>
    <m/>
    <n v="2"/>
    <n v="111.94958800000001"/>
    <n v="106.1133536"/>
    <m/>
    <s v="SRHS"/>
    <s v="WEST GULF"/>
    <s v="Shallow Water"/>
  </r>
  <r>
    <x v="0"/>
    <s v="Mycteroperca bonaci"/>
    <s v="GOM"/>
    <x v="26"/>
    <s v="."/>
    <s v="Hbt"/>
    <s v="For-Hire"/>
    <m/>
    <s v="."/>
    <m/>
    <m/>
    <n v="1"/>
    <n v="55.974794000000003"/>
    <n v="53.056676779999997"/>
    <m/>
    <s v="SRHS"/>
    <s v="WEST GULF"/>
    <s v="Shallow Water"/>
  </r>
  <r>
    <x v="0"/>
    <s v="Mycteroperca bonaci"/>
    <s v="GOM"/>
    <x v="26"/>
    <s v="."/>
    <s v="Hbt"/>
    <s v="For-Hire"/>
    <m/>
    <s v="."/>
    <m/>
    <m/>
    <n v="1"/>
    <n v="55.974794000000003"/>
    <n v="53.056676779999997"/>
    <m/>
    <s v="SRHS"/>
    <s v="WEST GULF"/>
    <s v="Shallow Water"/>
  </r>
  <r>
    <x v="0"/>
    <s v="Mycteroperca bonaci"/>
    <s v="GOM"/>
    <x v="26"/>
    <s v="."/>
    <s v="Hbt"/>
    <s v="For-Hire"/>
    <m/>
    <s v="."/>
    <m/>
    <m/>
    <n v="1"/>
    <n v="55.974794000000003"/>
    <n v="53.056676779999997"/>
    <m/>
    <s v="SRHS"/>
    <s v="WEST GULF"/>
    <s v="Shallow Water"/>
  </r>
  <r>
    <x v="0"/>
    <s v="Mycteroperca bonaci"/>
    <s v="GOM"/>
    <x v="27"/>
    <s v="."/>
    <s v="Hbt"/>
    <s v="For-Hire"/>
    <m/>
    <s v="."/>
    <m/>
    <m/>
    <n v="45"/>
    <n v="1459.831005"/>
    <n v="1383.726071"/>
    <m/>
    <s v="SRHS"/>
    <s v="EAST GULF"/>
    <s v="Shallow Water"/>
  </r>
  <r>
    <x v="0"/>
    <s v="Mycteroperca bonaci"/>
    <s v="GOM"/>
    <x v="27"/>
    <s v="."/>
    <s v="Hbt"/>
    <s v="For-Hire"/>
    <m/>
    <s v="."/>
    <m/>
    <m/>
    <n v="8"/>
    <n v="230.8745304"/>
    <n v="218.8384174"/>
    <m/>
    <s v="SRHS"/>
    <s v="EAST GULF"/>
    <s v="Shallow Water"/>
  </r>
  <r>
    <x v="0"/>
    <s v="Mycteroperca bonaci"/>
    <s v="GOM"/>
    <x v="27"/>
    <s v="."/>
    <s v="Hbt"/>
    <s v="For-Hire"/>
    <m/>
    <s v="."/>
    <m/>
    <m/>
    <n v="1"/>
    <n v="29.7687138"/>
    <n v="28.216790329999998"/>
    <m/>
    <s v="SRHS"/>
    <s v="EAST GULF"/>
    <s v="Shallow Water"/>
  </r>
  <r>
    <x v="0"/>
    <s v="Mycteroperca bonaci"/>
    <s v="GOM"/>
    <x v="27"/>
    <s v="."/>
    <s v="Hbt"/>
    <s v="For-Hire"/>
    <m/>
    <s v="."/>
    <m/>
    <m/>
    <n v="1"/>
    <n v="32.233456599999997"/>
    <n v="30.553039429999998"/>
    <m/>
    <s v="SRHS"/>
    <s v="EAST GULF"/>
    <s v="Shallow Water"/>
  </r>
  <r>
    <x v="0"/>
    <s v="Mycteroperca bonaci"/>
    <s v="GOM"/>
    <x v="27"/>
    <s v="."/>
    <s v="Hbt"/>
    <s v="For-Hire"/>
    <m/>
    <s v="."/>
    <m/>
    <m/>
    <n v="1"/>
    <n v="39.905464600000002"/>
    <n v="37.825084930000003"/>
    <m/>
    <s v="SRHS"/>
    <s v="EAST GULF"/>
    <s v="Shallow Water"/>
  </r>
  <r>
    <x v="0"/>
    <s v="Mycteroperca bonaci"/>
    <s v="GOM"/>
    <x v="27"/>
    <s v="."/>
    <s v="Hbt"/>
    <s v="For-Hire"/>
    <m/>
    <s v="."/>
    <m/>
    <m/>
    <n v="3"/>
    <n v="159.56012960000001"/>
    <n v="151.241829"/>
    <m/>
    <s v="SRHS"/>
    <s v="EAST GULF"/>
    <s v="Shallow Water"/>
  </r>
  <r>
    <x v="0"/>
    <s v="Mycteroperca bonaci"/>
    <s v="GOM"/>
    <x v="27"/>
    <s v="."/>
    <s v="Hbt"/>
    <s v="For-Hire"/>
    <m/>
    <s v="."/>
    <m/>
    <m/>
    <n v="1"/>
    <n v="32.440688999999999"/>
    <n v="30.74946825"/>
    <m/>
    <s v="SRHS"/>
    <s v="WEST GULF"/>
    <s v="Shallow Water"/>
  </r>
  <r>
    <x v="0"/>
    <s v="Mycteroperca bonaci"/>
    <s v="GOM"/>
    <x v="27"/>
    <s v="."/>
    <s v="Hbt"/>
    <s v="For-Hire"/>
    <m/>
    <s v="."/>
    <m/>
    <m/>
    <n v="1"/>
    <n v="28.860418599999999"/>
    <n v="27.355847010000002"/>
    <m/>
    <s v="SRHS"/>
    <s v="WEST GULF"/>
    <s v="Shallow Water"/>
  </r>
  <r>
    <x v="0"/>
    <s v="Mycteroperca bonaci"/>
    <s v="GOM"/>
    <x v="27"/>
    <s v="."/>
    <s v="Hbt"/>
    <s v="For-Hire"/>
    <m/>
    <s v="."/>
    <m/>
    <m/>
    <n v="3"/>
    <n v="95.232106200000004"/>
    <n v="90.267399240000003"/>
    <m/>
    <s v="SRHS"/>
    <s v="WEST GULF"/>
    <s v="Shallow Water"/>
  </r>
  <r>
    <x v="0"/>
    <s v="Mycteroperca bonaci"/>
    <s v="GOM"/>
    <x v="27"/>
    <s v="."/>
    <s v="Hbt"/>
    <s v="For-Hire"/>
    <m/>
    <s v="."/>
    <m/>
    <m/>
    <n v="1"/>
    <n v="25.145667599999999"/>
    <n v="23.83475602"/>
    <m/>
    <s v="SRHS"/>
    <s v="WEST GULF"/>
    <s v="Shallow Water"/>
  </r>
  <r>
    <x v="0"/>
    <s v="Mycteroperca bonaci"/>
    <s v="GOM"/>
    <x v="27"/>
    <s v="."/>
    <s v="Hbt"/>
    <s v="For-Hire"/>
    <m/>
    <s v="."/>
    <m/>
    <m/>
    <n v="3"/>
    <n v="117.1105566"/>
    <n v="111.0052669"/>
    <m/>
    <s v="SRHS"/>
    <s v="WEST GULF"/>
    <s v="Shallow Water"/>
  </r>
  <r>
    <x v="0"/>
    <s v="Mycteroperca bonaci"/>
    <s v="GOM"/>
    <x v="27"/>
    <s v="."/>
    <s v="Hbt"/>
    <s v="For-Hire"/>
    <m/>
    <s v="."/>
    <m/>
    <m/>
    <n v="1"/>
    <n v="28.860418599999999"/>
    <n v="27.355847010000002"/>
    <m/>
    <s v="SRHS"/>
    <s v="WEST GULF"/>
    <s v="Shallow Water"/>
  </r>
  <r>
    <x v="0"/>
    <s v="Mycteroperca bonaci"/>
    <s v="GOM"/>
    <x v="28"/>
    <s v="."/>
    <s v="Hbt"/>
    <s v="For-Hire"/>
    <m/>
    <s v="."/>
    <m/>
    <m/>
    <n v="1"/>
    <n v="31.744035400000001"/>
    <n v="30.08913308"/>
    <m/>
    <s v="SRHS"/>
    <s v="EAST GULF"/>
    <s v="Shallow Water"/>
  </r>
  <r>
    <x v="0"/>
    <s v="Mycteroperca bonaci"/>
    <s v="GOM"/>
    <x v="28"/>
    <s v="."/>
    <s v="Hbt"/>
    <s v="For-Hire"/>
    <m/>
    <s v="."/>
    <m/>
    <m/>
    <n v="1"/>
    <n v="25.145667599999999"/>
    <n v="23.83475602"/>
    <m/>
    <s v="SRHS"/>
    <s v="EAST GULF"/>
    <s v="Shallow Water"/>
  </r>
  <r>
    <x v="0"/>
    <s v="Mycteroperca bonaci"/>
    <s v="GOM"/>
    <x v="28"/>
    <s v="."/>
    <s v="Hbt"/>
    <s v="For-Hire"/>
    <m/>
    <s v="."/>
    <m/>
    <m/>
    <n v="1"/>
    <n v="29.7687138"/>
    <n v="28.216790329999998"/>
    <m/>
    <s v="SRHS"/>
    <s v="EAST GULF"/>
    <s v="Shallow Water"/>
  </r>
  <r>
    <x v="0"/>
    <s v="Mycteroperca bonaci"/>
    <s v="GOM"/>
    <x v="28"/>
    <s v="."/>
    <s v="Hbt"/>
    <s v="For-Hire"/>
    <m/>
    <s v="."/>
    <m/>
    <m/>
    <n v="2"/>
    <n v="79.813133800000003"/>
    <n v="75.652259529999995"/>
    <m/>
    <s v="SRHS"/>
    <s v="EAST GULF"/>
    <s v="Shallow Water"/>
  </r>
  <r>
    <x v="0"/>
    <s v="Mycteroperca bonaci"/>
    <s v="GOM"/>
    <x v="28"/>
    <s v="."/>
    <s v="Hbt"/>
    <s v="For-Hire"/>
    <m/>
    <s v="."/>
    <m/>
    <m/>
    <n v="2"/>
    <n v="106.3741546"/>
    <n v="100.8285826"/>
    <m/>
    <s v="SRHS"/>
    <s v="EAST GULF"/>
    <s v="Shallow Water"/>
  </r>
  <r>
    <x v="0"/>
    <s v="Mycteroperca bonaci"/>
    <s v="GOM"/>
    <x v="28"/>
    <s v="."/>
    <s v="Hbt"/>
    <s v="For-Hire"/>
    <m/>
    <s v="."/>
    <m/>
    <m/>
    <n v="1"/>
    <n v="47.262214800000002"/>
    <n v="44.798307870000002"/>
    <m/>
    <s v="SRHS"/>
    <s v="EAST GULF"/>
    <s v="Shallow Water"/>
  </r>
  <r>
    <x v="0"/>
    <s v="Mycteroperca bonaci"/>
    <s v="GOM"/>
    <x v="28"/>
    <s v="."/>
    <s v="Hbt"/>
    <s v="For-Hire"/>
    <m/>
    <s v="."/>
    <m/>
    <m/>
    <n v="1"/>
    <n v="46.938138600000002"/>
    <n v="44.491126639999997"/>
    <m/>
    <s v="SRHS"/>
    <s v="EAST GULF"/>
    <s v="Shallow Water"/>
  </r>
  <r>
    <x v="0"/>
    <s v="Mycteroperca bonaci"/>
    <s v="GOM"/>
    <x v="28"/>
    <s v="."/>
    <s v="Hbt"/>
    <s v="For-Hire"/>
    <m/>
    <s v="."/>
    <m/>
    <m/>
    <n v="2"/>
    <n v="106.3741546"/>
    <n v="100.8285826"/>
    <m/>
    <s v="SRHS"/>
    <s v="WEST GULF"/>
    <s v="Shallow Water"/>
  </r>
  <r>
    <x v="0"/>
    <s v="Mycteroperca bonaci"/>
    <s v="GOM"/>
    <x v="28"/>
    <s v="."/>
    <s v="Hbt"/>
    <s v="For-Hire"/>
    <m/>
    <s v="."/>
    <m/>
    <m/>
    <n v="4"/>
    <n v="119.070446"/>
    <n v="112.862982"/>
    <m/>
    <s v="SRHS"/>
    <s v="WEST GULF"/>
    <s v="Shallow Water"/>
  </r>
  <r>
    <x v="0"/>
    <s v="Mycteroperca bonaci"/>
    <s v="GOM"/>
    <x v="28"/>
    <s v="."/>
    <s v="Hbt"/>
    <s v="For-Hire"/>
    <m/>
    <s v="."/>
    <m/>
    <m/>
    <n v="1"/>
    <n v="39.905464600000002"/>
    <n v="37.825084930000003"/>
    <m/>
    <s v="SRHS"/>
    <s v="WEST GULF"/>
    <s v="Shallow Water"/>
  </r>
  <r>
    <x v="0"/>
    <s v="Mycteroperca bonaci"/>
    <s v="GOM"/>
    <x v="28"/>
    <s v="."/>
    <s v="Hbt"/>
    <s v="For-Hire"/>
    <m/>
    <s v="."/>
    <m/>
    <m/>
    <n v="2"/>
    <n v="106.3741546"/>
    <n v="100.8285826"/>
    <m/>
    <s v="SRHS"/>
    <s v="WEST GULF"/>
    <s v="Shallow Water"/>
  </r>
  <r>
    <x v="0"/>
    <s v="Mycteroperca bonaci"/>
    <s v="GOM"/>
    <x v="28"/>
    <s v="."/>
    <s v="Hbt"/>
    <s v="For-Hire"/>
    <m/>
    <s v="."/>
    <m/>
    <m/>
    <n v="1"/>
    <n v="46.938138600000002"/>
    <n v="44.491126639999997"/>
    <m/>
    <s v="SRHS"/>
    <s v="WEST GULF"/>
    <s v="Shallow Water"/>
  </r>
  <r>
    <x v="0"/>
    <s v="Mycteroperca bonaci"/>
    <s v="GOM"/>
    <x v="29"/>
    <s v="."/>
    <s v="Hbt"/>
    <s v="For-Hire"/>
    <m/>
    <s v="."/>
    <m/>
    <m/>
    <n v="2"/>
    <n v="80.893387799999999"/>
    <n v="76.676196970000007"/>
    <m/>
    <s v="SRHS"/>
    <s v="EAST GULF"/>
    <s v="Shallow Water"/>
  </r>
  <r>
    <x v="0"/>
    <s v="Mycteroperca bonaci"/>
    <s v="GOM"/>
    <x v="29"/>
    <s v="."/>
    <s v="Hbt"/>
    <s v="For-Hire"/>
    <m/>
    <s v="."/>
    <m/>
    <m/>
    <n v="3"/>
    <n v="117.37069940000001"/>
    <n v="111.25184779999999"/>
    <m/>
    <s v="SRHS"/>
    <s v="EAST GULF"/>
    <s v="Shallow Water"/>
  </r>
  <r>
    <x v="0"/>
    <s v="Mycteroperca bonaci"/>
    <s v="GOM"/>
    <x v="29"/>
    <s v="."/>
    <s v="Hbt"/>
    <s v="For-Hire"/>
    <m/>
    <s v="."/>
    <m/>
    <m/>
    <n v="3"/>
    <n v="127.2032154"/>
    <n v="120.57176819999999"/>
    <m/>
    <s v="SRHS"/>
    <s v="EAST GULF"/>
    <s v="Shallow Water"/>
  </r>
  <r>
    <x v="0"/>
    <s v="Mycteroperca bonaci"/>
    <s v="GOM"/>
    <x v="29"/>
    <s v="."/>
    <s v="Hbt"/>
    <s v="For-Hire"/>
    <m/>
    <s v="."/>
    <m/>
    <m/>
    <n v="1"/>
    <n v="42.6766468"/>
    <n v="40.451797919999997"/>
    <m/>
    <s v="SRHS"/>
    <s v="EAST GULF"/>
    <s v="Shallow Water"/>
  </r>
  <r>
    <x v="0"/>
    <s v="Mycteroperca bonaci"/>
    <s v="GOM"/>
    <x v="29"/>
    <s v="."/>
    <s v="Hbt"/>
    <s v="For-Hire"/>
    <m/>
    <s v="."/>
    <m/>
    <m/>
    <n v="14"/>
    <n v="590.27062699999999"/>
    <n v="559.49822459999996"/>
    <m/>
    <s v="SRHS"/>
    <s v="EAST GULF"/>
    <s v="Shallow Water"/>
  </r>
  <r>
    <x v="0"/>
    <s v="Mycteroperca bonaci"/>
    <s v="GOM"/>
    <x v="29"/>
    <s v="."/>
    <s v="Hbt"/>
    <s v="For-Hire"/>
    <m/>
    <s v="."/>
    <m/>
    <m/>
    <n v="1"/>
    <n v="39.122831599999998"/>
    <n v="37.083252700000003"/>
    <m/>
    <s v="SRHS"/>
    <s v="WEST GULF"/>
    <s v="Shallow Water"/>
  </r>
  <r>
    <x v="0"/>
    <s v="Mycteroperca bonaci"/>
    <s v="GOM"/>
    <x v="29"/>
    <s v="."/>
    <s v="Hbt"/>
    <s v="For-Hire"/>
    <m/>
    <s v="."/>
    <m/>
    <m/>
    <n v="1"/>
    <n v="42.162975000000003"/>
    <n v="39.964905209999998"/>
    <m/>
    <s v="SRHS"/>
    <s v="WEST GULF"/>
    <s v="Shallow Water"/>
  </r>
  <r>
    <x v="0"/>
    <s v="Mycteroperca bonaci"/>
    <s v="GOM"/>
    <x v="29"/>
    <s v="."/>
    <s v="Hbt"/>
    <s v="For-Hire"/>
    <m/>
    <s v="."/>
    <m/>
    <m/>
    <n v="1"/>
    <n v="42.401071799999997"/>
    <n v="40.190589379999999"/>
    <m/>
    <s v="SRHS"/>
    <s v="WEST GULF"/>
    <s v="Shallow Water"/>
  </r>
  <r>
    <x v="0"/>
    <s v="Mycteroperca bonaci"/>
    <s v="GOM"/>
    <x v="29"/>
    <s v="."/>
    <s v="Hbt"/>
    <s v="For-Hire"/>
    <m/>
    <s v="."/>
    <m/>
    <m/>
    <n v="1"/>
    <n v="41.953538000000002"/>
    <n v="39.766386730000001"/>
    <m/>
    <s v="SRHS"/>
    <s v="WEST GULF"/>
    <s v="Shallow Water"/>
  </r>
  <r>
    <x v="0"/>
    <s v="Mycteroperca bonaci"/>
    <s v="GOM"/>
    <x v="30"/>
    <s v="."/>
    <s v="Hbt"/>
    <s v="For-Hire"/>
    <m/>
    <s v="."/>
    <m/>
    <m/>
    <n v="1"/>
    <n v="21.122272599999999"/>
    <n v="20.021111470000001"/>
    <m/>
    <s v="SRHS"/>
    <s v="EAST GULF"/>
    <s v="Shallow Water"/>
  </r>
  <r>
    <x v="0"/>
    <s v="Mycteroperca bonaci"/>
    <s v="GOM"/>
    <x v="30"/>
    <s v="."/>
    <s v="Hbt"/>
    <s v="For-Hire"/>
    <m/>
    <s v="."/>
    <m/>
    <m/>
    <n v="1"/>
    <n v="21.3317096"/>
    <n v="20.219629950000002"/>
    <m/>
    <s v="SRHS"/>
    <s v="EAST GULF"/>
    <s v="Shallow Water"/>
  </r>
  <r>
    <x v="0"/>
    <s v="Mycteroperca bonaci"/>
    <s v="GOM"/>
    <x v="30"/>
    <s v="."/>
    <s v="Hbt"/>
    <s v="For-Hire"/>
    <m/>
    <s v="."/>
    <m/>
    <m/>
    <n v="2"/>
    <n v="25.509426600000001"/>
    <n v="24.179551279999998"/>
    <m/>
    <s v="SRHS"/>
    <s v="EAST GULF"/>
    <s v="Shallow Water"/>
  </r>
  <r>
    <x v="0"/>
    <s v="Mycteroperca bonaci"/>
    <s v="GOM"/>
    <x v="30"/>
    <s v="."/>
    <s v="Hbt"/>
    <s v="For-Hire"/>
    <m/>
    <s v="."/>
    <m/>
    <m/>
    <n v="1"/>
    <n v="12.061366599999999"/>
    <n v="11.43257498"/>
    <m/>
    <s v="SRHS"/>
    <s v="EAST GULF"/>
    <s v="Shallow Water"/>
  </r>
  <r>
    <x v="0"/>
    <s v="Mycteroperca bonaci"/>
    <s v="GOM"/>
    <x v="30"/>
    <s v="."/>
    <s v="Hbt"/>
    <s v="For-Hire"/>
    <m/>
    <s v="."/>
    <m/>
    <m/>
    <n v="1"/>
    <n v="13.9286628"/>
    <n v="13.20252398"/>
    <m/>
    <s v="SRHS"/>
    <s v="EAST GULF"/>
    <s v="Shallow Water"/>
  </r>
  <r>
    <x v="0"/>
    <s v="Mycteroperca bonaci"/>
    <s v="GOM"/>
    <x v="30"/>
    <s v="."/>
    <s v="Hbt"/>
    <s v="For-Hire"/>
    <m/>
    <s v="."/>
    <m/>
    <m/>
    <n v="1"/>
    <n v="19.673850399999999"/>
    <n v="18.648199429999998"/>
    <m/>
    <s v="SRHS"/>
    <s v="EAST GULF"/>
    <s v="Shallow Water"/>
  </r>
  <r>
    <x v="0"/>
    <s v="Mycteroperca bonaci"/>
    <s v="GOM"/>
    <x v="30"/>
    <s v="."/>
    <s v="Hbt"/>
    <s v="For-Hire"/>
    <m/>
    <s v="."/>
    <m/>
    <m/>
    <n v="2"/>
    <n v="25.509426600000001"/>
    <n v="24.179551279999998"/>
    <m/>
    <s v="SRHS"/>
    <s v="WEST GULF"/>
    <s v="Shallow Water"/>
  </r>
  <r>
    <x v="0"/>
    <s v="Mycteroperca bonaci"/>
    <s v="GOM"/>
    <x v="30"/>
    <s v="."/>
    <s v="Hbt"/>
    <s v="For-Hire"/>
    <m/>
    <s v="."/>
    <m/>
    <m/>
    <n v="1"/>
    <n v="12.061366599999999"/>
    <n v="11.43257498"/>
    <m/>
    <s v="SRHS"/>
    <s v="WEST GULF"/>
    <s v="Shallow Water"/>
  </r>
  <r>
    <x v="0"/>
    <s v="Mycteroperca bonaci"/>
    <s v="GOM"/>
    <x v="30"/>
    <s v="."/>
    <s v="Hbt"/>
    <s v="For-Hire"/>
    <m/>
    <s v="."/>
    <m/>
    <m/>
    <n v="2"/>
    <n v="42.6634192"/>
    <n v="40.439259909999997"/>
    <m/>
    <s v="SRHS"/>
    <s v="WEST GULF"/>
    <s v="Shallow Water"/>
  </r>
  <r>
    <x v="0"/>
    <s v="Mycteroperca bonaci"/>
    <s v="GOM"/>
    <x v="30"/>
    <s v="."/>
    <s v="Hbt"/>
    <s v="For-Hire"/>
    <m/>
    <s v="."/>
    <m/>
    <m/>
    <n v="1"/>
    <n v="17.429567599999999"/>
    <n v="16.52091716"/>
    <m/>
    <s v="SRHS"/>
    <s v="WEST GULF"/>
    <s v="Shallow Water"/>
  </r>
  <r>
    <x v="0"/>
    <s v="Mycteroperca bonaci"/>
    <s v="GOM"/>
    <x v="30"/>
    <s v="."/>
    <s v="Hbt"/>
    <s v="For-Hire"/>
    <m/>
    <s v="."/>
    <m/>
    <m/>
    <n v="1"/>
    <n v="19.468822599999999"/>
    <n v="18.453860280000001"/>
    <m/>
    <s v="SRHS"/>
    <s v="WEST GULF"/>
    <s v="Shallow Water"/>
  </r>
  <r>
    <x v="0"/>
    <s v="Mycteroperca bonaci"/>
    <s v="GOM"/>
    <x v="30"/>
    <s v="."/>
    <s v="Hbt"/>
    <s v="For-Hire"/>
    <m/>
    <s v="."/>
    <m/>
    <m/>
    <n v="3"/>
    <n v="36.186304399999997"/>
    <n v="34.299814599999998"/>
    <m/>
    <s v="SRHS"/>
    <s v="WEST GULF"/>
    <s v="Shallow Water"/>
  </r>
  <r>
    <x v="0"/>
    <s v="Mycteroperca bonaci"/>
    <s v="GOM"/>
    <x v="30"/>
    <s v="."/>
    <s v="Hbt"/>
    <s v="For-Hire"/>
    <m/>
    <s v="."/>
    <m/>
    <m/>
    <n v="1"/>
    <n v="19.673850399999999"/>
    <n v="18.648199429999998"/>
    <m/>
    <s v="SRHS"/>
    <s v="WEST GULF"/>
    <s v="Shallow Water"/>
  </r>
  <r>
    <x v="0"/>
    <s v="Mycteroperca bonaci"/>
    <s v="GOM"/>
    <x v="30"/>
    <s v="."/>
    <s v="Hbt"/>
    <s v="For-Hire"/>
    <m/>
    <s v="."/>
    <m/>
    <m/>
    <n v="3"/>
    <n v="57.015365199999998"/>
    <n v="54.043000190000001"/>
    <m/>
    <s v="SRHS"/>
    <s v="WEST GULF"/>
    <s v="Shallow Water"/>
  </r>
  <r>
    <x v="0"/>
    <s v="Mycteroperca bonaci"/>
    <s v="GOM"/>
    <x v="31"/>
    <s v="."/>
    <s v="Hbt"/>
    <s v="For-Hire"/>
    <m/>
    <s v="."/>
    <m/>
    <m/>
    <n v="2"/>
    <n v="17.769075999999998"/>
    <n v="16.842726070000001"/>
    <m/>
    <s v="SRHS"/>
    <s v="EAST GULF"/>
    <s v="Shallow Water"/>
  </r>
  <r>
    <x v="0"/>
    <s v="Mycteroperca bonaci"/>
    <s v="GOM"/>
    <x v="31"/>
    <s v="."/>
    <s v="Hbt"/>
    <s v="For-Hire"/>
    <m/>
    <s v="."/>
    <m/>
    <m/>
    <n v="2"/>
    <n v="17.769075999999998"/>
    <n v="16.842726070000001"/>
    <m/>
    <s v="SRHS"/>
    <s v="EAST GULF"/>
    <s v="Shallow Water"/>
  </r>
  <r>
    <x v="0"/>
    <s v="Mycteroperca bonaci"/>
    <s v="GOM"/>
    <x v="31"/>
    <s v="."/>
    <s v="Hbt"/>
    <s v="For-Hire"/>
    <m/>
    <s v="."/>
    <m/>
    <m/>
    <n v="2"/>
    <n v="24.380671400000001"/>
    <n v="23.109641140000001"/>
    <m/>
    <s v="SRHS"/>
    <s v="WEST GULF"/>
    <s v="Shallow Water"/>
  </r>
  <r>
    <x v="0"/>
    <s v="Mycteroperca bonaci"/>
    <s v="GOM"/>
    <x v="31"/>
    <s v="."/>
    <s v="Hbt"/>
    <s v="For-Hire"/>
    <m/>
    <s v="."/>
    <m/>
    <m/>
    <n v="1"/>
    <n v="15.4961334"/>
    <n v="14.6882781"/>
    <m/>
    <s v="SRHS"/>
    <s v="WEST GULF"/>
    <s v="Shallow Water"/>
  </r>
  <r>
    <x v="0"/>
    <s v="Mycteroperca bonaci"/>
    <s v="GOM"/>
    <x v="31"/>
    <s v="."/>
    <s v="Hbt"/>
    <s v="For-Hire"/>
    <m/>
    <s v="."/>
    <m/>
    <m/>
    <n v="1"/>
    <n v="8.8845379999999992"/>
    <n v="8.4213630330000004"/>
    <m/>
    <s v="SRHS"/>
    <s v="WEST GULF"/>
    <s v="Shallow Water"/>
  </r>
  <r>
    <x v="0"/>
    <s v="Mycteroperca bonaci"/>
    <s v="GOM"/>
    <x v="32"/>
    <s v="."/>
    <s v="Hbt"/>
    <s v="For-Hire"/>
    <m/>
    <s v="."/>
    <m/>
    <m/>
    <n v="3"/>
    <n v="86.665030599999994"/>
    <n v="82.146948440000003"/>
    <m/>
    <s v="SRHS"/>
    <s v="EAST GULF"/>
    <s v="Shallow Water"/>
  </r>
  <r>
    <x v="0"/>
    <s v="Mycteroperca bonaci"/>
    <s v="GOM"/>
    <x v="32"/>
    <s v="."/>
    <s v="Hbt"/>
    <s v="For-Hire"/>
    <m/>
    <s v="."/>
    <m/>
    <m/>
    <n v="3"/>
    <n v="43.754696199999998"/>
    <n v="41.473645689999998"/>
    <m/>
    <s v="SRHS"/>
    <s v="EAST GULF"/>
    <s v="Shallow Water"/>
  </r>
  <r>
    <x v="0"/>
    <s v="Mycteroperca bonaci"/>
    <s v="GOM"/>
    <x v="32"/>
    <s v="."/>
    <s v="Hbt"/>
    <s v="For-Hire"/>
    <m/>
    <s v="."/>
    <m/>
    <m/>
    <n v="1"/>
    <n v="11.084728800000001"/>
    <n v="10.506851940000001"/>
    <m/>
    <s v="SRHS"/>
    <s v="EAST GULF"/>
    <s v="Shallow Water"/>
  </r>
  <r>
    <x v="0"/>
    <s v="Mycteroperca bonaci"/>
    <s v="GOM"/>
    <x v="32"/>
    <s v="."/>
    <s v="Hbt"/>
    <s v="For-Hire"/>
    <m/>
    <s v="."/>
    <m/>
    <m/>
    <n v="3"/>
    <n v="42.866242399999997"/>
    <n v="40.631509379999997"/>
    <m/>
    <s v="SRHS"/>
    <s v="WEST GULF"/>
    <s v="Shallow Water"/>
  </r>
  <r>
    <x v="0"/>
    <s v="Mycteroperca bonaci"/>
    <s v="GOM"/>
    <x v="32"/>
    <s v="."/>
    <s v="Hbt"/>
    <s v="For-Hire"/>
    <m/>
    <s v="."/>
    <m/>
    <m/>
    <n v="1"/>
    <n v="11.5278534"/>
    <n v="10.926875259999999"/>
    <m/>
    <s v="SRHS"/>
    <s v="WEST GULF"/>
    <s v="Shallow Water"/>
  </r>
  <r>
    <x v="0"/>
    <s v="Mycteroperca bonaci"/>
    <s v="GOM"/>
    <x v="32"/>
    <s v="."/>
    <s v="Hbt"/>
    <s v="For-Hire"/>
    <m/>
    <s v="."/>
    <m/>
    <m/>
    <n v="1"/>
    <n v="18.2805432"/>
    <n v="17.3275291"/>
    <m/>
    <s v="SRHS"/>
    <s v="WEST GULF"/>
    <s v="Shallow Water"/>
  </r>
  <r>
    <x v="0"/>
    <s v="Mycteroperca bonaci"/>
    <s v="GOM"/>
    <x v="33"/>
    <s v="."/>
    <s v="Hbt"/>
    <s v="For-Hire"/>
    <m/>
    <s v="."/>
    <m/>
    <m/>
    <n v="1"/>
    <n v="26.322924"/>
    <n v="24.950638860000002"/>
    <m/>
    <s v="SRHS"/>
    <s v="EAST GULF"/>
    <s v="Shallow Water"/>
  </r>
  <r>
    <x v="0"/>
    <s v="Mycteroperca bonaci"/>
    <s v="GOM"/>
    <x v="33"/>
    <s v="."/>
    <s v="Hbt"/>
    <s v="For-Hire"/>
    <m/>
    <s v="."/>
    <m/>
    <m/>
    <n v="1"/>
    <n v="25.238260799999999"/>
    <n v="23.922522090000001"/>
    <m/>
    <s v="SRHS"/>
    <s v="WEST GULF"/>
    <s v="Shallow Water"/>
  </r>
  <r>
    <x v="0"/>
    <s v="Mycteroperca bonaci"/>
    <s v="GOM"/>
    <x v="33"/>
    <s v="."/>
    <s v="Hbt"/>
    <s v="For-Hire"/>
    <m/>
    <s v="."/>
    <m/>
    <m/>
    <n v="2"/>
    <n v="48.148463999999997"/>
    <n v="45.638354499999998"/>
    <m/>
    <s v="SRHS"/>
    <s v="WEST GULF"/>
    <s v="Shallow Water"/>
  </r>
  <r>
    <x v="0"/>
    <s v="Mycteroperca bonaci"/>
    <s v="GOM"/>
    <x v="33"/>
    <s v="."/>
    <s v="Hbt"/>
    <s v="For-Hire"/>
    <m/>
    <s v="."/>
    <m/>
    <m/>
    <n v="2"/>
    <n v="48.148463999999997"/>
    <n v="45.638354499999998"/>
    <m/>
    <s v="SRHS"/>
    <s v="WEST GULF"/>
    <s v="Shallow Water"/>
  </r>
  <r>
    <x v="0"/>
    <s v="Mycteroperca bonaci"/>
    <s v="GOM"/>
    <x v="33"/>
    <s v="."/>
    <s v="Hbt"/>
    <s v="For-Hire"/>
    <m/>
    <s v="."/>
    <m/>
    <m/>
    <n v="1"/>
    <n v="26.322924"/>
    <n v="24.950638860000002"/>
    <m/>
    <s v="SRHS"/>
    <s v="EAST GULF"/>
    <s v="Shallow Water"/>
  </r>
  <r>
    <x v="0"/>
    <s v="Mycteroperca bonaci"/>
    <s v="GOM"/>
    <x v="34"/>
    <s v="."/>
    <s v="Hbt"/>
    <s v="For-Hire"/>
    <m/>
    <s v="."/>
    <m/>
    <m/>
    <n v="1"/>
    <n v="29.292520199999998"/>
    <n v="27.76542199"/>
    <m/>
    <s v="SRHS"/>
    <s v="EAST GULF"/>
    <s v="Shallow Water"/>
  </r>
  <r>
    <x v="0"/>
    <s v="Mycteroperca bonaci"/>
    <s v="GOM"/>
    <x v="34"/>
    <s v="."/>
    <s v="Hbt"/>
    <s v="For-Hire"/>
    <m/>
    <s v="."/>
    <m/>
    <m/>
    <n v="1"/>
    <n v="26.322924"/>
    <n v="24.950638860000002"/>
    <m/>
    <s v="SRHS"/>
    <s v="EAST GULF"/>
    <s v="Shallow Water"/>
  </r>
  <r>
    <x v="0"/>
    <s v="Mycteroperca bonaci"/>
    <s v="GOM"/>
    <x v="34"/>
    <s v="."/>
    <s v="Hbt"/>
    <s v="For-Hire"/>
    <m/>
    <s v="."/>
    <m/>
    <m/>
    <n v="1"/>
    <n v="26.322924"/>
    <n v="24.950638860000002"/>
    <m/>
    <s v="SRHS"/>
    <s v="EAST GULF"/>
    <s v="Shallow Water"/>
  </r>
  <r>
    <x v="0"/>
    <s v="Mycteroperca bonaci"/>
    <s v="GOM"/>
    <x v="34"/>
    <s v="."/>
    <s v="Hbt"/>
    <s v="For-Hire"/>
    <m/>
    <s v="."/>
    <m/>
    <m/>
    <n v="1"/>
    <n v="26.322924"/>
    <n v="24.950638860000002"/>
    <m/>
    <s v="SRHS"/>
    <s v="EAST GULF"/>
    <s v="Shallow Water"/>
  </r>
  <r>
    <x v="0"/>
    <s v="Mycteroperca bonaci"/>
    <s v="GOM"/>
    <x v="34"/>
    <s v="."/>
    <s v="Hbt"/>
    <s v="For-Hire"/>
    <m/>
    <s v="."/>
    <m/>
    <m/>
    <n v="1"/>
    <n v="25.238260799999999"/>
    <n v="23.922522090000001"/>
    <m/>
    <s v="SRHS"/>
    <s v="WEST GULF"/>
    <s v="Shallow Water"/>
  </r>
  <r>
    <x v="0"/>
    <s v="Mycteroperca bonaci"/>
    <s v="GOM"/>
    <x v="34"/>
    <s v="."/>
    <s v="Hbt"/>
    <s v="For-Hire"/>
    <m/>
    <s v="."/>
    <m/>
    <m/>
    <n v="2"/>
    <n v="50.476521599999998"/>
    <n v="47.845044170000001"/>
    <m/>
    <s v="SRHS"/>
    <s v="WEST GULF"/>
    <s v="Shallow Water"/>
  </r>
  <r>
    <x v="0"/>
    <s v="Mycteroperca bonaci"/>
    <s v="GOM"/>
    <x v="34"/>
    <s v="."/>
    <s v="Hbt"/>
    <s v="For-Hire"/>
    <m/>
    <s v="."/>
    <m/>
    <m/>
    <n v="1"/>
    <n v="19.506300800000002"/>
    <n v="18.489384650000002"/>
    <m/>
    <s v="SRHS"/>
    <s v="WEST GULF"/>
    <s v="Shallow Water"/>
  </r>
  <r>
    <x v="0"/>
    <s v="Mycteroperca bonaci"/>
    <s v="GOM"/>
    <x v="34"/>
    <s v="."/>
    <s v="Hbt"/>
    <s v="For-Hire"/>
    <m/>
    <s v="."/>
    <m/>
    <m/>
    <n v="1"/>
    <n v="24.074231999999999"/>
    <n v="22.819177249999999"/>
    <m/>
    <s v="SRHS"/>
    <s v="WEST GULF"/>
    <s v="Shallow Water"/>
  </r>
  <r>
    <x v="0"/>
    <s v="Mycteroperca bonaci"/>
    <s v="GOM"/>
    <x v="35"/>
    <s v="."/>
    <s v="Hbt"/>
    <s v="For-Hire"/>
    <m/>
    <s v="."/>
    <m/>
    <m/>
    <n v="2"/>
    <n v="52.645848000000001"/>
    <n v="49.901277729999997"/>
    <m/>
    <s v="SRHS"/>
    <s v="EAST GULF"/>
    <s v="Shallow Water"/>
  </r>
  <r>
    <x v="0"/>
    <s v="Mycteroperca bonaci"/>
    <s v="GOM"/>
    <x v="35"/>
    <s v="."/>
    <s v="Hbt"/>
    <s v="For-Hire"/>
    <m/>
    <s v="."/>
    <m/>
    <m/>
    <n v="1"/>
    <n v="26.322924"/>
    <n v="24.950638860000002"/>
    <m/>
    <s v="SRHS"/>
    <s v="EAST GULF"/>
    <s v="Shallow Water"/>
  </r>
  <r>
    <x v="0"/>
    <s v="Mycteroperca bonaci"/>
    <s v="GOM"/>
    <x v="35"/>
    <s v="."/>
    <s v="Hbt"/>
    <s v="For-Hire"/>
    <m/>
    <s v="."/>
    <m/>
    <m/>
    <n v="1"/>
    <n v="25.238260799999999"/>
    <n v="23.922522090000001"/>
    <m/>
    <s v="SRHS"/>
    <s v="WEST GULF"/>
    <s v="Shallow Water"/>
  </r>
  <r>
    <x v="0"/>
    <s v="Mycteroperca bonaci"/>
    <s v="GOM"/>
    <x v="35"/>
    <s v="."/>
    <s v="Hbt"/>
    <s v="For-Hire"/>
    <m/>
    <s v="."/>
    <m/>
    <m/>
    <n v="2"/>
    <n v="50.476521599999998"/>
    <n v="47.845044170000001"/>
    <m/>
    <s v="SRHS"/>
    <s v="WEST GULF"/>
    <s v="Shallow Water"/>
  </r>
  <r>
    <x v="0"/>
    <s v="Mycteroperca bonaci"/>
    <s v="GOM"/>
    <x v="35"/>
    <s v="."/>
    <s v="Hbt"/>
    <s v="For-Hire"/>
    <m/>
    <s v="."/>
    <m/>
    <m/>
    <n v="1"/>
    <n v="19.506300800000002"/>
    <n v="18.489384650000002"/>
    <m/>
    <s v="SRHS"/>
    <s v="WEST GULF"/>
    <s v="Shallow Water"/>
  </r>
  <r>
    <x v="0"/>
    <s v="Mycteroperca bonaci"/>
    <s v="GOM"/>
    <x v="35"/>
    <s v="."/>
    <s v="Hbt"/>
    <s v="For-Hire"/>
    <m/>
    <s v="."/>
    <m/>
    <m/>
    <n v="1"/>
    <n v="24.074231999999999"/>
    <n v="22.819177249999999"/>
    <m/>
    <s v="SRHS"/>
    <s v="WEST GULF"/>
    <s v="Shallow Water"/>
  </r>
  <r>
    <x v="9"/>
    <s v="Mycteroperca venenosa"/>
    <s v="GOM"/>
    <x v="0"/>
    <s v="."/>
    <s v="Hbt"/>
    <s v="For-Hire"/>
    <m/>
    <s v="."/>
    <m/>
    <m/>
    <n v="7"/>
    <n v="53.287386599999998"/>
    <n v="51.046447550000003"/>
    <m/>
    <s v="SRHS"/>
    <s v="EAST GULF"/>
    <s v="Shallow Water"/>
  </r>
  <r>
    <x v="9"/>
    <s v="Mycteroperca venenosa"/>
    <s v="GOM"/>
    <x v="0"/>
    <s v="."/>
    <s v="Hbt"/>
    <s v="For-Hire"/>
    <m/>
    <s v="."/>
    <m/>
    <m/>
    <n v="1"/>
    <n v="4.4092000000000002"/>
    <n v="4.2237762239999999"/>
    <m/>
    <s v="SRHS"/>
    <s v="WEST GULF"/>
    <s v="Shallow Water"/>
  </r>
  <r>
    <x v="9"/>
    <s v="Mycteroperca venenosa"/>
    <s v="GOM"/>
    <x v="0"/>
    <s v="."/>
    <s v="Hbt"/>
    <s v="For-Hire"/>
    <m/>
    <s v="."/>
    <m/>
    <m/>
    <n v="3"/>
    <n v="27.645683999999999"/>
    <n v="26.483076919999998"/>
    <m/>
    <s v="SRHS"/>
    <s v="WEST GULF"/>
    <s v="Shallow Water"/>
  </r>
  <r>
    <x v="9"/>
    <s v="Mycteroperca venenosa"/>
    <s v="GOM"/>
    <x v="0"/>
    <s v="."/>
    <s v="Hbt"/>
    <s v="For-Hire"/>
    <m/>
    <s v="."/>
    <m/>
    <m/>
    <n v="4"/>
    <n v="36.860911999999999"/>
    <n v="35.310769229999998"/>
    <m/>
    <s v="SRHS"/>
    <s v="WEST GULF"/>
    <s v="Shallow Water"/>
  </r>
  <r>
    <x v="9"/>
    <s v="Mycteroperca venenosa"/>
    <s v="GOM"/>
    <x v="1"/>
    <s v="."/>
    <s v="Hbt"/>
    <s v="For-Hire"/>
    <m/>
    <s v="."/>
    <m/>
    <m/>
    <n v="1"/>
    <n v="1.7504523999999999"/>
    <n v="1.676839161"/>
    <m/>
    <s v="SRHS"/>
    <s v="EAST GULF"/>
    <s v="Shallow Water"/>
  </r>
  <r>
    <x v="9"/>
    <s v="Mycteroperca venenosa"/>
    <s v="GOM"/>
    <x v="1"/>
    <s v="."/>
    <s v="Hbt"/>
    <s v="For-Hire"/>
    <m/>
    <s v="."/>
    <m/>
    <m/>
    <n v="6"/>
    <n v="10.5027144"/>
    <n v="10.06103497"/>
    <m/>
    <s v="SRHS"/>
    <s v="WEST GULF"/>
    <s v="Shallow Water"/>
  </r>
  <r>
    <x v="9"/>
    <s v="Mycteroperca venenosa"/>
    <s v="GOM"/>
    <x v="1"/>
    <s v="."/>
    <s v="Hbt"/>
    <s v="For-Hire"/>
    <m/>
    <s v="."/>
    <m/>
    <m/>
    <n v="1"/>
    <n v="1.7504523999999999"/>
    <n v="1.676839161"/>
    <m/>
    <s v="SRHS"/>
    <s v="WEST GULF"/>
    <s v="Shallow Water"/>
  </r>
  <r>
    <x v="9"/>
    <s v="Mycteroperca venenosa"/>
    <s v="GOM"/>
    <x v="1"/>
    <s v="."/>
    <s v="Hbt"/>
    <s v="For-Hire"/>
    <m/>
    <s v="."/>
    <m/>
    <m/>
    <n v="1"/>
    <n v="1.7504523999999999"/>
    <n v="1.676839161"/>
    <m/>
    <s v="SRHS"/>
    <s v="WEST GULF"/>
    <s v="Shallow Water"/>
  </r>
  <r>
    <x v="9"/>
    <s v="Mycteroperca venenosa"/>
    <s v="GOM"/>
    <x v="1"/>
    <s v="."/>
    <s v="Hbt"/>
    <s v="For-Hire"/>
    <m/>
    <s v="."/>
    <m/>
    <m/>
    <n v="2"/>
    <n v="3.5009047999999998"/>
    <n v="3.3536783219999999"/>
    <m/>
    <s v="SRHS"/>
    <s v="WEST GULF"/>
    <s v="Shallow Water"/>
  </r>
  <r>
    <x v="9"/>
    <s v="Mycteroperca venenosa"/>
    <s v="GOM"/>
    <x v="1"/>
    <s v="."/>
    <s v="Hbt"/>
    <s v="For-Hire"/>
    <m/>
    <s v="."/>
    <m/>
    <m/>
    <n v="12"/>
    <n v="21.005428800000001"/>
    <n v="20.122069929999999"/>
    <m/>
    <s v="SRHS"/>
    <s v="WEST GULF"/>
    <s v="Shallow Water"/>
  </r>
  <r>
    <x v="9"/>
    <s v="Mycteroperca venenosa"/>
    <s v="GOM"/>
    <x v="1"/>
    <s v="."/>
    <s v="Hbt"/>
    <s v="For-Hire"/>
    <m/>
    <s v="."/>
    <m/>
    <m/>
    <n v="2"/>
    <n v="3.5009047999999998"/>
    <n v="3.3536783219999999"/>
    <m/>
    <s v="SRHS"/>
    <s v="WEST GULF"/>
    <s v="Shallow Water"/>
  </r>
  <r>
    <x v="9"/>
    <s v="Mycteroperca venenosa"/>
    <s v="GOM"/>
    <x v="2"/>
    <s v="."/>
    <s v="Hbt"/>
    <s v="For-Hire"/>
    <m/>
    <s v="."/>
    <m/>
    <m/>
    <n v="2"/>
    <n v="12.094435600000001"/>
    <n v="11.58581818"/>
    <m/>
    <s v="SRHS"/>
    <s v="EAST GULF"/>
    <s v="Shallow Water"/>
  </r>
  <r>
    <x v="9"/>
    <s v="Mycteroperca venenosa"/>
    <s v="GOM"/>
    <x v="2"/>
    <s v="."/>
    <s v="Hbt"/>
    <s v="For-Hire"/>
    <m/>
    <s v="."/>
    <m/>
    <m/>
    <n v="1"/>
    <n v="6.0472178000000003"/>
    <n v="5.7929090910000003"/>
    <m/>
    <s v="SRHS"/>
    <s v="EAST GULF"/>
    <s v="Shallow Water"/>
  </r>
  <r>
    <x v="9"/>
    <s v="Mycteroperca venenosa"/>
    <s v="GOM"/>
    <x v="2"/>
    <s v="."/>
    <s v="Hbt"/>
    <s v="For-Hire"/>
    <m/>
    <s v="."/>
    <m/>
    <m/>
    <n v="1"/>
    <n v="6.0472178000000003"/>
    <n v="5.7929090910000003"/>
    <m/>
    <s v="SRHS"/>
    <s v="EAST GULF"/>
    <s v="Shallow Water"/>
  </r>
  <r>
    <x v="9"/>
    <s v="Mycteroperca venenosa"/>
    <s v="GOM"/>
    <x v="2"/>
    <s v="."/>
    <s v="Hbt"/>
    <s v="For-Hire"/>
    <m/>
    <s v="."/>
    <m/>
    <m/>
    <n v="1"/>
    <n v="6.0472178000000003"/>
    <n v="5.7929090910000003"/>
    <m/>
    <s v="SRHS"/>
    <s v="EAST GULF"/>
    <s v="Shallow Water"/>
  </r>
  <r>
    <x v="9"/>
    <s v="Mycteroperca venenosa"/>
    <s v="GOM"/>
    <x v="2"/>
    <s v="."/>
    <s v="Hbt"/>
    <s v="For-Hire"/>
    <m/>
    <s v="."/>
    <m/>
    <m/>
    <n v="21"/>
    <n v="126.9915738"/>
    <n v="121.6510909"/>
    <m/>
    <s v="SRHS"/>
    <s v="WEST GULF"/>
    <s v="Shallow Water"/>
  </r>
  <r>
    <x v="9"/>
    <s v="Mycteroperca venenosa"/>
    <s v="GOM"/>
    <x v="3"/>
    <s v="."/>
    <s v="Hbt"/>
    <s v="For-Hire"/>
    <m/>
    <s v="."/>
    <m/>
    <m/>
    <n v="12"/>
    <n v="138.88980000000001"/>
    <n v="133.04895110000001"/>
    <m/>
    <s v="SRHS"/>
    <s v="EAST GULF"/>
    <s v="Shallow Water"/>
  </r>
  <r>
    <x v="9"/>
    <s v="Mycteroperca venenosa"/>
    <s v="GOM"/>
    <x v="3"/>
    <s v="."/>
    <s v="Hbt"/>
    <s v="For-Hire"/>
    <m/>
    <s v="."/>
    <m/>
    <m/>
    <n v="3"/>
    <n v="34.722450000000002"/>
    <n v="33.262237759999998"/>
    <m/>
    <s v="SRHS"/>
    <s v="EAST GULF"/>
    <s v="Shallow Water"/>
  </r>
  <r>
    <x v="9"/>
    <s v="Mycteroperca venenosa"/>
    <s v="GOM"/>
    <x v="3"/>
    <s v="."/>
    <s v="Hbt"/>
    <s v="For-Hire"/>
    <m/>
    <s v="."/>
    <m/>
    <m/>
    <n v="5"/>
    <n v="57.870750000000001"/>
    <n v="55.437062939999997"/>
    <m/>
    <s v="SRHS"/>
    <s v="EAST GULF"/>
    <s v="Shallow Water"/>
  </r>
  <r>
    <x v="9"/>
    <s v="Mycteroperca venenosa"/>
    <s v="GOM"/>
    <x v="3"/>
    <s v="."/>
    <s v="Hbt"/>
    <s v="For-Hire"/>
    <m/>
    <s v="."/>
    <m/>
    <m/>
    <n v="2"/>
    <n v="23.148299999999999"/>
    <n v="22.174825179999999"/>
    <m/>
    <s v="SRHS"/>
    <s v="EAST GULF"/>
    <s v="Shallow Water"/>
  </r>
  <r>
    <x v="9"/>
    <s v="Mycteroperca venenosa"/>
    <s v="GOM"/>
    <x v="3"/>
    <s v="."/>
    <s v="Hbt"/>
    <s v="For-Hire"/>
    <m/>
    <s v="."/>
    <m/>
    <m/>
    <n v="4"/>
    <n v="37.830936000000001"/>
    <n v="36.24"/>
    <m/>
    <s v="SRHS"/>
    <s v="WEST GULF"/>
    <s v="Shallow Water"/>
  </r>
  <r>
    <x v="9"/>
    <s v="Mycteroperca venenosa"/>
    <s v="GOM"/>
    <x v="3"/>
    <s v="."/>
    <s v="Hbt"/>
    <s v="For-Hire"/>
    <m/>
    <s v="."/>
    <m/>
    <m/>
    <n v="1"/>
    <n v="11.0759104"/>
    <n v="10.610125869999999"/>
    <m/>
    <s v="SRHS"/>
    <s v="WEST GULF"/>
    <s v="Shallow Water"/>
  </r>
  <r>
    <x v="9"/>
    <s v="Mycteroperca venenosa"/>
    <s v="GOM"/>
    <x v="3"/>
    <s v="."/>
    <s v="Hbt"/>
    <s v="For-Hire"/>
    <m/>
    <s v="."/>
    <m/>
    <m/>
    <n v="10"/>
    <n v="110.75910399999999"/>
    <n v="106.1012587"/>
    <m/>
    <s v="SRHS"/>
    <s v="WEST GULF"/>
    <s v="Shallow Water"/>
  </r>
  <r>
    <x v="9"/>
    <s v="Mycteroperca venenosa"/>
    <s v="GOM"/>
    <x v="4"/>
    <s v="."/>
    <s v="Hbt"/>
    <s v="For-Hire"/>
    <m/>
    <s v="."/>
    <m/>
    <m/>
    <n v="1"/>
    <n v="4.4973840000000003"/>
    <n v="4.308251748"/>
    <m/>
    <s v="SRHS"/>
    <s v="EAST GULF"/>
    <s v="Shallow Water"/>
  </r>
  <r>
    <x v="9"/>
    <s v="Mycteroperca venenosa"/>
    <s v="GOM"/>
    <x v="4"/>
    <s v="."/>
    <s v="Hbt"/>
    <s v="For-Hire"/>
    <m/>
    <s v="."/>
    <m/>
    <m/>
    <n v="1"/>
    <n v="4.4973840000000003"/>
    <n v="4.308251748"/>
    <m/>
    <s v="SRHS"/>
    <s v="EAST GULF"/>
    <s v="Shallow Water"/>
  </r>
  <r>
    <x v="9"/>
    <s v="Mycteroperca venenosa"/>
    <s v="GOM"/>
    <x v="4"/>
    <s v="."/>
    <s v="Hbt"/>
    <s v="For-Hire"/>
    <m/>
    <s v="."/>
    <m/>
    <m/>
    <n v="7"/>
    <n v="35.141323999999997"/>
    <n v="33.663496500000001"/>
    <m/>
    <s v="SRHS"/>
    <s v="WEST GULF"/>
    <s v="Shallow Water"/>
  </r>
  <r>
    <x v="9"/>
    <s v="Mycteroperca venenosa"/>
    <s v="GOM"/>
    <x v="5"/>
    <s v="."/>
    <s v="Hbt"/>
    <s v="For-Hire"/>
    <m/>
    <s v="."/>
    <m/>
    <m/>
    <n v="1"/>
    <n v="6.3051560000000002"/>
    <n v="6.04"/>
    <m/>
    <s v="SRHS"/>
    <s v="EAST GULF"/>
    <s v="Shallow Water"/>
  </r>
  <r>
    <x v="9"/>
    <s v="Mycteroperca venenosa"/>
    <s v="GOM"/>
    <x v="5"/>
    <s v="."/>
    <s v="Hbt"/>
    <s v="For-Hire"/>
    <m/>
    <s v="."/>
    <m/>
    <m/>
    <n v="7"/>
    <n v="43.606988000000001"/>
    <n v="41.773146850000003"/>
    <m/>
    <s v="SRHS"/>
    <s v="WEST GULF"/>
    <s v="Shallow Water"/>
  </r>
  <r>
    <x v="9"/>
    <s v="Mycteroperca venenosa"/>
    <s v="GOM"/>
    <x v="5"/>
    <s v="."/>
    <s v="Hbt"/>
    <s v="For-Hire"/>
    <m/>
    <s v="."/>
    <m/>
    <m/>
    <n v="3"/>
    <n v="18.695008000000001"/>
    <n v="17.908811190000002"/>
    <m/>
    <s v="SRHS"/>
    <s v="WEST GULF"/>
    <s v="Shallow Water"/>
  </r>
  <r>
    <x v="9"/>
    <s v="Mycteroperca venenosa"/>
    <s v="GOM"/>
    <x v="5"/>
    <s v="."/>
    <s v="Hbt"/>
    <s v="For-Hire"/>
    <m/>
    <s v="."/>
    <m/>
    <m/>
    <n v="15"/>
    <n v="93.452994000000004"/>
    <n v="89.522937060000004"/>
    <m/>
    <s v="SRHS"/>
    <s v="WEST GULF"/>
    <s v="Shallow Water"/>
  </r>
  <r>
    <x v="9"/>
    <s v="Mycteroperca venenosa"/>
    <s v="GOM"/>
    <x v="5"/>
    <s v="."/>
    <s v="Hbt"/>
    <s v="For-Hire"/>
    <m/>
    <s v="."/>
    <m/>
    <m/>
    <n v="12"/>
    <n v="74.757986000000002"/>
    <n v="71.614125869999995"/>
    <m/>
    <s v="SRHS"/>
    <s v="WEST GULF"/>
    <s v="Shallow Water"/>
  </r>
  <r>
    <x v="9"/>
    <s v="Mycteroperca venenosa"/>
    <s v="GOM"/>
    <x v="6"/>
    <s v="."/>
    <s v="Hbt"/>
    <s v="For-Hire"/>
    <m/>
    <s v="."/>
    <m/>
    <m/>
    <n v="1"/>
    <n v="8.0247440000000001"/>
    <n v="7.6872727269999999"/>
    <m/>
    <s v="SRHS"/>
    <s v="EAST GULF"/>
    <s v="Shallow Water"/>
  </r>
  <r>
    <x v="9"/>
    <s v="Mycteroperca venenosa"/>
    <s v="GOM"/>
    <x v="6"/>
    <s v="."/>
    <s v="Hbt"/>
    <s v="For-Hire"/>
    <m/>
    <s v="."/>
    <m/>
    <m/>
    <n v="1"/>
    <n v="8.0247440000000001"/>
    <n v="7.6872727269999999"/>
    <m/>
    <s v="SRHS"/>
    <s v="EAST GULF"/>
    <s v="Shallow Water"/>
  </r>
  <r>
    <x v="9"/>
    <s v="Mycteroperca venenosa"/>
    <s v="GOM"/>
    <x v="6"/>
    <s v="."/>
    <s v="Hbt"/>
    <s v="For-Hire"/>
    <m/>
    <s v="."/>
    <m/>
    <m/>
    <n v="1"/>
    <n v="8.0247440000000001"/>
    <n v="7.6872727269999999"/>
    <m/>
    <s v="SRHS"/>
    <s v="EAST GULF"/>
    <s v="Shallow Water"/>
  </r>
  <r>
    <x v="9"/>
    <s v="Mycteroperca venenosa"/>
    <s v="GOM"/>
    <x v="6"/>
    <s v="."/>
    <s v="Hbt"/>
    <s v="For-Hire"/>
    <m/>
    <s v="."/>
    <m/>
    <m/>
    <n v="1"/>
    <n v="8.0247440000000001"/>
    <n v="7.6872727269999999"/>
    <m/>
    <s v="SRHS"/>
    <s v="WEST GULF"/>
    <s v="Shallow Water"/>
  </r>
  <r>
    <x v="9"/>
    <s v="Mycteroperca venenosa"/>
    <s v="GOM"/>
    <x v="7"/>
    <s v="."/>
    <s v="Hbt"/>
    <s v="For-Hire"/>
    <m/>
    <s v="."/>
    <m/>
    <m/>
    <n v="1"/>
    <n v="7.6279159999999999"/>
    <n v="7.307132867"/>
    <m/>
    <s v="SRHS"/>
    <s v="WEST GULF"/>
    <s v="Shallow Water"/>
  </r>
  <r>
    <x v="9"/>
    <s v="Mycteroperca venenosa"/>
    <s v="GOM"/>
    <x v="8"/>
    <s v="."/>
    <s v="Hbt"/>
    <s v="For-Hire"/>
    <m/>
    <s v="."/>
    <m/>
    <m/>
    <n v="1"/>
    <n v="7.5176860000000003"/>
    <n v="7.2015384620000003"/>
    <m/>
    <s v="SRHS"/>
    <s v="WEST GULF"/>
    <s v="Shallow Water"/>
  </r>
  <r>
    <x v="9"/>
    <s v="Mycteroperca venenosa"/>
    <s v="GOM"/>
    <x v="9"/>
    <s v="."/>
    <s v="Hbt"/>
    <s v="For-Hire"/>
    <m/>
    <s v="."/>
    <m/>
    <m/>
    <n v="3"/>
    <n v="30.908491999999999"/>
    <n v="29.60867133"/>
    <m/>
    <s v="SRHS"/>
    <s v="EAST GULF"/>
    <s v="Shallow Water"/>
  </r>
  <r>
    <x v="9"/>
    <s v="Mycteroperca venenosa"/>
    <s v="GOM"/>
    <x v="9"/>
    <s v="."/>
    <s v="Hbt"/>
    <s v="For-Hire"/>
    <m/>
    <s v="."/>
    <m/>
    <m/>
    <n v="1"/>
    <n v="10.295482"/>
    <n v="9.8625174829999995"/>
    <m/>
    <s v="SRHS"/>
    <s v="WEST GULF"/>
    <s v="Shallow Water"/>
  </r>
  <r>
    <x v="9"/>
    <s v="Mycteroperca venenosa"/>
    <s v="GOM"/>
    <x v="9"/>
    <s v="."/>
    <s v="Hbt"/>
    <s v="For-Hire"/>
    <m/>
    <s v="."/>
    <m/>
    <m/>
    <n v="2"/>
    <n v="20.590964"/>
    <n v="19.725034969999999"/>
    <m/>
    <s v="SRHS"/>
    <s v="WEST GULF"/>
    <s v="Shallow Water"/>
  </r>
  <r>
    <x v="9"/>
    <s v="Mycteroperca venenosa"/>
    <s v="GOM"/>
    <x v="10"/>
    <s v="."/>
    <s v="Hbt"/>
    <s v="For-Hire"/>
    <m/>
    <s v="."/>
    <m/>
    <m/>
    <n v="21"/>
    <n v="309.59197799999998"/>
    <n v="296.57244759999998"/>
    <m/>
    <s v="SRHS"/>
    <s v="EAST GULF"/>
    <s v="Shallow Water"/>
  </r>
  <r>
    <x v="9"/>
    <s v="Mycteroperca venenosa"/>
    <s v="GOM"/>
    <x v="10"/>
    <s v="."/>
    <s v="Hbt"/>
    <s v="For-Hire"/>
    <m/>
    <s v="."/>
    <m/>
    <m/>
    <n v="1"/>
    <n v="15.167648"/>
    <n v="14.52979021"/>
    <m/>
    <s v="SRHS"/>
    <s v="WEST GULF"/>
    <s v="Shallow Water"/>
  </r>
  <r>
    <x v="9"/>
    <s v="Mycteroperca venenosa"/>
    <s v="GOM"/>
    <x v="11"/>
    <s v="."/>
    <s v="Hbt"/>
    <s v="For-Hire"/>
    <m/>
    <s v="."/>
    <m/>
    <m/>
    <n v="1"/>
    <n v="13.624428"/>
    <n v="13.051468529999999"/>
    <m/>
    <s v="SRHS"/>
    <s v="EAST GULF"/>
    <s v="Shallow Water"/>
  </r>
  <r>
    <x v="9"/>
    <s v="Mycteroperca venenosa"/>
    <s v="GOM"/>
    <x v="11"/>
    <s v="."/>
    <s v="Hbt"/>
    <s v="For-Hire"/>
    <m/>
    <s v="."/>
    <m/>
    <m/>
    <n v="7"/>
    <n v="95.459180000000003"/>
    <n v="91.44475525"/>
    <m/>
    <s v="SRHS"/>
    <s v="WEST GULF"/>
    <s v="Shallow Water"/>
  </r>
  <r>
    <x v="9"/>
    <s v="Mycteroperca venenosa"/>
    <s v="GOM"/>
    <x v="11"/>
    <s v="."/>
    <s v="Hbt"/>
    <s v="For-Hire"/>
    <m/>
    <s v="."/>
    <m/>
    <m/>
    <n v="1"/>
    <n v="13.624428"/>
    <n v="13.051468529999999"/>
    <m/>
    <s v="SRHS"/>
    <s v="WEST GULF"/>
    <s v="Shallow Water"/>
  </r>
  <r>
    <x v="9"/>
    <s v="Mycteroperca venenosa"/>
    <s v="GOM"/>
    <x v="11"/>
    <s v="."/>
    <s v="Hbt"/>
    <s v="For-Hire"/>
    <m/>
    <s v="."/>
    <m/>
    <m/>
    <n v="1"/>
    <n v="13.624428"/>
    <n v="13.051468529999999"/>
    <m/>
    <s v="SRHS"/>
    <s v="WEST GULF"/>
    <s v="Shallow Water"/>
  </r>
  <r>
    <x v="9"/>
    <s v="Mycteroperca venenosa"/>
    <s v="GOM"/>
    <x v="11"/>
    <s v="."/>
    <s v="Hbt"/>
    <s v="For-Hire"/>
    <m/>
    <s v="."/>
    <m/>
    <m/>
    <n v="3"/>
    <n v="40.851238000000002"/>
    <n v="39.13328671"/>
    <m/>
    <s v="SRHS"/>
    <s v="WEST GULF"/>
    <s v="Shallow Water"/>
  </r>
  <r>
    <x v="9"/>
    <s v="Mycteroperca venenosa"/>
    <s v="GOM"/>
    <x v="12"/>
    <s v="."/>
    <s v="Hbt"/>
    <s v="For-Hire"/>
    <m/>
    <s v="."/>
    <m/>
    <m/>
    <n v="1"/>
    <n v="13.183508"/>
    <n v="12.62909091"/>
    <m/>
    <s v="SRHS"/>
    <s v="WEST GULF"/>
    <s v="Shallow Water"/>
  </r>
  <r>
    <x v="9"/>
    <s v="Mycteroperca venenosa"/>
    <s v="GOM"/>
    <x v="12"/>
    <s v="."/>
    <s v="Hbt"/>
    <s v="For-Hire"/>
    <m/>
    <s v="."/>
    <m/>
    <m/>
    <n v="1"/>
    <n v="13.183508"/>
    <n v="12.62909091"/>
    <m/>
    <s v="SRHS"/>
    <s v="WEST GULF"/>
    <s v="Shallow Water"/>
  </r>
  <r>
    <x v="9"/>
    <s v="Mycteroperca venenosa"/>
    <s v="GOM"/>
    <x v="12"/>
    <s v="."/>
    <s v="Hbt"/>
    <s v="For-Hire"/>
    <m/>
    <s v="."/>
    <m/>
    <m/>
    <n v="2"/>
    <n v="26.367016"/>
    <n v="25.258181820000001"/>
    <m/>
    <s v="SRHS"/>
    <s v="WEST GULF"/>
    <s v="Shallow Water"/>
  </r>
  <r>
    <x v="9"/>
    <s v="Mycteroperca venenosa"/>
    <s v="GOM"/>
    <x v="13"/>
    <s v="."/>
    <s v="Hbt"/>
    <s v="For-Hire"/>
    <m/>
    <s v="."/>
    <m/>
    <m/>
    <n v="2"/>
    <n v="27.800006"/>
    <n v="26.630909089999999"/>
    <m/>
    <s v="SRHS"/>
    <s v="EAST GULF"/>
    <s v="Shallow Water"/>
  </r>
  <r>
    <x v="9"/>
    <s v="Mycteroperca venenosa"/>
    <s v="GOM"/>
    <x v="13"/>
    <s v="."/>
    <s v="Hbt"/>
    <s v="For-Hire"/>
    <m/>
    <s v="."/>
    <m/>
    <m/>
    <n v="1"/>
    <n v="13.911026"/>
    <n v="13.32601399"/>
    <m/>
    <s v="SRHS"/>
    <s v="WEST GULF"/>
    <s v="Shallow Water"/>
  </r>
  <r>
    <x v="9"/>
    <s v="Mycteroperca venenosa"/>
    <s v="GOM"/>
    <x v="15"/>
    <s v="."/>
    <s v="Hbt"/>
    <s v="For-Hire"/>
    <m/>
    <s v="."/>
    <m/>
    <m/>
    <n v="1"/>
    <n v="11.860747999999999"/>
    <n v="11.361958039999999"/>
    <m/>
    <s v="SRHS"/>
    <s v="EAST GULF"/>
    <s v="Shallow Water"/>
  </r>
  <r>
    <x v="9"/>
    <s v="Mycteroperca venenosa"/>
    <s v="GOM"/>
    <x v="15"/>
    <s v="."/>
    <s v="Hbt"/>
    <s v="For-Hire"/>
    <m/>
    <s v="."/>
    <m/>
    <m/>
    <n v="1"/>
    <n v="11.860747999999999"/>
    <n v="11.361958039999999"/>
    <m/>
    <s v="SRHS"/>
    <s v="WEST GULF"/>
    <s v="Shallow Water"/>
  </r>
  <r>
    <x v="9"/>
    <s v="Mycteroperca venenosa"/>
    <s v="GOM"/>
    <x v="15"/>
    <s v="."/>
    <s v="Hbt"/>
    <s v="For-Hire"/>
    <m/>
    <s v="."/>
    <m/>
    <m/>
    <n v="1"/>
    <n v="11.860747999999999"/>
    <n v="11.361958039999999"/>
    <m/>
    <s v="SRHS"/>
    <s v="WEST GULF"/>
    <s v="Shallow Water"/>
  </r>
  <r>
    <x v="9"/>
    <s v="Mycteroperca venenosa"/>
    <s v="GOM"/>
    <x v="16"/>
    <s v="."/>
    <s v="Hbt"/>
    <s v="For-Hire"/>
    <m/>
    <s v="."/>
    <m/>
    <m/>
    <n v="1"/>
    <n v="9.8104700000000005"/>
    <n v="9.3979020979999994"/>
    <m/>
    <s v="SRHS"/>
    <s v="WEST GULF"/>
    <s v="Shallow Water"/>
  </r>
  <r>
    <x v="9"/>
    <s v="Mycteroperca venenosa"/>
    <s v="GOM"/>
    <x v="16"/>
    <s v="."/>
    <s v="Hbt"/>
    <s v="For-Hire"/>
    <m/>
    <s v="."/>
    <m/>
    <m/>
    <n v="1"/>
    <n v="9.8104700000000005"/>
    <n v="9.3979020979999994"/>
    <m/>
    <s v="SRHS"/>
    <s v="WEST GULF"/>
    <s v="Shallow Water"/>
  </r>
  <r>
    <x v="9"/>
    <s v="Mycteroperca venenosa"/>
    <s v="GOM"/>
    <x v="18"/>
    <s v="."/>
    <s v="Hbt"/>
    <s v="For-Hire"/>
    <m/>
    <s v="."/>
    <m/>
    <m/>
    <n v="17"/>
    <n v="170.34944200000001"/>
    <n v="163.18559440000001"/>
    <m/>
    <s v="SRHS"/>
    <s v="EAST GULF"/>
    <s v="Shallow Water"/>
  </r>
  <r>
    <x v="9"/>
    <s v="Mycteroperca venenosa"/>
    <s v="GOM"/>
    <x v="18"/>
    <s v="."/>
    <s v="Hbt"/>
    <s v="For-Hire"/>
    <m/>
    <s v="."/>
    <m/>
    <m/>
    <n v="2"/>
    <n v="20.039814"/>
    <n v="19.197062939999999"/>
    <m/>
    <s v="SRHS"/>
    <s v="WEST GULF"/>
    <s v="Shallow Water"/>
  </r>
  <r>
    <x v="9"/>
    <s v="Mycteroperca venenosa"/>
    <s v="GOM"/>
    <x v="19"/>
    <s v="."/>
    <s v="Hbt"/>
    <s v="For-Hire"/>
    <m/>
    <s v="."/>
    <m/>
    <m/>
    <n v="2"/>
    <n v="30.070744000000001"/>
    <n v="28.806153850000001"/>
    <m/>
    <s v="SRHS"/>
    <s v="WEST GULF"/>
    <s v="Shallow Water"/>
  </r>
  <r>
    <x v="9"/>
    <s v="Mycteroperca venenosa"/>
    <s v="GOM"/>
    <x v="19"/>
    <s v="."/>
    <s v="Hbt"/>
    <s v="For-Hire"/>
    <m/>
    <s v="."/>
    <m/>
    <m/>
    <n v="6"/>
    <n v="90.190185999999997"/>
    <n v="86.397342660000007"/>
    <m/>
    <s v="SRHS"/>
    <s v="WEST GULF"/>
    <s v="Shallow Water"/>
  </r>
  <r>
    <x v="9"/>
    <s v="Mycteroperca venenosa"/>
    <s v="GOM"/>
    <x v="19"/>
    <s v="."/>
    <s v="Hbt"/>
    <s v="For-Hire"/>
    <m/>
    <s v="."/>
    <m/>
    <m/>
    <n v="2"/>
    <n v="30.070744000000001"/>
    <n v="28.806153850000001"/>
    <m/>
    <s v="SRHS"/>
    <s v="WEST GULF"/>
    <s v="Shallow Water"/>
  </r>
  <r>
    <x v="9"/>
    <s v="Mycteroperca venenosa"/>
    <s v="GOM"/>
    <x v="19"/>
    <s v="."/>
    <s v="Hbt"/>
    <s v="For-Hire"/>
    <m/>
    <s v="."/>
    <m/>
    <m/>
    <n v="1"/>
    <n v="15.035372000000001"/>
    <n v="14.40307692"/>
    <m/>
    <s v="SRHS"/>
    <s v="WEST GULF"/>
    <s v="Shallow Water"/>
  </r>
  <r>
    <x v="9"/>
    <s v="Mycteroperca venenosa"/>
    <s v="GOM"/>
    <x v="19"/>
    <s v="."/>
    <s v="Hbt"/>
    <s v="For-Hire"/>
    <m/>
    <s v="."/>
    <m/>
    <m/>
    <n v="1"/>
    <n v="15.035372000000001"/>
    <n v="14.40307692"/>
    <m/>
    <s v="SRHS"/>
    <s v="WEST GULF"/>
    <s v="Shallow Water"/>
  </r>
  <r>
    <x v="9"/>
    <s v="Mycteroperca venenosa"/>
    <s v="GOM"/>
    <x v="19"/>
    <s v="."/>
    <s v="Hbt"/>
    <s v="For-Hire"/>
    <m/>
    <s v="."/>
    <m/>
    <m/>
    <n v="1"/>
    <n v="15.035372000000001"/>
    <n v="14.40307692"/>
    <m/>
    <s v="SRHS"/>
    <s v="WEST GULF"/>
    <s v="Shallow Water"/>
  </r>
  <r>
    <x v="9"/>
    <s v="Mycteroperca venenosa"/>
    <s v="GOM"/>
    <x v="20"/>
    <s v="."/>
    <s v="Hbt"/>
    <s v="For-Hire"/>
    <m/>
    <s v="."/>
    <m/>
    <m/>
    <n v="2"/>
    <n v="33.774472000000003"/>
    <n v="32.354125869999997"/>
    <m/>
    <s v="SRHS"/>
    <s v="WEST GULF"/>
    <s v="Shallow Water"/>
  </r>
  <r>
    <x v="9"/>
    <s v="Mycteroperca venenosa"/>
    <s v="GOM"/>
    <x v="20"/>
    <s v="."/>
    <s v="Hbt"/>
    <s v="For-Hire"/>
    <m/>
    <s v="."/>
    <m/>
    <m/>
    <n v="2"/>
    <n v="33.774472000000003"/>
    <n v="32.354125869999997"/>
    <m/>
    <s v="SRHS"/>
    <s v="WEST GULF"/>
    <s v="Shallow Water"/>
  </r>
  <r>
    <x v="9"/>
    <s v="Mycteroperca venenosa"/>
    <s v="GOM"/>
    <x v="20"/>
    <s v="."/>
    <s v="Hbt"/>
    <s v="For-Hire"/>
    <m/>
    <s v="."/>
    <m/>
    <m/>
    <n v="10"/>
    <n v="168.91645199999999"/>
    <n v="161.81286710000001"/>
    <m/>
    <s v="SRHS"/>
    <s v="WEST GULF"/>
    <s v="Shallow Water"/>
  </r>
  <r>
    <x v="9"/>
    <s v="Mycteroperca venenosa"/>
    <s v="GOM"/>
    <x v="20"/>
    <s v="."/>
    <s v="Hbt"/>
    <s v="For-Hire"/>
    <m/>
    <s v="."/>
    <m/>
    <m/>
    <n v="1"/>
    <n v="17.107696000000001"/>
    <n v="16.388251749999998"/>
    <m/>
    <s v="SRHS"/>
    <s v="WEST GULF"/>
    <s v="Shallow Water"/>
  </r>
  <r>
    <x v="9"/>
    <s v="Mycteroperca venenosa"/>
    <s v="GOM"/>
    <x v="21"/>
    <s v="."/>
    <s v="Hbt"/>
    <s v="For-Hire"/>
    <m/>
    <s v="."/>
    <m/>
    <m/>
    <n v="1"/>
    <n v="10.593102999999999"/>
    <n v="10.14762238"/>
    <m/>
    <s v="SRHS"/>
    <s v="EAST GULF"/>
    <s v="Shallow Water"/>
  </r>
  <r>
    <x v="9"/>
    <s v="Mycteroperca venenosa"/>
    <s v="GOM"/>
    <x v="21"/>
    <s v="."/>
    <s v="Hbt"/>
    <s v="For-Hire"/>
    <m/>
    <s v="."/>
    <m/>
    <m/>
    <n v="1"/>
    <n v="10.727583600000001"/>
    <n v="10.27644755"/>
    <m/>
    <s v="SRHS"/>
    <s v="EAST GULF"/>
    <s v="Shallow Water"/>
  </r>
  <r>
    <x v="9"/>
    <s v="Mycteroperca venenosa"/>
    <s v="GOM"/>
    <x v="21"/>
    <s v="."/>
    <s v="Hbt"/>
    <s v="For-Hire"/>
    <m/>
    <s v="."/>
    <m/>
    <m/>
    <n v="1"/>
    <n v="10.989931"/>
    <n v="10.527762239999999"/>
    <m/>
    <s v="SRHS"/>
    <s v="EAST GULF"/>
    <s v="Shallow Water"/>
  </r>
  <r>
    <x v="9"/>
    <s v="Mycteroperca venenosa"/>
    <s v="GOM"/>
    <x v="21"/>
    <s v="."/>
    <s v="Hbt"/>
    <s v="For-Hire"/>
    <m/>
    <s v="."/>
    <m/>
    <m/>
    <n v="1"/>
    <n v="11.011977"/>
    <n v="10.548881120000001"/>
    <m/>
    <s v="SRHS"/>
    <s v="EAST GULF"/>
    <s v="Shallow Water"/>
  </r>
  <r>
    <x v="9"/>
    <s v="Mycteroperca venenosa"/>
    <s v="GOM"/>
    <x v="21"/>
    <s v="."/>
    <s v="Hbt"/>
    <s v="For-Hire"/>
    <m/>
    <s v="."/>
    <m/>
    <m/>
    <n v="5"/>
    <n v="17.636800000000001"/>
    <n v="16.8951049"/>
    <m/>
    <s v="SRHS"/>
    <s v="WEST GULF"/>
    <s v="Shallow Water"/>
  </r>
  <r>
    <x v="9"/>
    <s v="Mycteroperca venenosa"/>
    <s v="GOM"/>
    <x v="21"/>
    <s v="."/>
    <s v="Hbt"/>
    <s v="For-Hire"/>
    <m/>
    <s v="."/>
    <m/>
    <m/>
    <n v="6"/>
    <n v="21.891677999999999"/>
    <n v="20.97104895"/>
    <m/>
    <s v="SRHS"/>
    <s v="WEST GULF"/>
    <s v="Shallow Water"/>
  </r>
  <r>
    <x v="9"/>
    <s v="Mycteroperca venenosa"/>
    <s v="GOM"/>
    <x v="22"/>
    <s v="."/>
    <s v="Hbt"/>
    <s v="For-Hire"/>
    <m/>
    <s v="."/>
    <m/>
    <m/>
    <n v="2"/>
    <n v="6.6843472000000004"/>
    <n v="6.4032447550000002"/>
    <m/>
    <s v="SRHS"/>
    <s v="WEST GULF"/>
    <s v="Shallow Water"/>
  </r>
  <r>
    <x v="9"/>
    <s v="Mycteroperca venenosa"/>
    <s v="GOM"/>
    <x v="24"/>
    <s v="."/>
    <s v="Hbt"/>
    <s v="For-Hire"/>
    <m/>
    <s v="."/>
    <m/>
    <m/>
    <n v="1"/>
    <n v="3.3421736000000002"/>
    <n v="3.2016223780000002"/>
    <m/>
    <s v="SRHS"/>
    <s v="WEST GULF"/>
    <s v="Shallow Water"/>
  </r>
  <r>
    <x v="9"/>
    <s v="Mycteroperca venenosa"/>
    <s v="GOM"/>
    <x v="28"/>
    <s v="."/>
    <s v="Hbt"/>
    <s v="For-Hire"/>
    <m/>
    <s v="."/>
    <m/>
    <m/>
    <n v="10"/>
    <n v="77.326345000000003"/>
    <n v="74.074475519999993"/>
    <m/>
    <s v="SRHS"/>
    <s v="EAST GULF"/>
    <s v="Shallow Water"/>
  </r>
  <r>
    <x v="9"/>
    <s v="Mycteroperca venenosa"/>
    <s v="GOM"/>
    <x v="28"/>
    <s v="."/>
    <s v="Hbt"/>
    <s v="For-Hire"/>
    <m/>
    <s v="."/>
    <m/>
    <m/>
    <n v="1"/>
    <n v="7.3832053999999996"/>
    <n v="7.072713287"/>
    <m/>
    <s v="SRHS"/>
    <s v="WEST GULF"/>
    <s v="Shallow Water"/>
  </r>
  <r>
    <x v="9"/>
    <s v="Mycteroperca venenosa"/>
    <s v="GOM"/>
    <x v="30"/>
    <s v="."/>
    <s v="Hbt"/>
    <s v="For-Hire"/>
    <m/>
    <s v="."/>
    <m/>
    <m/>
    <n v="2"/>
    <n v="19.312296"/>
    <n v="18.500139860000001"/>
    <m/>
    <s v="SRHS"/>
    <s v="EAST GULF"/>
    <s v="Shallow Water"/>
  </r>
  <r>
    <x v="9"/>
    <s v="Mycteroperca venenosa"/>
    <s v="GOM"/>
    <x v="30"/>
    <s v="."/>
    <s v="Hbt"/>
    <s v="For-Hire"/>
    <m/>
    <s v="."/>
    <m/>
    <m/>
    <n v="5"/>
    <n v="46.164324000000001"/>
    <n v="44.22293706"/>
    <m/>
    <s v="SRHS"/>
    <s v="EAST GULF"/>
    <s v="Shallow Water"/>
  </r>
  <r>
    <x v="9"/>
    <s v="Mycteroperca venenosa"/>
    <s v="GOM"/>
    <x v="30"/>
    <s v="."/>
    <s v="Hbt"/>
    <s v="For-Hire"/>
    <m/>
    <s v="."/>
    <m/>
    <m/>
    <n v="24"/>
    <n v="238.0968"/>
    <n v="228.08391610000001"/>
    <m/>
    <s v="SRHS"/>
    <s v="WEST GULF"/>
    <s v="Shallow Water"/>
  </r>
  <r>
    <x v="9"/>
    <s v="Mycteroperca venenosa"/>
    <s v="GOM"/>
    <x v="31"/>
    <s v="."/>
    <s v="Hbt"/>
    <s v="For-Hire"/>
    <m/>
    <s v="."/>
    <m/>
    <m/>
    <n v="2"/>
    <n v="23.104208"/>
    <n v="22.132587409999999"/>
    <m/>
    <s v="SRHS"/>
    <s v="WEST GULF"/>
    <s v="Shallow Water"/>
  </r>
  <r>
    <x v="9"/>
    <s v="Mycteroperca venenosa"/>
    <s v="GOM"/>
    <x v="32"/>
    <s v="."/>
    <s v="Hbt"/>
    <s v="For-Hire"/>
    <m/>
    <s v="."/>
    <m/>
    <m/>
    <n v="6"/>
    <n v="69.312624"/>
    <n v="66.397762240000006"/>
    <m/>
    <s v="SRHS"/>
    <s v="EAST GULF"/>
    <s v="Shallow Water"/>
  </r>
  <r>
    <x v="9"/>
    <s v="Mycteroperca venenosa"/>
    <s v="GOM"/>
    <x v="35"/>
    <s v="."/>
    <s v="Hbt"/>
    <s v="For-Hire"/>
    <m/>
    <s v="."/>
    <m/>
    <m/>
    <n v="1"/>
    <n v="11.552104"/>
    <n v="11.06629371"/>
    <m/>
    <s v="SRHS"/>
    <s v="WEST GULF"/>
    <s v="Shallow Water"/>
  </r>
  <r>
    <x v="1"/>
    <s v="Epinephelus mystacinus"/>
    <s v="GOM"/>
    <x v="0"/>
    <s v="."/>
    <s v="Hbt"/>
    <s v="For-Hire"/>
    <m/>
    <s v="."/>
    <m/>
    <m/>
    <n v="38"/>
    <n v="418.87400000000002"/>
    <n v="401.2587413"/>
    <m/>
    <s v="SRHS"/>
    <s v="WEST GULF"/>
    <s v="Deep Water"/>
  </r>
  <r>
    <x v="1"/>
    <s v="Epinephelus mystacinus"/>
    <s v="GOM"/>
    <x v="16"/>
    <s v="."/>
    <s v="Hbt"/>
    <s v="For-Hire"/>
    <m/>
    <s v="."/>
    <m/>
    <m/>
    <n v="2"/>
    <n v="15.035372000000001"/>
    <n v="14.40307692"/>
    <m/>
    <s v="SRHS"/>
    <s v="EAST GULF"/>
    <s v="Deep Water"/>
  </r>
  <r>
    <x v="1"/>
    <s v="Epinephelus mystacinus"/>
    <s v="GOM"/>
    <x v="21"/>
    <s v="."/>
    <s v="Hbt"/>
    <s v="For-Hire"/>
    <m/>
    <s v="."/>
    <m/>
    <m/>
    <n v="1"/>
    <n v="1.8342271999999999"/>
    <n v="1.757090909"/>
    <m/>
    <s v="SRHS"/>
    <s v="EAST GULF"/>
    <s v="Deep Water"/>
  </r>
  <r>
    <x v="1"/>
    <s v="Epinephelus mystacinus"/>
    <s v="GOM"/>
    <x v="24"/>
    <s v="."/>
    <s v="Hbt"/>
    <s v="For-Hire"/>
    <m/>
    <s v="."/>
    <m/>
    <m/>
    <n v="1"/>
    <n v="1.906979"/>
    <n v="1.826783217"/>
    <m/>
    <s v="SRHS"/>
    <s v="WEST GULF"/>
    <s v="Deep Water"/>
  </r>
  <r>
    <x v="1"/>
    <s v="Epinephelus mystacinus"/>
    <s v="GOM"/>
    <x v="27"/>
    <s v="."/>
    <s v="Hbt"/>
    <s v="For-Hire"/>
    <m/>
    <s v="."/>
    <m/>
    <m/>
    <n v="1"/>
    <n v="2.3346714"/>
    <n v="2.2364895109999998"/>
    <m/>
    <s v="SRHS"/>
    <s v="EAST GULF"/>
    <s v="Deep Water"/>
  </r>
  <r>
    <x v="1"/>
    <s v="Epinephelus mystacinus"/>
    <s v="GOM"/>
    <x v="27"/>
    <s v="."/>
    <s v="Hbt"/>
    <s v="For-Hire"/>
    <m/>
    <s v="."/>
    <m/>
    <m/>
    <n v="1"/>
    <n v="2.3170345999999999"/>
    <n v="2.2195944060000001"/>
    <m/>
    <s v="SRHS"/>
    <s v="EAST GULF"/>
    <s v="Deep Water"/>
  </r>
  <r>
    <x v="1"/>
    <s v="Epinephelus mystacinus"/>
    <s v="GOM"/>
    <x v="28"/>
    <s v="."/>
    <s v="Hbt"/>
    <s v="For-Hire"/>
    <m/>
    <s v="."/>
    <m/>
    <m/>
    <n v="1"/>
    <n v="2.3170345999999999"/>
    <n v="2.2195944060000001"/>
    <m/>
    <s v="SRHS"/>
    <s v="EAST GULF"/>
    <s v="Deep Water"/>
  </r>
  <r>
    <x v="1"/>
    <s v="Epinephelus mystacinus"/>
    <s v="GOM"/>
    <x v="28"/>
    <s v="."/>
    <s v="Hbt"/>
    <s v="For-Hire"/>
    <m/>
    <s v="."/>
    <m/>
    <m/>
    <n v="1"/>
    <n v="1.906979"/>
    <n v="1.826783217"/>
    <m/>
    <s v="SRHS"/>
    <s v="EAST GULF"/>
    <s v="Deep Water"/>
  </r>
  <r>
    <x v="1"/>
    <s v="Epinephelus mystacinus"/>
    <s v="GOM"/>
    <x v="28"/>
    <s v="."/>
    <s v="Hbt"/>
    <s v="For-Hire"/>
    <m/>
    <s v="."/>
    <m/>
    <m/>
    <n v="1"/>
    <n v="1.906979"/>
    <n v="1.826783217"/>
    <m/>
    <s v="SRHS"/>
    <s v="EAST GULF"/>
    <s v="Deep Water"/>
  </r>
  <r>
    <x v="1"/>
    <s v="Epinephelus mystacinus"/>
    <s v="GOM"/>
    <x v="29"/>
    <s v="."/>
    <s v="Hbt"/>
    <s v="For-Hire"/>
    <m/>
    <s v="."/>
    <m/>
    <m/>
    <n v="1"/>
    <n v="2.3787634"/>
    <n v="2.2787272729999999"/>
    <m/>
    <s v="SRHS"/>
    <s v="EAST GULF"/>
    <s v="Deep Water"/>
  </r>
  <r>
    <x v="1"/>
    <s v="Epinephelus mystacinus"/>
    <s v="GOM"/>
    <x v="31"/>
    <s v="."/>
    <s v="Hbt"/>
    <s v="For-Hire"/>
    <m/>
    <s v="."/>
    <m/>
    <m/>
    <n v="1"/>
    <n v="2.3346714"/>
    <n v="2.2364895109999998"/>
    <m/>
    <s v="SRHS"/>
    <s v="EAST GULF"/>
    <s v="Deep Water"/>
  </r>
  <r>
    <x v="1"/>
    <s v="Epinephelus mystacinus"/>
    <s v="GOM"/>
    <x v="31"/>
    <s v="."/>
    <s v="Hbt"/>
    <s v="For-Hire"/>
    <m/>
    <s v="."/>
    <m/>
    <m/>
    <n v="1"/>
    <n v="1.8342271999999999"/>
    <n v="1.757090909"/>
    <m/>
    <s v="SRHS"/>
    <s v="WEST GULF"/>
    <s v="Deep Water"/>
  </r>
  <r>
    <x v="1"/>
    <s v="Epinephelus mystacinus"/>
    <s v="GOM"/>
    <x v="35"/>
    <s v="."/>
    <s v="Hbt"/>
    <s v="For-Hire"/>
    <m/>
    <s v="."/>
    <m/>
    <m/>
    <n v="1"/>
    <n v="1.906979"/>
    <n v="1.826783217"/>
    <m/>
    <s v="SRHS"/>
    <s v="EAST GULF"/>
    <s v="Deep Water"/>
  </r>
  <r>
    <x v="0"/>
    <s v="Mycteroperca bonaci"/>
    <s v="GOM"/>
    <x v="0"/>
    <s v="TX"/>
    <s v="Priv"/>
    <s v="Private"/>
    <n v="1"/>
    <s v="Ocean&lt;=10mi"/>
    <m/>
    <m/>
    <n v="419"/>
    <n v="3662.881339"/>
    <n v="3471.92544"/>
    <m/>
    <s v="TPWD"/>
    <s v="."/>
    <s v="Shallow Water"/>
  </r>
  <r>
    <x v="0"/>
    <s v="Mycteroperca bonaci"/>
    <s v="GOM"/>
    <x v="4"/>
    <s v="TX"/>
    <s v="Priv"/>
    <s v="Private"/>
    <n v="4"/>
    <s v="Ocean&gt;10mi"/>
    <m/>
    <m/>
    <n v="33"/>
    <n v="289.4715266"/>
    <n v="274.38059390000001"/>
    <m/>
    <s v="TPWD"/>
    <s v="."/>
    <s v="Shallow Water"/>
  </r>
  <r>
    <x v="0"/>
    <s v="Mycteroperca bonaci"/>
    <s v="GOM"/>
    <x v="10"/>
    <s v="TX"/>
    <s v="Priv"/>
    <s v="Private"/>
    <n v="4"/>
    <s v="Ocean&gt;10mi"/>
    <m/>
    <m/>
    <n v="34"/>
    <n v="332.55624929999999"/>
    <n v="315.21919359999998"/>
    <m/>
    <s v="TPWD"/>
    <s v="."/>
    <s v="Shallow Water"/>
  </r>
  <r>
    <x v="0"/>
    <s v="Mycteroperca bonaci"/>
    <s v="GOM"/>
    <x v="12"/>
    <s v="TX"/>
    <s v="Priv"/>
    <s v="Private"/>
    <n v="2"/>
    <s v="Ocean&gt;10mi"/>
    <m/>
    <m/>
    <n v="57"/>
    <n v="898.96591909999995"/>
    <n v="852.10039719999997"/>
    <m/>
    <s v="TPWD"/>
    <s v="."/>
    <s v="Shallow Water"/>
  </r>
  <r>
    <x v="0"/>
    <s v="Mycteroperca bonaci"/>
    <s v="GOM"/>
    <x v="14"/>
    <s v="TX"/>
    <s v="Priv"/>
    <s v="Private"/>
    <n v="4"/>
    <s v="Inshore"/>
    <m/>
    <m/>
    <n v="52"/>
    <n v="604.37022309999998"/>
    <n v="572.86277070000006"/>
    <m/>
    <s v="TPWD"/>
    <s v="."/>
    <s v="Shallow Water"/>
  </r>
  <r>
    <x v="0"/>
    <s v="Mycteroperca bonaci"/>
    <s v="GOM"/>
    <x v="14"/>
    <s v="TX"/>
    <s v="Priv"/>
    <s v="Private"/>
    <n v="4"/>
    <s v="Ocean&gt;10mi"/>
    <m/>
    <m/>
    <n v="30"/>
    <n v="348.67512870000002"/>
    <n v="330.4977523"/>
    <m/>
    <s v="TPWD"/>
    <s v="."/>
    <s v="Shallow Water"/>
  </r>
  <r>
    <x v="0"/>
    <s v="Mycteroperca bonaci"/>
    <s v="GOM"/>
    <x v="19"/>
    <s v="TX"/>
    <s v="Priv"/>
    <s v="Private"/>
    <n v="4"/>
    <s v="Ocean&gt;10mi"/>
    <m/>
    <m/>
    <n v="25"/>
    <n v="347.34813150000002"/>
    <n v="329.23993510000003"/>
    <m/>
    <s v="TPWD"/>
    <s v="."/>
    <s v="Shallow Water"/>
  </r>
  <r>
    <x v="0"/>
    <s v="Mycteroperca bonaci"/>
    <s v="GOM"/>
    <x v="22"/>
    <s v="TX"/>
    <s v="Priv"/>
    <s v="Private"/>
    <n v="3"/>
    <s v="Ocean&lt;=10mi"/>
    <m/>
    <m/>
    <n v="33"/>
    <n v="379.50551539999998"/>
    <n v="359.72086769999999"/>
    <m/>
    <s v="TPWD"/>
    <s v="."/>
    <s v="Shallow Water"/>
  </r>
  <r>
    <x v="2"/>
    <s v="Epinephelus guttatus"/>
    <s v="GOM"/>
    <x v="5"/>
    <s v="TX"/>
    <s v="Priv"/>
    <s v="Private"/>
    <n v="4"/>
    <s v="Ocean&gt;10mi"/>
    <m/>
    <m/>
    <n v="86"/>
    <n v="130.20806390000001"/>
    <n v="124.7323152"/>
    <m/>
    <s v="TPWD"/>
    <s v="."/>
    <s v="Shallow Water"/>
  </r>
  <r>
    <x v="2"/>
    <s v="Epinephelus guttatus"/>
    <s v="GOM"/>
    <x v="6"/>
    <s v="TX"/>
    <s v="Priv"/>
    <s v="Private"/>
    <n v="4"/>
    <s v="Ocean&lt;=10mi"/>
    <m/>
    <m/>
    <n v="116"/>
    <n v="90.362502300000003"/>
    <n v="86.562412399999999"/>
    <m/>
    <s v="TPWD"/>
    <s v="."/>
    <s v="Shallow Water"/>
  </r>
  <r>
    <x v="2"/>
    <s v="Epinephelus guttatus"/>
    <s v="GOM"/>
    <x v="9"/>
    <s v="TX"/>
    <s v="Priv"/>
    <s v="Private"/>
    <n v="4"/>
    <s v="Ocean&lt;=10mi"/>
    <m/>
    <m/>
    <n v="64"/>
    <n v="96.899024260000004"/>
    <n v="92.824048529999999"/>
    <m/>
    <s v="TPWD"/>
    <s v="."/>
    <s v="Shallow Water"/>
  </r>
  <r>
    <x v="2"/>
    <s v="Epinephelus guttatus"/>
    <s v="GOM"/>
    <x v="10"/>
    <s v="TX"/>
    <s v="Cbt"/>
    <s v="For-Hire"/>
    <n v="5"/>
    <s v="Ocean&gt;10mi"/>
    <m/>
    <m/>
    <n v="88"/>
    <n v="125.15929180000001"/>
    <n v="119.8958634"/>
    <m/>
    <s v="TPWD"/>
    <s v="."/>
    <s v="Shallow Water"/>
  </r>
  <r>
    <x v="2"/>
    <s v="Epinephelus guttatus"/>
    <s v="GOM"/>
    <x v="10"/>
    <s v="TX"/>
    <s v="Priv"/>
    <s v="Private"/>
    <n v="4"/>
    <s v="Ocean&gt;10mi"/>
    <m/>
    <m/>
    <n v="134"/>
    <n v="190.58346710000001"/>
    <n v="182.5687011"/>
    <m/>
    <s v="TPWD"/>
    <s v="."/>
    <s v="Shallow Water"/>
  </r>
  <r>
    <x v="2"/>
    <s v="Epinephelus guttatus"/>
    <s v="GOM"/>
    <x v="12"/>
    <s v="TX"/>
    <s v="Priv"/>
    <s v="Private"/>
    <n v="5"/>
    <s v="Ocean&gt;10mi"/>
    <m/>
    <m/>
    <n v="189"/>
    <n v="286.15493099999998"/>
    <n v="274.1210183"/>
    <m/>
    <s v="TPWD"/>
    <s v="."/>
    <s v="Shallow Water"/>
  </r>
  <r>
    <x v="2"/>
    <s v="Epinephelus guttatus"/>
    <s v="GOM"/>
    <x v="13"/>
    <s v="TX"/>
    <s v="Cbt"/>
    <s v="For-Hire"/>
    <n v="4"/>
    <s v="Ocean&gt;10mi"/>
    <m/>
    <m/>
    <n v="62"/>
    <n v="118.6428348"/>
    <n v="113.6534484"/>
    <m/>
    <s v="TPWD"/>
    <s v="."/>
    <s v="Shallow Water"/>
  </r>
  <r>
    <x v="2"/>
    <s v="Epinephelus guttatus"/>
    <s v="GOM"/>
    <x v="13"/>
    <s v="TX"/>
    <s v="Priv"/>
    <s v="Private"/>
    <n v="4"/>
    <s v="Ocean&gt;10mi"/>
    <m/>
    <m/>
    <n v="617"/>
    <n v="1021.081307"/>
    <n v="978.14092029999995"/>
    <m/>
    <s v="TPWD"/>
    <s v="."/>
    <s v="Shallow Water"/>
  </r>
  <r>
    <x v="2"/>
    <s v="Epinephelus guttatus"/>
    <s v="GOM"/>
    <x v="13"/>
    <s v="TX"/>
    <s v="Priv"/>
    <s v="Private"/>
    <n v="5"/>
    <s v="Ocean&lt;=10mi"/>
    <m/>
    <m/>
    <n v="116"/>
    <n v="217.52157600000001"/>
    <n v="208.3739592"/>
    <m/>
    <s v="TPWD"/>
    <s v="."/>
    <s v="Shallow Water"/>
  </r>
  <r>
    <x v="2"/>
    <s v="Epinephelus guttatus"/>
    <s v="GOM"/>
    <x v="14"/>
    <s v="TX"/>
    <s v="Cbt"/>
    <s v="For-Hire"/>
    <n v="4"/>
    <s v="Ocean&gt;10mi"/>
    <m/>
    <m/>
    <n v="44"/>
    <n v="66.618079179999995"/>
    <n v="63.816533370000002"/>
    <m/>
    <s v="TPWD"/>
    <s v="."/>
    <s v="Shallow Water"/>
  </r>
  <r>
    <x v="2"/>
    <s v="Epinephelus guttatus"/>
    <s v="GOM"/>
    <x v="14"/>
    <s v="TX"/>
    <s v="Cbt"/>
    <s v="For-Hire"/>
    <n v="5"/>
    <s v="Ocean&lt;=10mi"/>
    <m/>
    <m/>
    <n v="39"/>
    <n v="59.04784291"/>
    <n v="56.564654570000002"/>
    <m/>
    <s v="TPWD"/>
    <s v="."/>
    <s v="Shallow Water"/>
  </r>
  <r>
    <x v="2"/>
    <s v="Epinephelus guttatus"/>
    <s v="GOM"/>
    <x v="14"/>
    <s v="TX"/>
    <s v="Priv"/>
    <s v="Private"/>
    <n v="3"/>
    <s v="Ocean&gt;10mi"/>
    <m/>
    <m/>
    <n v="27"/>
    <n v="40.87927586"/>
    <n v="39.160145470000003"/>
    <m/>
    <s v="TPWD"/>
    <s v="."/>
    <s v="Shallow Water"/>
  </r>
  <r>
    <x v="2"/>
    <s v="Epinephelus guttatus"/>
    <s v="GOM"/>
    <x v="14"/>
    <s v="TX"/>
    <s v="Priv"/>
    <s v="Private"/>
    <n v="4"/>
    <s v="Ocean&gt;10mi"/>
    <m/>
    <m/>
    <n v="30"/>
    <n v="45.42141762"/>
    <n v="43.511272750000003"/>
    <m/>
    <s v="TPWD"/>
    <s v="."/>
    <s v="Shallow Water"/>
  </r>
  <r>
    <x v="2"/>
    <s v="Epinephelus guttatus"/>
    <s v="GOM"/>
    <x v="15"/>
    <s v="TX"/>
    <s v="Priv"/>
    <s v="Private"/>
    <n v="4"/>
    <s v="Ocean&gt;10mi"/>
    <m/>
    <m/>
    <n v="48"/>
    <n v="72.6742682"/>
    <n v="69.618036399999994"/>
    <m/>
    <s v="TPWD"/>
    <s v="."/>
    <s v="Shallow Water"/>
  </r>
  <r>
    <x v="2"/>
    <s v="Epinephelus guttatus"/>
    <s v="GOM"/>
    <x v="16"/>
    <s v="TX"/>
    <s v="Cbt"/>
    <s v="For-Hire"/>
    <n v="4"/>
    <s v="Ocean&gt;10mi"/>
    <m/>
    <m/>
    <n v="35"/>
    <n v="52.991653890000002"/>
    <n v="50.763151540000003"/>
    <m/>
    <s v="TPWD"/>
    <s v="."/>
    <s v="Shallow Water"/>
  </r>
  <r>
    <x v="2"/>
    <s v="Epinephelus guttatus"/>
    <s v="GOM"/>
    <x v="16"/>
    <s v="TX"/>
    <s v="Priv"/>
    <s v="Private"/>
    <n v="3"/>
    <s v="Ocean&gt;10mi"/>
    <m/>
    <m/>
    <n v="44"/>
    <n v="66.618079179999995"/>
    <n v="63.816533370000002"/>
    <m/>
    <s v="TPWD"/>
    <s v="."/>
    <s v="Shallow Water"/>
  </r>
  <r>
    <x v="2"/>
    <s v="Epinephelus guttatus"/>
    <s v="GOM"/>
    <x v="16"/>
    <s v="TX"/>
    <s v="Priv"/>
    <s v="Private"/>
    <n v="4"/>
    <s v="Ocean&gt;10mi"/>
    <m/>
    <m/>
    <n v="67"/>
    <n v="101.441166"/>
    <n v="97.175175809999999"/>
    <m/>
    <s v="TPWD"/>
    <s v="."/>
    <s v="Shallow Water"/>
  </r>
  <r>
    <x v="2"/>
    <s v="Epinephelus guttatus"/>
    <s v="GOM"/>
    <x v="17"/>
    <s v="TX"/>
    <s v="Priv"/>
    <s v="Private"/>
    <n v="3"/>
    <s v="Inshore"/>
    <m/>
    <m/>
    <n v="79"/>
    <n v="119.6097331"/>
    <n v="114.5796849"/>
    <m/>
    <s v="TPWD"/>
    <s v="."/>
    <s v="Shallow Water"/>
  </r>
  <r>
    <x v="2"/>
    <s v="Epinephelus guttatus"/>
    <s v="GOM"/>
    <x v="17"/>
    <s v="TX"/>
    <s v="Priv"/>
    <s v="Private"/>
    <n v="4"/>
    <s v="Ocean&gt;10mi"/>
    <m/>
    <m/>
    <n v="57"/>
    <n v="86.300693480000007"/>
    <n v="82.671418220000007"/>
    <m/>
    <s v="TPWD"/>
    <s v="."/>
    <s v="Shallow Water"/>
  </r>
  <r>
    <x v="2"/>
    <s v="Epinephelus guttatus"/>
    <s v="GOM"/>
    <x v="18"/>
    <s v="TX"/>
    <s v="Priv"/>
    <s v="Private"/>
    <n v="4"/>
    <s v="Ocean&gt;10mi"/>
    <m/>
    <m/>
    <n v="105"/>
    <n v="158.97496169999999"/>
    <n v="152.2894546"/>
    <m/>
    <s v="TPWD"/>
    <s v="."/>
    <s v="Shallow Water"/>
  </r>
  <r>
    <x v="2"/>
    <s v="Epinephelus guttatus"/>
    <s v="GOM"/>
    <x v="18"/>
    <s v="TX"/>
    <s v="Priv"/>
    <s v="Private"/>
    <n v="5"/>
    <s v="Ocean&gt;10mi"/>
    <m/>
    <m/>
    <n v="27"/>
    <n v="40.87927586"/>
    <n v="39.160145470000003"/>
    <m/>
    <s v="TPWD"/>
    <s v="."/>
    <s v="Shallow Water"/>
  </r>
  <r>
    <x v="2"/>
    <s v="Epinephelus guttatus"/>
    <s v="GOM"/>
    <x v="19"/>
    <s v="TX"/>
    <s v="Priv"/>
    <s v="Private"/>
    <n v="1"/>
    <s v="Ocean&gt;10mi"/>
    <m/>
    <m/>
    <n v="37"/>
    <n v="56.019748399999997"/>
    <n v="53.663903060000003"/>
    <m/>
    <s v="TPWD"/>
    <s v="."/>
    <s v="Shallow Water"/>
  </r>
  <r>
    <x v="2"/>
    <s v="Epinephelus guttatus"/>
    <s v="GOM"/>
    <x v="19"/>
    <s v="TX"/>
    <s v="Priv"/>
    <s v="Private"/>
    <n v="4"/>
    <s v="Ocean&lt;=10mi"/>
    <m/>
    <m/>
    <n v="120"/>
    <n v="181.68567049999999"/>
    <n v="174.04509100000001"/>
    <m/>
    <s v="TPWD"/>
    <s v="."/>
    <s v="Shallow Water"/>
  </r>
  <r>
    <x v="2"/>
    <s v="Epinephelus guttatus"/>
    <s v="GOM"/>
    <x v="20"/>
    <s v="TX"/>
    <s v="Cbt"/>
    <s v="For-Hire"/>
    <n v="4"/>
    <s v="Ocean&gt;10mi"/>
    <m/>
    <m/>
    <n v="160"/>
    <n v="267.02566289999999"/>
    <n v="255.79620929999999"/>
    <m/>
    <s v="TPWD"/>
    <s v="."/>
    <s v="Shallow Water"/>
  </r>
  <r>
    <x v="2"/>
    <s v="Epinephelus guttatus"/>
    <s v="GOM"/>
    <x v="20"/>
    <s v="TX"/>
    <s v="Priv"/>
    <s v="Private"/>
    <n v="4"/>
    <s v="Ocean&gt;10mi"/>
    <m/>
    <m/>
    <n v="170"/>
    <n v="283.71476680000001"/>
    <n v="271.78347239999999"/>
    <m/>
    <s v="TPWD"/>
    <s v="."/>
    <s v="Shallow Water"/>
  </r>
  <r>
    <x v="2"/>
    <s v="Epinephelus guttatus"/>
    <s v="GOM"/>
    <x v="21"/>
    <s v="TX"/>
    <s v="Priv"/>
    <s v="Private"/>
    <n v="5"/>
    <s v="Ocean&lt;=10mi"/>
    <m/>
    <m/>
    <n v="176"/>
    <n v="266.47231670000002"/>
    <n v="255.2661335"/>
    <m/>
    <s v="TPWD"/>
    <s v="."/>
    <s v="Shallow Water"/>
  </r>
  <r>
    <x v="2"/>
    <s v="Epinephelus guttatus"/>
    <s v="GOM"/>
    <x v="22"/>
    <s v="TX"/>
    <s v="Priv"/>
    <s v="Private"/>
    <n v="1"/>
    <s v="Ocean&lt;=10mi"/>
    <m/>
    <m/>
    <n v="88"/>
    <n v="133.23615839999999"/>
    <n v="127.6330667"/>
    <m/>
    <s v="TPWD"/>
    <s v="."/>
    <s v="Shallow Water"/>
  </r>
  <r>
    <x v="2"/>
    <s v="Epinephelus guttatus"/>
    <s v="GOM"/>
    <x v="22"/>
    <s v="TX"/>
    <s v="Priv"/>
    <s v="Private"/>
    <n v="3"/>
    <s v="Ocean&lt;=10mi"/>
    <m/>
    <m/>
    <n v="66"/>
    <n v="99.927118770000007"/>
    <n v="95.724800049999999"/>
    <m/>
    <s v="TPWD"/>
    <s v="."/>
    <s v="Shallow Water"/>
  </r>
  <r>
    <x v="2"/>
    <s v="Epinephelus guttatus"/>
    <s v="GOM"/>
    <x v="22"/>
    <s v="TX"/>
    <s v="Priv"/>
    <s v="Private"/>
    <n v="6"/>
    <s v="Ocean&lt;=10mi"/>
    <m/>
    <m/>
    <n v="37"/>
    <n v="56.019748399999997"/>
    <n v="53.663903060000003"/>
    <m/>
    <s v="TPWD"/>
    <s v="."/>
    <s v="Shallow Water"/>
  </r>
  <r>
    <x v="2"/>
    <s v="Epinephelus guttatus"/>
    <s v="GOM"/>
    <x v="23"/>
    <s v="TX"/>
    <s v="Priv"/>
    <s v="Private"/>
    <n v="2"/>
    <s v="Ocean&lt;=10mi"/>
    <m/>
    <m/>
    <n v="999"/>
    <n v="1512.5332069999999"/>
    <n v="1448.925383"/>
    <m/>
    <s v="TPWD"/>
    <s v="."/>
    <s v="Shallow Water"/>
  </r>
  <r>
    <x v="2"/>
    <s v="Epinephelus guttatus"/>
    <s v="GOM"/>
    <x v="23"/>
    <s v="TX"/>
    <s v="Priv"/>
    <s v="Private"/>
    <n v="3"/>
    <s v="Ocean&lt;=10mi"/>
    <m/>
    <m/>
    <n v="23"/>
    <n v="34.823086840000002"/>
    <n v="33.358642439999997"/>
    <m/>
    <s v="TPWD"/>
    <s v="."/>
    <s v="Shallow Water"/>
  </r>
  <r>
    <x v="2"/>
    <s v="Epinephelus guttatus"/>
    <s v="GOM"/>
    <x v="23"/>
    <s v="TX"/>
    <s v="Priv"/>
    <s v="Private"/>
    <n v="3"/>
    <s v="Ocean&gt;10mi"/>
    <m/>
    <m/>
    <n v="132"/>
    <n v="199.85423750000001"/>
    <n v="191.4496001"/>
    <m/>
    <s v="TPWD"/>
    <s v="."/>
    <s v="Shallow Water"/>
  </r>
  <r>
    <x v="2"/>
    <s v="Epinephelus guttatus"/>
    <s v="GOM"/>
    <x v="23"/>
    <s v="TX"/>
    <s v="Priv"/>
    <s v="Private"/>
    <n v="4"/>
    <s v="Ocean&gt;10mi"/>
    <m/>
    <m/>
    <n v="21"/>
    <n v="31.79499234"/>
    <n v="30.457890920000001"/>
    <m/>
    <s v="TPWD"/>
    <s v="."/>
    <s v="Shallow Water"/>
  </r>
  <r>
    <x v="2"/>
    <s v="Epinephelus guttatus"/>
    <s v="GOM"/>
    <x v="25"/>
    <s v="TX"/>
    <s v="Priv"/>
    <s v="Private"/>
    <n v="4"/>
    <s v="Ocean&gt;10mi"/>
    <m/>
    <m/>
    <n v="17"/>
    <n v="25.738803319999999"/>
    <n v="24.656387890000001"/>
    <m/>
    <s v="TPWD"/>
    <s v="."/>
    <s v="Shallow Water"/>
  </r>
  <r>
    <x v="2"/>
    <s v="Epinephelus guttatus"/>
    <s v="GOM"/>
    <x v="26"/>
    <s v="TX"/>
    <s v="Priv"/>
    <s v="Private"/>
    <n v="4"/>
    <s v="Ocean&lt;=10mi"/>
    <m/>
    <m/>
    <n v="100"/>
    <n v="151.40472539999999"/>
    <n v="145.03757580000001"/>
    <m/>
    <s v="TPWD"/>
    <s v="."/>
    <s v="Shallow Water"/>
  </r>
  <r>
    <x v="2"/>
    <s v="Epinephelus guttatus"/>
    <s v="GOM"/>
    <x v="27"/>
    <s v="TX"/>
    <s v="Cbt"/>
    <s v="For-Hire"/>
    <n v="4"/>
    <s v="Ocean&lt;=10mi"/>
    <m/>
    <m/>
    <n v="60"/>
    <n v="90.842835249999993"/>
    <n v="87.022545500000007"/>
    <m/>
    <s v="TPWD"/>
    <s v="."/>
    <s v="Shallow Water"/>
  </r>
  <r>
    <x v="2"/>
    <s v="Epinephelus guttatus"/>
    <s v="GOM"/>
    <x v="27"/>
    <s v="TX"/>
    <s v="Priv"/>
    <s v="Private"/>
    <n v="3"/>
    <s v="Ocean&gt;10mi"/>
    <m/>
    <m/>
    <n v="93"/>
    <n v="140.8063946"/>
    <n v="134.88494549999999"/>
    <m/>
    <s v="TPWD"/>
    <s v="."/>
    <s v="Shallow Water"/>
  </r>
  <r>
    <x v="2"/>
    <s v="Epinephelus guttatus"/>
    <s v="GOM"/>
    <x v="27"/>
    <s v="TX"/>
    <s v="Priv"/>
    <s v="Private"/>
    <n v="4"/>
    <s v="Ocean&lt;=10mi"/>
    <m/>
    <m/>
    <n v="25"/>
    <n v="37.851181349999997"/>
    <n v="36.259393959999997"/>
    <m/>
    <s v="TPWD"/>
    <s v="."/>
    <s v="Shallow Water"/>
  </r>
  <r>
    <x v="2"/>
    <s v="Epinephelus guttatus"/>
    <s v="GOM"/>
    <x v="28"/>
    <s v="TX"/>
    <s v="Priv"/>
    <s v="Private"/>
    <n v="2"/>
    <s v="Ocean&lt;=10mi"/>
    <m/>
    <m/>
    <n v="152"/>
    <n v="230.13518260000001"/>
    <n v="220.4571153"/>
    <m/>
    <s v="TPWD"/>
    <s v="."/>
    <s v="Shallow Water"/>
  </r>
  <r>
    <x v="2"/>
    <s v="Epinephelus guttatus"/>
    <s v="GOM"/>
    <x v="29"/>
    <s v="TX"/>
    <s v="Cbt"/>
    <s v="For-Hire"/>
    <n v="4"/>
    <s v="Ocean&gt;10mi"/>
    <m/>
    <m/>
    <n v="9"/>
    <n v="13.62642529"/>
    <n v="13.053381829999999"/>
    <m/>
    <s v="TPWD"/>
    <s v="."/>
    <s v="Shallow Water"/>
  </r>
  <r>
    <x v="2"/>
    <s v="Epinephelus guttatus"/>
    <s v="GOM"/>
    <x v="29"/>
    <s v="TX"/>
    <s v="Priv"/>
    <s v="Private"/>
    <n v="1"/>
    <s v="Ocean&lt;=10mi"/>
    <m/>
    <m/>
    <n v="104"/>
    <n v="157.46091440000001"/>
    <n v="150.8390789"/>
    <m/>
    <s v="TPWD"/>
    <s v="."/>
    <s v="Shallow Water"/>
  </r>
  <r>
    <x v="2"/>
    <s v="Epinephelus guttatus"/>
    <s v="GOM"/>
    <x v="30"/>
    <s v="TX"/>
    <s v="Priv"/>
    <s v="Private"/>
    <n v="4"/>
    <s v="Ocean&lt;=10mi"/>
    <m/>
    <m/>
    <n v="83"/>
    <n v="125.6659221"/>
    <n v="120.3811879"/>
    <m/>
    <s v="TPWD"/>
    <s v="."/>
    <s v="Shallow Water"/>
  </r>
  <r>
    <x v="2"/>
    <s v="Epinephelus guttatus"/>
    <s v="GOM"/>
    <x v="31"/>
    <s v="TX"/>
    <s v="Cbt"/>
    <s v="For-Hire"/>
    <n v="3"/>
    <s v="Ocean&gt;10mi"/>
    <m/>
    <m/>
    <n v="9"/>
    <n v="13.62642529"/>
    <n v="13.053381829999999"/>
    <m/>
    <s v="TPWD"/>
    <s v="."/>
    <s v="Shallow Water"/>
  </r>
  <r>
    <x v="2"/>
    <s v="Epinephelus guttatus"/>
    <s v="GOM"/>
    <x v="31"/>
    <s v="TX"/>
    <s v="Priv"/>
    <s v="Private"/>
    <n v="4"/>
    <s v="Ocean&lt;=10mi"/>
    <m/>
    <m/>
    <n v="16"/>
    <n v="24.224756070000002"/>
    <n v="23.206012130000001"/>
    <m/>
    <s v="TPWD"/>
    <s v="."/>
    <s v="Shallow Water"/>
  </r>
  <r>
    <x v="2"/>
    <s v="Epinephelus guttatus"/>
    <s v="GOM"/>
    <x v="31"/>
    <s v="TX"/>
    <s v="Priv"/>
    <s v="Private"/>
    <n v="4"/>
    <s v="Ocean&gt;10mi"/>
    <m/>
    <m/>
    <n v="15"/>
    <n v="22.71070881"/>
    <n v="21.755636379999999"/>
    <m/>
    <s v="TPWD"/>
    <s v="."/>
    <s v="Shallow Water"/>
  </r>
  <r>
    <x v="2"/>
    <s v="Epinephelus guttatus"/>
    <s v="GOM"/>
    <x v="32"/>
    <s v="TX"/>
    <s v="Priv"/>
    <s v="Private"/>
    <n v="4"/>
    <s v="Ocean&lt;=10mi"/>
    <m/>
    <m/>
    <n v="21"/>
    <n v="31.79499234"/>
    <n v="30.457890920000001"/>
    <m/>
    <s v="TPWD"/>
    <s v="."/>
    <s v="Shallow Water"/>
  </r>
  <r>
    <x v="2"/>
    <s v="Epinephelus guttatus"/>
    <s v="GOM"/>
    <x v="32"/>
    <s v="TX"/>
    <s v="Priv"/>
    <s v="Private"/>
    <n v="5"/>
    <s v="Ocean&gt;10mi"/>
    <m/>
    <m/>
    <n v="16"/>
    <n v="24.224756070000002"/>
    <n v="23.206012130000001"/>
    <m/>
    <s v="TPWD"/>
    <s v="."/>
    <s v="Shallow Water"/>
  </r>
  <r>
    <x v="3"/>
    <s v="Epinephelus adscensionis"/>
    <s v="GOM"/>
    <x v="0"/>
    <s v="TX"/>
    <s v="Priv"/>
    <s v="Private"/>
    <n v="1"/>
    <s v="Ocean&gt;10mi"/>
    <m/>
    <m/>
    <n v="1561"/>
    <n v="2522.1160060000002"/>
    <n v="2416.051352"/>
    <m/>
    <s v="TPWD"/>
    <s v="."/>
    <s v="Shallow Water"/>
  </r>
  <r>
    <x v="3"/>
    <s v="Epinephelus adscensionis"/>
    <s v="GOM"/>
    <x v="0"/>
    <s v="TX"/>
    <s v="Priv"/>
    <s v="Private"/>
    <n v="3"/>
    <s v="Ocean&gt;10mi"/>
    <m/>
    <m/>
    <n v="28"/>
    <n v="45.239748990000002"/>
    <n v="43.337243979999997"/>
    <m/>
    <s v="TPWD"/>
    <s v="."/>
    <s v="Shallow Water"/>
  </r>
  <r>
    <x v="3"/>
    <s v="Epinephelus adscensionis"/>
    <s v="GOM"/>
    <x v="0"/>
    <s v="TX"/>
    <s v="Priv"/>
    <s v="Private"/>
    <n v="4"/>
    <s v="Ocean&lt;=10mi"/>
    <m/>
    <m/>
    <n v="20"/>
    <n v="32.314106420000002"/>
    <n v="30.955174270000001"/>
    <m/>
    <s v="TPWD"/>
    <s v="."/>
    <s v="Shallow Water"/>
  </r>
  <r>
    <x v="3"/>
    <s v="Epinephelus adscensionis"/>
    <s v="GOM"/>
    <x v="0"/>
    <s v="TX"/>
    <s v="Priv"/>
    <s v="Private"/>
    <n v="4"/>
    <s v="Ocean&gt;10mi"/>
    <m/>
    <m/>
    <n v="30"/>
    <n v="48.471159630000002"/>
    <n v="46.432761409999998"/>
    <m/>
    <s v="TPWD"/>
    <s v="."/>
    <s v="Shallow Water"/>
  </r>
  <r>
    <x v="3"/>
    <s v="Epinephelus adscensionis"/>
    <s v="GOM"/>
    <x v="0"/>
    <s v="TX"/>
    <s v="Priv"/>
    <s v="Private"/>
    <n v="5"/>
    <s v="Ocean&lt;=10mi"/>
    <m/>
    <m/>
    <n v="20"/>
    <n v="32.314106420000002"/>
    <n v="30.955174270000001"/>
    <m/>
    <s v="TPWD"/>
    <s v="."/>
    <s v="Shallow Water"/>
  </r>
  <r>
    <x v="3"/>
    <s v="Epinephelus adscensionis"/>
    <s v="GOM"/>
    <x v="0"/>
    <s v="TX"/>
    <s v="Priv"/>
    <s v="Private"/>
    <n v="5"/>
    <s v="Ocean&gt;10mi"/>
    <m/>
    <m/>
    <n v="32"/>
    <n v="51.702570270000002"/>
    <n v="49.528278829999998"/>
    <m/>
    <s v="TPWD"/>
    <s v="."/>
    <s v="Shallow Water"/>
  </r>
  <r>
    <x v="3"/>
    <s v="Epinephelus adscensionis"/>
    <s v="GOM"/>
    <x v="1"/>
    <s v="TX"/>
    <s v="Cbt"/>
    <s v="For-Hire"/>
    <n v="4"/>
    <s v="Ocean&gt;10mi"/>
    <m/>
    <m/>
    <n v="83"/>
    <n v="123.22338499999999"/>
    <n v="118.04136889999999"/>
    <m/>
    <s v="TPWD"/>
    <s v="."/>
    <s v="Shallow Water"/>
  </r>
  <r>
    <x v="3"/>
    <s v="Epinephelus adscensionis"/>
    <s v="GOM"/>
    <x v="1"/>
    <s v="TX"/>
    <s v="Cbt"/>
    <s v="For-Hire"/>
    <n v="5"/>
    <s v="Ocean&gt;10mi"/>
    <m/>
    <m/>
    <n v="28"/>
    <n v="41.56933471"/>
    <n v="39.821184700000003"/>
    <m/>
    <s v="TPWD"/>
    <s v="."/>
    <s v="Shallow Water"/>
  </r>
  <r>
    <x v="3"/>
    <s v="Epinephelus adscensionis"/>
    <s v="GOM"/>
    <x v="1"/>
    <s v="TX"/>
    <s v="Priv"/>
    <s v="Private"/>
    <n v="2"/>
    <s v="Ocean&gt;10mi"/>
    <m/>
    <m/>
    <n v="235"/>
    <n v="348.8854877"/>
    <n v="334.21351440000001"/>
    <m/>
    <s v="TPWD"/>
    <s v="."/>
    <s v="Shallow Water"/>
  </r>
  <r>
    <x v="3"/>
    <s v="Epinephelus adscensionis"/>
    <s v="GOM"/>
    <x v="1"/>
    <s v="TX"/>
    <s v="Priv"/>
    <s v="Private"/>
    <n v="4"/>
    <s v="Inshore"/>
    <m/>
    <m/>
    <n v="68"/>
    <n v="100.95409859999999"/>
    <n v="96.708591409999997"/>
    <m/>
    <s v="TPWD"/>
    <s v="."/>
    <s v="Shallow Water"/>
  </r>
  <r>
    <x v="3"/>
    <s v="Epinephelus adscensionis"/>
    <s v="GOM"/>
    <x v="1"/>
    <s v="TX"/>
    <s v="Priv"/>
    <s v="Private"/>
    <n v="4"/>
    <s v="Ocean&gt;10mi"/>
    <m/>
    <m/>
    <n v="93"/>
    <n v="138.06957600000001"/>
    <n v="132.26322060000001"/>
    <m/>
    <s v="TPWD"/>
    <s v="."/>
    <s v="Shallow Water"/>
  </r>
  <r>
    <x v="3"/>
    <s v="Epinephelus adscensionis"/>
    <s v="GOM"/>
    <x v="2"/>
    <s v="TX"/>
    <s v="Priv"/>
    <s v="Private"/>
    <n v="4"/>
    <s v="Ocean&lt;=10mi"/>
    <m/>
    <m/>
    <n v="20"/>
    <n v="32.314106420000002"/>
    <n v="30.955174270000001"/>
    <m/>
    <s v="TPWD"/>
    <s v="."/>
    <s v="Shallow Water"/>
  </r>
  <r>
    <x v="3"/>
    <s v="Epinephelus adscensionis"/>
    <s v="GOM"/>
    <x v="2"/>
    <s v="TX"/>
    <s v="Priv"/>
    <s v="Private"/>
    <n v="4"/>
    <s v="Ocean&gt;10mi"/>
    <m/>
    <m/>
    <n v="28"/>
    <n v="45.239748990000002"/>
    <n v="43.337243979999997"/>
    <m/>
    <s v="TPWD"/>
    <s v="."/>
    <s v="Shallow Water"/>
  </r>
  <r>
    <x v="3"/>
    <s v="Epinephelus adscensionis"/>
    <s v="GOM"/>
    <x v="3"/>
    <s v="TX"/>
    <s v="Priv"/>
    <s v="Private"/>
    <n v="3"/>
    <s v="Ocean&gt;10mi"/>
    <m/>
    <m/>
    <n v="133"/>
    <n v="214.8888077"/>
    <n v="205.85190890000001"/>
    <m/>
    <s v="TPWD"/>
    <s v="."/>
    <s v="Shallow Water"/>
  </r>
  <r>
    <x v="3"/>
    <s v="Epinephelus adscensionis"/>
    <s v="GOM"/>
    <x v="3"/>
    <s v="TX"/>
    <s v="Priv"/>
    <s v="Private"/>
    <n v="4"/>
    <s v="Ocean&gt;10mi"/>
    <m/>
    <m/>
    <n v="121"/>
    <n v="195.5003438"/>
    <n v="187.27880429999999"/>
    <m/>
    <s v="TPWD"/>
    <s v="."/>
    <s v="Shallow Water"/>
  </r>
  <r>
    <x v="3"/>
    <s v="Epinephelus adscensionis"/>
    <s v="GOM"/>
    <x v="3"/>
    <s v="TX"/>
    <s v="Priv"/>
    <s v="Private"/>
    <n v="5"/>
    <s v="Ocean&gt;10mi"/>
    <m/>
    <m/>
    <n v="263"/>
    <n v="424.93049939999997"/>
    <n v="407.06054169999999"/>
    <m/>
    <s v="TPWD"/>
    <s v="."/>
    <s v="Shallow Water"/>
  </r>
  <r>
    <x v="3"/>
    <s v="Epinephelus adscensionis"/>
    <s v="GOM"/>
    <x v="6"/>
    <s v="TX"/>
    <s v="Priv"/>
    <s v="Private"/>
    <n v="3"/>
    <s v="Inshore"/>
    <m/>
    <m/>
    <n v="73"/>
    <n v="117.94648840000001"/>
    <n v="112.9863861"/>
    <m/>
    <s v="TPWD"/>
    <s v="."/>
    <s v="Shallow Water"/>
  </r>
  <r>
    <x v="3"/>
    <s v="Epinephelus adscensionis"/>
    <s v="GOM"/>
    <x v="7"/>
    <s v="TX"/>
    <s v="Priv"/>
    <s v="Private"/>
    <n v="2"/>
    <s v="Inshore"/>
    <m/>
    <m/>
    <n v="108"/>
    <n v="174.49617470000001"/>
    <n v="167.15794109999999"/>
    <m/>
    <s v="TPWD"/>
    <s v="."/>
    <s v="Shallow Water"/>
  </r>
  <r>
    <x v="3"/>
    <s v="Epinephelus adscensionis"/>
    <s v="GOM"/>
    <x v="7"/>
    <s v="TX"/>
    <s v="Priv"/>
    <s v="Private"/>
    <n v="4"/>
    <s v="Ocean&lt;=10mi"/>
    <m/>
    <m/>
    <n v="64"/>
    <n v="103.4051406"/>
    <n v="99.056557670000004"/>
    <m/>
    <s v="TPWD"/>
    <s v="."/>
    <s v="Shallow Water"/>
  </r>
  <r>
    <x v="3"/>
    <s v="Epinephelus adscensionis"/>
    <s v="GOM"/>
    <x v="7"/>
    <s v="TX"/>
    <s v="Priv"/>
    <s v="Private"/>
    <n v="5"/>
    <s v="Ocean&lt;=10mi"/>
    <m/>
    <m/>
    <n v="399"/>
    <n v="644.66642309999997"/>
    <n v="617.55572670000004"/>
    <m/>
    <s v="TPWD"/>
    <s v="."/>
    <s v="Shallow Water"/>
  </r>
  <r>
    <x v="3"/>
    <s v="Epinephelus adscensionis"/>
    <s v="GOM"/>
    <x v="7"/>
    <s v="TX"/>
    <s v="Priv"/>
    <s v="Private"/>
    <n v="5"/>
    <s v="Ocean&gt;10mi"/>
    <m/>
    <m/>
    <n v="22"/>
    <n v="35.545517060000002"/>
    <n v="34.050691700000002"/>
    <m/>
    <s v="TPWD"/>
    <s v="."/>
    <s v="Shallow Water"/>
  </r>
  <r>
    <x v="3"/>
    <s v="Epinephelus adscensionis"/>
    <s v="GOM"/>
    <x v="8"/>
    <s v="TX"/>
    <s v="Cbt"/>
    <s v="For-Hire"/>
    <n v="4"/>
    <s v="Ocean&gt;10mi"/>
    <m/>
    <m/>
    <n v="1074"/>
    <n v="1524.6659179999999"/>
    <n v="1460.547867"/>
    <m/>
    <s v="TPWD"/>
    <s v="."/>
    <s v="Shallow Water"/>
  </r>
  <r>
    <x v="3"/>
    <s v="Epinephelus adscensionis"/>
    <s v="GOM"/>
    <x v="8"/>
    <s v="TX"/>
    <s v="Priv"/>
    <s v="Private"/>
    <n v="3"/>
    <s v="Ocean&gt;10mi"/>
    <m/>
    <m/>
    <n v="42"/>
    <n v="56.357904439999999"/>
    <n v="53.987838340000003"/>
    <m/>
    <s v="TPWD"/>
    <s v="."/>
    <s v="Shallow Water"/>
  </r>
  <r>
    <x v="3"/>
    <s v="Epinephelus adscensionis"/>
    <s v="GOM"/>
    <x v="8"/>
    <s v="TX"/>
    <s v="Priv"/>
    <s v="Private"/>
    <n v="4"/>
    <s v="Ocean&gt;10mi"/>
    <m/>
    <m/>
    <n v="632"/>
    <n v="848.05227639999998"/>
    <n v="812.38842450000004"/>
    <m/>
    <s v="TPWD"/>
    <s v="."/>
    <s v="Shallow Water"/>
  </r>
  <r>
    <x v="3"/>
    <s v="Epinephelus adscensionis"/>
    <s v="GOM"/>
    <x v="8"/>
    <s v="TX"/>
    <s v="Priv"/>
    <s v="Private"/>
    <n v="5"/>
    <s v="Ocean&lt;=10mi"/>
    <m/>
    <m/>
    <n v="221"/>
    <n v="296.54992579999998"/>
    <n v="284.07886359999998"/>
    <m/>
    <s v="TPWD"/>
    <s v="."/>
    <s v="Shallow Water"/>
  </r>
  <r>
    <x v="3"/>
    <s v="Epinephelus adscensionis"/>
    <s v="GOM"/>
    <x v="8"/>
    <s v="TX"/>
    <s v="Priv"/>
    <s v="Private"/>
    <n v="5"/>
    <s v="Ocean&gt;10mi"/>
    <m/>
    <m/>
    <n v="402"/>
    <n v="539.42565679999996"/>
    <n v="516.74073840000005"/>
    <m/>
    <s v="TPWD"/>
    <s v="."/>
    <s v="Shallow Water"/>
  </r>
  <r>
    <x v="3"/>
    <s v="Epinephelus adscensionis"/>
    <s v="GOM"/>
    <x v="9"/>
    <s v="TX"/>
    <s v="Priv"/>
    <s v="Private"/>
    <n v="2"/>
    <s v="Ocean&gt;10mi"/>
    <m/>
    <m/>
    <n v="64"/>
    <n v="101.757323"/>
    <n v="97.478037200000003"/>
    <m/>
    <s v="TPWD"/>
    <s v="."/>
    <s v="Shallow Water"/>
  </r>
  <r>
    <x v="3"/>
    <s v="Epinephelus adscensionis"/>
    <s v="GOM"/>
    <x v="9"/>
    <s v="TX"/>
    <s v="Priv"/>
    <s v="Private"/>
    <n v="4"/>
    <s v="Ocean&lt;=10mi"/>
    <m/>
    <m/>
    <n v="96"/>
    <n v="152.6359846"/>
    <n v="146.2170558"/>
    <m/>
    <s v="TPWD"/>
    <s v="."/>
    <s v="Shallow Water"/>
  </r>
  <r>
    <x v="3"/>
    <s v="Epinephelus adscensionis"/>
    <s v="GOM"/>
    <x v="9"/>
    <s v="TX"/>
    <s v="Priv"/>
    <s v="Private"/>
    <n v="4"/>
    <s v="Ocean&gt;10mi"/>
    <m/>
    <m/>
    <n v="17"/>
    <n v="27.02928893"/>
    <n v="25.89260363"/>
    <m/>
    <s v="TPWD"/>
    <s v="."/>
    <s v="Shallow Water"/>
  </r>
  <r>
    <x v="3"/>
    <s v="Epinephelus adscensionis"/>
    <s v="GOM"/>
    <x v="9"/>
    <s v="TX"/>
    <s v="Priv"/>
    <s v="Private"/>
    <n v="5"/>
    <s v="Ocean&lt;=10mi"/>
    <m/>
    <m/>
    <n v="305"/>
    <n v="488.34739309999998"/>
    <n v="467.81051159999998"/>
    <m/>
    <s v="TPWD"/>
    <s v="."/>
    <s v="Shallow Water"/>
  </r>
  <r>
    <x v="3"/>
    <s v="Epinephelus adscensionis"/>
    <s v="GOM"/>
    <x v="9"/>
    <s v="TX"/>
    <s v="Priv"/>
    <s v="Private"/>
    <n v="5"/>
    <s v="Ocean&gt;10mi"/>
    <m/>
    <m/>
    <n v="297"/>
    <n v="475.53828119999997"/>
    <n v="455.54007200000001"/>
    <m/>
    <s v="TPWD"/>
    <s v="."/>
    <s v="Shallow Water"/>
  </r>
  <r>
    <x v="3"/>
    <s v="Epinephelus adscensionis"/>
    <s v="GOM"/>
    <x v="10"/>
    <s v="TX"/>
    <s v="Priv"/>
    <s v="Private"/>
    <n v="2"/>
    <s v="Ocean&gt;10mi"/>
    <m/>
    <m/>
    <n v="28"/>
    <n v="45.239748990000002"/>
    <n v="43.337243979999997"/>
    <m/>
    <s v="TPWD"/>
    <s v="."/>
    <s v="Shallow Water"/>
  </r>
  <r>
    <x v="3"/>
    <s v="Epinephelus adscensionis"/>
    <s v="GOM"/>
    <x v="10"/>
    <s v="TX"/>
    <s v="Priv"/>
    <s v="Private"/>
    <n v="3"/>
    <s v="Ocean&gt;10mi"/>
    <m/>
    <m/>
    <n v="30"/>
    <n v="48.471159630000002"/>
    <n v="46.432761409999998"/>
    <m/>
    <s v="TPWD"/>
    <s v="."/>
    <s v="Shallow Water"/>
  </r>
  <r>
    <x v="3"/>
    <s v="Epinephelus adscensionis"/>
    <s v="GOM"/>
    <x v="10"/>
    <s v="TX"/>
    <s v="Priv"/>
    <s v="Private"/>
    <n v="4"/>
    <s v="Ocean&lt;=10mi"/>
    <m/>
    <m/>
    <n v="193"/>
    <n v="311.83112699999998"/>
    <n v="298.71743170000002"/>
    <m/>
    <s v="TPWD"/>
    <s v="."/>
    <s v="Shallow Water"/>
  </r>
  <r>
    <x v="3"/>
    <s v="Epinephelus adscensionis"/>
    <s v="GOM"/>
    <x v="10"/>
    <s v="TX"/>
    <s v="Priv"/>
    <s v="Private"/>
    <n v="4"/>
    <s v="Ocean&gt;10mi"/>
    <m/>
    <m/>
    <n v="101"/>
    <n v="163.18623740000001"/>
    <n v="156.3236301"/>
    <m/>
    <s v="TPWD"/>
    <s v="."/>
    <s v="Shallow Water"/>
  </r>
  <r>
    <x v="3"/>
    <s v="Epinephelus adscensionis"/>
    <s v="GOM"/>
    <x v="11"/>
    <s v="TX"/>
    <s v="Cbt"/>
    <s v="For-Hire"/>
    <n v="4"/>
    <s v="Ocean&gt;10mi"/>
    <m/>
    <m/>
    <n v="142"/>
    <n v="229.43015560000001"/>
    <n v="219.7817373"/>
    <m/>
    <s v="TPWD"/>
    <s v="."/>
    <s v="Shallow Water"/>
  </r>
  <r>
    <x v="3"/>
    <s v="Epinephelus adscensionis"/>
    <s v="GOM"/>
    <x v="11"/>
    <s v="TX"/>
    <s v="Priv"/>
    <s v="Private"/>
    <n v="2"/>
    <s v="Ocean&gt;10mi"/>
    <m/>
    <m/>
    <n v="42"/>
    <n v="67.859623479999996"/>
    <n v="65.005865970000002"/>
    <m/>
    <s v="TPWD"/>
    <s v="."/>
    <s v="Shallow Water"/>
  </r>
  <r>
    <x v="3"/>
    <s v="Epinephelus adscensionis"/>
    <s v="GOM"/>
    <x v="11"/>
    <s v="TX"/>
    <s v="Priv"/>
    <s v="Private"/>
    <n v="4"/>
    <s v="Ocean&lt;=10mi"/>
    <m/>
    <m/>
    <n v="80"/>
    <n v="129.25642569999999"/>
    <n v="123.8206971"/>
    <m/>
    <s v="TPWD"/>
    <s v="."/>
    <s v="Shallow Water"/>
  </r>
  <r>
    <x v="3"/>
    <s v="Epinephelus adscensionis"/>
    <s v="GOM"/>
    <x v="11"/>
    <s v="TX"/>
    <s v="Priv"/>
    <s v="Private"/>
    <n v="4"/>
    <s v="Ocean&gt;10mi"/>
    <m/>
    <m/>
    <n v="51"/>
    <n v="82.400971369999993"/>
    <n v="78.935694389999995"/>
    <m/>
    <s v="TPWD"/>
    <s v="."/>
    <s v="Shallow Water"/>
  </r>
  <r>
    <x v="3"/>
    <s v="Epinephelus adscensionis"/>
    <s v="GOM"/>
    <x v="11"/>
    <s v="TX"/>
    <s v="Priv"/>
    <s v="Private"/>
    <n v="5"/>
    <s v="Ocean&lt;=10mi"/>
    <m/>
    <m/>
    <n v="40"/>
    <n v="64.628212840000003"/>
    <n v="61.910348540000001"/>
    <m/>
    <s v="TPWD"/>
    <s v="."/>
    <s v="Shallow Water"/>
  </r>
  <r>
    <x v="3"/>
    <s v="Epinephelus adscensionis"/>
    <s v="GOM"/>
    <x v="11"/>
    <s v="TX"/>
    <s v="Priv"/>
    <s v="Private"/>
    <n v="6"/>
    <s v="Ocean&gt;10mi"/>
    <m/>
    <m/>
    <n v="45"/>
    <n v="72.706739450000001"/>
    <n v="69.64914211"/>
    <m/>
    <s v="TPWD"/>
    <s v="."/>
    <s v="Shallow Water"/>
  </r>
  <r>
    <x v="3"/>
    <s v="Epinephelus adscensionis"/>
    <s v="GOM"/>
    <x v="12"/>
    <s v="TX"/>
    <s v="Cbt"/>
    <s v="For-Hire"/>
    <n v="4"/>
    <s v="Ocean&lt;=10mi"/>
    <m/>
    <m/>
    <n v="65"/>
    <n v="116.3756382"/>
    <n v="111.4815961"/>
    <m/>
    <s v="TPWD"/>
    <s v="."/>
    <s v="Shallow Water"/>
  </r>
  <r>
    <x v="3"/>
    <s v="Epinephelus adscensionis"/>
    <s v="GOM"/>
    <x v="12"/>
    <s v="TX"/>
    <s v="Cbt"/>
    <s v="For-Hire"/>
    <n v="4"/>
    <s v="Ocean&gt;10mi"/>
    <m/>
    <m/>
    <n v="3286"/>
    <n v="5969.7740999999996"/>
    <n v="5718.7221950000003"/>
    <m/>
    <s v="TPWD"/>
    <s v="."/>
    <s v="Shallow Water"/>
  </r>
  <r>
    <x v="3"/>
    <s v="Epinephelus adscensionis"/>
    <s v="GOM"/>
    <x v="12"/>
    <s v="TX"/>
    <s v="Priv"/>
    <s v="Private"/>
    <n v="3"/>
    <s v="Ocean&lt;=10mi"/>
    <m/>
    <m/>
    <n v="57"/>
    <n v="95.582711070000002"/>
    <n v="91.563091360000001"/>
    <m/>
    <s v="TPWD"/>
    <s v="."/>
    <s v="Shallow Water"/>
  </r>
  <r>
    <x v="3"/>
    <s v="Epinephelus adscensionis"/>
    <s v="GOM"/>
    <x v="12"/>
    <s v="TX"/>
    <s v="Priv"/>
    <s v="Private"/>
    <n v="4"/>
    <s v="Ocean&lt;=10mi"/>
    <m/>
    <m/>
    <n v="127"/>
    <n v="214.08090290000001"/>
    <n v="205.07797959999999"/>
    <m/>
    <s v="TPWD"/>
    <s v="."/>
    <s v="Shallow Water"/>
  </r>
  <r>
    <x v="3"/>
    <s v="Epinephelus adscensionis"/>
    <s v="GOM"/>
    <x v="12"/>
    <s v="TX"/>
    <s v="Priv"/>
    <s v="Private"/>
    <n v="4"/>
    <s v="Ocean&gt;10mi"/>
    <m/>
    <m/>
    <n v="702"/>
    <n v="1154.324664"/>
    <n v="1105.7808829999999"/>
    <m/>
    <s v="TPWD"/>
    <s v="."/>
    <s v="Shallow Water"/>
  </r>
  <r>
    <x v="3"/>
    <s v="Epinephelus adscensionis"/>
    <s v="GOM"/>
    <x v="12"/>
    <s v="TX"/>
    <s v="Priv"/>
    <s v="Private"/>
    <n v="5"/>
    <s v="Ocean&gt;10mi"/>
    <m/>
    <m/>
    <n v="118"/>
    <n v="197.87298079999999"/>
    <n v="189.5516628"/>
    <m/>
    <s v="TPWD"/>
    <s v="."/>
    <s v="Shallow Water"/>
  </r>
  <r>
    <x v="3"/>
    <s v="Epinephelus adscensionis"/>
    <s v="GOM"/>
    <x v="13"/>
    <s v="TX"/>
    <s v="Cbt"/>
    <s v="For-Hire"/>
    <n v="4"/>
    <s v="Ocean&gt;10mi"/>
    <m/>
    <m/>
    <n v="935"/>
    <n v="1472.6444730000001"/>
    <n v="1410.714123"/>
    <m/>
    <s v="TPWD"/>
    <s v="."/>
    <s v="Shallow Water"/>
  </r>
  <r>
    <x v="3"/>
    <s v="Epinephelus adscensionis"/>
    <s v="GOM"/>
    <x v="13"/>
    <s v="TX"/>
    <s v="Priv"/>
    <s v="Private"/>
    <n v="1"/>
    <s v="Inshore"/>
    <m/>
    <m/>
    <n v="93"/>
    <n v="138.8231002"/>
    <n v="132.9850562"/>
    <m/>
    <s v="TPWD"/>
    <s v="."/>
    <s v="Shallow Water"/>
  </r>
  <r>
    <x v="3"/>
    <s v="Epinephelus adscensionis"/>
    <s v="GOM"/>
    <x v="13"/>
    <s v="TX"/>
    <s v="Priv"/>
    <s v="Private"/>
    <n v="3"/>
    <s v="Ocean&gt;10mi"/>
    <m/>
    <m/>
    <n v="99"/>
    <n v="147.77942920000001"/>
    <n v="141.5647372"/>
    <m/>
    <s v="TPWD"/>
    <s v="."/>
    <s v="Shallow Water"/>
  </r>
  <r>
    <x v="3"/>
    <s v="Epinephelus adscensionis"/>
    <s v="GOM"/>
    <x v="13"/>
    <s v="TX"/>
    <s v="Priv"/>
    <s v="Private"/>
    <n v="4"/>
    <s v="Ocean&lt;=10mi"/>
    <m/>
    <m/>
    <n v="539"/>
    <n v="804.57689240000002"/>
    <n v="770.74134719999995"/>
    <m/>
    <s v="TPWD"/>
    <s v="."/>
    <s v="Shallow Water"/>
  </r>
  <r>
    <x v="3"/>
    <s v="Epinephelus adscensionis"/>
    <s v="GOM"/>
    <x v="13"/>
    <s v="TX"/>
    <s v="Priv"/>
    <s v="Private"/>
    <n v="4"/>
    <s v="Ocean&gt;10mi"/>
    <m/>
    <m/>
    <n v="59"/>
    <n v="88.070568919999999"/>
    <n v="84.366863609999996"/>
    <m/>
    <s v="TPWD"/>
    <s v="."/>
    <s v="Shallow Water"/>
  </r>
  <r>
    <x v="3"/>
    <s v="Epinephelus adscensionis"/>
    <s v="GOM"/>
    <x v="13"/>
    <s v="TX"/>
    <s v="Priv"/>
    <s v="Private"/>
    <n v="5"/>
    <s v="Ocean&lt;=10mi"/>
    <m/>
    <m/>
    <n v="308"/>
    <n v="459.75822419999997"/>
    <n v="440.42362700000001"/>
    <m/>
    <s v="TPWD"/>
    <s v="."/>
    <s v="Shallow Water"/>
  </r>
  <r>
    <x v="3"/>
    <s v="Epinephelus adscensionis"/>
    <s v="GOM"/>
    <x v="13"/>
    <s v="TX"/>
    <s v="Priv"/>
    <s v="Private"/>
    <n v="5"/>
    <s v="Ocean&gt;10mi"/>
    <m/>
    <m/>
    <n v="28"/>
    <n v="41.796202200000003"/>
    <n v="40.038511540000002"/>
    <m/>
    <s v="TPWD"/>
    <s v="."/>
    <s v="Shallow Water"/>
  </r>
  <r>
    <x v="3"/>
    <s v="Epinephelus adscensionis"/>
    <s v="GOM"/>
    <x v="14"/>
    <s v="TX"/>
    <s v="Cbt"/>
    <s v="For-Hire"/>
    <n v="4"/>
    <s v="Ocean&gt;10mi"/>
    <m/>
    <m/>
    <n v="525"/>
    <n v="953.72433809999995"/>
    <n v="913.61657060000005"/>
    <m/>
    <s v="TPWD"/>
    <s v="."/>
    <s v="Shallow Water"/>
  </r>
  <r>
    <x v="3"/>
    <s v="Epinephelus adscensionis"/>
    <s v="GOM"/>
    <x v="14"/>
    <s v="TX"/>
    <s v="Cbt"/>
    <s v="For-Hire"/>
    <n v="5"/>
    <s v="Ocean&lt;=10mi"/>
    <m/>
    <m/>
    <n v="233"/>
    <n v="423.27194429999997"/>
    <n v="405.47173520000001"/>
    <m/>
    <s v="TPWD"/>
    <s v="."/>
    <s v="Shallow Water"/>
  </r>
  <r>
    <x v="3"/>
    <s v="Epinephelus adscensionis"/>
    <s v="GOM"/>
    <x v="14"/>
    <s v="TX"/>
    <s v="Priv"/>
    <s v="Private"/>
    <n v="2"/>
    <s v="Ocean&lt;=10mi"/>
    <m/>
    <m/>
    <n v="72"/>
    <n v="113.7191215"/>
    <n v="108.9367962"/>
    <m/>
    <s v="TPWD"/>
    <s v="."/>
    <s v="Shallow Water"/>
  </r>
  <r>
    <x v="3"/>
    <s v="Epinephelus adscensionis"/>
    <s v="GOM"/>
    <x v="14"/>
    <s v="TX"/>
    <s v="Priv"/>
    <s v="Private"/>
    <n v="2"/>
    <s v="Ocean&gt;10mi"/>
    <m/>
    <m/>
    <n v="56"/>
    <n v="88.448205630000004"/>
    <n v="84.72861924"/>
    <m/>
    <s v="TPWD"/>
    <s v="."/>
    <s v="Shallow Water"/>
  </r>
  <r>
    <x v="3"/>
    <s v="Epinephelus adscensionis"/>
    <s v="GOM"/>
    <x v="14"/>
    <s v="TX"/>
    <s v="Priv"/>
    <s v="Private"/>
    <n v="3"/>
    <s v="Ocean&lt;=10mi"/>
    <m/>
    <m/>
    <n v="37"/>
    <n v="58.438993000000004"/>
    <n v="55.981409139999997"/>
    <m/>
    <s v="TPWD"/>
    <s v="."/>
    <s v="Shallow Water"/>
  </r>
  <r>
    <x v="3"/>
    <s v="Epinephelus adscensionis"/>
    <s v="GOM"/>
    <x v="14"/>
    <s v="TX"/>
    <s v="Priv"/>
    <s v="Private"/>
    <n v="3"/>
    <s v="Ocean&gt;10mi"/>
    <m/>
    <m/>
    <n v="27"/>
    <n v="42.644670570000002"/>
    <n v="40.851298559999996"/>
    <m/>
    <s v="TPWD"/>
    <s v="."/>
    <s v="Shallow Water"/>
  </r>
  <r>
    <x v="3"/>
    <s v="Epinephelus adscensionis"/>
    <s v="GOM"/>
    <x v="14"/>
    <s v="TX"/>
    <s v="Priv"/>
    <s v="Private"/>
    <n v="4"/>
    <s v="Ocean&lt;=10mi"/>
    <m/>
    <m/>
    <n v="35"/>
    <n v="56.663374189999999"/>
    <n v="54.28046191"/>
    <m/>
    <s v="TPWD"/>
    <s v="."/>
    <s v="Shallow Water"/>
  </r>
  <r>
    <x v="3"/>
    <s v="Epinephelus adscensionis"/>
    <s v="GOM"/>
    <x v="14"/>
    <s v="TX"/>
    <s v="Priv"/>
    <s v="Private"/>
    <n v="4"/>
    <s v="Ocean&gt;10mi"/>
    <m/>
    <m/>
    <n v="746"/>
    <n v="1256.307773"/>
    <n v="1203.4752109999999"/>
    <m/>
    <s v="TPWD"/>
    <s v="."/>
    <s v="Shallow Water"/>
  </r>
  <r>
    <x v="3"/>
    <s v="Epinephelus adscensionis"/>
    <s v="GOM"/>
    <x v="15"/>
    <s v="TX"/>
    <s v="Cbt"/>
    <s v="For-Hire"/>
    <n v="3"/>
    <s v="Ocean&lt;=10mi"/>
    <m/>
    <m/>
    <n v="39"/>
    <n v="48.948764930000003"/>
    <n v="46.890281569999999"/>
    <m/>
    <s v="TPWD"/>
    <s v="."/>
    <s v="Shallow Water"/>
  </r>
  <r>
    <x v="3"/>
    <s v="Epinephelus adscensionis"/>
    <s v="GOM"/>
    <x v="15"/>
    <s v="TX"/>
    <s v="Cbt"/>
    <s v="For-Hire"/>
    <n v="4"/>
    <s v="Ocean&gt;10mi"/>
    <m/>
    <m/>
    <n v="86"/>
    <n v="107.9383022"/>
    <n v="103.3990824"/>
    <m/>
    <s v="TPWD"/>
    <s v="."/>
    <s v="Shallow Water"/>
  </r>
  <r>
    <x v="3"/>
    <s v="Epinephelus adscensionis"/>
    <s v="GOM"/>
    <x v="15"/>
    <s v="TX"/>
    <s v="Priv"/>
    <s v="Private"/>
    <n v="3"/>
    <s v="Ocean&lt;=10mi"/>
    <m/>
    <m/>
    <n v="601"/>
    <n v="712.48264559999996"/>
    <n v="682.52001689999997"/>
    <m/>
    <s v="TPWD"/>
    <s v="."/>
    <s v="Shallow Water"/>
  </r>
  <r>
    <x v="3"/>
    <s v="Epinephelus adscensionis"/>
    <s v="GOM"/>
    <x v="15"/>
    <s v="TX"/>
    <s v="Priv"/>
    <s v="Private"/>
    <n v="4"/>
    <s v="Ocean&gt;10mi"/>
    <m/>
    <m/>
    <n v="24"/>
    <n v="28.45188602"/>
    <n v="27.255375050000001"/>
    <m/>
    <s v="TPWD"/>
    <s v="."/>
    <s v="Shallow Water"/>
  </r>
  <r>
    <x v="3"/>
    <s v="Epinephelus adscensionis"/>
    <s v="GOM"/>
    <x v="15"/>
    <s v="TX"/>
    <s v="Priv"/>
    <s v="Private"/>
    <n v="5"/>
    <s v="Inshore"/>
    <m/>
    <m/>
    <n v="45"/>
    <n v="53.347286279999999"/>
    <n v="51.103828219999997"/>
    <m/>
    <s v="TPWD"/>
    <s v="."/>
    <s v="Shallow Water"/>
  </r>
  <r>
    <x v="3"/>
    <s v="Epinephelus adscensionis"/>
    <s v="GOM"/>
    <x v="15"/>
    <s v="TX"/>
    <s v="Priv"/>
    <s v="Private"/>
    <n v="5"/>
    <s v="Ocean&gt;10mi"/>
    <m/>
    <m/>
    <n v="67"/>
    <n v="79.428181789999996"/>
    <n v="76.08792201"/>
    <m/>
    <s v="TPWD"/>
    <s v="."/>
    <s v="Shallow Water"/>
  </r>
  <r>
    <x v="3"/>
    <s v="Epinephelus adscensionis"/>
    <s v="GOM"/>
    <x v="15"/>
    <s v="TX"/>
    <s v="Priv"/>
    <s v="Private"/>
    <n v="6"/>
    <s v="Ocean&lt;=10mi"/>
    <m/>
    <m/>
    <n v="60"/>
    <n v="71.129715039999994"/>
    <n v="68.138437629999999"/>
    <m/>
    <s v="TPWD"/>
    <s v="."/>
    <s v="Shallow Water"/>
  </r>
  <r>
    <x v="3"/>
    <s v="Epinephelus adscensionis"/>
    <s v="GOM"/>
    <x v="15"/>
    <s v="TX"/>
    <s v="Priv"/>
    <s v="Private"/>
    <n v="6"/>
    <s v="Ocean&lt;=10mi"/>
    <m/>
    <m/>
    <n v="379"/>
    <n v="449.30270000000002"/>
    <n v="430.4077977"/>
    <m/>
    <s v="TPWD"/>
    <s v="."/>
    <s v="Shallow Water"/>
  </r>
  <r>
    <x v="3"/>
    <s v="Epinephelus adscensionis"/>
    <s v="GOM"/>
    <x v="16"/>
    <s v="TX"/>
    <s v="Cbt"/>
    <s v="For-Hire"/>
    <n v="4"/>
    <s v="Ocean&gt;10mi"/>
    <m/>
    <m/>
    <n v="70"/>
    <n v="117.69084460000001"/>
    <n v="112.74149300000001"/>
    <m/>
    <s v="TPWD"/>
    <s v="."/>
    <s v="Shallow Water"/>
  </r>
  <r>
    <x v="3"/>
    <s v="Epinephelus adscensionis"/>
    <s v="GOM"/>
    <x v="16"/>
    <s v="TX"/>
    <s v="Priv"/>
    <s v="Private"/>
    <n v="3"/>
    <s v="Ocean&lt;=10mi"/>
    <m/>
    <m/>
    <n v="166"/>
    <n v="279.0954314"/>
    <n v="267.35839779999998"/>
    <m/>
    <s v="TPWD"/>
    <s v="."/>
    <s v="Shallow Water"/>
  </r>
  <r>
    <x v="3"/>
    <s v="Epinephelus adscensionis"/>
    <s v="GOM"/>
    <x v="16"/>
    <s v="TX"/>
    <s v="Priv"/>
    <s v="Private"/>
    <n v="3"/>
    <s v="Ocean&gt;10mi"/>
    <m/>
    <m/>
    <n v="222"/>
    <n v="373.24810710000003"/>
    <n v="357.55159220000002"/>
    <m/>
    <s v="TPWD"/>
    <s v="."/>
    <s v="Shallow Water"/>
  </r>
  <r>
    <x v="3"/>
    <s v="Epinephelus adscensionis"/>
    <s v="GOM"/>
    <x v="16"/>
    <s v="TX"/>
    <s v="Priv"/>
    <s v="Private"/>
    <n v="4"/>
    <s v="Ocean&lt;=10mi"/>
    <m/>
    <m/>
    <n v="166"/>
    <n v="279.0954314"/>
    <n v="267.35839779999998"/>
    <m/>
    <s v="TPWD"/>
    <s v="."/>
    <s v="Shallow Water"/>
  </r>
  <r>
    <x v="3"/>
    <s v="Epinephelus adscensionis"/>
    <s v="GOM"/>
    <x v="16"/>
    <s v="TX"/>
    <s v="Priv"/>
    <s v="Private"/>
    <n v="4"/>
    <s v="Ocean&gt;10mi"/>
    <m/>
    <m/>
    <n v="67"/>
    <n v="112.6469512"/>
    <n v="107.9097148"/>
    <m/>
    <s v="TPWD"/>
    <s v="."/>
    <s v="Shallow Water"/>
  </r>
  <r>
    <x v="3"/>
    <s v="Epinephelus adscensionis"/>
    <s v="GOM"/>
    <x v="16"/>
    <s v="TX"/>
    <s v="Priv"/>
    <s v="Private"/>
    <n v="5"/>
    <s v="Inshore"/>
    <m/>
    <m/>
    <n v="39"/>
    <n v="65.570613410000007"/>
    <n v="62.813117550000001"/>
    <m/>
    <s v="TPWD"/>
    <s v="."/>
    <s v="Shallow Water"/>
  </r>
  <r>
    <x v="3"/>
    <s v="Epinephelus adscensionis"/>
    <s v="GOM"/>
    <x v="16"/>
    <s v="TX"/>
    <s v="Priv"/>
    <s v="Private"/>
    <n v="5"/>
    <s v="Ocean&gt;10mi"/>
    <m/>
    <m/>
    <n v="128"/>
    <n v="215.20611579999999"/>
    <n v="206.15587300000001"/>
    <m/>
    <s v="TPWD"/>
    <s v="."/>
    <s v="Shallow Water"/>
  </r>
  <r>
    <x v="3"/>
    <s v="Epinephelus adscensionis"/>
    <s v="GOM"/>
    <x v="17"/>
    <s v="TX"/>
    <s v="Cbt"/>
    <s v="For-Hire"/>
    <n v="4"/>
    <s v="Ocean&lt;=10mi"/>
    <m/>
    <m/>
    <n v="214"/>
    <n v="333.00425380000001"/>
    <n v="319.00014729999998"/>
    <m/>
    <s v="TPWD"/>
    <s v="."/>
    <s v="Shallow Water"/>
  </r>
  <r>
    <x v="3"/>
    <s v="Epinephelus adscensionis"/>
    <s v="GOM"/>
    <x v="17"/>
    <s v="TX"/>
    <s v="Cbt"/>
    <s v="For-Hire"/>
    <n v="4"/>
    <s v="Ocean&gt;10mi"/>
    <m/>
    <m/>
    <n v="36"/>
    <n v="56.019407180000002"/>
    <n v="53.663576190000001"/>
    <m/>
    <s v="TPWD"/>
    <s v="."/>
    <s v="Shallow Water"/>
  </r>
  <r>
    <x v="3"/>
    <s v="Epinephelus adscensionis"/>
    <s v="GOM"/>
    <x v="17"/>
    <s v="TX"/>
    <s v="Priv"/>
    <s v="Private"/>
    <n v="4"/>
    <s v="Ocean&lt;=10mi"/>
    <m/>
    <m/>
    <n v="41"/>
    <n v="63.799880399999999"/>
    <n v="61.116850659999997"/>
    <m/>
    <s v="TPWD"/>
    <s v="."/>
    <s v="Shallow Water"/>
  </r>
  <r>
    <x v="3"/>
    <s v="Epinephelus adscensionis"/>
    <s v="GOM"/>
    <x v="17"/>
    <s v="TX"/>
    <s v="Priv"/>
    <s v="Private"/>
    <n v="4"/>
    <s v="Ocean&gt;10mi"/>
    <m/>
    <m/>
    <n v="153"/>
    <n v="238.0824805"/>
    <n v="228.07019879999999"/>
    <m/>
    <s v="TPWD"/>
    <s v="."/>
    <s v="Shallow Water"/>
  </r>
  <r>
    <x v="3"/>
    <s v="Epinephelus adscensionis"/>
    <s v="GOM"/>
    <x v="17"/>
    <s v="TX"/>
    <s v="Priv"/>
    <s v="Private"/>
    <n v="5"/>
    <s v="Ocean&lt;=10mi"/>
    <m/>
    <m/>
    <n v="38"/>
    <n v="59.131596469999998"/>
    <n v="56.644885979999998"/>
    <m/>
    <s v="TPWD"/>
    <s v="."/>
    <s v="Shallow Water"/>
  </r>
  <r>
    <x v="3"/>
    <s v="Epinephelus adscensionis"/>
    <s v="GOM"/>
    <x v="17"/>
    <s v="TX"/>
    <s v="Priv"/>
    <s v="Private"/>
    <n v="5"/>
    <s v="Ocean&gt;10mi"/>
    <m/>
    <m/>
    <n v="64"/>
    <n v="99.590057220000006"/>
    <n v="95.401913219999997"/>
    <m/>
    <s v="TPWD"/>
    <s v="."/>
    <s v="Shallow Water"/>
  </r>
  <r>
    <x v="3"/>
    <s v="Epinephelus adscensionis"/>
    <s v="GOM"/>
    <x v="18"/>
    <s v="TX"/>
    <s v="Cbt"/>
    <s v="For-Hire"/>
    <n v="3"/>
    <s v="Ocean&lt;=10mi"/>
    <m/>
    <m/>
    <n v="263"/>
    <n v="375.78234279999998"/>
    <n v="359.97925359999999"/>
    <m/>
    <s v="TPWD"/>
    <s v="."/>
    <s v="Shallow Water"/>
  </r>
  <r>
    <x v="3"/>
    <s v="Epinephelus adscensionis"/>
    <s v="GOM"/>
    <x v="18"/>
    <s v="TX"/>
    <s v="Priv"/>
    <s v="Private"/>
    <n v="2"/>
    <s v="Ocean&lt;=10mi"/>
    <m/>
    <m/>
    <n v="181"/>
    <n v="285.66063780000002"/>
    <n v="273.64751209999997"/>
    <m/>
    <s v="TPWD"/>
    <s v="."/>
    <s v="Shallow Water"/>
  </r>
  <r>
    <x v="3"/>
    <s v="Epinephelus adscensionis"/>
    <s v="GOM"/>
    <x v="18"/>
    <s v="TX"/>
    <s v="Priv"/>
    <s v="Private"/>
    <n v="4"/>
    <s v="Inshore"/>
    <m/>
    <m/>
    <n v="36"/>
    <n v="53.259768690000001"/>
    <n v="51.019991089999998"/>
    <m/>
    <s v="TPWD"/>
    <s v="."/>
    <s v="Shallow Water"/>
  </r>
  <r>
    <x v="3"/>
    <s v="Epinephelus adscensionis"/>
    <s v="GOM"/>
    <x v="18"/>
    <s v="TX"/>
    <s v="Priv"/>
    <s v="Private"/>
    <n v="4"/>
    <s v="Ocean&lt;=10mi"/>
    <m/>
    <m/>
    <n v="278"/>
    <n v="411.28376939999998"/>
    <n v="393.98770889999997"/>
    <m/>
    <s v="TPWD"/>
    <s v="."/>
    <s v="Shallow Water"/>
  </r>
  <r>
    <x v="3"/>
    <s v="Epinephelus adscensionis"/>
    <s v="GOM"/>
    <x v="18"/>
    <s v="TX"/>
    <s v="Priv"/>
    <s v="Private"/>
    <n v="4"/>
    <s v="Ocean&gt;10mi"/>
    <m/>
    <m/>
    <n v="210"/>
    <n v="310.68198410000002"/>
    <n v="297.61661470000001"/>
    <m/>
    <s v="TPWD"/>
    <s v="."/>
    <s v="Shallow Water"/>
  </r>
  <r>
    <x v="3"/>
    <s v="Epinephelus adscensionis"/>
    <s v="GOM"/>
    <x v="18"/>
    <s v="TX"/>
    <s v="Priv"/>
    <s v="Private"/>
    <n v="5"/>
    <s v="Ocean&lt;=10mi"/>
    <m/>
    <m/>
    <n v="93"/>
    <n v="146.7759078"/>
    <n v="140.60341779999999"/>
    <m/>
    <s v="TPWD"/>
    <s v="."/>
    <s v="Shallow Water"/>
  </r>
  <r>
    <x v="3"/>
    <s v="Epinephelus adscensionis"/>
    <s v="GOM"/>
    <x v="18"/>
    <s v="TX"/>
    <s v="Priv"/>
    <s v="Private"/>
    <n v="5"/>
    <s v="Ocean&gt;10mi"/>
    <m/>
    <m/>
    <n v="82"/>
    <n v="129.41531660000001"/>
    <n v="123.97290599999999"/>
    <m/>
    <s v="TPWD"/>
    <s v="."/>
    <s v="Shallow Water"/>
  </r>
  <r>
    <x v="3"/>
    <s v="Epinephelus adscensionis"/>
    <s v="GOM"/>
    <x v="19"/>
    <s v="TX"/>
    <s v="Priv"/>
    <s v="Private"/>
    <n v="3"/>
    <s v="Ocean&lt;=10mi"/>
    <m/>
    <m/>
    <n v="38"/>
    <n v="54.09884048"/>
    <n v="51.823776680000002"/>
    <m/>
    <s v="TPWD"/>
    <s v="."/>
    <s v="Shallow Water"/>
  </r>
  <r>
    <x v="3"/>
    <s v="Epinephelus adscensionis"/>
    <s v="GOM"/>
    <x v="19"/>
    <s v="TX"/>
    <s v="Priv"/>
    <s v="Private"/>
    <n v="3"/>
    <s v="Ocean&gt;10mi"/>
    <m/>
    <m/>
    <n v="51"/>
    <n v="72.606338539999996"/>
    <n v="69.552963439999999"/>
    <m/>
    <s v="TPWD"/>
    <s v="."/>
    <s v="Shallow Water"/>
  </r>
  <r>
    <x v="3"/>
    <s v="Epinephelus adscensionis"/>
    <s v="GOM"/>
    <x v="19"/>
    <s v="TX"/>
    <s v="Priv"/>
    <s v="Private"/>
    <n v="4"/>
    <s v="Ocean&lt;=10mi"/>
    <m/>
    <m/>
    <n v="241"/>
    <n v="343.1005409"/>
    <n v="328.67184689999999"/>
    <m/>
    <s v="TPWD"/>
    <s v="."/>
    <s v="Shallow Water"/>
  </r>
  <r>
    <x v="3"/>
    <s v="Epinephelus adscensionis"/>
    <s v="GOM"/>
    <x v="19"/>
    <s v="TX"/>
    <s v="Priv"/>
    <s v="Private"/>
    <n v="4"/>
    <s v="Ocean&gt;10mi"/>
    <m/>
    <m/>
    <n v="99"/>
    <n v="140.94171600000001"/>
    <n v="135.0145761"/>
    <m/>
    <s v="TPWD"/>
    <s v="."/>
    <s v="Shallow Water"/>
  </r>
  <r>
    <x v="3"/>
    <s v="Epinephelus adscensionis"/>
    <s v="GOM"/>
    <x v="19"/>
    <s v="TX"/>
    <s v="Priv"/>
    <s v="Private"/>
    <n v="5"/>
    <s v="Ocean&lt;=10mi"/>
    <m/>
    <m/>
    <n v="113"/>
    <n v="160.8728677"/>
    <n v="154.10754650000001"/>
    <m/>
    <s v="TPWD"/>
    <s v="."/>
    <s v="Shallow Water"/>
  </r>
  <r>
    <x v="3"/>
    <s v="Epinephelus adscensionis"/>
    <s v="GOM"/>
    <x v="20"/>
    <s v="TX"/>
    <s v="Priv"/>
    <s v="Private"/>
    <n v="3"/>
    <s v="Ocean&lt;=10mi"/>
    <m/>
    <m/>
    <n v="56"/>
    <n v="110.863896"/>
    <n v="106.20164389999999"/>
    <m/>
    <s v="TPWD"/>
    <s v="."/>
    <s v="Shallow Water"/>
  </r>
  <r>
    <x v="3"/>
    <s v="Epinephelus adscensionis"/>
    <s v="GOM"/>
    <x v="20"/>
    <s v="TX"/>
    <s v="Priv"/>
    <s v="Private"/>
    <n v="3"/>
    <s v="Ocean&gt;10mi"/>
    <m/>
    <m/>
    <n v="35"/>
    <n v="69.289935009999994"/>
    <n v="66.376027410000006"/>
    <m/>
    <s v="TPWD"/>
    <s v="."/>
    <s v="Shallow Water"/>
  </r>
  <r>
    <x v="3"/>
    <s v="Epinephelus adscensionis"/>
    <s v="GOM"/>
    <x v="20"/>
    <s v="TX"/>
    <s v="Priv"/>
    <s v="Private"/>
    <n v="4"/>
    <s v="Ocean&lt;=10mi"/>
    <m/>
    <m/>
    <n v="182"/>
    <n v="360.30766210000002"/>
    <n v="345.15534250000002"/>
    <m/>
    <s v="TPWD"/>
    <s v="."/>
    <s v="Shallow Water"/>
  </r>
  <r>
    <x v="3"/>
    <s v="Epinephelus adscensionis"/>
    <s v="GOM"/>
    <x v="20"/>
    <s v="TX"/>
    <s v="Priv"/>
    <s v="Private"/>
    <n v="4"/>
    <s v="Ocean&gt;10mi"/>
    <m/>
    <m/>
    <n v="34"/>
    <n v="67.310222580000001"/>
    <n v="64.479569479999995"/>
    <m/>
    <s v="TPWD"/>
    <s v="."/>
    <s v="Shallow Water"/>
  </r>
  <r>
    <x v="3"/>
    <s v="Epinephelus adscensionis"/>
    <s v="GOM"/>
    <x v="20"/>
    <s v="TX"/>
    <s v="Priv"/>
    <s v="Private"/>
    <n v="5"/>
    <s v="Ocean&lt;=10mi"/>
    <m/>
    <m/>
    <n v="152"/>
    <n v="300.91628919999999"/>
    <n v="288.26160470000002"/>
    <m/>
    <s v="TPWD"/>
    <s v="."/>
    <s v="Shallow Water"/>
  </r>
  <r>
    <x v="3"/>
    <s v="Epinephelus adscensionis"/>
    <s v="GOM"/>
    <x v="21"/>
    <s v="TX"/>
    <s v="Priv"/>
    <s v="Private"/>
    <n v="2"/>
    <s v="Ocean&gt;10mi"/>
    <m/>
    <m/>
    <n v="25"/>
    <n v="40.392633029999999"/>
    <n v="38.693967839999999"/>
    <m/>
    <s v="TPWD"/>
    <s v="."/>
    <s v="Shallow Water"/>
  </r>
  <r>
    <x v="3"/>
    <s v="Epinephelus adscensionis"/>
    <s v="GOM"/>
    <x v="21"/>
    <s v="TX"/>
    <s v="Priv"/>
    <s v="Private"/>
    <n v="4"/>
    <s v="Ocean&lt;=10mi"/>
    <m/>
    <m/>
    <n v="146"/>
    <n v="235.89297690000001"/>
    <n v="225.97277220000001"/>
    <m/>
    <s v="TPWD"/>
    <s v="."/>
    <s v="Shallow Water"/>
  </r>
  <r>
    <x v="3"/>
    <s v="Epinephelus adscensionis"/>
    <s v="GOM"/>
    <x v="21"/>
    <s v="TX"/>
    <s v="Priv"/>
    <s v="Private"/>
    <n v="5"/>
    <s v="Ocean&lt;=10mi"/>
    <m/>
    <m/>
    <n v="106"/>
    <n v="171.26476400000001"/>
    <n v="164.06242359999999"/>
    <m/>
    <s v="TPWD"/>
    <s v="."/>
    <s v="Shallow Water"/>
  </r>
  <r>
    <x v="3"/>
    <s v="Epinephelus adscensionis"/>
    <s v="GOM"/>
    <x v="21"/>
    <s v="TX"/>
    <s v="Priv"/>
    <s v="Private"/>
    <n v="6"/>
    <s v="Ocean&lt;=10mi"/>
    <m/>
    <m/>
    <n v="88"/>
    <n v="142.1820683"/>
    <n v="136.20276680000001"/>
    <m/>
    <s v="TPWD"/>
    <s v="."/>
    <s v="Shallow Water"/>
  </r>
  <r>
    <x v="3"/>
    <s v="Epinephelus adscensionis"/>
    <s v="GOM"/>
    <x v="22"/>
    <s v="TX"/>
    <s v="Cbt"/>
    <s v="For-Hire"/>
    <n v="4"/>
    <s v="Ocean&gt;10mi"/>
    <m/>
    <m/>
    <n v="43"/>
    <n v="63.073248839999998"/>
    <n v="60.420776740000001"/>
    <m/>
    <s v="TPWD"/>
    <s v="."/>
    <s v="Shallow Water"/>
  </r>
  <r>
    <x v="3"/>
    <s v="Epinephelus adscensionis"/>
    <s v="GOM"/>
    <x v="22"/>
    <s v="TX"/>
    <s v="Priv"/>
    <s v="Private"/>
    <n v="2"/>
    <s v="Ocean&lt;=10mi"/>
    <m/>
    <m/>
    <n v="176"/>
    <n v="258.16027430000003"/>
    <n v="247.3036443"/>
    <m/>
    <s v="TPWD"/>
    <s v="."/>
    <s v="Shallow Water"/>
  </r>
  <r>
    <x v="3"/>
    <s v="Epinephelus adscensionis"/>
    <s v="GOM"/>
    <x v="22"/>
    <s v="TX"/>
    <s v="Priv"/>
    <s v="Private"/>
    <n v="4"/>
    <s v="Ocean&lt;=10mi"/>
    <m/>
    <m/>
    <n v="73"/>
    <n v="107.0778411"/>
    <n v="102.57480700000001"/>
    <m/>
    <s v="TPWD"/>
    <s v="."/>
    <s v="Shallow Water"/>
  </r>
  <r>
    <x v="3"/>
    <s v="Epinephelus adscensionis"/>
    <s v="GOM"/>
    <x v="22"/>
    <s v="TX"/>
    <s v="Priv"/>
    <s v="Private"/>
    <n v="4"/>
    <s v="Ocean&gt;10mi"/>
    <m/>
    <m/>
    <n v="234"/>
    <n v="343.2358193"/>
    <n v="328.80143620000001"/>
    <m/>
    <s v="TPWD"/>
    <s v="."/>
    <s v="Shallow Water"/>
  </r>
  <r>
    <x v="3"/>
    <s v="Epinephelus adscensionis"/>
    <s v="GOM"/>
    <x v="22"/>
    <s v="TX"/>
    <s v="Priv"/>
    <s v="Private"/>
    <n v="5"/>
    <s v="Ocean&gt;10mi"/>
    <m/>
    <m/>
    <n v="27"/>
    <n v="39.604132989999997"/>
    <n v="37.938627250000003"/>
    <m/>
    <s v="TPWD"/>
    <s v="."/>
    <s v="Shallow Water"/>
  </r>
  <r>
    <x v="3"/>
    <s v="Epinephelus adscensionis"/>
    <s v="GOM"/>
    <x v="23"/>
    <s v="TX"/>
    <s v="Priv"/>
    <s v="Private"/>
    <n v="2"/>
    <s v="Ocean&lt;=10mi"/>
    <m/>
    <m/>
    <n v="999"/>
    <n v="1614.089616"/>
    <n v="1546.210955"/>
    <m/>
    <s v="TPWD"/>
    <s v="."/>
    <s v="Shallow Water"/>
  </r>
  <r>
    <x v="3"/>
    <s v="Epinephelus adscensionis"/>
    <s v="GOM"/>
    <x v="23"/>
    <s v="TX"/>
    <s v="Priv"/>
    <s v="Private"/>
    <n v="3"/>
    <s v="Ocean&lt;=10mi"/>
    <m/>
    <m/>
    <n v="47"/>
    <n v="75.938150089999993"/>
    <n v="72.744659540000001"/>
    <m/>
    <s v="TPWD"/>
    <s v="."/>
    <s v="Shallow Water"/>
  </r>
  <r>
    <x v="3"/>
    <s v="Epinephelus adscensionis"/>
    <s v="GOM"/>
    <x v="23"/>
    <s v="TX"/>
    <s v="Priv"/>
    <s v="Private"/>
    <n v="4"/>
    <s v="Ocean&lt;=10mi"/>
    <m/>
    <m/>
    <n v="25"/>
    <n v="40.392633029999999"/>
    <n v="38.693967839999999"/>
    <m/>
    <s v="TPWD"/>
    <s v="."/>
    <s v="Shallow Water"/>
  </r>
  <r>
    <x v="3"/>
    <s v="Epinephelus adscensionis"/>
    <s v="GOM"/>
    <x v="23"/>
    <s v="TX"/>
    <s v="Priv"/>
    <s v="Private"/>
    <n v="4"/>
    <s v="Ocean&gt;10mi"/>
    <m/>
    <m/>
    <n v="42"/>
    <n v="67.859623479999996"/>
    <n v="65.005865970000002"/>
    <m/>
    <s v="TPWD"/>
    <s v="."/>
    <s v="Shallow Water"/>
  </r>
  <r>
    <x v="3"/>
    <s v="Epinephelus adscensionis"/>
    <s v="GOM"/>
    <x v="23"/>
    <s v="TX"/>
    <s v="Priv"/>
    <s v="Private"/>
    <n v="5"/>
    <s v="Ocean&lt;=10mi"/>
    <m/>
    <m/>
    <n v="23"/>
    <n v="37.161222379999998"/>
    <n v="35.598450409999998"/>
    <m/>
    <s v="TPWD"/>
    <s v="."/>
    <s v="Shallow Water"/>
  </r>
  <r>
    <x v="3"/>
    <s v="Epinephelus adscensionis"/>
    <s v="GOM"/>
    <x v="23"/>
    <s v="TX"/>
    <s v="Priv"/>
    <s v="Private"/>
    <n v="5"/>
    <s v="Ocean&gt;10mi"/>
    <m/>
    <m/>
    <n v="21"/>
    <n v="33.929811739999998"/>
    <n v="32.502932979999997"/>
    <m/>
    <s v="TPWD"/>
    <s v="."/>
    <s v="Shallow Water"/>
  </r>
  <r>
    <x v="3"/>
    <s v="Epinephelus adscensionis"/>
    <s v="GOM"/>
    <x v="24"/>
    <s v="TX"/>
    <s v="Cbt"/>
    <s v="For-Hire"/>
    <n v="3"/>
    <s v="Ocean&gt;10mi"/>
    <m/>
    <m/>
    <n v="26"/>
    <n v="42.008338350000002"/>
    <n v="40.241726550000003"/>
    <m/>
    <s v="TPWD"/>
    <s v="."/>
    <s v="Shallow Water"/>
  </r>
  <r>
    <x v="3"/>
    <s v="Epinephelus adscensionis"/>
    <s v="GOM"/>
    <x v="24"/>
    <s v="TX"/>
    <s v="Cbt"/>
    <s v="For-Hire"/>
    <n v="4"/>
    <s v="Ocean&gt;10mi"/>
    <m/>
    <m/>
    <n v="51"/>
    <n v="82.400971369999993"/>
    <n v="78.935694389999995"/>
    <m/>
    <s v="TPWD"/>
    <s v="."/>
    <s v="Shallow Water"/>
  </r>
  <r>
    <x v="3"/>
    <s v="Epinephelus adscensionis"/>
    <s v="GOM"/>
    <x v="24"/>
    <s v="TX"/>
    <s v="Priv"/>
    <s v="Private"/>
    <n v="2"/>
    <s v="Ocean&gt;10mi"/>
    <m/>
    <m/>
    <n v="113"/>
    <n v="182.57470129999999"/>
    <n v="174.8967346"/>
    <m/>
    <s v="TPWD"/>
    <s v="."/>
    <s v="Shallow Water"/>
  </r>
  <r>
    <x v="3"/>
    <s v="Epinephelus adscensionis"/>
    <s v="GOM"/>
    <x v="24"/>
    <s v="TX"/>
    <s v="Priv"/>
    <s v="Private"/>
    <n v="3"/>
    <s v="Ocean&lt;=10mi"/>
    <m/>
    <m/>
    <n v="71"/>
    <n v="114.7150778"/>
    <n v="109.8908687"/>
    <m/>
    <s v="TPWD"/>
    <s v="."/>
    <s v="Shallow Water"/>
  </r>
  <r>
    <x v="3"/>
    <s v="Epinephelus adscensionis"/>
    <s v="GOM"/>
    <x v="24"/>
    <s v="TX"/>
    <s v="Priv"/>
    <s v="Private"/>
    <n v="3"/>
    <s v="Ocean&gt;10mi"/>
    <m/>
    <m/>
    <n v="21"/>
    <n v="33.929811739999998"/>
    <n v="32.502932979999997"/>
    <m/>
    <s v="TPWD"/>
    <s v="."/>
    <s v="Shallow Water"/>
  </r>
  <r>
    <x v="3"/>
    <s v="Epinephelus adscensionis"/>
    <s v="GOM"/>
    <x v="25"/>
    <s v="TX"/>
    <s v="Cbt"/>
    <s v="For-Hire"/>
    <n v="4"/>
    <s v="Inshore"/>
    <m/>
    <m/>
    <n v="50"/>
    <n v="95.330223349999997"/>
    <n v="91.321221719999997"/>
    <m/>
    <s v="TPWD"/>
    <s v="."/>
    <s v="Shallow Water"/>
  </r>
  <r>
    <x v="3"/>
    <s v="Epinephelus adscensionis"/>
    <s v="GOM"/>
    <x v="25"/>
    <s v="TX"/>
    <s v="Cbt"/>
    <s v="For-Hire"/>
    <n v="4"/>
    <s v="Ocean&gt;10mi"/>
    <m/>
    <m/>
    <n v="22"/>
    <n v="41.945298270000002"/>
    <n v="40.181337560000003"/>
    <m/>
    <s v="TPWD"/>
    <s v="."/>
    <s v="Shallow Water"/>
  </r>
  <r>
    <x v="3"/>
    <s v="Epinephelus adscensionis"/>
    <s v="GOM"/>
    <x v="25"/>
    <s v="TX"/>
    <s v="Cbt"/>
    <s v="For-Hire"/>
    <n v="6"/>
    <s v="Ocean&lt;=10mi"/>
    <m/>
    <m/>
    <n v="46"/>
    <n v="87.70380548"/>
    <n v="84.015523979999998"/>
    <m/>
    <s v="TPWD"/>
    <s v="."/>
    <s v="Shallow Water"/>
  </r>
  <r>
    <x v="3"/>
    <s v="Epinephelus adscensionis"/>
    <s v="GOM"/>
    <x v="25"/>
    <s v="TX"/>
    <s v="Priv"/>
    <s v="Private"/>
    <n v="3"/>
    <s v="Ocean&gt;10mi"/>
    <m/>
    <m/>
    <n v="18"/>
    <n v="34.318880409999998"/>
    <n v="32.875639820000004"/>
    <m/>
    <s v="TPWD"/>
    <s v="."/>
    <s v="Shallow Water"/>
  </r>
  <r>
    <x v="3"/>
    <s v="Epinephelus adscensionis"/>
    <s v="GOM"/>
    <x v="25"/>
    <s v="TX"/>
    <s v="Priv"/>
    <s v="Private"/>
    <n v="4"/>
    <s v="Ocean&lt;=10mi"/>
    <m/>
    <m/>
    <n v="203"/>
    <n v="387.04070680000001"/>
    <n v="370.76416019999999"/>
    <m/>
    <s v="TPWD"/>
    <s v="."/>
    <s v="Shallow Water"/>
  </r>
  <r>
    <x v="3"/>
    <s v="Epinephelus adscensionis"/>
    <s v="GOM"/>
    <x v="25"/>
    <s v="TX"/>
    <s v="Priv"/>
    <s v="Private"/>
    <n v="4"/>
    <s v="Ocean&gt;10mi"/>
    <m/>
    <m/>
    <n v="83"/>
    <n v="158.2481708"/>
    <n v="151.5932281"/>
    <m/>
    <s v="TPWD"/>
    <s v="."/>
    <s v="Shallow Water"/>
  </r>
  <r>
    <x v="3"/>
    <s v="Epinephelus adscensionis"/>
    <s v="GOM"/>
    <x v="25"/>
    <s v="TX"/>
    <s v="Priv"/>
    <s v="Private"/>
    <n v="6"/>
    <s v="Inshore"/>
    <m/>
    <m/>
    <n v="121"/>
    <n v="230.6991405"/>
    <n v="220.99735659999999"/>
    <m/>
    <s v="TPWD"/>
    <s v="."/>
    <s v="Shallow Water"/>
  </r>
  <r>
    <x v="3"/>
    <s v="Epinephelus adscensionis"/>
    <s v="GOM"/>
    <x v="26"/>
    <s v="TX"/>
    <s v="Cbt"/>
    <s v="For-Hire"/>
    <n v="3"/>
    <s v="Ocean&gt;10mi"/>
    <m/>
    <m/>
    <n v="40"/>
    <n v="64.628212840000003"/>
    <n v="61.910348540000001"/>
    <m/>
    <s v="TPWD"/>
    <s v="."/>
    <s v="Shallow Water"/>
  </r>
  <r>
    <x v="3"/>
    <s v="Epinephelus adscensionis"/>
    <s v="GOM"/>
    <x v="26"/>
    <s v="TX"/>
    <s v="Cbt"/>
    <s v="For-Hire"/>
    <n v="5"/>
    <s v="Ocean&lt;=10mi"/>
    <m/>
    <m/>
    <n v="16"/>
    <n v="25.851285140000002"/>
    <n v="24.764139419999999"/>
    <m/>
    <s v="TPWD"/>
    <s v="."/>
    <s v="Shallow Water"/>
  </r>
  <r>
    <x v="3"/>
    <s v="Epinephelus adscensionis"/>
    <s v="GOM"/>
    <x v="26"/>
    <s v="TX"/>
    <s v="Priv"/>
    <s v="Private"/>
    <n v="3"/>
    <s v="Ocean&gt;10mi"/>
    <m/>
    <m/>
    <n v="22"/>
    <n v="35.545517060000002"/>
    <n v="34.050691700000002"/>
    <m/>
    <s v="TPWD"/>
    <s v="."/>
    <s v="Shallow Water"/>
  </r>
  <r>
    <x v="3"/>
    <s v="Epinephelus adscensionis"/>
    <s v="GOM"/>
    <x v="26"/>
    <s v="TX"/>
    <s v="Priv"/>
    <s v="Private"/>
    <n v="4"/>
    <s v="Ocean&lt;=10mi"/>
    <m/>
    <m/>
    <n v="33"/>
    <n v="53.318275589999999"/>
    <n v="51.076037550000002"/>
    <m/>
    <s v="TPWD"/>
    <s v="."/>
    <s v="Shallow Water"/>
  </r>
  <r>
    <x v="3"/>
    <s v="Epinephelus adscensionis"/>
    <s v="GOM"/>
    <x v="27"/>
    <s v="TX"/>
    <s v="Priv"/>
    <s v="Private"/>
    <n v="2"/>
    <s v="Inshore"/>
    <m/>
    <m/>
    <n v="58"/>
    <n v="93.710908619999998"/>
    <n v="89.770005380000001"/>
    <m/>
    <s v="TPWD"/>
    <s v="."/>
    <s v="Shallow Water"/>
  </r>
  <r>
    <x v="3"/>
    <s v="Epinephelus adscensionis"/>
    <s v="GOM"/>
    <x v="27"/>
    <s v="TX"/>
    <s v="Priv"/>
    <s v="Private"/>
    <n v="4"/>
    <s v="Ocean&lt;=10mi"/>
    <m/>
    <m/>
    <n v="75"/>
    <n v="121.1778991"/>
    <n v="116.0819035"/>
    <m/>
    <s v="TPWD"/>
    <s v="."/>
    <s v="Shallow Water"/>
  </r>
  <r>
    <x v="3"/>
    <s v="Epinephelus adscensionis"/>
    <s v="GOM"/>
    <x v="27"/>
    <s v="TX"/>
    <s v="Priv"/>
    <s v="Private"/>
    <n v="5"/>
    <s v="Ocean&lt;=10mi"/>
    <m/>
    <m/>
    <n v="31"/>
    <n v="50.086864949999999"/>
    <n v="47.980520120000001"/>
    <m/>
    <s v="TPWD"/>
    <s v="."/>
    <s v="Shallow Water"/>
  </r>
  <r>
    <x v="3"/>
    <s v="Epinephelus adscensionis"/>
    <s v="GOM"/>
    <x v="27"/>
    <s v="TX"/>
    <s v="Priv"/>
    <s v="Private"/>
    <n v="6"/>
    <s v="Inshore"/>
    <m/>
    <m/>
    <n v="38"/>
    <n v="61.396802200000003"/>
    <n v="58.81483111"/>
    <m/>
    <s v="TPWD"/>
    <s v="."/>
    <s v="Shallow Water"/>
  </r>
  <r>
    <x v="3"/>
    <s v="Epinephelus adscensionis"/>
    <s v="GOM"/>
    <x v="28"/>
    <s v="TX"/>
    <s v="Cbt"/>
    <s v="For-Hire"/>
    <n v="4"/>
    <s v="Ocean&gt;10mi"/>
    <m/>
    <m/>
    <n v="15"/>
    <n v="24.235579820000002"/>
    <n v="23.216380699999998"/>
    <m/>
    <s v="TPWD"/>
    <s v="."/>
    <s v="Shallow Water"/>
  </r>
  <r>
    <x v="3"/>
    <s v="Epinephelus adscensionis"/>
    <s v="GOM"/>
    <x v="28"/>
    <s v="TX"/>
    <s v="Priv"/>
    <s v="Private"/>
    <n v="4"/>
    <s v="Ocean&lt;=10mi"/>
    <m/>
    <m/>
    <n v="163"/>
    <n v="263.35996729999999"/>
    <n v="252.28467029999999"/>
    <m/>
    <s v="TPWD"/>
    <s v="."/>
    <s v="Shallow Water"/>
  </r>
  <r>
    <x v="3"/>
    <s v="Epinephelus adscensionis"/>
    <s v="GOM"/>
    <x v="29"/>
    <s v="TX"/>
    <s v="Cbt"/>
    <s v="For-Hire"/>
    <n v="1"/>
    <s v="Ocean&lt;=10mi"/>
    <m/>
    <m/>
    <n v="20"/>
    <n v="26.110911179999999"/>
    <n v="25.012847189999999"/>
    <m/>
    <s v="TPWD"/>
    <s v="."/>
    <s v="Shallow Water"/>
  </r>
  <r>
    <x v="3"/>
    <s v="Epinephelus adscensionis"/>
    <s v="GOM"/>
    <x v="29"/>
    <s v="TX"/>
    <s v="Cbt"/>
    <s v="For-Hire"/>
    <n v="4"/>
    <s v="Ocean&gt;10mi"/>
    <m/>
    <m/>
    <n v="9"/>
    <n v="11.749910030000001"/>
    <n v="11.25578123"/>
    <m/>
    <s v="TPWD"/>
    <s v="."/>
    <s v="Shallow Water"/>
  </r>
  <r>
    <x v="3"/>
    <s v="Epinephelus adscensionis"/>
    <s v="GOM"/>
    <x v="29"/>
    <s v="TX"/>
    <s v="Priv"/>
    <s v="Private"/>
    <n v="3"/>
    <s v="Ocean&gt;10mi"/>
    <m/>
    <m/>
    <n v="62"/>
    <n v="80.943824649999996"/>
    <n v="77.53982628"/>
    <m/>
    <s v="TPWD"/>
    <s v="."/>
    <s v="Shallow Water"/>
  </r>
  <r>
    <x v="3"/>
    <s v="Epinephelus adscensionis"/>
    <s v="GOM"/>
    <x v="29"/>
    <s v="TX"/>
    <s v="Priv"/>
    <s v="Private"/>
    <n v="4"/>
    <s v="Ocean&lt;=10mi"/>
    <m/>
    <m/>
    <n v="68"/>
    <n v="88.777097999999995"/>
    <n v="85.043680429999995"/>
    <m/>
    <s v="TPWD"/>
    <s v="."/>
    <s v="Shallow Water"/>
  </r>
  <r>
    <x v="3"/>
    <s v="Epinephelus adscensionis"/>
    <s v="GOM"/>
    <x v="29"/>
    <s v="TX"/>
    <s v="Priv"/>
    <s v="Private"/>
    <n v="4"/>
    <s v="Ocean&gt;10mi"/>
    <m/>
    <m/>
    <n v="14"/>
    <n v="18.277637819999999"/>
    <n v="17.508993029999999"/>
    <m/>
    <s v="TPWD"/>
    <s v="."/>
    <s v="Shallow Water"/>
  </r>
  <r>
    <x v="3"/>
    <s v="Epinephelus adscensionis"/>
    <s v="GOM"/>
    <x v="29"/>
    <s v="TX"/>
    <s v="Priv"/>
    <s v="Private"/>
    <n v="5"/>
    <s v="Ocean&lt;=10mi"/>
    <m/>
    <m/>
    <n v="67"/>
    <n v="87.471552439999996"/>
    <n v="83.793038069999994"/>
    <m/>
    <s v="TPWD"/>
    <s v="."/>
    <s v="Shallow Water"/>
  </r>
  <r>
    <x v="3"/>
    <s v="Epinephelus adscensionis"/>
    <s v="GOM"/>
    <x v="30"/>
    <s v="TX"/>
    <s v="Cbt"/>
    <s v="For-Hire"/>
    <n v="3"/>
    <s v="Ocean&gt;10mi"/>
    <m/>
    <m/>
    <n v="4"/>
    <n v="6.7835805889999996"/>
    <n v="6.4983049990000001"/>
    <m/>
    <s v="TPWD"/>
    <s v="."/>
    <s v="Shallow Water"/>
  </r>
  <r>
    <x v="3"/>
    <s v="Epinephelus adscensionis"/>
    <s v="GOM"/>
    <x v="30"/>
    <s v="TX"/>
    <s v="Cbt"/>
    <s v="For-Hire"/>
    <n v="4"/>
    <s v="Ocean&lt;=10mi"/>
    <m/>
    <m/>
    <n v="17"/>
    <n v="28.8302175"/>
    <n v="27.617796250000001"/>
    <m/>
    <s v="TPWD"/>
    <s v="."/>
    <s v="Shallow Water"/>
  </r>
  <r>
    <x v="3"/>
    <s v="Epinephelus adscensionis"/>
    <s v="GOM"/>
    <x v="30"/>
    <s v="TX"/>
    <s v="Priv"/>
    <s v="Private"/>
    <n v="4"/>
    <s v="Ocean&lt;=10mi"/>
    <m/>
    <m/>
    <n v="104"/>
    <n v="176.37309529999999"/>
    <n v="168.95593"/>
    <m/>
    <s v="TPWD"/>
    <s v="."/>
    <s v="Shallow Water"/>
  </r>
  <r>
    <x v="3"/>
    <s v="Epinephelus adscensionis"/>
    <s v="GOM"/>
    <x v="31"/>
    <s v="TX"/>
    <s v="Priv"/>
    <s v="Private"/>
    <n v="4"/>
    <s v="Ocean&lt;=10mi"/>
    <m/>
    <m/>
    <n v="49"/>
    <n v="66.352261240000004"/>
    <n v="63.561894090000003"/>
    <m/>
    <s v="TPWD"/>
    <s v="."/>
    <s v="Shallow Water"/>
  </r>
  <r>
    <x v="3"/>
    <s v="Epinephelus adscensionis"/>
    <s v="GOM"/>
    <x v="31"/>
    <s v="TX"/>
    <s v="Priv"/>
    <s v="Private"/>
    <n v="4"/>
    <s v="Ocean&gt;10mi"/>
    <m/>
    <m/>
    <n v="75"/>
    <n v="101.5595835"/>
    <n v="97.288613400000003"/>
    <m/>
    <s v="TPWD"/>
    <s v="."/>
    <s v="Shallow Water"/>
  </r>
  <r>
    <x v="3"/>
    <s v="Epinephelus adscensionis"/>
    <s v="GOM"/>
    <x v="32"/>
    <s v="TX"/>
    <s v="Cbt"/>
    <s v="For-Hire"/>
    <n v="3"/>
    <s v="Ocean&gt;10mi"/>
    <m/>
    <m/>
    <n v="33"/>
    <n v="53.318275589999999"/>
    <n v="51.076037550000002"/>
    <m/>
    <s v="TPWD"/>
    <s v="."/>
    <s v="Shallow Water"/>
  </r>
  <r>
    <x v="3"/>
    <s v="Epinephelus adscensionis"/>
    <s v="GOM"/>
    <x v="32"/>
    <s v="TX"/>
    <s v="Cbt"/>
    <s v="For-Hire"/>
    <n v="4"/>
    <s v="Ocean&lt;=10mi"/>
    <m/>
    <m/>
    <n v="346"/>
    <n v="559.03404109999997"/>
    <n v="535.52451489999999"/>
    <m/>
    <s v="TPWD"/>
    <s v="."/>
    <s v="Shallow Water"/>
  </r>
  <r>
    <x v="3"/>
    <s v="Epinephelus adscensionis"/>
    <s v="GOM"/>
    <x v="32"/>
    <s v="TX"/>
    <s v="Priv"/>
    <s v="Private"/>
    <n v="3"/>
    <s v="Ocean&gt;10mi"/>
    <m/>
    <m/>
    <n v="15"/>
    <n v="24.235579820000002"/>
    <n v="23.216380699999998"/>
    <m/>
    <s v="TPWD"/>
    <s v="."/>
    <s v="Shallow Water"/>
  </r>
  <r>
    <x v="3"/>
    <s v="Epinephelus adscensionis"/>
    <s v="GOM"/>
    <x v="32"/>
    <s v="TX"/>
    <s v="Priv"/>
    <s v="Private"/>
    <n v="4"/>
    <s v="Ocean&lt;=10mi"/>
    <m/>
    <m/>
    <n v="21"/>
    <n v="33.929811739999998"/>
    <n v="32.502932979999997"/>
    <m/>
    <s v="TPWD"/>
    <s v="."/>
    <s v="Shallow Water"/>
  </r>
  <r>
    <x v="3"/>
    <s v="Epinephelus adscensionis"/>
    <s v="GOM"/>
    <x v="33"/>
    <s v="TX"/>
    <s v="Priv"/>
    <s v="Private"/>
    <n v="3"/>
    <s v="Ocean&gt;10mi"/>
    <m/>
    <m/>
    <n v="28"/>
    <n v="45.239748990000002"/>
    <n v="43.337243979999997"/>
    <m/>
    <s v="TPWD"/>
    <s v="."/>
    <s v="Shallow Water"/>
  </r>
  <r>
    <x v="3"/>
    <s v="Epinephelus adscensionis"/>
    <s v="GOM"/>
    <x v="33"/>
    <s v="TX"/>
    <s v="Priv"/>
    <s v="Private"/>
    <n v="4"/>
    <s v="Ocean&lt;=10mi"/>
    <m/>
    <m/>
    <n v="30"/>
    <n v="48.471159630000002"/>
    <n v="46.432761409999998"/>
    <m/>
    <s v="TPWD"/>
    <s v="."/>
    <s v="Shallow Water"/>
  </r>
  <r>
    <x v="3"/>
    <s v="Epinephelus adscensionis"/>
    <s v="GOM"/>
    <x v="33"/>
    <s v="TX"/>
    <s v="Priv"/>
    <s v="Private"/>
    <n v="4"/>
    <s v="Ocean&gt;10mi"/>
    <m/>
    <m/>
    <n v="14"/>
    <n v="22.619874490000001"/>
    <n v="21.668621989999998"/>
    <m/>
    <s v="TPWD"/>
    <s v="."/>
    <s v="Shallow Water"/>
  </r>
  <r>
    <x v="3"/>
    <s v="Epinephelus adscensionis"/>
    <s v="GOM"/>
    <x v="34"/>
    <s v="TX"/>
    <s v="Cbt"/>
    <s v="For-Hire"/>
    <n v="4"/>
    <s v="Ocean&gt;10mi"/>
    <m/>
    <m/>
    <n v="16"/>
    <n v="25.851285140000002"/>
    <n v="24.764139419999999"/>
    <m/>
    <s v="TPWD"/>
    <s v="."/>
    <s v="Shallow Water"/>
  </r>
  <r>
    <x v="3"/>
    <s v="Epinephelus adscensionis"/>
    <s v="GOM"/>
    <x v="34"/>
    <s v="TX"/>
    <s v="Cbt"/>
    <s v="For-Hire"/>
    <n v="5"/>
    <s v="Ocean&gt;10mi"/>
    <m/>
    <m/>
    <n v="20"/>
    <n v="32.314106420000002"/>
    <n v="30.955174270000001"/>
    <m/>
    <s v="TPWD"/>
    <s v="."/>
    <s v="Shallow Water"/>
  </r>
  <r>
    <x v="3"/>
    <s v="Epinephelus adscensionis"/>
    <s v="GOM"/>
    <x v="34"/>
    <s v="TX"/>
    <s v="Priv"/>
    <s v="Private"/>
    <n v="3"/>
    <s v="Ocean&gt;10mi"/>
    <m/>
    <m/>
    <n v="15"/>
    <n v="24.235579820000002"/>
    <n v="23.216380699999998"/>
    <m/>
    <s v="TPWD"/>
    <s v="."/>
    <s v="Shallow Water"/>
  </r>
  <r>
    <x v="3"/>
    <s v="Epinephelus adscensionis"/>
    <s v="GOM"/>
    <x v="34"/>
    <s v="TX"/>
    <s v="Priv"/>
    <s v="Private"/>
    <n v="5"/>
    <s v="Ocean&lt;=10mi"/>
    <m/>
    <m/>
    <n v="14"/>
    <n v="22.619874490000001"/>
    <n v="21.668621989999998"/>
    <m/>
    <s v="TPWD"/>
    <s v="."/>
    <s v="Shallow Water"/>
  </r>
  <r>
    <x v="3"/>
    <s v="Epinephelus adscensionis"/>
    <s v="GOM"/>
    <x v="35"/>
    <s v="TX"/>
    <s v="Priv"/>
    <s v="Private"/>
    <n v="4"/>
    <s v="Ocean&lt;=10mi"/>
    <m/>
    <m/>
    <n v="97"/>
    <n v="113.8258859"/>
    <n v="109.0390707"/>
    <m/>
    <s v="TPWD"/>
    <s v="."/>
    <s v="Shallow Water"/>
  </r>
  <r>
    <x v="3"/>
    <s v="Epinephelus adscensionis"/>
    <s v="GOM"/>
    <x v="35"/>
    <s v="TX"/>
    <s v="Priv"/>
    <s v="Private"/>
    <n v="4"/>
    <s v="Ocean&gt;10mi"/>
    <m/>
    <m/>
    <n v="10"/>
    <n v="11.73462741"/>
    <n v="11.24114131"/>
    <m/>
    <s v="TPWD"/>
    <s v="."/>
    <s v="Shallow Water"/>
  </r>
  <r>
    <x v="3"/>
    <s v="Epinephelus adscensionis"/>
    <s v="GOM"/>
    <x v="35"/>
    <s v="TX"/>
    <s v="Priv"/>
    <s v="Private"/>
    <n v="5"/>
    <s v="Ocean&lt;=10mi"/>
    <m/>
    <m/>
    <n v="24"/>
    <n v="28.163105789999999"/>
    <n v="26.978739139999998"/>
    <m/>
    <s v="TPWD"/>
    <s v="."/>
    <s v="Shallow Water"/>
  </r>
  <r>
    <x v="4"/>
    <s v="Mycteroperca phenax"/>
    <s v="GOM"/>
    <x v="0"/>
    <s v="TX"/>
    <s v="Priv"/>
    <s v="Private"/>
    <n v="2"/>
    <s v="Ocean&gt;10mi"/>
    <m/>
    <m/>
    <n v="1561"/>
    <n v="6158.1976059999997"/>
    <n v="5899.2217700000001"/>
    <m/>
    <s v="TPWD"/>
    <s v="."/>
    <s v="Shallow Water/Deep Water"/>
  </r>
  <r>
    <x v="4"/>
    <s v="Mycteroperca phenax"/>
    <s v="GOM"/>
    <x v="0"/>
    <s v="TX"/>
    <s v="Priv"/>
    <s v="Private"/>
    <n v="3"/>
    <s v="Inshore"/>
    <m/>
    <m/>
    <n v="45"/>
    <n v="177.52651650000001"/>
    <n v="170.06084540000001"/>
    <m/>
    <s v="TPWD"/>
    <s v="."/>
    <s v="Shallow Water/Deep Water"/>
  </r>
  <r>
    <x v="4"/>
    <s v="Mycteroperca phenax"/>
    <s v="GOM"/>
    <x v="1"/>
    <s v="TX"/>
    <s v="Cbt"/>
    <s v="For-Hire"/>
    <n v="4"/>
    <s v="Ocean&gt;10mi"/>
    <m/>
    <m/>
    <n v="83"/>
    <n v="294.59712580000001"/>
    <n v="282.20818639999999"/>
    <m/>
    <s v="TPWD"/>
    <s v="."/>
    <s v="Shallow Water/Deep Water"/>
  </r>
  <r>
    <x v="4"/>
    <s v="Mycteroperca phenax"/>
    <s v="GOM"/>
    <x v="2"/>
    <s v="TX"/>
    <s v="Priv"/>
    <s v="Private"/>
    <n v="2"/>
    <s v="Inshore"/>
    <m/>
    <m/>
    <n v="114"/>
    <n v="415.58914499999997"/>
    <n v="398.11202700000001"/>
    <m/>
    <s v="TPWD"/>
    <s v="."/>
    <s v="Shallow Water/Deep Water"/>
  </r>
  <r>
    <x v="4"/>
    <s v="Mycteroperca phenax"/>
    <s v="GOM"/>
    <x v="4"/>
    <s v="TX"/>
    <s v="Priv"/>
    <s v="Private"/>
    <n v="5"/>
    <s v="Inshore"/>
    <m/>
    <m/>
    <n v="69"/>
    <n v="251.54079830000001"/>
    <n v="240.9625427"/>
    <m/>
    <s v="TPWD"/>
    <s v="."/>
    <s v="Shallow Water/Deep Water"/>
  </r>
  <r>
    <x v="4"/>
    <s v="Mycteroperca phenax"/>
    <s v="GOM"/>
    <x v="6"/>
    <s v="TX"/>
    <s v="Priv"/>
    <s v="Private"/>
    <n v="4"/>
    <s v="Inshore"/>
    <m/>
    <m/>
    <n v="69"/>
    <n v="303.14380060000002"/>
    <n v="290.39544080000002"/>
    <m/>
    <s v="TPWD"/>
    <s v="."/>
    <s v="Shallow Water/Deep Water"/>
  </r>
  <r>
    <x v="4"/>
    <s v="Mycteroperca phenax"/>
    <s v="GOM"/>
    <x v="8"/>
    <s v="TX"/>
    <s v="Priv"/>
    <s v="Private"/>
    <n v="4"/>
    <s v="Inshore"/>
    <m/>
    <m/>
    <n v="98"/>
    <n v="370.71235680000001"/>
    <n v="355.12247989999997"/>
    <m/>
    <s v="TPWD"/>
    <s v="."/>
    <s v="Shallow Water/Deep Water"/>
  </r>
  <r>
    <x v="4"/>
    <s v="Mycteroperca phenax"/>
    <s v="GOM"/>
    <x v="9"/>
    <s v="TX"/>
    <s v="Priv"/>
    <s v="Private"/>
    <n v="5"/>
    <s v="Ocean&gt;10mi"/>
    <m/>
    <m/>
    <n v="16"/>
    <n v="58.32830105"/>
    <n v="55.875372210000002"/>
    <m/>
    <s v="TPWD"/>
    <s v="."/>
    <s v="Shallow Water/Deep Water"/>
  </r>
  <r>
    <x v="4"/>
    <s v="Mycteroperca phenax"/>
    <s v="GOM"/>
    <x v="10"/>
    <s v="TX"/>
    <s v="Priv"/>
    <s v="Private"/>
    <n v="4"/>
    <s v="Ocean&gt;10mi"/>
    <m/>
    <m/>
    <n v="34"/>
    <n v="123.9476397"/>
    <n v="118.73516600000001"/>
    <m/>
    <s v="TPWD"/>
    <s v="."/>
    <s v="Shallow Water/Deep Water"/>
  </r>
  <r>
    <x v="4"/>
    <s v="Mycteroperca phenax"/>
    <s v="GOM"/>
    <x v="11"/>
    <s v="TX"/>
    <s v="Priv"/>
    <s v="Private"/>
    <n v="3"/>
    <s v="Ocean&gt;10mi"/>
    <m/>
    <m/>
    <n v="25"/>
    <n v="173.72186730000001"/>
    <n v="166.4161963"/>
    <m/>
    <s v="TPWD"/>
    <s v="."/>
    <s v="Shallow Water/Deep Water"/>
  </r>
  <r>
    <x v="4"/>
    <s v="Mycteroperca phenax"/>
    <s v="GOM"/>
    <x v="11"/>
    <s v="TX"/>
    <s v="Priv"/>
    <s v="Private"/>
    <n v="5"/>
    <s v="Ocean&gt;10mi"/>
    <m/>
    <m/>
    <n v="24"/>
    <n v="166.77299260000001"/>
    <n v="159.75954849999999"/>
    <m/>
    <s v="TPWD"/>
    <s v="."/>
    <s v="Shallow Water/Deep Water"/>
  </r>
  <r>
    <x v="4"/>
    <s v="Mycteroperca phenax"/>
    <s v="GOM"/>
    <x v="12"/>
    <s v="TX"/>
    <s v="Priv"/>
    <s v="Private"/>
    <n v="4"/>
    <s v="Ocean&gt;10mi"/>
    <m/>
    <m/>
    <n v="23"/>
    <n v="141.60536479999999"/>
    <n v="135.650316"/>
    <m/>
    <s v="TPWD"/>
    <s v="."/>
    <s v="Shallow Water/Deep Water"/>
  </r>
  <r>
    <x v="4"/>
    <s v="Mycteroperca phenax"/>
    <s v="GOM"/>
    <x v="14"/>
    <s v="TX"/>
    <s v="Cbt"/>
    <s v="For-Hire"/>
    <n v="2"/>
    <s v="Ocean&lt;=10mi"/>
    <m/>
    <m/>
    <n v="13"/>
    <n v="55.85685265"/>
    <n v="53.507857700000002"/>
    <m/>
    <s v="TPWD"/>
    <s v="."/>
    <s v="Shallow Water/Deep Water"/>
  </r>
  <r>
    <x v="4"/>
    <s v="Mycteroperca phenax"/>
    <s v="GOM"/>
    <x v="14"/>
    <s v="TX"/>
    <s v="Cbt"/>
    <s v="For-Hire"/>
    <n v="4"/>
    <s v="Ocean&gt;10mi"/>
    <m/>
    <m/>
    <n v="88"/>
    <n v="378.10792570000001"/>
    <n v="362.20703680000003"/>
    <m/>
    <s v="TPWD"/>
    <s v="."/>
    <s v="Shallow Water/Deep Water"/>
  </r>
  <r>
    <x v="4"/>
    <s v="Mycteroperca phenax"/>
    <s v="GOM"/>
    <x v="14"/>
    <s v="TX"/>
    <s v="Priv"/>
    <s v="Private"/>
    <n v="2"/>
    <s v="Ocean&gt;10mi"/>
    <m/>
    <m/>
    <n v="168"/>
    <n v="721.84240350000005"/>
    <n v="691.4861611"/>
    <m/>
    <s v="TPWD"/>
    <s v="."/>
    <s v="Shallow Water/Deep Water"/>
  </r>
  <r>
    <x v="4"/>
    <s v="Mycteroperca phenax"/>
    <s v="GOM"/>
    <x v="14"/>
    <s v="TX"/>
    <s v="Priv"/>
    <s v="Private"/>
    <n v="4"/>
    <s v="Inshore"/>
    <m/>
    <m/>
    <n v="52"/>
    <n v="223.4274106"/>
    <n v="214.03143080000001"/>
    <m/>
    <s v="TPWD"/>
    <s v="."/>
    <s v="Shallow Water/Deep Water"/>
  </r>
  <r>
    <x v="4"/>
    <s v="Mycteroperca phenax"/>
    <s v="GOM"/>
    <x v="14"/>
    <s v="TX"/>
    <s v="Priv"/>
    <s v="Private"/>
    <n v="4"/>
    <s v="Ocean&lt;=10mi"/>
    <m/>
    <m/>
    <n v="35"/>
    <n v="150.3838341"/>
    <n v="144.05961690000001"/>
    <m/>
    <s v="TPWD"/>
    <s v="."/>
    <s v="Shallow Water/Deep Water"/>
  </r>
  <r>
    <x v="4"/>
    <s v="Mycteroperca phenax"/>
    <s v="GOM"/>
    <x v="15"/>
    <s v="TX"/>
    <s v="Priv"/>
    <s v="Private"/>
    <n v="3"/>
    <s v="Ocean&lt;=10mi"/>
    <m/>
    <m/>
    <n v="46"/>
    <n v="214.34479630000001"/>
    <n v="205.33077520000001"/>
    <m/>
    <s v="TPWD"/>
    <s v="."/>
    <s v="Shallow Water/Deep Water"/>
  </r>
  <r>
    <x v="4"/>
    <s v="Mycteroperca phenax"/>
    <s v="GOM"/>
    <x v="15"/>
    <s v="TX"/>
    <s v="Priv"/>
    <s v="Private"/>
    <n v="6"/>
    <s v="Ocean&lt;=10mi"/>
    <m/>
    <m/>
    <n v="379"/>
    <n v="1766.0147340000001"/>
    <n v="1691.7470390000001"/>
    <m/>
    <s v="TPWD"/>
    <s v="."/>
    <s v="Shallow Water/Deep Water"/>
  </r>
  <r>
    <x v="4"/>
    <s v="Mycteroperca phenax"/>
    <s v="GOM"/>
    <x v="16"/>
    <s v="TX"/>
    <s v="Cbt"/>
    <s v="For-Hire"/>
    <n v="4"/>
    <s v="Ocean&gt;10mi"/>
    <m/>
    <m/>
    <n v="35"/>
    <n v="131.10511500000001"/>
    <n v="125.59164199999999"/>
    <m/>
    <s v="TPWD"/>
    <s v="."/>
    <s v="Shallow Water/Deep Water"/>
  </r>
  <r>
    <x v="4"/>
    <s v="Mycteroperca phenax"/>
    <s v="GOM"/>
    <x v="16"/>
    <s v="TX"/>
    <s v="Priv"/>
    <s v="Private"/>
    <n v="4"/>
    <s v="Ocean&gt;10mi"/>
    <m/>
    <m/>
    <n v="22"/>
    <n v="82.408929450000002"/>
    <n v="78.943317800000003"/>
    <m/>
    <s v="TPWD"/>
    <s v="."/>
    <s v="Shallow Water/Deep Water"/>
  </r>
  <r>
    <x v="4"/>
    <s v="Mycteroperca phenax"/>
    <s v="GOM"/>
    <x v="16"/>
    <s v="TX"/>
    <s v="Priv"/>
    <s v="Private"/>
    <n v="5"/>
    <s v="Ocean&gt;10mi"/>
    <m/>
    <m/>
    <n v="21"/>
    <n v="78.663069019999995"/>
    <n v="75.354985170000006"/>
    <m/>
    <s v="TPWD"/>
    <s v="."/>
    <s v="Shallow Water/Deep Water"/>
  </r>
  <r>
    <x v="4"/>
    <s v="Mycteroperca phenax"/>
    <s v="GOM"/>
    <x v="17"/>
    <s v="TX"/>
    <s v="Priv"/>
    <s v="Private"/>
    <n v="2"/>
    <s v="Ocean&gt;10mi"/>
    <m/>
    <m/>
    <n v="39"/>
    <n v="135.17256950000001"/>
    <n v="129.48804430000001"/>
    <m/>
    <s v="TPWD"/>
    <s v="."/>
    <s v="Shallow Water/Deep Water"/>
  </r>
  <r>
    <x v="4"/>
    <s v="Mycteroperca phenax"/>
    <s v="GOM"/>
    <x v="17"/>
    <s v="TX"/>
    <s v="Priv"/>
    <s v="Private"/>
    <n v="5"/>
    <s v="Inshore"/>
    <m/>
    <m/>
    <n v="38"/>
    <n v="131.70660620000001"/>
    <n v="126.1678381"/>
    <m/>
    <s v="TPWD"/>
    <s v="."/>
    <s v="Shallow Water/Deep Water"/>
  </r>
  <r>
    <x v="4"/>
    <s v="Mycteroperca phenax"/>
    <s v="GOM"/>
    <x v="18"/>
    <s v="TX"/>
    <s v="Cbt"/>
    <s v="For-Hire"/>
    <n v="5"/>
    <s v="Ocean&gt;10mi"/>
    <m/>
    <m/>
    <n v="11"/>
    <n v="32.627030679999997"/>
    <n v="31.254938859999999"/>
    <m/>
    <s v="TPWD"/>
    <s v="."/>
    <s v="Shallow Water/Deep Water"/>
  </r>
  <r>
    <x v="4"/>
    <s v="Mycteroperca phenax"/>
    <s v="GOM"/>
    <x v="18"/>
    <s v="TX"/>
    <s v="Priv"/>
    <s v="Private"/>
    <n v="4"/>
    <s v="Ocean&gt;10mi"/>
    <m/>
    <m/>
    <n v="53"/>
    <n v="157.202966"/>
    <n v="150.5919782"/>
    <m/>
    <s v="TPWD"/>
    <s v="."/>
    <s v="Shallow Water/Deep Water"/>
  </r>
  <r>
    <x v="4"/>
    <s v="Mycteroperca phenax"/>
    <s v="GOM"/>
    <x v="19"/>
    <s v="TX"/>
    <s v="Cbt"/>
    <s v="For-Hire"/>
    <n v="4"/>
    <s v="Ocean&gt;10mi"/>
    <m/>
    <m/>
    <n v="29"/>
    <n v="88.686447340000001"/>
    <n v="84.956841979999993"/>
    <m/>
    <s v="TPWD"/>
    <s v="."/>
    <s v="Shallow Water/Deep Water"/>
  </r>
  <r>
    <x v="4"/>
    <s v="Mycteroperca phenax"/>
    <s v="GOM"/>
    <x v="19"/>
    <s v="TX"/>
    <s v="Priv"/>
    <s v="Private"/>
    <n v="3"/>
    <s v="Ocean&gt;10mi"/>
    <m/>
    <m/>
    <n v="25"/>
    <n v="76.453833919999994"/>
    <n v="73.238656879999994"/>
    <m/>
    <s v="TPWD"/>
    <s v="."/>
    <s v="Shallow Water/Deep Water"/>
  </r>
  <r>
    <x v="4"/>
    <s v="Mycteroperca phenax"/>
    <s v="GOM"/>
    <x v="19"/>
    <s v="TX"/>
    <s v="Priv"/>
    <s v="Private"/>
    <n v="4"/>
    <s v="Ocean&lt;=10mi"/>
    <m/>
    <m/>
    <n v="40"/>
    <n v="122.32613430000001"/>
    <n v="117.18185099999999"/>
    <m/>
    <s v="TPWD"/>
    <s v="."/>
    <s v="Shallow Water/Deep Water"/>
  </r>
  <r>
    <x v="4"/>
    <s v="Mycteroperca phenax"/>
    <s v="GOM"/>
    <x v="20"/>
    <s v="TX"/>
    <s v="Cbt"/>
    <s v="For-Hire"/>
    <n v="3"/>
    <s v="Ocean&gt;10mi"/>
    <m/>
    <m/>
    <n v="20"/>
    <n v="66.060359030000001"/>
    <n v="63.282267490000002"/>
    <m/>
    <s v="TPWD"/>
    <s v="."/>
    <s v="Shallow Water/Deep Water"/>
  </r>
  <r>
    <x v="4"/>
    <s v="Mycteroperca phenax"/>
    <s v="GOM"/>
    <x v="20"/>
    <s v="TX"/>
    <s v="Cbt"/>
    <s v="For-Hire"/>
    <n v="4"/>
    <s v="Ocean&gt;10mi"/>
    <m/>
    <m/>
    <n v="9"/>
    <n v="29.72716157"/>
    <n v="28.477020370000002"/>
    <m/>
    <s v="TPWD"/>
    <s v="."/>
    <s v="Shallow Water/Deep Water"/>
  </r>
  <r>
    <x v="4"/>
    <s v="Mycteroperca phenax"/>
    <s v="GOM"/>
    <x v="21"/>
    <s v="TX"/>
    <s v="Priv"/>
    <s v="Private"/>
    <n v="2"/>
    <s v="Ocean&lt;=10mi"/>
    <m/>
    <m/>
    <n v="10"/>
    <n v="30.923618690000001"/>
    <n v="29.623161880000001"/>
    <m/>
    <s v="TPWD"/>
    <s v="."/>
    <s v="Shallow Water/Deep Water"/>
  </r>
  <r>
    <x v="4"/>
    <s v="Mycteroperca phenax"/>
    <s v="GOM"/>
    <x v="21"/>
    <s v="TX"/>
    <s v="Priv"/>
    <s v="Private"/>
    <n v="4"/>
    <s v="Ocean&gt;10mi"/>
    <m/>
    <m/>
    <n v="22"/>
    <n v="68.031961120000005"/>
    <n v="65.170956140000001"/>
    <m/>
    <s v="TPWD"/>
    <s v="."/>
    <s v="Shallow Water/Deep Water"/>
  </r>
  <r>
    <x v="4"/>
    <s v="Mycteroperca phenax"/>
    <s v="GOM"/>
    <x v="21"/>
    <s v="TX"/>
    <s v="Priv"/>
    <s v="Private"/>
    <n v="5"/>
    <s v="Ocean&gt;10mi"/>
    <m/>
    <m/>
    <n v="41"/>
    <n v="126.7868366"/>
    <n v="121.45496369999999"/>
    <m/>
    <s v="TPWD"/>
    <s v="."/>
    <s v="Shallow Water/Deep Water"/>
  </r>
  <r>
    <x v="4"/>
    <s v="Mycteroperca phenax"/>
    <s v="GOM"/>
    <x v="22"/>
    <s v="TX"/>
    <s v="Cbt"/>
    <s v="For-Hire"/>
    <n v="4"/>
    <s v="Ocean&gt;10mi"/>
    <m/>
    <m/>
    <n v="11"/>
    <n v="39.287023609999999"/>
    <n v="37.634853540000002"/>
    <m/>
    <s v="TPWD"/>
    <s v="."/>
    <s v="Shallow Water/Deep Water"/>
  </r>
  <r>
    <x v="4"/>
    <s v="Mycteroperca phenax"/>
    <s v="GOM"/>
    <x v="22"/>
    <s v="TX"/>
    <s v="Priv"/>
    <s v="Private"/>
    <n v="4"/>
    <s v="Ocean&gt;10mi"/>
    <m/>
    <m/>
    <n v="104"/>
    <n v="371.44095049999999"/>
    <n v="355.82043340000001"/>
    <m/>
    <s v="TPWD"/>
    <s v="."/>
    <s v="Shallow Water/Deep Water"/>
  </r>
  <r>
    <x v="4"/>
    <s v="Mycteroperca phenax"/>
    <s v="GOM"/>
    <x v="22"/>
    <s v="TX"/>
    <s v="Priv"/>
    <s v="Private"/>
    <n v="5"/>
    <s v="Inshore"/>
    <m/>
    <m/>
    <n v="65"/>
    <n v="232.15059400000001"/>
    <n v="222.38777089999999"/>
    <m/>
    <s v="TPWD"/>
    <s v="."/>
    <s v="Shallow Water/Deep Water"/>
  </r>
  <r>
    <x v="4"/>
    <s v="Mycteroperca phenax"/>
    <s v="GOM"/>
    <x v="23"/>
    <s v="TX"/>
    <s v="Cbt"/>
    <s v="For-Hire"/>
    <n v="4"/>
    <s v="Ocean&lt;=10mi"/>
    <m/>
    <m/>
    <n v="27"/>
    <n v="111.6281187"/>
    <n v="106.933728"/>
    <m/>
    <s v="TPWD"/>
    <s v="."/>
    <s v="Shallow Water/Deep Water"/>
  </r>
  <r>
    <x v="4"/>
    <s v="Mycteroperca phenax"/>
    <s v="GOM"/>
    <x v="23"/>
    <s v="TX"/>
    <s v="Priv"/>
    <s v="Private"/>
    <n v="4"/>
    <s v="Inshore"/>
    <m/>
    <m/>
    <n v="32"/>
    <n v="132.2999925"/>
    <n v="126.73627020000001"/>
    <m/>
    <s v="TPWD"/>
    <s v="."/>
    <s v="Shallow Water/Deep Water"/>
  </r>
  <r>
    <x v="4"/>
    <s v="Mycteroperca phenax"/>
    <s v="GOM"/>
    <x v="23"/>
    <s v="TX"/>
    <s v="Priv"/>
    <s v="Private"/>
    <n v="6"/>
    <s v="Inshore"/>
    <m/>
    <m/>
    <n v="31"/>
    <n v="128.16561770000001"/>
    <n v="122.7757618"/>
    <m/>
    <s v="TPWD"/>
    <s v="."/>
    <s v="Shallow Water/Deep Water"/>
  </r>
  <r>
    <x v="4"/>
    <s v="Mycteroperca phenax"/>
    <s v="GOM"/>
    <x v="29"/>
    <s v="TX"/>
    <s v="Priv"/>
    <s v="Private"/>
    <n v="5"/>
    <s v="Inshore"/>
    <m/>
    <m/>
    <n v="42"/>
    <n v="144.477316"/>
    <n v="138.40149059999999"/>
    <m/>
    <s v="TPWD"/>
    <s v="."/>
    <s v="Shallow Water/Deep Water"/>
  </r>
  <r>
    <x v="4"/>
    <s v="Mycteroperca phenax"/>
    <s v="GOM"/>
    <x v="30"/>
    <s v="TX"/>
    <s v="Priv"/>
    <s v="Private"/>
    <n v="1"/>
    <s v="Ocean&gt;10mi"/>
    <m/>
    <m/>
    <n v="62"/>
    <n v="265.40982969999999"/>
    <n v="254.24832810000001"/>
    <m/>
    <s v="TPWD"/>
    <s v="."/>
    <s v="Shallow Water/Deep Water"/>
  </r>
  <r>
    <x v="4"/>
    <s v="Mycteroperca phenax"/>
    <s v="GOM"/>
    <x v="31"/>
    <s v="TX"/>
    <s v="Priv"/>
    <s v="Private"/>
    <n v="2"/>
    <s v="Ocean&lt;=10mi"/>
    <m/>
    <m/>
    <n v="103"/>
    <n v="465.70229810000001"/>
    <n v="446.11772980000001"/>
    <m/>
    <s v="TPWD"/>
    <s v="."/>
    <s v="Shallow Water/Deep Water"/>
  </r>
  <r>
    <x v="4"/>
    <s v="Mycteroperca phenax"/>
    <s v="GOM"/>
    <x v="32"/>
    <s v="TX"/>
    <s v="Cbt"/>
    <s v="For-Hire"/>
    <n v="4"/>
    <s v="Ocean&gt;10mi"/>
    <m/>
    <m/>
    <n v="157"/>
    <n v="673.42318320000004"/>
    <n v="645.1031547"/>
    <m/>
    <s v="TPWD"/>
    <s v="."/>
    <s v="Shallow Water/Deep Water"/>
  </r>
  <r>
    <x v="4"/>
    <s v="Mycteroperca phenax"/>
    <s v="GOM"/>
    <x v="32"/>
    <s v="TX"/>
    <s v="Priv"/>
    <s v="Private"/>
    <n v="3"/>
    <s v="Ocean&gt;10mi"/>
    <m/>
    <m/>
    <n v="31"/>
    <n v="132.96890880000001"/>
    <n v="127.377056"/>
    <m/>
    <s v="TPWD"/>
    <s v="."/>
    <s v="Shallow Water/Deep Water"/>
  </r>
  <r>
    <x v="4"/>
    <s v="Mycteroperca phenax"/>
    <s v="GOM"/>
    <x v="32"/>
    <s v="TX"/>
    <s v="Priv"/>
    <s v="Private"/>
    <n v="4"/>
    <s v="Ocean&gt;10mi"/>
    <m/>
    <m/>
    <n v="81"/>
    <n v="347.43489069999998"/>
    <n v="332.82392060000001"/>
    <m/>
    <s v="TPWD"/>
    <s v="."/>
    <s v="Shallow Water/Deep Water"/>
  </r>
  <r>
    <x v="4"/>
    <s v="Mycteroperca phenax"/>
    <s v="GOM"/>
    <x v="32"/>
    <s v="TX"/>
    <s v="Priv"/>
    <s v="Private"/>
    <n v="5"/>
    <s v="Ocean&gt;10mi"/>
    <m/>
    <m/>
    <n v="16"/>
    <n v="68.629114209999997"/>
    <n v="65.742996660000003"/>
    <m/>
    <s v="TPWD"/>
    <s v="."/>
    <s v="Shallow Water/Deep Water"/>
  </r>
  <r>
    <x v="4"/>
    <s v="Mycteroperca phenax"/>
    <s v="GOM"/>
    <x v="33"/>
    <s v="TX"/>
    <s v="Priv"/>
    <s v="Private"/>
    <n v="3"/>
    <s v="Ocean&gt;10mi"/>
    <m/>
    <m/>
    <n v="14"/>
    <n v="69.863874089999996"/>
    <n v="66.925830149999996"/>
    <m/>
    <s v="TPWD"/>
    <s v="."/>
    <s v="Shallow Water/Deep Water"/>
  </r>
  <r>
    <x v="4"/>
    <s v="Mycteroperca phenax"/>
    <s v="GOM"/>
    <x v="34"/>
    <s v="TX"/>
    <s v="Priv"/>
    <s v="Private"/>
    <n v="4"/>
    <s v="Ocean&gt;10mi"/>
    <m/>
    <m/>
    <n v="39"/>
    <n v="186.01831089999999"/>
    <n v="178.19552730000001"/>
    <m/>
    <s v="TPWD"/>
    <s v="."/>
    <s v="Shallow Water/Deep Water"/>
  </r>
  <r>
    <x v="5"/>
    <s v="Epinephelus niveatus"/>
    <s v="GOM"/>
    <x v="10"/>
    <s v="TX"/>
    <s v="Priv"/>
    <s v="Private"/>
    <n v="5"/>
    <s v="Ocean&lt;=10mi"/>
    <m/>
    <m/>
    <n v="54"/>
    <n v="335.64036970000001"/>
    <n v="321.52540440000001"/>
    <m/>
    <s v="TPWD"/>
    <s v="."/>
    <s v="Deep Water"/>
  </r>
  <r>
    <x v="5"/>
    <s v="Epinephelus niveatus"/>
    <s v="GOM"/>
    <x v="14"/>
    <s v="TX"/>
    <s v="Priv"/>
    <s v="Private"/>
    <n v="4"/>
    <s v="Ocean&gt;10mi"/>
    <m/>
    <m/>
    <n v="30"/>
    <n v="255.2169529"/>
    <n v="244.48410089999999"/>
    <m/>
    <s v="TPWD"/>
    <s v="."/>
    <s v="Deep Water"/>
  </r>
  <r>
    <x v="5"/>
    <s v="Epinephelus niveatus"/>
    <s v="GOM"/>
    <x v="25"/>
    <s v="TX"/>
    <s v="Priv"/>
    <s v="Private"/>
    <n v="4"/>
    <s v="Ocean&gt;10mi"/>
    <m/>
    <m/>
    <n v="17"/>
    <n v="60.514555420000001"/>
    <n v="57.969686189999997"/>
    <m/>
    <s v="TPWD"/>
    <s v="."/>
    <s v="Deep Water"/>
  </r>
  <r>
    <x v="6"/>
    <s v="Epinephelus drummondhayi"/>
    <s v="GOM"/>
    <x v="1"/>
    <s v="TX"/>
    <s v="Priv"/>
    <s v="Private"/>
    <n v="4"/>
    <s v="Ocean&gt;10mi"/>
    <m/>
    <m/>
    <n v="47"/>
    <n v="212.59779639999999"/>
    <n v="203.6572434"/>
    <m/>
    <s v="TPWD"/>
    <s v="."/>
    <s v="Shallow Water"/>
  </r>
  <r>
    <x v="6"/>
    <s v="Epinephelus drummondhayi"/>
    <s v="GOM"/>
    <x v="32"/>
    <s v="TX"/>
    <s v="Priv"/>
    <s v="Private"/>
    <n v="4"/>
    <s v="Ocean&gt;10mi"/>
    <m/>
    <m/>
    <n v="32"/>
    <n v="144.74743580000001"/>
    <n v="138.6602508"/>
    <m/>
    <s v="TPWD"/>
    <s v="."/>
    <s v="Shallow Water"/>
  </r>
  <r>
    <x v="6"/>
    <s v="Epinephelus drummondhayi"/>
    <s v="GOM"/>
    <x v="33"/>
    <s v="TX"/>
    <s v="Priv"/>
    <s v="Private"/>
    <n v="4"/>
    <s v="Ocean&gt;10mi"/>
    <m/>
    <m/>
    <n v="14"/>
    <n v="63.327003169999998"/>
    <n v="60.663859729999999"/>
    <m/>
    <s v="TPWD"/>
    <s v="."/>
    <s v="Shallow Water"/>
  </r>
  <r>
    <x v="7"/>
    <s v="Epinephelus nigritus"/>
    <s v="GOM"/>
    <x v="0"/>
    <s v="TX"/>
    <s v="Priv"/>
    <s v="Private"/>
    <n v="2"/>
    <s v="Ocean&gt;10mi"/>
    <m/>
    <m/>
    <n v="2081"/>
    <n v="11681.914269999999"/>
    <n v="11190.64496"/>
    <m/>
    <s v="TPWD"/>
    <s v="."/>
    <s v="Deep Water"/>
  </r>
  <r>
    <x v="7"/>
    <s v="Epinephelus nigritus"/>
    <s v="GOM"/>
    <x v="0"/>
    <s v="TX"/>
    <s v="Priv"/>
    <s v="Private"/>
    <n v="3"/>
    <s v="Inshore"/>
    <m/>
    <m/>
    <n v="89"/>
    <n v="499.61094200000002"/>
    <n v="478.60038509999998"/>
    <m/>
    <s v="TPWD"/>
    <s v="."/>
    <s v="Deep Water"/>
  </r>
  <r>
    <x v="7"/>
    <s v="Epinephelus nigritus"/>
    <s v="GOM"/>
    <x v="0"/>
    <s v="TX"/>
    <s v="Priv"/>
    <s v="Private"/>
    <n v="3"/>
    <s v="Ocean&gt;10mi"/>
    <m/>
    <m/>
    <n v="138"/>
    <n v="774.67764039999997"/>
    <n v="742.09947350000004"/>
    <m/>
    <s v="TPWD"/>
    <s v="."/>
    <s v="Deep Water"/>
  </r>
  <r>
    <x v="7"/>
    <s v="Epinephelus nigritus"/>
    <s v="GOM"/>
    <x v="0"/>
    <s v="TX"/>
    <s v="Priv"/>
    <s v="Private"/>
    <n v="4"/>
    <s v="Inshore"/>
    <m/>
    <m/>
    <n v="134"/>
    <n v="752.22321609999995"/>
    <n v="720.58934390000002"/>
    <m/>
    <s v="TPWD"/>
    <s v="."/>
    <s v="Deep Water"/>
  </r>
  <r>
    <x v="7"/>
    <s v="Epinephelus nigritus"/>
    <s v="GOM"/>
    <x v="0"/>
    <s v="TX"/>
    <s v="Priv"/>
    <s v="Private"/>
    <n v="4"/>
    <s v="Ocean&lt;=10mi"/>
    <m/>
    <m/>
    <n v="122"/>
    <n v="684.85994300000004"/>
    <n v="656.0589549"/>
    <m/>
    <s v="TPWD"/>
    <s v="."/>
    <s v="Deep Water"/>
  </r>
  <r>
    <x v="7"/>
    <s v="Epinephelus nigritus"/>
    <s v="GOM"/>
    <x v="0"/>
    <s v="TX"/>
    <s v="Priv"/>
    <s v="Private"/>
    <n v="4"/>
    <s v="Ocean&gt;10mi"/>
    <m/>
    <m/>
    <n v="91"/>
    <n v="510.83815420000002"/>
    <n v="489.3554499"/>
    <m/>
    <s v="TPWD"/>
    <s v="."/>
    <s v="Deep Water"/>
  </r>
  <r>
    <x v="7"/>
    <s v="Epinephelus nigritus"/>
    <s v="GOM"/>
    <x v="0"/>
    <s v="TX"/>
    <s v="Priv"/>
    <s v="Private"/>
    <n v="5"/>
    <s v="Inshore"/>
    <m/>
    <m/>
    <n v="333"/>
    <n v="1869.3308280000001"/>
    <n v="1790.7182949999999"/>
    <m/>
    <s v="TPWD"/>
    <s v="."/>
    <s v="Deep Water"/>
  </r>
  <r>
    <x v="7"/>
    <s v="Epinephelus nigritus"/>
    <s v="GOM"/>
    <x v="0"/>
    <s v="TX"/>
    <s v="Priv"/>
    <s v="Private"/>
    <n v="5"/>
    <s v="Ocean&lt;=10mi"/>
    <m/>
    <m/>
    <n v="20"/>
    <n v="112.27212179999999"/>
    <n v="107.55064830000001"/>
    <m/>
    <s v="TPWD"/>
    <s v="."/>
    <s v="Deep Water"/>
  </r>
  <r>
    <x v="7"/>
    <s v="Epinephelus nigritus"/>
    <s v="GOM"/>
    <x v="0"/>
    <s v="TX"/>
    <s v="Priv"/>
    <s v="Private"/>
    <n v="6"/>
    <s v="Ocean&gt;10mi"/>
    <m/>
    <m/>
    <n v="141"/>
    <n v="791.5184587"/>
    <n v="758.23207079999997"/>
    <m/>
    <s v="TPWD"/>
    <s v="."/>
    <s v="Deep Water"/>
  </r>
  <r>
    <x v="7"/>
    <s v="Epinephelus nigritus"/>
    <s v="GOM"/>
    <x v="1"/>
    <s v="TX"/>
    <s v="Cbt"/>
    <s v="For-Hire"/>
    <n v="3"/>
    <s v="Ocean&gt;10mi"/>
    <m/>
    <m/>
    <n v="33"/>
    <n v="433.74945910000002"/>
    <n v="415.50863029999999"/>
    <m/>
    <s v="TPWD"/>
    <s v="."/>
    <s v="Deep Water"/>
  </r>
  <r>
    <x v="7"/>
    <s v="Epinephelus nigritus"/>
    <s v="GOM"/>
    <x v="1"/>
    <s v="TX"/>
    <s v="Cbt"/>
    <s v="For-Hire"/>
    <n v="4"/>
    <s v="Ocean&gt;10mi"/>
    <m/>
    <m/>
    <n v="28"/>
    <n v="368.02984409999999"/>
    <n v="352.55277719999998"/>
    <m/>
    <s v="TPWD"/>
    <s v="."/>
    <s v="Deep Water"/>
  </r>
  <r>
    <x v="7"/>
    <s v="Epinephelus nigritus"/>
    <s v="GOM"/>
    <x v="1"/>
    <s v="TX"/>
    <s v="Priv"/>
    <s v="Private"/>
    <n v="1"/>
    <s v="Ocean&gt;10mi"/>
    <m/>
    <m/>
    <n v="188"/>
    <n v="2590.6046179999998"/>
    <n v="2481.6597550000001"/>
    <m/>
    <s v="TPWD"/>
    <s v="."/>
    <s v="Deep Water"/>
  </r>
  <r>
    <x v="7"/>
    <s v="Epinephelus nigritus"/>
    <s v="GOM"/>
    <x v="1"/>
    <s v="TX"/>
    <s v="Priv"/>
    <s v="Private"/>
    <n v="2"/>
    <s v="Ocean&gt;10mi"/>
    <m/>
    <m/>
    <n v="141"/>
    <n v="1942.9534639999999"/>
    <n v="1861.2448159999999"/>
    <m/>
    <s v="TPWD"/>
    <s v="."/>
    <s v="Deep Water"/>
  </r>
  <r>
    <x v="7"/>
    <s v="Epinephelus nigritus"/>
    <s v="GOM"/>
    <x v="1"/>
    <s v="TX"/>
    <s v="Priv"/>
    <s v="Private"/>
    <n v="3"/>
    <s v="Ocean&gt;10mi"/>
    <m/>
    <m/>
    <n v="44"/>
    <n v="606.3117191"/>
    <n v="580.81398520000005"/>
    <m/>
    <s v="TPWD"/>
    <s v="."/>
    <s v="Deep Water"/>
  </r>
  <r>
    <x v="7"/>
    <s v="Epinephelus nigritus"/>
    <s v="GOM"/>
    <x v="1"/>
    <s v="TX"/>
    <s v="Priv"/>
    <s v="Private"/>
    <n v="4"/>
    <s v="Inshore"/>
    <m/>
    <m/>
    <n v="68"/>
    <n v="150.10638209999999"/>
    <n v="143.79383279999999"/>
    <m/>
    <s v="TPWD"/>
    <s v="."/>
    <s v="Deep Water"/>
  </r>
  <r>
    <x v="7"/>
    <s v="Epinephelus nigritus"/>
    <s v="GOM"/>
    <x v="1"/>
    <s v="TX"/>
    <s v="Priv"/>
    <s v="Private"/>
    <n v="4"/>
    <s v="Ocean&lt;=10mi"/>
    <m/>
    <m/>
    <n v="160"/>
    <n v="353.19148719999998"/>
    <n v="338.33843009999998"/>
    <m/>
    <s v="TPWD"/>
    <s v="."/>
    <s v="Deep Water"/>
  </r>
  <r>
    <x v="7"/>
    <s v="Epinephelus nigritus"/>
    <s v="GOM"/>
    <x v="1"/>
    <s v="TX"/>
    <s v="Priv"/>
    <s v="Private"/>
    <n v="4"/>
    <s v="Ocean&gt;10mi"/>
    <m/>
    <m/>
    <n v="1306"/>
    <n v="2882.925514"/>
    <n v="2761.6874360000002"/>
    <m/>
    <s v="TPWD"/>
    <s v="."/>
    <s v="Deep Water"/>
  </r>
  <r>
    <x v="7"/>
    <s v="Epinephelus nigritus"/>
    <s v="GOM"/>
    <x v="1"/>
    <s v="TX"/>
    <s v="Priv"/>
    <s v="Private"/>
    <n v="5"/>
    <s v="Inshore"/>
    <m/>
    <m/>
    <n v="63"/>
    <n v="868.12814330000003"/>
    <n v="831.62002419999999"/>
    <m/>
    <s v="TPWD"/>
    <s v="."/>
    <s v="Deep Water"/>
  </r>
  <r>
    <x v="7"/>
    <s v="Epinephelus nigritus"/>
    <s v="GOM"/>
    <x v="1"/>
    <s v="TX"/>
    <s v="Priv"/>
    <s v="Private"/>
    <n v="5"/>
    <s v="Ocean&lt;=10mi"/>
    <m/>
    <m/>
    <n v="78"/>
    <n v="1074.8253199999999"/>
    <n v="1029.6247920000001"/>
    <m/>
    <s v="TPWD"/>
    <s v="."/>
    <s v="Deep Water"/>
  </r>
  <r>
    <x v="7"/>
    <s v="Epinephelus nigritus"/>
    <s v="GOM"/>
    <x v="1"/>
    <s v="TX"/>
    <s v="Priv"/>
    <s v="Private"/>
    <n v="6"/>
    <s v="Ocean&gt;10mi"/>
    <m/>
    <m/>
    <n v="208"/>
    <n v="2866.2008540000002"/>
    <n v="2745.6661119999999"/>
    <m/>
    <s v="TPWD"/>
    <s v="."/>
    <s v="Deep Water"/>
  </r>
  <r>
    <x v="7"/>
    <s v="Epinephelus nigritus"/>
    <s v="GOM"/>
    <x v="2"/>
    <s v="TX"/>
    <s v="Priv"/>
    <s v="Private"/>
    <n v="1"/>
    <s v="Ocean&gt;10mi"/>
    <m/>
    <m/>
    <n v="416"/>
    <n v="7389.4429190000001"/>
    <n v="7078.688494"/>
    <m/>
    <s v="TPWD"/>
    <s v="."/>
    <s v="Deep Water"/>
  </r>
  <r>
    <x v="7"/>
    <s v="Epinephelus nigritus"/>
    <s v="GOM"/>
    <x v="2"/>
    <s v="TX"/>
    <s v="Priv"/>
    <s v="Private"/>
    <n v="2"/>
    <s v="Ocean&gt;10mi"/>
    <m/>
    <m/>
    <n v="624"/>
    <n v="11084.16438"/>
    <n v="10618.032740000001"/>
    <m/>
    <s v="TPWD"/>
    <s v="."/>
    <s v="Deep Water"/>
  </r>
  <r>
    <x v="7"/>
    <s v="Epinephelus nigritus"/>
    <s v="GOM"/>
    <x v="2"/>
    <s v="TX"/>
    <s v="Priv"/>
    <s v="Private"/>
    <n v="3"/>
    <s v="Ocean&lt;=10mi"/>
    <m/>
    <m/>
    <n v="84"/>
    <n v="1492.0990509999999"/>
    <n v="1429.350561"/>
    <m/>
    <s v="TPWD"/>
    <s v="."/>
    <s v="Deep Water"/>
  </r>
  <r>
    <x v="7"/>
    <s v="Epinephelus nigritus"/>
    <s v="GOM"/>
    <x v="2"/>
    <s v="TX"/>
    <s v="Priv"/>
    <s v="Private"/>
    <n v="3"/>
    <s v="Ocean&gt;10mi"/>
    <m/>
    <m/>
    <n v="26"/>
    <n v="461.8401824"/>
    <n v="442.41803090000002"/>
    <m/>
    <s v="TPWD"/>
    <s v="."/>
    <s v="Deep Water"/>
  </r>
  <r>
    <x v="7"/>
    <s v="Epinephelus nigritus"/>
    <s v="GOM"/>
    <x v="2"/>
    <s v="TX"/>
    <s v="Priv"/>
    <s v="Private"/>
    <n v="4"/>
    <s v="Ocean&gt;10mi"/>
    <m/>
    <m/>
    <n v="56"/>
    <n v="994.73270060000004"/>
    <n v="952.90037419999999"/>
    <m/>
    <s v="TPWD"/>
    <s v="."/>
    <s v="Deep Water"/>
  </r>
  <r>
    <x v="7"/>
    <s v="Epinephelus nigritus"/>
    <s v="GOM"/>
    <x v="3"/>
    <s v="TX"/>
    <s v="Priv"/>
    <s v="Private"/>
    <n v="3"/>
    <s v="Inshore"/>
    <m/>
    <m/>
    <n v="50"/>
    <n v="890.61510329999999"/>
    <n v="853.16132130000005"/>
    <m/>
    <s v="TPWD"/>
    <s v="."/>
    <s v="Deep Water"/>
  </r>
  <r>
    <x v="7"/>
    <s v="Epinephelus nigritus"/>
    <s v="GOM"/>
    <x v="3"/>
    <s v="TX"/>
    <s v="Priv"/>
    <s v="Private"/>
    <n v="3"/>
    <s v="Ocean&lt;=10mi"/>
    <m/>
    <m/>
    <n v="14"/>
    <n v="249.37222890000001"/>
    <n v="238.88516999999999"/>
    <m/>
    <s v="TPWD"/>
    <s v="."/>
    <s v="Deep Water"/>
  </r>
  <r>
    <x v="7"/>
    <s v="Epinephelus nigritus"/>
    <s v="GOM"/>
    <x v="3"/>
    <s v="TX"/>
    <s v="Priv"/>
    <s v="Private"/>
    <n v="3"/>
    <s v="Ocean&gt;10mi"/>
    <m/>
    <m/>
    <n v="44"/>
    <n v="783.74129089999997"/>
    <n v="750.78196279999997"/>
    <m/>
    <s v="TPWD"/>
    <s v="."/>
    <s v="Deep Water"/>
  </r>
  <r>
    <x v="7"/>
    <s v="Epinephelus nigritus"/>
    <s v="GOM"/>
    <x v="3"/>
    <s v="TX"/>
    <s v="Priv"/>
    <s v="Private"/>
    <n v="4"/>
    <s v="Ocean&lt;=10mi"/>
    <m/>
    <m/>
    <n v="16"/>
    <n v="284.9968331"/>
    <n v="273.0116228"/>
    <m/>
    <s v="TPWD"/>
    <s v="."/>
    <s v="Deep Water"/>
  </r>
  <r>
    <x v="7"/>
    <s v="Epinephelus nigritus"/>
    <s v="GOM"/>
    <x v="3"/>
    <s v="TX"/>
    <s v="Priv"/>
    <s v="Private"/>
    <n v="4"/>
    <s v="Ocean&gt;10mi"/>
    <m/>
    <m/>
    <n v="81"/>
    <n v="1442.7964669999999"/>
    <n v="1382.121341"/>
    <m/>
    <s v="TPWD"/>
    <s v="."/>
    <s v="Deep Water"/>
  </r>
  <r>
    <x v="7"/>
    <s v="Epinephelus nigritus"/>
    <s v="GOM"/>
    <x v="3"/>
    <s v="TX"/>
    <s v="Priv"/>
    <s v="Private"/>
    <n v="5"/>
    <s v="Inshore"/>
    <m/>
    <m/>
    <n v="106"/>
    <n v="1888.1040190000001"/>
    <n v="1808.7020010000001"/>
    <m/>
    <s v="TPWD"/>
    <s v="."/>
    <s v="Deep Water"/>
  </r>
  <r>
    <x v="7"/>
    <s v="Epinephelus nigritus"/>
    <s v="GOM"/>
    <x v="4"/>
    <s v="TX"/>
    <s v="Priv"/>
    <s v="Private"/>
    <n v="4"/>
    <s v="Ocean&lt;=10mi"/>
    <m/>
    <m/>
    <n v="43"/>
    <n v="596.21012169999995"/>
    <n v="571.1371987"/>
    <m/>
    <s v="TPWD"/>
    <s v="."/>
    <s v="Deep Water"/>
  </r>
  <r>
    <x v="7"/>
    <s v="Epinephelus nigritus"/>
    <s v="GOM"/>
    <x v="4"/>
    <s v="TX"/>
    <s v="Priv"/>
    <s v="Private"/>
    <n v="4"/>
    <s v="Ocean&gt;10mi"/>
    <m/>
    <m/>
    <n v="33"/>
    <n v="457.55660499999999"/>
    <n v="438.31459430000001"/>
    <m/>
    <s v="TPWD"/>
    <s v="."/>
    <s v="Deep Water"/>
  </r>
  <r>
    <x v="7"/>
    <s v="Epinephelus nigritus"/>
    <s v="GOM"/>
    <x v="4"/>
    <s v="TX"/>
    <s v="Priv"/>
    <s v="Private"/>
    <n v="5"/>
    <s v="Ocean&gt;10mi"/>
    <m/>
    <m/>
    <n v="27"/>
    <n v="374.36449499999998"/>
    <n v="358.6210317"/>
    <m/>
    <s v="TPWD"/>
    <s v="."/>
    <s v="Deep Water"/>
  </r>
  <r>
    <x v="7"/>
    <s v="Epinephelus nigritus"/>
    <s v="GOM"/>
    <x v="4"/>
    <s v="TX"/>
    <s v="Priv"/>
    <s v="Private"/>
    <n v="6"/>
    <s v="Ocean&gt;10mi"/>
    <m/>
    <m/>
    <n v="29"/>
    <n v="402.09519840000002"/>
    <n v="385.18555259999999"/>
    <m/>
    <s v="TPWD"/>
    <s v="."/>
    <s v="Deep Water"/>
  </r>
  <r>
    <x v="7"/>
    <s v="Epinephelus nigritus"/>
    <s v="GOM"/>
    <x v="5"/>
    <s v="TX"/>
    <s v="Cbt"/>
    <s v="For-Hire"/>
    <n v="5"/>
    <s v="Inshore"/>
    <m/>
    <m/>
    <n v="155"/>
    <n v="2123.56945"/>
    <n v="2034.265208"/>
    <m/>
    <s v="TPWD"/>
    <s v="."/>
    <s v="Deep Water"/>
  </r>
  <r>
    <x v="7"/>
    <s v="Epinephelus nigritus"/>
    <s v="GOM"/>
    <x v="5"/>
    <s v="TX"/>
    <s v="Priv"/>
    <s v="Private"/>
    <n v="1"/>
    <s v="Ocean&gt;10mi"/>
    <m/>
    <m/>
    <n v="115"/>
    <n v="1575.551528"/>
    <n v="1509.293541"/>
    <m/>
    <s v="TPWD"/>
    <s v="."/>
    <s v="Deep Water"/>
  </r>
  <r>
    <x v="7"/>
    <s v="Epinephelus nigritus"/>
    <s v="GOM"/>
    <x v="5"/>
    <s v="TX"/>
    <s v="Priv"/>
    <s v="Private"/>
    <n v="4"/>
    <s v="Ocean&lt;=10mi"/>
    <m/>
    <m/>
    <n v="63"/>
    <n v="863.12822819999997"/>
    <n v="826.83037479999996"/>
    <m/>
    <s v="TPWD"/>
    <s v="."/>
    <s v="Deep Water"/>
  </r>
  <r>
    <x v="7"/>
    <s v="Epinephelus nigritus"/>
    <s v="GOM"/>
    <x v="5"/>
    <s v="TX"/>
    <s v="Priv"/>
    <s v="Private"/>
    <n v="6"/>
    <s v="Inshore"/>
    <m/>
    <m/>
    <n v="80"/>
    <n v="1096.0358450000001"/>
    <n v="1049.9433329999999"/>
    <m/>
    <s v="TPWD"/>
    <s v="."/>
    <s v="Deep Water"/>
  </r>
  <r>
    <x v="7"/>
    <s v="Epinephelus nigritus"/>
    <s v="GOM"/>
    <x v="6"/>
    <s v="TX"/>
    <s v="Priv"/>
    <s v="Private"/>
    <n v="4"/>
    <s v="Ocean&gt;10mi"/>
    <m/>
    <m/>
    <n v="33"/>
    <n v="587.80596820000005"/>
    <n v="563.08647210000004"/>
    <m/>
    <s v="TPWD"/>
    <s v="."/>
    <s v="Deep Water"/>
  </r>
  <r>
    <x v="7"/>
    <s v="Epinephelus nigritus"/>
    <s v="GOM"/>
    <x v="7"/>
    <s v="TX"/>
    <s v="Cbt"/>
    <s v="For-Hire"/>
    <n v="5"/>
    <s v="Inshore"/>
    <m/>
    <m/>
    <n v="18"/>
    <n v="320.6214372"/>
    <n v="307.1380757"/>
    <m/>
    <s v="TPWD"/>
    <s v="."/>
    <s v="Deep Water"/>
  </r>
  <r>
    <x v="7"/>
    <s v="Epinephelus nigritus"/>
    <s v="GOM"/>
    <x v="7"/>
    <s v="TX"/>
    <s v="Priv"/>
    <s v="Private"/>
    <n v="1"/>
    <s v="Ocean&gt;10mi"/>
    <m/>
    <m/>
    <n v="17"/>
    <n v="302.80913509999999"/>
    <n v="290.07484929999998"/>
    <m/>
    <s v="TPWD"/>
    <s v="."/>
    <s v="Deep Water"/>
  </r>
  <r>
    <x v="7"/>
    <s v="Epinephelus nigritus"/>
    <s v="GOM"/>
    <x v="7"/>
    <s v="TX"/>
    <s v="Priv"/>
    <s v="Private"/>
    <n v="4"/>
    <s v="Ocean&gt;10mi"/>
    <m/>
    <m/>
    <n v="38"/>
    <n v="676.86747849999995"/>
    <n v="648.40260420000004"/>
    <m/>
    <s v="TPWD"/>
    <s v="."/>
    <s v="Deep Water"/>
  </r>
  <r>
    <x v="7"/>
    <s v="Epinephelus nigritus"/>
    <s v="GOM"/>
    <x v="8"/>
    <s v="TX"/>
    <s v="Cbt"/>
    <s v="For-Hire"/>
    <n v="5"/>
    <s v="Ocean&lt;=10mi"/>
    <m/>
    <m/>
    <n v="24"/>
    <n v="427.49524960000002"/>
    <n v="409.51743420000003"/>
    <m/>
    <s v="TPWD"/>
    <s v="."/>
    <s v="Deep Water"/>
  </r>
  <r>
    <x v="7"/>
    <s v="Epinephelus nigritus"/>
    <s v="GOM"/>
    <x v="8"/>
    <s v="TX"/>
    <s v="Priv"/>
    <s v="Private"/>
    <n v="4"/>
    <s v="Ocean&gt;10mi"/>
    <m/>
    <m/>
    <n v="45"/>
    <n v="801.55359299999998"/>
    <n v="767.84518920000005"/>
    <m/>
    <s v="TPWD"/>
    <s v="."/>
    <s v="Deep Water"/>
  </r>
  <r>
    <x v="7"/>
    <s v="Epinephelus nigritus"/>
    <s v="GOM"/>
    <x v="9"/>
    <s v="TX"/>
    <s v="Priv"/>
    <s v="Private"/>
    <n v="1"/>
    <s v="Ocean&gt;10mi"/>
    <m/>
    <m/>
    <n v="64"/>
    <n v="1139.9873319999999"/>
    <n v="1092.0464910000001"/>
    <m/>
    <s v="TPWD"/>
    <s v="."/>
    <s v="Deep Water"/>
  </r>
  <r>
    <x v="7"/>
    <s v="Epinephelus nigritus"/>
    <s v="GOM"/>
    <x v="9"/>
    <s v="TX"/>
    <s v="Priv"/>
    <s v="Private"/>
    <n v="2"/>
    <s v="Ocean&lt;=10mi"/>
    <m/>
    <m/>
    <n v="85"/>
    <n v="1514.045676"/>
    <n v="1450.3742460000001"/>
    <m/>
    <s v="TPWD"/>
    <s v="."/>
    <s v="Deep Water"/>
  </r>
  <r>
    <x v="7"/>
    <s v="Epinephelus nigritus"/>
    <s v="GOM"/>
    <x v="9"/>
    <s v="TX"/>
    <s v="Priv"/>
    <s v="Private"/>
    <n v="3"/>
    <s v="Ocean&gt;10mi"/>
    <m/>
    <m/>
    <n v="32"/>
    <n v="569.99366610000004"/>
    <n v="546.0232456"/>
    <m/>
    <s v="TPWD"/>
    <s v="."/>
    <s v="Deep Water"/>
  </r>
  <r>
    <x v="7"/>
    <s v="Epinephelus nigritus"/>
    <s v="GOM"/>
    <x v="10"/>
    <s v="TX"/>
    <s v="Priv"/>
    <s v="Private"/>
    <n v="3"/>
    <s v="Ocean&gt;10mi"/>
    <m/>
    <m/>
    <n v="60"/>
    <n v="1068.738124"/>
    <n v="1023.793586"/>
    <m/>
    <s v="TPWD"/>
    <s v="."/>
    <s v="Deep Water"/>
  </r>
  <r>
    <x v="7"/>
    <s v="Epinephelus nigritus"/>
    <s v="GOM"/>
    <x v="10"/>
    <s v="TX"/>
    <s v="Priv"/>
    <s v="Private"/>
    <n v="4"/>
    <s v="Ocean&gt;10mi"/>
    <m/>
    <m/>
    <n v="67"/>
    <n v="1193.4242380000001"/>
    <n v="1143.236171"/>
    <m/>
    <s v="TPWD"/>
    <s v="."/>
    <s v="Deep Water"/>
  </r>
  <r>
    <x v="7"/>
    <s v="Epinephelus nigritus"/>
    <s v="GOM"/>
    <x v="11"/>
    <s v="TX"/>
    <s v="Cbt"/>
    <s v="For-Hire"/>
    <n v="6"/>
    <s v="Ocean&gt;10mi"/>
    <m/>
    <m/>
    <n v="33"/>
    <n v="587.80596820000005"/>
    <n v="563.08647210000004"/>
    <m/>
    <s v="TPWD"/>
    <s v="."/>
    <s v="Deep Water"/>
  </r>
  <r>
    <x v="7"/>
    <s v="Epinephelus nigritus"/>
    <s v="GOM"/>
    <x v="11"/>
    <s v="TX"/>
    <s v="Priv"/>
    <s v="Private"/>
    <n v="2"/>
    <s v="Ocean&gt;10mi"/>
    <m/>
    <m/>
    <n v="85"/>
    <n v="1514.045676"/>
    <n v="1450.3742460000001"/>
    <m/>
    <s v="TPWD"/>
    <s v="."/>
    <s v="Deep Water"/>
  </r>
  <r>
    <x v="7"/>
    <s v="Epinephelus nigritus"/>
    <s v="GOM"/>
    <x v="11"/>
    <s v="TX"/>
    <s v="Priv"/>
    <s v="Private"/>
    <n v="4"/>
    <s v="Ocean&gt;10mi"/>
    <m/>
    <m/>
    <n v="76"/>
    <n v="1353.7349569999999"/>
    <n v="1296.805208"/>
    <m/>
    <s v="TPWD"/>
    <s v="."/>
    <s v="Deep Water"/>
  </r>
  <r>
    <x v="7"/>
    <s v="Epinephelus nigritus"/>
    <s v="GOM"/>
    <x v="12"/>
    <s v="TX"/>
    <s v="Priv"/>
    <s v="Private"/>
    <n v="1"/>
    <s v="Ocean&gt;10mi"/>
    <m/>
    <m/>
    <n v="57"/>
    <n v="2175.8572450000001"/>
    <n v="2084.3541"/>
    <m/>
    <s v="TPWD"/>
    <s v="."/>
    <s v="Deep Water"/>
  </r>
  <r>
    <x v="7"/>
    <s v="Epinephelus nigritus"/>
    <s v="GOM"/>
    <x v="12"/>
    <s v="TX"/>
    <s v="Priv"/>
    <s v="Private"/>
    <n v="4"/>
    <s v="Ocean&gt;10mi"/>
    <m/>
    <m/>
    <n v="47"/>
    <n v="1794.1279039999999"/>
    <n v="1718.677942"/>
    <m/>
    <s v="TPWD"/>
    <s v="."/>
    <s v="Deep Water"/>
  </r>
  <r>
    <x v="7"/>
    <s v="Epinephelus nigritus"/>
    <s v="GOM"/>
    <x v="13"/>
    <s v="TX"/>
    <s v="Priv"/>
    <s v="Private"/>
    <n v="4"/>
    <s v="Ocean&gt;10mi"/>
    <m/>
    <m/>
    <n v="59"/>
    <n v="1381.5306860000001"/>
    <n v="1323.43202"/>
    <m/>
    <s v="TPWD"/>
    <s v="."/>
    <s v="Deep Water"/>
  </r>
  <r>
    <x v="7"/>
    <s v="Epinephelus nigritus"/>
    <s v="GOM"/>
    <x v="13"/>
    <s v="TX"/>
    <s v="Priv"/>
    <s v="Private"/>
    <n v="5"/>
    <s v="Ocean&gt;10mi"/>
    <m/>
    <m/>
    <n v="57"/>
    <n v="1334.6991370000001"/>
    <n v="1278.5699179999999"/>
    <m/>
    <s v="TPWD"/>
    <s v="."/>
    <s v="Deep Water"/>
  </r>
  <r>
    <x v="7"/>
    <s v="Epinephelus nigritus"/>
    <s v="GOM"/>
    <x v="14"/>
    <s v="TX"/>
    <s v="Priv"/>
    <s v="Private"/>
    <n v="2"/>
    <s v="Ocean&lt;=10mi"/>
    <m/>
    <m/>
    <n v="72"/>
    <n v="1251.517319"/>
    <n v="1198.8862140000001"/>
    <m/>
    <s v="TPWD"/>
    <s v="."/>
    <s v="Deep Water"/>
  </r>
  <r>
    <x v="7"/>
    <s v="Epinephelus nigritus"/>
    <s v="GOM"/>
    <x v="14"/>
    <s v="TX"/>
    <s v="Priv"/>
    <s v="Private"/>
    <n v="3"/>
    <s v="Ocean&gt;10mi"/>
    <m/>
    <m/>
    <n v="27"/>
    <n v="469.31899470000002"/>
    <n v="449.58233039999999"/>
    <m/>
    <s v="TPWD"/>
    <s v="."/>
    <s v="Deep Water"/>
  </r>
  <r>
    <x v="7"/>
    <s v="Epinephelus nigritus"/>
    <s v="GOM"/>
    <x v="14"/>
    <s v="TX"/>
    <s v="Priv"/>
    <s v="Private"/>
    <n v="4"/>
    <s v="Inshore"/>
    <m/>
    <m/>
    <n v="52"/>
    <n v="903.87361940000005"/>
    <n v="865.86226590000001"/>
    <m/>
    <s v="TPWD"/>
    <s v="."/>
    <s v="Deep Water"/>
  </r>
  <r>
    <x v="7"/>
    <s v="Epinephelus nigritus"/>
    <s v="GOM"/>
    <x v="14"/>
    <s v="TX"/>
    <s v="Priv"/>
    <s v="Private"/>
    <n v="4"/>
    <s v="Ocean&gt;10mi"/>
    <m/>
    <m/>
    <n v="89"/>
    <n v="1547.0144640000001"/>
    <n v="1481.9565709999999"/>
    <m/>
    <s v="TPWD"/>
    <s v="."/>
    <s v="Deep Water"/>
  </r>
  <r>
    <x v="7"/>
    <s v="Epinephelus nigritus"/>
    <s v="GOM"/>
    <x v="15"/>
    <s v="TX"/>
    <s v="Priv"/>
    <s v="Private"/>
    <n v="4"/>
    <s v="Ocean&gt;10mi"/>
    <m/>
    <m/>
    <n v="96"/>
    <n v="1709.980998"/>
    <n v="1638.069737"/>
    <m/>
    <s v="TPWD"/>
    <s v="."/>
    <s v="Deep Water"/>
  </r>
  <r>
    <x v="7"/>
    <s v="Epinephelus nigritus"/>
    <s v="GOM"/>
    <x v="15"/>
    <s v="TX"/>
    <s v="Priv"/>
    <s v="Private"/>
    <n v="6"/>
    <s v="Ocean&lt;=10mi"/>
    <m/>
    <m/>
    <n v="121"/>
    <n v="2155.2885500000002"/>
    <n v="2064.6503980000002"/>
    <m/>
    <s v="TPWD"/>
    <s v="."/>
    <s v="Deep Water"/>
  </r>
  <r>
    <x v="7"/>
    <s v="Epinephelus nigritus"/>
    <s v="GOM"/>
    <x v="15"/>
    <s v="TX"/>
    <s v="Priv"/>
    <s v="Private"/>
    <n v="6"/>
    <s v="Ocean&gt;10mi"/>
    <m/>
    <m/>
    <n v="17"/>
    <n v="302.80913509999999"/>
    <n v="290.07484929999998"/>
    <m/>
    <s v="TPWD"/>
    <s v="."/>
    <s v="Deep Water"/>
  </r>
  <r>
    <x v="7"/>
    <s v="Epinephelus nigritus"/>
    <s v="GOM"/>
    <x v="16"/>
    <s v="TX"/>
    <s v="Cbt"/>
    <s v="For-Hire"/>
    <n v="3"/>
    <s v="Ocean&gt;10mi"/>
    <m/>
    <m/>
    <n v="29"/>
    <n v="498.37820809999999"/>
    <n v="477.41949240000002"/>
    <m/>
    <s v="TPWD"/>
    <s v="."/>
    <s v="Deep Water"/>
  </r>
  <r>
    <x v="7"/>
    <s v="Epinephelus nigritus"/>
    <s v="GOM"/>
    <x v="16"/>
    <s v="TX"/>
    <s v="Priv"/>
    <s v="Private"/>
    <n v="5"/>
    <s v="Ocean&lt;=10mi"/>
    <m/>
    <m/>
    <n v="37"/>
    <n v="635.86185169999999"/>
    <n v="609.12142129999995"/>
    <m/>
    <s v="TPWD"/>
    <s v="."/>
    <s v="Deep Water"/>
  </r>
  <r>
    <x v="7"/>
    <s v="Epinephelus nigritus"/>
    <s v="GOM"/>
    <x v="16"/>
    <s v="TX"/>
    <s v="Priv"/>
    <s v="Private"/>
    <n v="6"/>
    <s v="Ocean&lt;=10mi"/>
    <m/>
    <m/>
    <n v="37"/>
    <n v="635.86185169999999"/>
    <n v="609.12142129999995"/>
    <m/>
    <s v="TPWD"/>
    <s v="."/>
    <s v="Deep Water"/>
  </r>
  <r>
    <x v="7"/>
    <s v="Epinephelus nigritus"/>
    <s v="GOM"/>
    <x v="17"/>
    <s v="TX"/>
    <s v="Cbt"/>
    <s v="For-Hire"/>
    <n v="4"/>
    <s v="Ocean&lt;=10mi"/>
    <m/>
    <m/>
    <n v="36"/>
    <n v="799.50699440000005"/>
    <n v="765.88465789999998"/>
    <m/>
    <s v="TPWD"/>
    <s v="."/>
    <s v="Deep Water"/>
  </r>
  <r>
    <x v="7"/>
    <s v="Epinephelus nigritus"/>
    <s v="GOM"/>
    <x v="17"/>
    <s v="TX"/>
    <s v="Priv"/>
    <s v="Private"/>
    <n v="4"/>
    <s v="Ocean&gt;10mi"/>
    <m/>
    <m/>
    <n v="19"/>
    <n v="421.96202479999999"/>
    <n v="404.21690280000001"/>
    <m/>
    <s v="TPWD"/>
    <s v="."/>
    <s v="Deep Water"/>
  </r>
  <r>
    <x v="7"/>
    <s v="Epinephelus nigritus"/>
    <s v="GOM"/>
    <x v="19"/>
    <s v="TX"/>
    <s v="Priv"/>
    <s v="Private"/>
    <n v="3"/>
    <s v="Ocean&gt;10mi"/>
    <m/>
    <m/>
    <n v="76"/>
    <n v="2281.5942610000002"/>
    <n v="2185.6444689999998"/>
    <m/>
    <s v="TPWD"/>
    <s v="."/>
    <s v="Deep Water"/>
  </r>
  <r>
    <x v="7"/>
    <s v="Epinephelus nigritus"/>
    <s v="GOM"/>
    <x v="20"/>
    <s v="TX"/>
    <s v="Cbt"/>
    <s v="For-Hire"/>
    <n v="4"/>
    <s v="Ocean&lt;=10mi"/>
    <m/>
    <m/>
    <n v="67"/>
    <n v="2044.449492"/>
    <n v="1958.4725470000001"/>
    <m/>
    <s v="TPWD"/>
    <s v="."/>
    <s v="Deep Water"/>
  </r>
  <r>
    <x v="7"/>
    <s v="Epinephelus nigritus"/>
    <s v="GOM"/>
    <x v="20"/>
    <s v="TX"/>
    <s v="Priv"/>
    <s v="Private"/>
    <n v="3"/>
    <s v="Ocean&lt;=10mi"/>
    <m/>
    <m/>
    <n v="28"/>
    <n v="854.39680250000004"/>
    <n v="818.466139"/>
    <m/>
    <s v="TPWD"/>
    <s v="."/>
    <s v="Deep Water"/>
  </r>
  <r>
    <x v="7"/>
    <s v="Epinephelus nigritus"/>
    <s v="GOM"/>
    <x v="20"/>
    <s v="TX"/>
    <s v="Priv"/>
    <s v="Private"/>
    <n v="5"/>
    <s v="Ocean&gt;10mi"/>
    <m/>
    <m/>
    <n v="34"/>
    <n v="1037.4818319999999"/>
    <n v="993.85174019999999"/>
    <m/>
    <s v="TPWD"/>
    <s v="."/>
    <s v="Deep Water"/>
  </r>
  <r>
    <x v="7"/>
    <s v="Epinephelus nigritus"/>
    <s v="GOM"/>
    <x v="21"/>
    <s v="TX"/>
    <s v="Priv"/>
    <s v="Private"/>
    <n v="4"/>
    <s v="Ocean&gt;10mi"/>
    <m/>
    <m/>
    <n v="22"/>
    <n v="391.87064550000002"/>
    <n v="375.39098139999999"/>
    <m/>
    <s v="TPWD"/>
    <s v="."/>
    <s v="Deep Water"/>
  </r>
  <r>
    <x v="7"/>
    <s v="Epinephelus nigritus"/>
    <s v="GOM"/>
    <x v="21"/>
    <s v="TX"/>
    <s v="Priv"/>
    <s v="Private"/>
    <n v="5"/>
    <s v="Ocean&gt;10mi"/>
    <m/>
    <m/>
    <n v="21"/>
    <n v="374.05834340000001"/>
    <n v="358.32775500000002"/>
    <m/>
    <s v="TPWD"/>
    <s v="."/>
    <s v="Deep Water"/>
  </r>
  <r>
    <x v="7"/>
    <s v="Epinephelus nigritus"/>
    <s v="GOM"/>
    <x v="22"/>
    <s v="TX"/>
    <s v="Cbt"/>
    <s v="For-Hire"/>
    <n v="5"/>
    <s v="Ocean&gt;10mi"/>
    <m/>
    <m/>
    <n v="11"/>
    <n v="195.9353227"/>
    <n v="187.69549069999999"/>
    <m/>
    <s v="TPWD"/>
    <s v="."/>
    <s v="Deep Water"/>
  </r>
  <r>
    <x v="7"/>
    <s v="Epinephelus nigritus"/>
    <s v="GOM"/>
    <x v="22"/>
    <s v="TX"/>
    <s v="Priv"/>
    <s v="Private"/>
    <n v="3"/>
    <s v="Ocean&gt;10mi"/>
    <m/>
    <m/>
    <n v="50"/>
    <n v="890.61510329999999"/>
    <n v="853.16132130000005"/>
    <m/>
    <s v="TPWD"/>
    <s v="."/>
    <s v="Deep Water"/>
  </r>
  <r>
    <x v="7"/>
    <s v="Epinephelus nigritus"/>
    <s v="GOM"/>
    <x v="22"/>
    <s v="TX"/>
    <s v="Priv"/>
    <s v="Private"/>
    <n v="5"/>
    <s v="Ocean&lt;=10mi"/>
    <m/>
    <m/>
    <n v="35"/>
    <n v="623.43057229999999"/>
    <n v="597.21292489999996"/>
    <m/>
    <s v="TPWD"/>
    <s v="."/>
    <s v="Deep Water"/>
  </r>
  <r>
    <x v="7"/>
    <s v="Epinephelus nigritus"/>
    <s v="GOM"/>
    <x v="23"/>
    <s v="TX"/>
    <s v="Cbt"/>
    <s v="For-Hire"/>
    <n v="5"/>
    <s v="Ocean&gt;10mi"/>
    <m/>
    <m/>
    <n v="22"/>
    <n v="391.87064550000002"/>
    <n v="375.39098139999999"/>
    <m/>
    <s v="TPWD"/>
    <s v="."/>
    <s v="Deep Water"/>
  </r>
  <r>
    <x v="7"/>
    <s v="Epinephelus nigritus"/>
    <s v="GOM"/>
    <x v="23"/>
    <s v="TX"/>
    <s v="Priv"/>
    <s v="Private"/>
    <n v="4"/>
    <s v="Ocean&gt;10mi"/>
    <m/>
    <m/>
    <n v="63"/>
    <n v="1122.1750300000001"/>
    <n v="1074.9832650000001"/>
    <m/>
    <s v="TPWD"/>
    <s v="."/>
    <s v="Deep Water"/>
  </r>
  <r>
    <x v="7"/>
    <s v="Epinephelus nigritus"/>
    <s v="GOM"/>
    <x v="24"/>
    <s v="TX"/>
    <s v="Cbt"/>
    <s v="For-Hire"/>
    <n v="5"/>
    <s v="Ocean&gt;10mi"/>
    <m/>
    <m/>
    <n v="26"/>
    <n v="463.11985370000002"/>
    <n v="443.64388709999997"/>
    <m/>
    <s v="TPWD"/>
    <s v="."/>
    <s v="Deep Water"/>
  </r>
  <r>
    <x v="7"/>
    <s v="Epinephelus nigritus"/>
    <s v="GOM"/>
    <x v="25"/>
    <s v="TX"/>
    <s v="Cbt"/>
    <s v="For-Hire"/>
    <n v="4"/>
    <s v="Inshore"/>
    <m/>
    <m/>
    <n v="50"/>
    <n v="890.61510329999999"/>
    <n v="853.16132130000005"/>
    <m/>
    <s v="TPWD"/>
    <s v="."/>
    <s v="Deep Water"/>
  </r>
  <r>
    <x v="7"/>
    <s v="Epinephelus nigritus"/>
    <s v="GOM"/>
    <x v="25"/>
    <s v="TX"/>
    <s v="Priv"/>
    <s v="Private"/>
    <n v="3"/>
    <s v="Ocean&gt;10mi"/>
    <m/>
    <m/>
    <n v="125"/>
    <n v="2226.5377579999999"/>
    <n v="2132.9033030000001"/>
    <m/>
    <s v="TPWD"/>
    <s v="."/>
    <s v="Deep Water"/>
  </r>
  <r>
    <x v="7"/>
    <s v="Epinephelus nigritus"/>
    <s v="GOM"/>
    <x v="25"/>
    <s v="TX"/>
    <s v="Priv"/>
    <s v="Private"/>
    <n v="4"/>
    <s v="Ocean&gt;10mi"/>
    <m/>
    <m/>
    <n v="33"/>
    <n v="587.80596820000005"/>
    <n v="563.08647210000004"/>
    <m/>
    <s v="TPWD"/>
    <s v="."/>
    <s v="Deep Water"/>
  </r>
  <r>
    <x v="7"/>
    <s v="Epinephelus nigritus"/>
    <s v="GOM"/>
    <x v="26"/>
    <s v="TX"/>
    <s v="Priv"/>
    <s v="Private"/>
    <n v="2"/>
    <s v="Ocean&lt;=10mi"/>
    <m/>
    <m/>
    <n v="426"/>
    <n v="7588.0406800000001"/>
    <n v="7268.9344579999997"/>
    <m/>
    <s v="TPWD"/>
    <s v="."/>
    <s v="Deep Water"/>
  </r>
  <r>
    <x v="7"/>
    <s v="Epinephelus nigritus"/>
    <s v="GOM"/>
    <x v="26"/>
    <s v="TX"/>
    <s v="Priv"/>
    <s v="Private"/>
    <n v="3"/>
    <s v="Ocean&lt;=10mi"/>
    <m/>
    <m/>
    <n v="31"/>
    <n v="552.1813641"/>
    <n v="528.96001920000003"/>
    <m/>
    <s v="TPWD"/>
    <s v="."/>
    <s v="Deep Water"/>
  </r>
  <r>
    <x v="7"/>
    <s v="Epinephelus nigritus"/>
    <s v="GOM"/>
    <x v="26"/>
    <s v="TX"/>
    <s v="Priv"/>
    <s v="Private"/>
    <n v="4"/>
    <s v="Ocean&gt;10mi"/>
    <m/>
    <m/>
    <n v="24"/>
    <n v="427.49524960000002"/>
    <n v="409.51743420000003"/>
    <m/>
    <s v="TPWD"/>
    <s v="."/>
    <s v="Deep Water"/>
  </r>
  <r>
    <x v="7"/>
    <s v="Epinephelus nigritus"/>
    <s v="GOM"/>
    <x v="27"/>
    <s v="TX"/>
    <s v="Priv"/>
    <s v="Private"/>
    <n v="3"/>
    <s v="Ocean&lt;=10mi"/>
    <m/>
    <m/>
    <n v="26"/>
    <n v="463.11985370000002"/>
    <n v="443.64388709999997"/>
    <m/>
    <s v="TPWD"/>
    <s v="."/>
    <s v="Deep Water"/>
  </r>
  <r>
    <x v="7"/>
    <s v="Epinephelus nigritus"/>
    <s v="GOM"/>
    <x v="27"/>
    <s v="TX"/>
    <s v="Priv"/>
    <s v="Private"/>
    <n v="3"/>
    <s v="Ocean&gt;10mi"/>
    <m/>
    <m/>
    <n v="31"/>
    <n v="552.1813641"/>
    <n v="528.96001920000003"/>
    <m/>
    <s v="TPWD"/>
    <s v="."/>
    <s v="Deep Water"/>
  </r>
  <r>
    <x v="7"/>
    <s v="Epinephelus nigritus"/>
    <s v="GOM"/>
    <x v="28"/>
    <s v="TX"/>
    <s v="Priv"/>
    <s v="Private"/>
    <n v="3"/>
    <s v="Ocean&gt;10mi"/>
    <m/>
    <m/>
    <n v="25"/>
    <n v="445.30755169999998"/>
    <n v="426.58066070000001"/>
    <m/>
    <s v="TPWD"/>
    <s v="."/>
    <s v="Deep Water"/>
  </r>
  <r>
    <x v="7"/>
    <s v="Epinephelus nigritus"/>
    <s v="GOM"/>
    <x v="29"/>
    <s v="TX"/>
    <s v="Priv"/>
    <s v="Private"/>
    <n v="3"/>
    <s v="Ocean&gt;10mi"/>
    <m/>
    <m/>
    <n v="15"/>
    <n v="267.18453099999999"/>
    <n v="255.94839640000001"/>
    <m/>
    <s v="TPWD"/>
    <s v="."/>
    <s v="Deep Water"/>
  </r>
  <r>
    <x v="7"/>
    <s v="Epinephelus nigritus"/>
    <s v="GOM"/>
    <x v="31"/>
    <s v="TX"/>
    <s v="Cbt"/>
    <s v="For-Hire"/>
    <n v="1"/>
    <s v="Ocean&gt;10mi"/>
    <m/>
    <m/>
    <n v="36"/>
    <n v="641.24287440000001"/>
    <n v="614.27615130000004"/>
    <m/>
    <s v="TPWD"/>
    <s v="."/>
    <s v="Deep Water"/>
  </r>
  <r>
    <x v="7"/>
    <s v="Epinephelus nigritus"/>
    <s v="GOM"/>
    <x v="31"/>
    <s v="TX"/>
    <s v="Priv"/>
    <s v="Private"/>
    <n v="4"/>
    <s v="Ocean&gt;10mi"/>
    <m/>
    <m/>
    <n v="15"/>
    <n v="267.18453099999999"/>
    <n v="255.94839640000001"/>
    <m/>
    <s v="TPWD"/>
    <s v="."/>
    <s v="Deep Water"/>
  </r>
  <r>
    <x v="7"/>
    <s v="Epinephelus nigritus"/>
    <s v="GOM"/>
    <x v="32"/>
    <s v="TX"/>
    <s v="Priv"/>
    <s v="Private"/>
    <n v="4"/>
    <s v="Ocean&gt;10mi"/>
    <m/>
    <m/>
    <n v="16"/>
    <n v="284.9968331"/>
    <n v="273.0116228"/>
    <m/>
    <s v="TPWD"/>
    <s v="."/>
    <s v="Deep Water"/>
  </r>
  <r>
    <x v="7"/>
    <s v="Epinephelus nigritus"/>
    <s v="GOM"/>
    <x v="32"/>
    <s v="TX"/>
    <s v="Priv"/>
    <s v="Private"/>
    <n v="5"/>
    <s v="Ocean&gt;10mi"/>
    <m/>
    <m/>
    <n v="16"/>
    <n v="284.9968331"/>
    <n v="273.0116228"/>
    <m/>
    <s v="TPWD"/>
    <s v="."/>
    <s v="Deep Water"/>
  </r>
  <r>
    <x v="7"/>
    <s v="Epinephelus nigritus"/>
    <s v="GOM"/>
    <x v="33"/>
    <s v="TX"/>
    <s v="Priv"/>
    <s v="Private"/>
    <n v="4"/>
    <s v="Ocean&gt;10mi"/>
    <m/>
    <m/>
    <n v="14"/>
    <n v="249.37222890000001"/>
    <n v="238.88516999999999"/>
    <m/>
    <s v="TPWD"/>
    <s v="."/>
    <s v="Deep Water"/>
  </r>
  <r>
    <x v="7"/>
    <s v="Epinephelus nigritus"/>
    <s v="GOM"/>
    <x v="35"/>
    <s v="TX"/>
    <s v="Priv"/>
    <s v="Private"/>
    <n v="5"/>
    <s v="Ocean&gt;10mi"/>
    <m/>
    <m/>
    <n v="11"/>
    <n v="195.9353227"/>
    <n v="187.69549069999999"/>
    <m/>
    <s v="TPWD"/>
    <s v="."/>
    <s v="Deep Water"/>
  </r>
  <r>
    <x v="8"/>
    <s v="Epinephelus flavolimbatus"/>
    <s v="GOM"/>
    <x v="0"/>
    <s v="TX"/>
    <s v="Priv"/>
    <s v="Private"/>
    <n v="6"/>
    <s v="Inshore"/>
    <m/>
    <m/>
    <n v="42"/>
    <n v="389.73935010000002"/>
    <n v="373.34931519999998"/>
    <m/>
    <s v="TPWD"/>
    <s v="."/>
    <s v="Deep Water"/>
  </r>
  <r>
    <x v="8"/>
    <s v="Epinephelus flavolimbatus"/>
    <s v="GOM"/>
    <x v="29"/>
    <s v="TX"/>
    <s v="Priv"/>
    <s v="Private"/>
    <n v="4"/>
    <s v="Ocean&gt;10mi"/>
    <m/>
    <m/>
    <n v="14"/>
    <n v="129.91311669999999"/>
    <n v="124.4497717"/>
    <m/>
    <s v="TPWD"/>
    <s v="."/>
    <s v="Deep Water"/>
  </r>
  <r>
    <x v="9"/>
    <s v="Mycteroperca venenosa"/>
    <s v="GOM"/>
    <x v="16"/>
    <s v="TX"/>
    <s v="Priv"/>
    <s v="Private"/>
    <n v="4"/>
    <s v="Ocean&gt;10mi"/>
    <m/>
    <m/>
    <n v="22"/>
    <n v="140.9004645"/>
    <n v="134.97505939999999"/>
    <m/>
    <s v="TPWD"/>
    <s v="."/>
    <s v="Shallow Water"/>
  </r>
  <r>
    <x v="9"/>
    <s v="Mycteroperca venenosa"/>
    <s v="GOM"/>
    <x v="20"/>
    <s v="TX"/>
    <s v="Priv"/>
    <s v="Private"/>
    <n v="4"/>
    <s v="Ocean&gt;10mi"/>
    <m/>
    <m/>
    <n v="34"/>
    <n v="217.7552633"/>
    <n v="208.59781910000001"/>
    <m/>
    <s v="TPWD"/>
    <s v="."/>
    <s v="Shallow Water"/>
  </r>
  <r>
    <x v="9"/>
    <s v="Mycteroperca venenosa"/>
    <s v="GOM"/>
    <x v="33"/>
    <s v="TX"/>
    <s v="Priv"/>
    <s v="Private"/>
    <n v="4"/>
    <s v="Ocean&gt;10mi"/>
    <m/>
    <m/>
    <n v="14"/>
    <n v="89.663931950000006"/>
    <n v="85.893219610000003"/>
    <m/>
    <s v="TPWD"/>
    <s v="."/>
    <s v="Shallow Water"/>
  </r>
  <r>
    <x v="10"/>
    <s v="Mycteroperca interstitialis"/>
    <s v="GOM"/>
    <x v="9"/>
    <s v="TX"/>
    <s v="Priv"/>
    <s v="Private"/>
    <n v="5"/>
    <s v="Ocean&gt;10mi"/>
    <m/>
    <m/>
    <n v="16"/>
    <n v="77.981701849999993"/>
    <n v="74.702272100000002"/>
    <m/>
    <s v="TPWD"/>
    <s v="."/>
    <s v="Shallow Water"/>
  </r>
  <r>
    <x v="10"/>
    <s v="Mycteroperca interstitialis"/>
    <s v="GOM"/>
    <x v="17"/>
    <s v="TX"/>
    <s v="Priv"/>
    <s v="Private"/>
    <n v="4"/>
    <s v="Ocean&lt;=10mi"/>
    <m/>
    <m/>
    <n v="41"/>
    <n v="199.82811100000001"/>
    <n v="191.42457229999999"/>
    <m/>
    <s v="TPWD"/>
    <s v="."/>
    <s v="Shallow Water"/>
  </r>
  <r>
    <x v="10"/>
    <s v="Mycteroperca interstitialis"/>
    <s v="GOM"/>
    <x v="19"/>
    <s v="TX"/>
    <s v="Cbt"/>
    <s v="For-Hire"/>
    <n v="4"/>
    <s v="Ocean&gt;10mi"/>
    <m/>
    <m/>
    <n v="14"/>
    <n v="68.233989109999996"/>
    <n v="65.364488089999995"/>
    <m/>
    <s v="TPWD"/>
    <s v="."/>
    <s v="Shallow Water"/>
  </r>
  <r>
    <x v="10"/>
    <s v="Mycteroperca interstitialis"/>
    <s v="GOM"/>
    <x v="22"/>
    <s v="TX"/>
    <s v="Priv"/>
    <s v="Private"/>
    <n v="4"/>
    <s v="Ocean&gt;10mi"/>
    <m/>
    <m/>
    <n v="26"/>
    <n v="126.7202655"/>
    <n v="121.39119220000001"/>
    <m/>
    <s v="TPWD"/>
    <s v="."/>
    <s v="Shallow Water"/>
  </r>
  <r>
    <x v="0"/>
    <s v="Mycteroperca bonaci"/>
    <s v="GOM"/>
    <x v="32"/>
    <s v="LA"/>
    <s v="Cbt"/>
    <s v="For-Hire"/>
    <n v="1"/>
    <s v="Ocean&gt;3mi"/>
    <m/>
    <m/>
    <n v="11"/>
    <n v="104.9902257"/>
    <n v="99.516801619999995"/>
    <n v="0"/>
    <s v="LA Creel"/>
    <s v="."/>
    <s v="Shallow Water"/>
  </r>
  <r>
    <x v="0"/>
    <s v="Mycteroperca bonaci"/>
    <s v="GOM"/>
    <x v="33"/>
    <s v="LA"/>
    <s v="Priv/Shore"/>
    <s v="Private"/>
    <n v="3"/>
    <s v="Ocean&gt;3mi"/>
    <m/>
    <m/>
    <n v="13"/>
    <n v="124.0793577"/>
    <n v="117.61076559999999"/>
    <n v="0"/>
    <s v="LA Creel"/>
    <s v="."/>
    <s v="Shallow Water"/>
  </r>
  <r>
    <x v="1"/>
    <s v="Epinephelus mystacinus"/>
    <s v="GOM"/>
    <x v="35"/>
    <s v="LA"/>
    <s v="Priv/Shore"/>
    <s v="Private"/>
    <n v="4"/>
    <s v="Ocean&gt;3mi"/>
    <m/>
    <m/>
    <n v="24"/>
    <n v="160.00608969999999"/>
    <n v="153.27721969999999"/>
    <n v="0"/>
    <s v="LA Creel"/>
    <s v="."/>
    <s v="Deep Water"/>
  </r>
  <r>
    <x v="2"/>
    <s v="Epinephelus guttatus"/>
    <s v="GOM"/>
    <x v="28"/>
    <s v="LA"/>
    <s v="Priv/Shore"/>
    <s v="Private"/>
    <n v="3"/>
    <s v="Ocean&gt;3mi"/>
    <m/>
    <m/>
    <n v="307"/>
    <n v="464.81250699999998"/>
    <n v="445.2653578"/>
    <n v="0"/>
    <s v="LA Creel"/>
    <s v="."/>
    <s v="Shallow Water"/>
  </r>
  <r>
    <x v="2"/>
    <s v="Epinephelus guttatus"/>
    <s v="GOM"/>
    <x v="28"/>
    <s v="LA"/>
    <s v="Priv/Shore"/>
    <s v="Private"/>
    <n v="4"/>
    <s v="Ocean&gt;3mi"/>
    <m/>
    <m/>
    <n v="52"/>
    <n v="78.730457209999997"/>
    <n v="75.41953943"/>
    <n v="0"/>
    <s v="LA Creel"/>
    <s v="."/>
    <s v="Shallow Water"/>
  </r>
  <r>
    <x v="2"/>
    <s v="Epinephelus guttatus"/>
    <s v="GOM"/>
    <x v="29"/>
    <s v="LA"/>
    <s v="Priv/Shore"/>
    <s v="Private"/>
    <n v="2"/>
    <s v="Unknown"/>
    <m/>
    <m/>
    <n v="19"/>
    <n v="28.766897830000001"/>
    <n v="27.557139410000001"/>
    <n v="0"/>
    <s v="LA Creel"/>
    <s v="."/>
    <s v="Shallow Water"/>
  </r>
  <r>
    <x v="2"/>
    <s v="Epinephelus guttatus"/>
    <s v="GOM"/>
    <x v="29"/>
    <s v="LA"/>
    <s v="Priv/Shore"/>
    <s v="Private"/>
    <n v="4"/>
    <s v="Ocean&gt;3mi"/>
    <m/>
    <m/>
    <n v="151"/>
    <n v="228.62113539999999"/>
    <n v="219.00673950000001"/>
    <n v="0"/>
    <s v="LA Creel"/>
    <s v="."/>
    <s v="Shallow Water"/>
  </r>
  <r>
    <x v="2"/>
    <s v="Epinephelus guttatus"/>
    <s v="GOM"/>
    <x v="30"/>
    <s v="LA"/>
    <s v="Cbt"/>
    <s v="For-Hire"/>
    <n v="3"/>
    <s v="Ocean&gt;3mi"/>
    <m/>
    <m/>
    <n v="2"/>
    <n v="3.0280945080000001"/>
    <n v="2.9007515169999998"/>
    <n v="0"/>
    <s v="LA Creel"/>
    <s v="."/>
    <s v="Shallow Water"/>
  </r>
  <r>
    <x v="2"/>
    <s v="Epinephelus guttatus"/>
    <s v="GOM"/>
    <x v="30"/>
    <s v="LA"/>
    <s v="Cbt"/>
    <s v="For-Hire"/>
    <n v="4"/>
    <s v="Ocean&gt;3mi"/>
    <m/>
    <m/>
    <n v="51"/>
    <n v="77.216409959999993"/>
    <n v="73.96916367"/>
    <n v="0"/>
    <s v="LA Creel"/>
    <s v="."/>
    <s v="Shallow Water"/>
  </r>
  <r>
    <x v="2"/>
    <s v="Epinephelus guttatus"/>
    <s v="GOM"/>
    <x v="30"/>
    <s v="LA"/>
    <s v="Priv/Shore"/>
    <s v="Private"/>
    <n v="3"/>
    <s v="Ocean&gt;3mi"/>
    <m/>
    <m/>
    <n v="42"/>
    <n v="63.58998467"/>
    <n v="60.915781850000002"/>
    <n v="0"/>
    <s v="LA Creel"/>
    <s v="."/>
    <s v="Shallow Water"/>
  </r>
  <r>
    <x v="2"/>
    <s v="Epinephelus guttatus"/>
    <s v="GOM"/>
    <x v="30"/>
    <s v="LA"/>
    <s v="Priv/Shore"/>
    <s v="Private"/>
    <n v="4"/>
    <s v="Ocean&gt;3mi"/>
    <m/>
    <m/>
    <n v="7"/>
    <n v="10.59833078"/>
    <n v="10.152630309999999"/>
    <n v="0"/>
    <s v="LA Creel"/>
    <s v="."/>
    <s v="Shallow Water"/>
  </r>
  <r>
    <x v="2"/>
    <s v="Epinephelus guttatus"/>
    <s v="GOM"/>
    <x v="30"/>
    <s v="LA"/>
    <s v="Priv/Shore"/>
    <s v="Private"/>
    <n v="4"/>
    <s v="Unknown"/>
    <m/>
    <m/>
    <n v="132"/>
    <n v="199.85423750000001"/>
    <n v="191.4496001"/>
    <n v="0"/>
    <s v="LA Creel"/>
    <s v="."/>
    <s v="Shallow Water"/>
  </r>
  <r>
    <x v="2"/>
    <s v="Epinephelus guttatus"/>
    <s v="GOM"/>
    <x v="30"/>
    <s v="LA"/>
    <s v="Priv/Shore"/>
    <s v="Private"/>
    <n v="5"/>
    <s v="Ocean&gt;3mi"/>
    <m/>
    <m/>
    <n v="20"/>
    <n v="30.280945079999999"/>
    <n v="29.007515170000001"/>
    <n v="0"/>
    <s v="LA Creel"/>
    <s v="."/>
    <s v="Shallow Water"/>
  </r>
  <r>
    <x v="2"/>
    <s v="Epinephelus guttatus"/>
    <s v="GOM"/>
    <x v="31"/>
    <s v="LA"/>
    <s v="Priv/Shore"/>
    <s v="Private"/>
    <n v="4"/>
    <s v="Ocean&gt;3mi"/>
    <m/>
    <m/>
    <n v="43"/>
    <n v="65.104031930000005"/>
    <n v="62.366157610000002"/>
    <n v="0"/>
    <s v="LA Creel"/>
    <s v="."/>
    <s v="Shallow Water"/>
  </r>
  <r>
    <x v="2"/>
    <s v="Epinephelus guttatus"/>
    <s v="GOM"/>
    <x v="34"/>
    <s v="LA"/>
    <s v="Cbt"/>
    <s v="For-Hire"/>
    <n v="4"/>
    <s v="Ocean&gt;3mi"/>
    <m/>
    <m/>
    <n v="16"/>
    <n v="24.224756070000002"/>
    <n v="23.206012130000001"/>
    <n v="0"/>
    <s v="LA Creel"/>
    <s v="."/>
    <s v="Shallow Water"/>
  </r>
  <r>
    <x v="2"/>
    <s v="Epinephelus guttatus"/>
    <s v="GOM"/>
    <x v="35"/>
    <s v="LA"/>
    <s v="Cbt"/>
    <s v="For-Hire"/>
    <n v="3"/>
    <s v="Ocean&gt;3mi"/>
    <m/>
    <m/>
    <n v="8"/>
    <n v="12.11237803"/>
    <n v="11.603006069999999"/>
    <n v="0"/>
    <s v="LA Creel"/>
    <s v="."/>
    <s v="Shallow Water"/>
  </r>
  <r>
    <x v="2"/>
    <s v="Epinephelus guttatus"/>
    <s v="GOM"/>
    <x v="35"/>
    <s v="LA"/>
    <s v="Priv/Shore"/>
    <s v="Private"/>
    <n v="3"/>
    <s v="Ocean&gt;3mi"/>
    <m/>
    <m/>
    <n v="98"/>
    <n v="148.37663090000001"/>
    <n v="142.1368243"/>
    <n v="0"/>
    <s v="LA Creel"/>
    <s v="."/>
    <s v="Shallow Water"/>
  </r>
  <r>
    <x v="2"/>
    <s v="Epinephelus guttatus"/>
    <s v="GOM"/>
    <x v="35"/>
    <s v="LA"/>
    <s v="Priv/Shore"/>
    <s v="Private"/>
    <n v="4"/>
    <s v="Ocean&gt;3mi"/>
    <m/>
    <m/>
    <n v="73"/>
    <n v="110.5254496"/>
    <n v="105.87743039999999"/>
    <n v="0"/>
    <s v="LA Creel"/>
    <s v="."/>
    <s v="Shallow Water"/>
  </r>
  <r>
    <x v="3"/>
    <s v="Epinephelus adscensionis"/>
    <s v="GOM"/>
    <x v="28"/>
    <s v="LA"/>
    <s v="Priv/Shore"/>
    <s v="Private"/>
    <n v="2"/>
    <s v="Ocean&gt;3mi"/>
    <m/>
    <m/>
    <n v="97"/>
    <n v="156.72341610000001"/>
    <n v="150.1325952"/>
    <n v="0"/>
    <s v="LA Creel"/>
    <s v="."/>
    <s v="Shallow Water"/>
  </r>
  <r>
    <x v="3"/>
    <s v="Epinephelus adscensionis"/>
    <s v="GOM"/>
    <x v="28"/>
    <s v="LA"/>
    <s v="Priv/Shore"/>
    <s v="Private"/>
    <n v="3"/>
    <s v="Ocean&gt;3mi"/>
    <m/>
    <m/>
    <n v="33"/>
    <n v="53.318275589999999"/>
    <n v="51.076037550000002"/>
    <n v="0"/>
    <s v="LA Creel"/>
    <s v="."/>
    <s v="Shallow Water"/>
  </r>
  <r>
    <x v="3"/>
    <s v="Epinephelus adscensionis"/>
    <s v="GOM"/>
    <x v="28"/>
    <s v="LA"/>
    <s v="Priv/Shore"/>
    <s v="Private"/>
    <n v="3"/>
    <s v="Unknown"/>
    <m/>
    <m/>
    <n v="187"/>
    <n v="302.13689499999998"/>
    <n v="289.43087939999998"/>
    <n v="0"/>
    <s v="LA Creel"/>
    <s v="."/>
    <s v="Shallow Water"/>
  </r>
  <r>
    <x v="3"/>
    <s v="Epinephelus adscensionis"/>
    <s v="GOM"/>
    <x v="28"/>
    <s v="LA"/>
    <s v="Priv/Shore"/>
    <s v="Private"/>
    <n v="4"/>
    <s v="Ocean&gt;3mi"/>
    <m/>
    <m/>
    <n v="144"/>
    <n v="232.66156620000001"/>
    <n v="222.8772548"/>
    <n v="0"/>
    <s v="LA Creel"/>
    <s v="."/>
    <s v="Shallow Water"/>
  </r>
  <r>
    <x v="3"/>
    <s v="Epinephelus adscensionis"/>
    <s v="GOM"/>
    <x v="28"/>
    <s v="LA"/>
    <s v="Priv/Shore"/>
    <s v="Private"/>
    <n v="5"/>
    <s v="Unknown"/>
    <m/>
    <m/>
    <n v="108"/>
    <n v="174.49617470000001"/>
    <n v="167.15794109999999"/>
    <n v="0"/>
    <s v="LA Creel"/>
    <s v="."/>
    <s v="Shallow Water"/>
  </r>
  <r>
    <x v="3"/>
    <s v="Epinephelus adscensionis"/>
    <s v="GOM"/>
    <x v="28"/>
    <s v="LA"/>
    <s v="Priv/Shore"/>
    <s v="Private"/>
    <n v="6"/>
    <s v="Unknown"/>
    <m/>
    <m/>
    <n v="163"/>
    <n v="263.35996729999999"/>
    <n v="252.28467029999999"/>
    <n v="0"/>
    <s v="LA Creel"/>
    <s v="."/>
    <s v="Shallow Water"/>
  </r>
  <r>
    <x v="3"/>
    <s v="Epinephelus adscensionis"/>
    <s v="GOM"/>
    <x v="29"/>
    <s v="LA"/>
    <s v="Cbt"/>
    <s v="For-Hire"/>
    <n v="3"/>
    <s v="Ocean&gt;3mi"/>
    <m/>
    <m/>
    <n v="12"/>
    <n v="15.66654671"/>
    <n v="15.00770831"/>
    <n v="0"/>
    <s v="LA Creel"/>
    <s v="."/>
    <s v="Shallow Water"/>
  </r>
  <r>
    <x v="3"/>
    <s v="Epinephelus adscensionis"/>
    <s v="GOM"/>
    <x v="29"/>
    <s v="LA"/>
    <s v="Cbt"/>
    <s v="For-Hire"/>
    <n v="3"/>
    <s v="Ocean&gt;3mi"/>
    <m/>
    <m/>
    <n v="11"/>
    <n v="14.36100115"/>
    <n v="13.757065949999999"/>
    <n v="0"/>
    <s v="LA Creel"/>
    <s v="."/>
    <s v="Shallow Water"/>
  </r>
  <r>
    <x v="3"/>
    <s v="Epinephelus adscensionis"/>
    <s v="GOM"/>
    <x v="29"/>
    <s v="LA"/>
    <s v="Cbt"/>
    <s v="For-Hire"/>
    <n v="3"/>
    <s v="Ocean&gt;3mi"/>
    <m/>
    <m/>
    <n v="5"/>
    <n v="6.5277277939999996"/>
    <n v="6.2532117960000004"/>
    <n v="0"/>
    <s v="LA Creel"/>
    <s v="."/>
    <s v="Shallow Water"/>
  </r>
  <r>
    <x v="3"/>
    <s v="Epinephelus adscensionis"/>
    <s v="GOM"/>
    <x v="29"/>
    <s v="LA"/>
    <s v="Cbt"/>
    <s v="For-Hire"/>
    <n v="4"/>
    <s v="Ocean&gt;3mi"/>
    <m/>
    <m/>
    <n v="5"/>
    <n v="6.5277277939999996"/>
    <n v="6.2532117960000004"/>
    <n v="0"/>
    <s v="LA Creel"/>
    <s v="."/>
    <s v="Shallow Water"/>
  </r>
  <r>
    <x v="3"/>
    <s v="Epinephelus adscensionis"/>
    <s v="GOM"/>
    <x v="29"/>
    <s v="LA"/>
    <s v="Cbt"/>
    <s v="For-Hire"/>
    <n v="4"/>
    <s v="Ocean&gt;3mi"/>
    <m/>
    <m/>
    <n v="25"/>
    <n v="32.638638970000002"/>
    <n v="31.26605898"/>
    <n v="0"/>
    <s v="LA Creel"/>
    <s v="."/>
    <s v="Shallow Water"/>
  </r>
  <r>
    <x v="3"/>
    <s v="Epinephelus adscensionis"/>
    <s v="GOM"/>
    <x v="29"/>
    <s v="LA"/>
    <s v="Priv/Shore"/>
    <s v="Private"/>
    <n v="2"/>
    <s v="Ocean&gt;3mi"/>
    <m/>
    <m/>
    <n v="30"/>
    <n v="39.166366770000003"/>
    <n v="37.519270779999999"/>
    <n v="0"/>
    <s v="LA Creel"/>
    <s v="."/>
    <s v="Shallow Water"/>
  </r>
  <r>
    <x v="3"/>
    <s v="Epinephelus adscensionis"/>
    <s v="GOM"/>
    <x v="29"/>
    <s v="LA"/>
    <s v="Priv/Shore"/>
    <s v="Private"/>
    <n v="2"/>
    <s v="Ocean&gt;3mi"/>
    <m/>
    <m/>
    <n v="48"/>
    <n v="62.66618682"/>
    <n v="60.030833250000001"/>
    <n v="0"/>
    <s v="LA Creel"/>
    <s v="."/>
    <s v="Shallow Water"/>
  </r>
  <r>
    <x v="3"/>
    <s v="Epinephelus adscensionis"/>
    <s v="GOM"/>
    <x v="29"/>
    <s v="LA"/>
    <s v="Priv/Shore"/>
    <s v="Private"/>
    <n v="4"/>
    <s v="Ocean&gt;3mi"/>
    <m/>
    <m/>
    <n v="143"/>
    <n v="186.69301490000001"/>
    <n v="178.84185740000001"/>
    <n v="0"/>
    <s v="LA Creel"/>
    <s v="."/>
    <s v="Shallow Water"/>
  </r>
  <r>
    <x v="3"/>
    <s v="Epinephelus adscensionis"/>
    <s v="GOM"/>
    <x v="30"/>
    <s v="LA"/>
    <s v="Priv/Shore"/>
    <s v="Private"/>
    <n v="3"/>
    <s v="Ocean&gt;3mi"/>
    <m/>
    <m/>
    <n v="170"/>
    <n v="288.30217499999998"/>
    <n v="276.17796249999998"/>
    <n v="0"/>
    <s v="LA Creel"/>
    <s v="."/>
    <s v="Shallow Water"/>
  </r>
  <r>
    <x v="3"/>
    <s v="Epinephelus adscensionis"/>
    <s v="GOM"/>
    <x v="30"/>
    <s v="LA"/>
    <s v="Priv/Shore"/>
    <s v="Private"/>
    <n v="4"/>
    <s v="Unknown"/>
    <m/>
    <m/>
    <n v="142"/>
    <n v="240.81711089999999"/>
    <n v="230.68982750000001"/>
    <n v="0"/>
    <s v="LA Creel"/>
    <s v="."/>
    <s v="Shallow Water"/>
  </r>
  <r>
    <x v="3"/>
    <s v="Epinephelus adscensionis"/>
    <s v="GOM"/>
    <x v="32"/>
    <s v="LA"/>
    <s v="Cbt"/>
    <s v="For-Hire"/>
    <n v="3"/>
    <s v="Ocean&gt;3mi"/>
    <m/>
    <m/>
    <n v="5"/>
    <n v="8.0785266050000004"/>
    <n v="7.7387935680000002"/>
    <n v="0"/>
    <s v="LA Creel"/>
    <s v="."/>
    <s v="Shallow Water"/>
  </r>
  <r>
    <x v="3"/>
    <s v="Epinephelus adscensionis"/>
    <s v="GOM"/>
    <x v="32"/>
    <s v="LA"/>
    <s v="Cbt"/>
    <s v="For-Hire"/>
    <n v="3"/>
    <s v="Unknown"/>
    <m/>
    <m/>
    <n v="38"/>
    <n v="61.396802200000003"/>
    <n v="58.81483111"/>
    <n v="0"/>
    <s v="LA Creel"/>
    <s v="."/>
    <s v="Shallow Water"/>
  </r>
  <r>
    <x v="3"/>
    <s v="Epinephelus adscensionis"/>
    <s v="GOM"/>
    <x v="32"/>
    <s v="LA"/>
    <s v="Priv/Shore"/>
    <s v="Private"/>
    <n v="3"/>
    <s v="Ocean&gt;3mi"/>
    <m/>
    <m/>
    <n v="49"/>
    <n v="79.169560730000001"/>
    <n v="75.840176959999994"/>
    <n v="0"/>
    <s v="LA Creel"/>
    <s v="."/>
    <s v="Shallow Water"/>
  </r>
  <r>
    <x v="3"/>
    <s v="Epinephelus adscensionis"/>
    <s v="GOM"/>
    <x v="32"/>
    <s v="LA"/>
    <s v="Priv/Shore"/>
    <s v="Private"/>
    <n v="6"/>
    <s v="Unknown"/>
    <m/>
    <m/>
    <n v="201"/>
    <n v="324.75676950000002"/>
    <n v="311.09950140000001"/>
    <n v="0"/>
    <s v="LA Creel"/>
    <s v="."/>
    <s v="Shallow Water"/>
  </r>
  <r>
    <x v="3"/>
    <s v="Epinephelus adscensionis"/>
    <s v="GOM"/>
    <x v="33"/>
    <s v="LA"/>
    <s v="Cbt"/>
    <s v="For-Hire"/>
    <n v="3"/>
    <s v="Ocean&gt;3mi"/>
    <m/>
    <m/>
    <n v="4"/>
    <n v="6.4628212840000003"/>
    <n v="6.1910348539999998"/>
    <n v="0"/>
    <s v="LA Creel"/>
    <s v="."/>
    <s v="Shallow Water"/>
  </r>
  <r>
    <x v="3"/>
    <s v="Epinephelus adscensionis"/>
    <s v="GOM"/>
    <x v="33"/>
    <s v="LA"/>
    <s v="Cbt"/>
    <s v="For-Hire"/>
    <n v="3"/>
    <s v="Unknown"/>
    <m/>
    <m/>
    <n v="57"/>
    <n v="92.095203299999994"/>
    <n v="88.222246670000004"/>
    <n v="0"/>
    <s v="LA Creel"/>
    <s v="."/>
    <s v="Shallow Water"/>
  </r>
  <r>
    <x v="3"/>
    <s v="Epinephelus adscensionis"/>
    <s v="GOM"/>
    <x v="33"/>
    <s v="LA"/>
    <s v="Priv/Shore"/>
    <s v="Private"/>
    <n v="3"/>
    <s v="Ocean&gt;3mi"/>
    <m/>
    <m/>
    <n v="62"/>
    <n v="100.1737299"/>
    <n v="95.961040240000003"/>
    <n v="0"/>
    <s v="LA Creel"/>
    <s v="."/>
    <s v="Shallow Water"/>
  </r>
  <r>
    <x v="3"/>
    <s v="Epinephelus adscensionis"/>
    <s v="GOM"/>
    <x v="33"/>
    <s v="LA"/>
    <s v="Priv/Shore"/>
    <s v="Private"/>
    <n v="3"/>
    <s v="Ocean&gt;3mi"/>
    <m/>
    <m/>
    <n v="9"/>
    <n v="14.541347890000001"/>
    <n v="13.92982842"/>
    <n v="0"/>
    <s v="LA Creel"/>
    <s v="."/>
    <s v="Shallow Water"/>
  </r>
  <r>
    <x v="3"/>
    <s v="Epinephelus adscensionis"/>
    <s v="GOM"/>
    <x v="33"/>
    <s v="LA"/>
    <s v="Priv/Shore"/>
    <s v="Private"/>
    <n v="4"/>
    <s v="Ocean&gt;3mi"/>
    <m/>
    <m/>
    <n v="11"/>
    <n v="17.772758530000001"/>
    <n v="17.025345850000001"/>
    <n v="0"/>
    <s v="LA Creel"/>
    <s v="."/>
    <s v="Shallow Water"/>
  </r>
  <r>
    <x v="3"/>
    <s v="Epinephelus adscensionis"/>
    <s v="GOM"/>
    <x v="33"/>
    <s v="LA"/>
    <s v="Priv/Shore"/>
    <s v="Private"/>
    <n v="4"/>
    <s v="Ocean&gt;3mi"/>
    <m/>
    <m/>
    <n v="51"/>
    <n v="82.400971369999993"/>
    <n v="78.935694389999995"/>
    <n v="0"/>
    <s v="LA Creel"/>
    <s v="."/>
    <s v="Shallow Water"/>
  </r>
  <r>
    <x v="3"/>
    <s v="Epinephelus adscensionis"/>
    <s v="GOM"/>
    <x v="33"/>
    <s v="LA"/>
    <s v="Priv/Shore"/>
    <s v="Private"/>
    <n v="4"/>
    <s v="Unknown"/>
    <m/>
    <m/>
    <n v="38"/>
    <n v="61.396802200000003"/>
    <n v="58.81483111"/>
    <n v="0"/>
    <s v="LA Creel"/>
    <s v="."/>
    <s v="Shallow Water"/>
  </r>
  <r>
    <x v="3"/>
    <s v="Epinephelus adscensionis"/>
    <s v="GOM"/>
    <x v="34"/>
    <s v="LA"/>
    <s v="Cbt"/>
    <s v="For-Hire"/>
    <n v="4"/>
    <s v="Ocean&gt;3mi"/>
    <m/>
    <m/>
    <n v="3"/>
    <n v="4.8471159630000002"/>
    <n v="4.6432761410000003"/>
    <n v="0"/>
    <s v="LA Creel"/>
    <s v="."/>
    <s v="Shallow Water"/>
  </r>
  <r>
    <x v="3"/>
    <s v="Epinephelus adscensionis"/>
    <s v="GOM"/>
    <x v="34"/>
    <s v="LA"/>
    <s v="Cbt"/>
    <s v="For-Hire"/>
    <n v="4"/>
    <s v="Unknown"/>
    <m/>
    <m/>
    <n v="22"/>
    <n v="35.545517060000002"/>
    <n v="34.050691700000002"/>
    <n v="0"/>
    <s v="LA Creel"/>
    <s v="."/>
    <s v="Shallow Water"/>
  </r>
  <r>
    <x v="3"/>
    <s v="Epinephelus adscensionis"/>
    <s v="GOM"/>
    <x v="34"/>
    <s v="LA"/>
    <s v="Priv/Shore"/>
    <s v="Private"/>
    <n v="3"/>
    <s v="Ocean&gt;3mi"/>
    <m/>
    <m/>
    <n v="37"/>
    <n v="59.78109688"/>
    <n v="57.267072400000004"/>
    <n v="0"/>
    <s v="LA Creel"/>
    <s v="."/>
    <s v="Shallow Water"/>
  </r>
  <r>
    <x v="3"/>
    <s v="Epinephelus adscensionis"/>
    <s v="GOM"/>
    <x v="34"/>
    <s v="LA"/>
    <s v="Priv/Shore"/>
    <s v="Private"/>
    <n v="5"/>
    <s v="Ocean&gt;3mi"/>
    <m/>
    <m/>
    <n v="50"/>
    <n v="80.785266050000004"/>
    <n v="77.387935679999998"/>
    <n v="0"/>
    <s v="LA Creel"/>
    <s v="."/>
    <s v="Shallow Water"/>
  </r>
  <r>
    <x v="3"/>
    <s v="Epinephelus adscensionis"/>
    <s v="GOM"/>
    <x v="35"/>
    <s v="LA"/>
    <s v="Cbt"/>
    <s v="For-Hire"/>
    <n v="4"/>
    <s v="Ocean&gt;3mi"/>
    <m/>
    <m/>
    <n v="11"/>
    <n v="12.90809015"/>
    <n v="12.36525544"/>
    <n v="0"/>
    <s v="LA Creel"/>
    <s v="."/>
    <s v="Shallow Water"/>
  </r>
  <r>
    <x v="3"/>
    <s v="Epinephelus adscensionis"/>
    <s v="GOM"/>
    <x v="35"/>
    <s v="LA"/>
    <s v="Priv/Shore"/>
    <s v="Private"/>
    <n v="4"/>
    <s v="Ocean&gt;3mi"/>
    <m/>
    <m/>
    <n v="54"/>
    <n v="63.366988030000002"/>
    <n v="60.702163069999997"/>
    <n v="0"/>
    <s v="LA Creel"/>
    <s v="."/>
    <s v="Shallow Water"/>
  </r>
  <r>
    <x v="3"/>
    <s v="Epinephelus adscensionis"/>
    <s v="GOM"/>
    <x v="35"/>
    <s v="LA"/>
    <s v="Priv/Shore"/>
    <s v="Private"/>
    <n v="4"/>
    <s v="Ocean&gt;3mi"/>
    <m/>
    <m/>
    <n v="44"/>
    <n v="51.632360609999999"/>
    <n v="49.461021760000001"/>
    <n v="0"/>
    <s v="LA Creel"/>
    <s v="."/>
    <s v="Shallow Water"/>
  </r>
  <r>
    <x v="4"/>
    <s v="Mycteroperca phenax"/>
    <s v="GOM"/>
    <x v="28"/>
    <s v="LA"/>
    <s v="Cbt"/>
    <s v="For-Hire"/>
    <n v="3"/>
    <s v="Ocean&gt;3mi"/>
    <m/>
    <m/>
    <n v="7"/>
    <n v="24.237465109999999"/>
    <n v="23.218186710000001"/>
    <n v="0"/>
    <s v="LA Creel"/>
    <s v="."/>
    <s v="Shallow Water/Deep Water"/>
  </r>
  <r>
    <x v="4"/>
    <s v="Mycteroperca phenax"/>
    <s v="GOM"/>
    <x v="28"/>
    <s v="LA"/>
    <s v="Cbt"/>
    <s v="For-Hire"/>
    <n v="4"/>
    <s v="Ocean&gt;3mi"/>
    <m/>
    <m/>
    <n v="130"/>
    <n v="450.12435199999999"/>
    <n v="431.19489600000003"/>
    <n v="0"/>
    <s v="LA Creel"/>
    <s v="."/>
    <s v="Shallow Water/Deep Water"/>
  </r>
  <r>
    <x v="4"/>
    <s v="Mycteroperca phenax"/>
    <s v="GOM"/>
    <x v="28"/>
    <s v="LA"/>
    <s v="Cbt"/>
    <s v="For-Hire"/>
    <n v="4"/>
    <s v="Ocean&gt;3mi"/>
    <m/>
    <m/>
    <n v="100"/>
    <n v="346.24950150000001"/>
    <n v="331.68838160000001"/>
    <n v="0"/>
    <s v="LA Creel"/>
    <s v="."/>
    <s v="Shallow Water/Deep Water"/>
  </r>
  <r>
    <x v="4"/>
    <s v="Mycteroperca phenax"/>
    <s v="GOM"/>
    <x v="28"/>
    <s v="LA"/>
    <s v="Cbt"/>
    <s v="For-Hire"/>
    <n v="6"/>
    <s v="Ocean&gt;3mi"/>
    <m/>
    <m/>
    <n v="118"/>
    <n v="408.57441180000001"/>
    <n v="391.39229030000001"/>
    <n v="0"/>
    <s v="LA Creel"/>
    <s v="."/>
    <s v="Shallow Water/Deep Water"/>
  </r>
  <r>
    <x v="4"/>
    <s v="Mycteroperca phenax"/>
    <s v="GOM"/>
    <x v="28"/>
    <s v="LA"/>
    <s v="Priv/Shore"/>
    <s v="Private"/>
    <n v="2"/>
    <s v="Ocean&gt;3mi"/>
    <m/>
    <m/>
    <n v="152"/>
    <n v="526.29924229999995"/>
    <n v="504.16633999999999"/>
    <n v="0"/>
    <s v="LA Creel"/>
    <s v="."/>
    <s v="Shallow Water/Deep Water"/>
  </r>
  <r>
    <x v="4"/>
    <s v="Mycteroperca phenax"/>
    <s v="GOM"/>
    <x v="28"/>
    <s v="LA"/>
    <s v="Priv/Shore"/>
    <s v="Private"/>
    <n v="3"/>
    <s v="Ocean&gt;3mi"/>
    <m/>
    <m/>
    <n v="307"/>
    <n v="1062.98597"/>
    <n v="1018.283331"/>
    <n v="0"/>
    <s v="LA Creel"/>
    <s v="."/>
    <s v="Shallow Water/Deep Water"/>
  </r>
  <r>
    <x v="4"/>
    <s v="Mycteroperca phenax"/>
    <s v="GOM"/>
    <x v="28"/>
    <s v="LA"/>
    <s v="Priv/Shore"/>
    <s v="Private"/>
    <n v="3"/>
    <s v="Ocean&gt;3mi"/>
    <m/>
    <m/>
    <n v="120"/>
    <n v="415.49940179999999"/>
    <n v="398.02605790000001"/>
    <n v="0"/>
    <s v="LA Creel"/>
    <s v="."/>
    <s v="Shallow Water/Deep Water"/>
  </r>
  <r>
    <x v="4"/>
    <s v="Mycteroperca phenax"/>
    <s v="GOM"/>
    <x v="28"/>
    <s v="LA"/>
    <s v="Priv/Shore"/>
    <s v="Private"/>
    <n v="3"/>
    <s v="Ocean&gt;3mi"/>
    <m/>
    <m/>
    <n v="229"/>
    <n v="792.91135850000001"/>
    <n v="759.56639380000001"/>
    <n v="0"/>
    <s v="LA Creel"/>
    <s v="."/>
    <s v="Shallow Water/Deep Water"/>
  </r>
  <r>
    <x v="4"/>
    <s v="Mycteroperca phenax"/>
    <s v="GOM"/>
    <x v="28"/>
    <s v="LA"/>
    <s v="Priv/Shore"/>
    <s v="Private"/>
    <n v="4"/>
    <s v="Ocean&gt;3mi"/>
    <m/>
    <m/>
    <n v="24"/>
    <n v="83.099880369999994"/>
    <n v="79.605211580000002"/>
    <n v="0"/>
    <s v="LA Creel"/>
    <s v="."/>
    <s v="Shallow Water/Deep Water"/>
  </r>
  <r>
    <x v="4"/>
    <s v="Mycteroperca phenax"/>
    <s v="GOM"/>
    <x v="28"/>
    <s v="LA"/>
    <s v="Priv/Shore"/>
    <s v="Private"/>
    <n v="4"/>
    <s v="Ocean&gt;3mi"/>
    <m/>
    <m/>
    <n v="30"/>
    <n v="103.87485049999999"/>
    <n v="99.506514469999999"/>
    <n v="0"/>
    <s v="LA Creel"/>
    <s v="."/>
    <s v="Shallow Water/Deep Water"/>
  </r>
  <r>
    <x v="4"/>
    <s v="Mycteroperca phenax"/>
    <s v="GOM"/>
    <x v="28"/>
    <s v="LA"/>
    <s v="Priv/Shore"/>
    <s v="Private"/>
    <n v="4"/>
    <s v="Ocean&gt;3mi"/>
    <m/>
    <m/>
    <n v="303"/>
    <n v="1049.13599"/>
    <n v="1005.015796"/>
    <n v="0"/>
    <s v="LA Creel"/>
    <s v="."/>
    <s v="Shallow Water/Deep Water"/>
  </r>
  <r>
    <x v="4"/>
    <s v="Mycteroperca phenax"/>
    <s v="GOM"/>
    <x v="28"/>
    <s v="LA"/>
    <s v="Priv/Shore"/>
    <s v="Private"/>
    <n v="4"/>
    <s v="Ocean&gt;3mi"/>
    <m/>
    <m/>
    <n v="157"/>
    <n v="543.61171739999997"/>
    <n v="520.75075909999998"/>
    <n v="0"/>
    <s v="LA Creel"/>
    <s v="."/>
    <s v="Shallow Water/Deep Water"/>
  </r>
  <r>
    <x v="4"/>
    <s v="Mycteroperca phenax"/>
    <s v="GOM"/>
    <x v="29"/>
    <s v="LA"/>
    <s v="Cbt"/>
    <s v="For-Hire"/>
    <n v="2"/>
    <s v="Ocean&gt;3mi"/>
    <m/>
    <m/>
    <n v="10"/>
    <n v="34.399360950000002"/>
    <n v="32.952735850000003"/>
    <n v="0"/>
    <s v="LA Creel"/>
    <s v="."/>
    <s v="Shallow Water/Deep Water"/>
  </r>
  <r>
    <x v="4"/>
    <s v="Mycteroperca phenax"/>
    <s v="GOM"/>
    <x v="29"/>
    <s v="LA"/>
    <s v="Cbt"/>
    <s v="For-Hire"/>
    <n v="3"/>
    <s v="Ocean&gt;3mi"/>
    <m/>
    <m/>
    <n v="5"/>
    <n v="17.199680480000001"/>
    <n v="16.476367920000001"/>
    <n v="0"/>
    <s v="LA Creel"/>
    <s v="."/>
    <s v="Shallow Water/Deep Water"/>
  </r>
  <r>
    <x v="4"/>
    <s v="Mycteroperca phenax"/>
    <s v="GOM"/>
    <x v="29"/>
    <s v="LA"/>
    <s v="Cbt"/>
    <s v="For-Hire"/>
    <n v="3"/>
    <s v="Ocean&gt;3mi"/>
    <m/>
    <m/>
    <n v="47"/>
    <n v="161.6769965"/>
    <n v="154.8778585"/>
    <n v="0"/>
    <s v="LA Creel"/>
    <s v="."/>
    <s v="Shallow Water/Deep Water"/>
  </r>
  <r>
    <x v="4"/>
    <s v="Mycteroperca phenax"/>
    <s v="GOM"/>
    <x v="29"/>
    <s v="LA"/>
    <s v="Cbt"/>
    <s v="For-Hire"/>
    <n v="3"/>
    <s v="Ocean&gt;3mi"/>
    <m/>
    <m/>
    <n v="5"/>
    <n v="17.199680480000001"/>
    <n v="16.476367920000001"/>
    <n v="0"/>
    <s v="LA Creel"/>
    <s v="."/>
    <s v="Shallow Water/Deep Water"/>
  </r>
  <r>
    <x v="4"/>
    <s v="Mycteroperca phenax"/>
    <s v="GOM"/>
    <x v="29"/>
    <s v="LA"/>
    <s v="Cbt"/>
    <s v="For-Hire"/>
    <n v="3"/>
    <s v="Ocean&gt;3mi"/>
    <m/>
    <m/>
    <n v="68"/>
    <n v="233.91565449999999"/>
    <n v="224.0786038"/>
    <n v="0"/>
    <s v="LA Creel"/>
    <s v="."/>
    <s v="Shallow Water/Deep Water"/>
  </r>
  <r>
    <x v="4"/>
    <s v="Mycteroperca phenax"/>
    <s v="GOM"/>
    <x v="29"/>
    <s v="LA"/>
    <s v="Cbt"/>
    <s v="For-Hire"/>
    <n v="4"/>
    <s v="Ocean&gt;3mi"/>
    <m/>
    <m/>
    <n v="25"/>
    <n v="85.998402369999994"/>
    <n v="82.381839619999994"/>
    <n v="0"/>
    <s v="LA Creel"/>
    <s v="."/>
    <s v="Shallow Water/Deep Water"/>
  </r>
  <r>
    <x v="4"/>
    <s v="Mycteroperca phenax"/>
    <s v="GOM"/>
    <x v="29"/>
    <s v="LA"/>
    <s v="Cbt"/>
    <s v="For-Hire"/>
    <n v="4"/>
    <s v="Ocean&gt;3mi"/>
    <m/>
    <m/>
    <n v="130"/>
    <n v="447.19169240000002"/>
    <n v="428.38556599999998"/>
    <n v="0"/>
    <s v="LA Creel"/>
    <s v="."/>
    <s v="Shallow Water/Deep Water"/>
  </r>
  <r>
    <x v="4"/>
    <s v="Mycteroperca phenax"/>
    <s v="GOM"/>
    <x v="29"/>
    <s v="LA"/>
    <s v="Cbt"/>
    <s v="For-Hire"/>
    <n v="4"/>
    <s v="Ocean&gt;3mi"/>
    <m/>
    <m/>
    <n v="2"/>
    <n v="6.8798721900000004"/>
    <n v="6.5905471689999997"/>
    <n v="0"/>
    <s v="LA Creel"/>
    <s v="."/>
    <s v="Shallow Water/Deep Water"/>
  </r>
  <r>
    <x v="4"/>
    <s v="Mycteroperca phenax"/>
    <s v="GOM"/>
    <x v="29"/>
    <s v="LA"/>
    <s v="Cbt"/>
    <s v="For-Hire"/>
    <n v="5"/>
    <s v="Ocean&gt;3mi"/>
    <m/>
    <m/>
    <n v="21"/>
    <n v="72.238657989999993"/>
    <n v="69.200745280000007"/>
    <n v="0"/>
    <s v="LA Creel"/>
    <s v="."/>
    <s v="Shallow Water/Deep Water"/>
  </r>
  <r>
    <x v="4"/>
    <s v="Mycteroperca phenax"/>
    <s v="GOM"/>
    <x v="29"/>
    <s v="LA"/>
    <s v="Priv/Shore"/>
    <s v="Private"/>
    <n v="2"/>
    <s v="Ocean&gt;3mi"/>
    <m/>
    <m/>
    <n v="48"/>
    <n v="165.11693260000001"/>
    <n v="158.1731321"/>
    <n v="0"/>
    <s v="LA Creel"/>
    <s v="."/>
    <s v="Shallow Water/Deep Water"/>
  </r>
  <r>
    <x v="4"/>
    <s v="Mycteroperca phenax"/>
    <s v="GOM"/>
    <x v="29"/>
    <s v="LA"/>
    <s v="Priv/Shore"/>
    <s v="Private"/>
    <n v="2"/>
    <s v="Ocean&gt;3mi"/>
    <m/>
    <m/>
    <n v="30"/>
    <n v="103.1980829"/>
    <n v="98.858207539999995"/>
    <n v="0"/>
    <s v="LA Creel"/>
    <s v="."/>
    <s v="Shallow Water/Deep Water"/>
  </r>
  <r>
    <x v="4"/>
    <s v="Mycteroperca phenax"/>
    <s v="GOM"/>
    <x v="29"/>
    <s v="LA"/>
    <s v="Priv/Shore"/>
    <s v="Private"/>
    <n v="2"/>
    <s v="Unknown"/>
    <m/>
    <m/>
    <n v="19"/>
    <n v="65.358785800000007"/>
    <n v="62.610198109999999"/>
    <n v="0"/>
    <s v="LA Creel"/>
    <s v="."/>
    <s v="Shallow Water/Deep Water"/>
  </r>
  <r>
    <x v="4"/>
    <s v="Mycteroperca phenax"/>
    <s v="GOM"/>
    <x v="29"/>
    <s v="LA"/>
    <s v="Priv/Shore"/>
    <s v="Private"/>
    <n v="3"/>
    <s v="Ocean&gt;3mi"/>
    <m/>
    <m/>
    <n v="69"/>
    <n v="237.3555906"/>
    <n v="227.3738773"/>
    <n v="0"/>
    <s v="LA Creel"/>
    <s v="."/>
    <s v="Shallow Water/Deep Water"/>
  </r>
  <r>
    <x v="4"/>
    <s v="Mycteroperca phenax"/>
    <s v="GOM"/>
    <x v="29"/>
    <s v="LA"/>
    <s v="Priv/Shore"/>
    <s v="Private"/>
    <n v="3"/>
    <s v="Ocean&gt;3mi"/>
    <m/>
    <m/>
    <n v="24"/>
    <n v="82.558466280000005"/>
    <n v="79.08656603"/>
    <n v="0"/>
    <s v="LA Creel"/>
    <s v="."/>
    <s v="Shallow Water/Deep Water"/>
  </r>
  <r>
    <x v="4"/>
    <s v="Mycteroperca phenax"/>
    <s v="GOM"/>
    <x v="29"/>
    <s v="LA"/>
    <s v="Priv/Shore"/>
    <s v="Private"/>
    <n v="3"/>
    <s v="Ocean&gt;3mi"/>
    <m/>
    <m/>
    <n v="1008"/>
    <n v="3467.4555839999998"/>
    <n v="3321.635773"/>
    <n v="0"/>
    <s v="LA Creel"/>
    <s v="."/>
    <s v="Shallow Water/Deep Water"/>
  </r>
  <r>
    <x v="4"/>
    <s v="Mycteroperca phenax"/>
    <s v="GOM"/>
    <x v="29"/>
    <s v="LA"/>
    <s v="Priv/Shore"/>
    <s v="Private"/>
    <n v="3"/>
    <s v="Ocean&gt;3mi"/>
    <m/>
    <m/>
    <n v="204"/>
    <n v="701.74696340000003"/>
    <n v="672.23581130000002"/>
    <n v="0"/>
    <s v="LA Creel"/>
    <s v="."/>
    <s v="Shallow Water/Deep Water"/>
  </r>
  <r>
    <x v="4"/>
    <s v="Mycteroperca phenax"/>
    <s v="GOM"/>
    <x v="29"/>
    <s v="LA"/>
    <s v="Priv/Shore"/>
    <s v="Private"/>
    <n v="3"/>
    <s v="Unknown"/>
    <m/>
    <m/>
    <n v="234"/>
    <n v="804.94504619999998"/>
    <n v="771.09401879999996"/>
    <n v="0"/>
    <s v="LA Creel"/>
    <s v="."/>
    <s v="Shallow Water/Deep Water"/>
  </r>
  <r>
    <x v="4"/>
    <s v="Mycteroperca phenax"/>
    <s v="GOM"/>
    <x v="29"/>
    <s v="LA"/>
    <s v="Priv/Shore"/>
    <s v="Private"/>
    <n v="3"/>
    <s v="Unknown"/>
    <m/>
    <m/>
    <n v="103"/>
    <n v="354.31341780000002"/>
    <n v="339.4131792"/>
    <n v="0"/>
    <s v="LA Creel"/>
    <s v="."/>
    <s v="Shallow Water/Deep Water"/>
  </r>
  <r>
    <x v="4"/>
    <s v="Mycteroperca phenax"/>
    <s v="GOM"/>
    <x v="29"/>
    <s v="LA"/>
    <s v="Priv/Shore"/>
    <s v="Private"/>
    <n v="4"/>
    <s v="Ocean&gt;3mi"/>
    <m/>
    <m/>
    <n v="96"/>
    <n v="330.2338651"/>
    <n v="316.34626409999998"/>
    <n v="0"/>
    <s v="LA Creel"/>
    <s v="."/>
    <s v="Shallow Water/Deep Water"/>
  </r>
  <r>
    <x v="4"/>
    <s v="Mycteroperca phenax"/>
    <s v="GOM"/>
    <x v="29"/>
    <s v="LA"/>
    <s v="Priv/Shore"/>
    <s v="Private"/>
    <n v="4"/>
    <s v="Ocean&gt;3mi"/>
    <m/>
    <m/>
    <n v="108"/>
    <n v="371.51309830000002"/>
    <n v="355.88954710000002"/>
    <n v="0"/>
    <s v="LA Creel"/>
    <s v="."/>
    <s v="Shallow Water/Deep Water"/>
  </r>
  <r>
    <x v="4"/>
    <s v="Mycteroperca phenax"/>
    <s v="GOM"/>
    <x v="29"/>
    <s v="LA"/>
    <s v="Priv/Shore"/>
    <s v="Private"/>
    <n v="4"/>
    <s v="Ocean&gt;3mi"/>
    <m/>
    <m/>
    <n v="43"/>
    <n v="147.91725210000001"/>
    <n v="141.6967641"/>
    <n v="0"/>
    <s v="LA Creel"/>
    <s v="."/>
    <s v="Shallow Water/Deep Water"/>
  </r>
  <r>
    <x v="4"/>
    <s v="Mycteroperca phenax"/>
    <s v="GOM"/>
    <x v="29"/>
    <s v="LA"/>
    <s v="Priv/Shore"/>
    <s v="Private"/>
    <n v="4"/>
    <s v="Ocean&gt;3mi"/>
    <m/>
    <m/>
    <n v="82"/>
    <n v="282.07475979999998"/>
    <n v="270.21243390000001"/>
    <n v="0"/>
    <s v="LA Creel"/>
    <s v="."/>
    <s v="Shallow Water/Deep Water"/>
  </r>
  <r>
    <x v="4"/>
    <s v="Mycteroperca phenax"/>
    <s v="GOM"/>
    <x v="29"/>
    <s v="LA"/>
    <s v="Priv/Shore"/>
    <s v="Private"/>
    <n v="4"/>
    <s v="Unknown"/>
    <m/>
    <m/>
    <n v="56"/>
    <n v="192.63642129999999"/>
    <n v="184.5353207"/>
    <n v="0"/>
    <s v="LA Creel"/>
    <s v="."/>
    <s v="Shallow Water/Deep Water"/>
  </r>
  <r>
    <x v="4"/>
    <s v="Mycteroperca phenax"/>
    <s v="GOM"/>
    <x v="30"/>
    <s v="LA"/>
    <s v="Cbt"/>
    <s v="For-Hire"/>
    <n v="2"/>
    <s v="Ocean&gt;3mi"/>
    <m/>
    <m/>
    <n v="52"/>
    <n v="222.6017927"/>
    <n v="213.24053330000001"/>
    <n v="0"/>
    <s v="LA Creel"/>
    <s v="."/>
    <s v="Shallow Water/Deep Water"/>
  </r>
  <r>
    <x v="4"/>
    <s v="Mycteroperca phenax"/>
    <s v="GOM"/>
    <x v="30"/>
    <s v="LA"/>
    <s v="Cbt"/>
    <s v="For-Hire"/>
    <n v="3"/>
    <s v="Ocean&gt;3mi"/>
    <m/>
    <m/>
    <n v="222"/>
    <n v="950.33842259999994"/>
    <n v="910.3730458"/>
    <n v="0"/>
    <s v="LA Creel"/>
    <s v="."/>
    <s v="Shallow Water/Deep Water"/>
  </r>
  <r>
    <x v="4"/>
    <s v="Mycteroperca phenax"/>
    <s v="GOM"/>
    <x v="30"/>
    <s v="LA"/>
    <s v="Cbt"/>
    <s v="For-Hire"/>
    <n v="3"/>
    <s v="Ocean&gt;3mi"/>
    <m/>
    <m/>
    <n v="45"/>
    <n v="192.63616669999999"/>
    <n v="184.53507690000001"/>
    <n v="0"/>
    <s v="LA Creel"/>
    <s v="."/>
    <s v="Shallow Water/Deep Water"/>
  </r>
  <r>
    <x v="4"/>
    <s v="Mycteroperca phenax"/>
    <s v="GOM"/>
    <x v="30"/>
    <s v="LA"/>
    <s v="Cbt"/>
    <s v="For-Hire"/>
    <n v="3"/>
    <s v="Ocean&gt;3mi"/>
    <m/>
    <m/>
    <n v="27"/>
    <n v="115.5817"/>
    <n v="110.7210461"/>
    <n v="0"/>
    <s v="LA Creel"/>
    <s v="."/>
    <s v="Shallow Water/Deep Water"/>
  </r>
  <r>
    <x v="4"/>
    <s v="Mycteroperca phenax"/>
    <s v="GOM"/>
    <x v="30"/>
    <s v="LA"/>
    <s v="Cbt"/>
    <s v="For-Hire"/>
    <n v="3"/>
    <s v="Ocean&gt;3mi"/>
    <m/>
    <m/>
    <n v="65"/>
    <n v="278.25224079999998"/>
    <n v="266.5506666"/>
    <n v="0"/>
    <s v="LA Creel"/>
    <s v="."/>
    <s v="Shallow Water/Deep Water"/>
  </r>
  <r>
    <x v="4"/>
    <s v="Mycteroperca phenax"/>
    <s v="GOM"/>
    <x v="30"/>
    <s v="LA"/>
    <s v="Cbt"/>
    <s v="For-Hire"/>
    <n v="3"/>
    <s v="Unknown"/>
    <m/>
    <m/>
    <n v="42"/>
    <n v="179.7937556"/>
    <n v="172.23273839999999"/>
    <n v="0"/>
    <s v="LA Creel"/>
    <s v="."/>
    <s v="Shallow Water/Deep Water"/>
  </r>
  <r>
    <x v="4"/>
    <s v="Mycteroperca phenax"/>
    <s v="GOM"/>
    <x v="30"/>
    <s v="LA"/>
    <s v="Cbt"/>
    <s v="For-Hire"/>
    <n v="4"/>
    <s v="Ocean&gt;3mi"/>
    <m/>
    <m/>
    <n v="23"/>
    <n v="98.45848522"/>
    <n v="94.317928170000002"/>
    <n v="0"/>
    <s v="LA Creel"/>
    <s v="."/>
    <s v="Shallow Water/Deep Water"/>
  </r>
  <r>
    <x v="4"/>
    <s v="Mycteroperca phenax"/>
    <s v="GOM"/>
    <x v="30"/>
    <s v="LA"/>
    <s v="Priv/Shore"/>
    <s v="Private"/>
    <n v="3"/>
    <s v="Ocean&gt;3mi"/>
    <m/>
    <m/>
    <n v="34"/>
    <n v="145.547326"/>
    <n v="139.4265025"/>
    <n v="0"/>
    <s v="LA Creel"/>
    <s v="."/>
    <s v="Shallow Water/Deep Water"/>
  </r>
  <r>
    <x v="4"/>
    <s v="Mycteroperca phenax"/>
    <s v="GOM"/>
    <x v="30"/>
    <s v="LA"/>
    <s v="Priv/Shore"/>
    <s v="Private"/>
    <n v="3"/>
    <s v="Ocean&gt;3mi"/>
    <m/>
    <m/>
    <n v="209"/>
    <n v="894.68797440000003"/>
    <n v="857.06291250000004"/>
    <n v="0"/>
    <s v="LA Creel"/>
    <s v="."/>
    <s v="Shallow Water/Deep Water"/>
  </r>
  <r>
    <x v="4"/>
    <s v="Mycteroperca phenax"/>
    <s v="GOM"/>
    <x v="30"/>
    <s v="LA"/>
    <s v="Priv/Shore"/>
    <s v="Private"/>
    <n v="3"/>
    <s v="Ocean&gt;3mi"/>
    <m/>
    <m/>
    <n v="289"/>
    <n v="1237.1522709999999"/>
    <n v="1185.1252710000001"/>
    <n v="0"/>
    <s v="LA Creel"/>
    <s v="."/>
    <s v="Shallow Water/Deep Water"/>
  </r>
  <r>
    <x v="4"/>
    <s v="Mycteroperca phenax"/>
    <s v="GOM"/>
    <x v="30"/>
    <s v="LA"/>
    <s v="Priv/Shore"/>
    <s v="Private"/>
    <n v="3"/>
    <s v="Ocean&gt;3mi"/>
    <m/>
    <m/>
    <n v="252"/>
    <n v="1078.762534"/>
    <n v="1033.39643"/>
    <n v="0"/>
    <s v="LA Creel"/>
    <s v="."/>
    <s v="Shallow Water/Deep Water"/>
  </r>
  <r>
    <x v="4"/>
    <s v="Mycteroperca phenax"/>
    <s v="GOM"/>
    <x v="30"/>
    <s v="LA"/>
    <s v="Priv/Shore"/>
    <s v="Private"/>
    <n v="3"/>
    <s v="Ocean&gt;3mi"/>
    <m/>
    <m/>
    <n v="206"/>
    <n v="881.84556329999998"/>
    <n v="844.76057409999999"/>
    <n v="0"/>
    <s v="LA Creel"/>
    <s v="."/>
    <s v="Shallow Water/Deep Water"/>
  </r>
  <r>
    <x v="4"/>
    <s v="Mycteroperca phenax"/>
    <s v="GOM"/>
    <x v="30"/>
    <s v="LA"/>
    <s v="Priv/Shore"/>
    <s v="Private"/>
    <n v="4"/>
    <s v="Ocean&gt;3mi"/>
    <m/>
    <m/>
    <n v="6"/>
    <n v="25.684822230000002"/>
    <n v="24.604676919999999"/>
    <n v="0"/>
    <s v="LA Creel"/>
    <s v="."/>
    <s v="Shallow Water/Deep Water"/>
  </r>
  <r>
    <x v="4"/>
    <s v="Mycteroperca phenax"/>
    <s v="GOM"/>
    <x v="30"/>
    <s v="LA"/>
    <s v="Priv/Shore"/>
    <s v="Private"/>
    <n v="5"/>
    <s v="Ocean&gt;3mi"/>
    <m/>
    <m/>
    <n v="33"/>
    <n v="141.26652229999999"/>
    <n v="135.32572300000001"/>
    <n v="0"/>
    <s v="LA Creel"/>
    <s v="."/>
    <s v="Shallow Water/Deep Water"/>
  </r>
  <r>
    <x v="4"/>
    <s v="Mycteroperca phenax"/>
    <s v="GOM"/>
    <x v="30"/>
    <s v="LA"/>
    <s v="Priv/Shore"/>
    <s v="Private"/>
    <n v="5"/>
    <s v="Ocean&gt;3mi"/>
    <m/>
    <m/>
    <n v="21"/>
    <n v="89.896877810000007"/>
    <n v="86.116369199999994"/>
    <n v="0"/>
    <s v="LA Creel"/>
    <s v="."/>
    <s v="Shallow Water/Deep Water"/>
  </r>
  <r>
    <x v="4"/>
    <s v="Mycteroperca phenax"/>
    <s v="GOM"/>
    <x v="30"/>
    <s v="LA"/>
    <s v="Priv/Shore"/>
    <s v="Private"/>
    <n v="5"/>
    <s v="Unknown"/>
    <m/>
    <m/>
    <n v="75"/>
    <n v="321.06027790000002"/>
    <n v="307.5584614"/>
    <n v="0"/>
    <s v="LA Creel"/>
    <s v="."/>
    <s v="Shallow Water/Deep Water"/>
  </r>
  <r>
    <x v="4"/>
    <s v="Mycteroperca phenax"/>
    <s v="GOM"/>
    <x v="31"/>
    <s v="LA"/>
    <s v="Cbt"/>
    <s v="For-Hire"/>
    <n v="1"/>
    <s v="Ocean&gt;3mi"/>
    <m/>
    <m/>
    <n v="7"/>
    <n v="31.649670749999999"/>
    <n v="30.318680659999998"/>
    <n v="0"/>
    <s v="LA Creel"/>
    <s v="."/>
    <s v="Shallow Water/Deep Water"/>
  </r>
  <r>
    <x v="4"/>
    <s v="Mycteroperca phenax"/>
    <s v="GOM"/>
    <x v="31"/>
    <s v="LA"/>
    <s v="Cbt"/>
    <s v="For-Hire"/>
    <n v="2"/>
    <s v="Ocean&gt;3mi"/>
    <m/>
    <m/>
    <n v="2"/>
    <n v="9.0427630699999995"/>
    <n v="8.6624801900000001"/>
    <n v="0"/>
    <s v="LA Creel"/>
    <s v="."/>
    <s v="Shallow Water/Deep Water"/>
  </r>
  <r>
    <x v="4"/>
    <s v="Mycteroperca phenax"/>
    <s v="GOM"/>
    <x v="31"/>
    <s v="LA"/>
    <s v="Cbt"/>
    <s v="For-Hire"/>
    <n v="2"/>
    <s v="Ocean&gt;3mi"/>
    <m/>
    <m/>
    <n v="75"/>
    <n v="339.10361510000001"/>
    <n v="324.84300710000002"/>
    <n v="0"/>
    <s v="LA Creel"/>
    <s v="."/>
    <s v="Shallow Water/Deep Water"/>
  </r>
  <r>
    <x v="4"/>
    <s v="Mycteroperca phenax"/>
    <s v="GOM"/>
    <x v="31"/>
    <s v="LA"/>
    <s v="Cbt"/>
    <s v="For-Hire"/>
    <n v="3"/>
    <s v="Ocean&gt;3mi"/>
    <m/>
    <m/>
    <n v="48"/>
    <n v="217.0263137"/>
    <n v="207.89952460000001"/>
    <n v="0"/>
    <s v="LA Creel"/>
    <s v="."/>
    <s v="Shallow Water/Deep Water"/>
  </r>
  <r>
    <x v="4"/>
    <s v="Mycteroperca phenax"/>
    <s v="GOM"/>
    <x v="31"/>
    <s v="LA"/>
    <s v="Cbt"/>
    <s v="For-Hire"/>
    <n v="3"/>
    <s v="Ocean&gt;3mi"/>
    <m/>
    <m/>
    <n v="134"/>
    <n v="605.86512570000002"/>
    <n v="580.38617269999997"/>
    <n v="0"/>
    <s v="LA Creel"/>
    <s v="."/>
    <s v="Shallow Water/Deep Water"/>
  </r>
  <r>
    <x v="4"/>
    <s v="Mycteroperca phenax"/>
    <s v="GOM"/>
    <x v="31"/>
    <s v="LA"/>
    <s v="Cbt"/>
    <s v="For-Hire"/>
    <n v="3"/>
    <s v="Ocean&gt;3mi"/>
    <m/>
    <m/>
    <n v="25"/>
    <n v="113.0345384"/>
    <n v="108.28100240000001"/>
    <n v="0"/>
    <s v="LA Creel"/>
    <s v="."/>
    <s v="Shallow Water/Deep Water"/>
  </r>
  <r>
    <x v="4"/>
    <s v="Mycteroperca phenax"/>
    <s v="GOM"/>
    <x v="31"/>
    <s v="LA"/>
    <s v="Cbt"/>
    <s v="For-Hire"/>
    <n v="4"/>
    <s v="Ocean&gt;3mi"/>
    <m/>
    <m/>
    <n v="7"/>
    <n v="31.649670749999999"/>
    <n v="30.318680659999998"/>
    <n v="0"/>
    <s v="LA Creel"/>
    <s v="."/>
    <s v="Shallow Water/Deep Water"/>
  </r>
  <r>
    <x v="4"/>
    <s v="Mycteroperca phenax"/>
    <s v="GOM"/>
    <x v="31"/>
    <s v="LA"/>
    <s v="Priv/Shore"/>
    <s v="Private"/>
    <n v="2"/>
    <s v="Ocean&gt;3mi"/>
    <m/>
    <m/>
    <n v="18"/>
    <n v="81.384867630000002"/>
    <n v="77.962321709999998"/>
    <n v="0"/>
    <s v="LA Creel"/>
    <s v="."/>
    <s v="Shallow Water/Deep Water"/>
  </r>
  <r>
    <x v="4"/>
    <s v="Mycteroperca phenax"/>
    <s v="GOM"/>
    <x v="31"/>
    <s v="LA"/>
    <s v="Priv/Shore"/>
    <s v="Private"/>
    <n v="3"/>
    <s v="Ocean&gt;3mi"/>
    <m/>
    <m/>
    <n v="33"/>
    <n v="149.20559069999999"/>
    <n v="142.9309231"/>
    <n v="0"/>
    <s v="LA Creel"/>
    <s v="."/>
    <s v="Shallow Water/Deep Water"/>
  </r>
  <r>
    <x v="4"/>
    <s v="Mycteroperca phenax"/>
    <s v="GOM"/>
    <x v="31"/>
    <s v="LA"/>
    <s v="Priv/Shore"/>
    <s v="Private"/>
    <n v="4"/>
    <s v="Ocean&gt;3mi"/>
    <m/>
    <m/>
    <n v="88"/>
    <n v="397.88157510000002"/>
    <n v="381.1491284"/>
    <n v="0"/>
    <s v="LA Creel"/>
    <s v="."/>
    <s v="Shallow Water/Deep Water"/>
  </r>
  <r>
    <x v="4"/>
    <s v="Mycteroperca phenax"/>
    <s v="GOM"/>
    <x v="31"/>
    <s v="LA"/>
    <s v="Priv/Shore"/>
    <s v="Private"/>
    <n v="4"/>
    <s v="Ocean&gt;3mi"/>
    <m/>
    <m/>
    <n v="81"/>
    <n v="366.2319043"/>
    <n v="350.83044769999998"/>
    <n v="0"/>
    <s v="LA Creel"/>
    <s v="."/>
    <s v="Shallow Water/Deep Water"/>
  </r>
  <r>
    <x v="4"/>
    <s v="Mycteroperca phenax"/>
    <s v="GOM"/>
    <x v="31"/>
    <s v="LA"/>
    <s v="Priv/Shore"/>
    <s v="Private"/>
    <n v="5"/>
    <s v="Ocean&gt;3mi"/>
    <m/>
    <m/>
    <n v="19"/>
    <n v="85.906249169999995"/>
    <n v="82.293561800000006"/>
    <n v="0"/>
    <s v="LA Creel"/>
    <s v="."/>
    <s v="Shallow Water/Deep Water"/>
  </r>
  <r>
    <x v="4"/>
    <s v="Mycteroperca phenax"/>
    <s v="GOM"/>
    <x v="31"/>
    <s v="LA"/>
    <s v="Priv/Shore"/>
    <s v="Private"/>
    <n v="5"/>
    <s v="Unknown"/>
    <m/>
    <m/>
    <n v="18"/>
    <n v="81.384867630000002"/>
    <n v="77.962321709999998"/>
    <n v="0"/>
    <s v="LA Creel"/>
    <s v="."/>
    <s v="Shallow Water/Deep Water"/>
  </r>
  <r>
    <x v="4"/>
    <s v="Mycteroperca phenax"/>
    <s v="GOM"/>
    <x v="32"/>
    <s v="LA"/>
    <s v="Cbt"/>
    <s v="For-Hire"/>
    <n v="2"/>
    <s v="Ocean&gt;3mi"/>
    <m/>
    <m/>
    <n v="50"/>
    <n v="214.4659819"/>
    <n v="205.4468646"/>
    <n v="0"/>
    <s v="LA Creel"/>
    <s v="."/>
    <s v="Shallow Water/Deep Water"/>
  </r>
  <r>
    <x v="4"/>
    <s v="Mycteroperca phenax"/>
    <s v="GOM"/>
    <x v="32"/>
    <s v="LA"/>
    <s v="Cbt"/>
    <s v="For-Hire"/>
    <n v="2"/>
    <s v="Ocean&gt;3mi"/>
    <m/>
    <m/>
    <n v="16"/>
    <n v="68.629114209999997"/>
    <n v="65.742996660000003"/>
    <n v="0"/>
    <s v="LA Creel"/>
    <s v="."/>
    <s v="Shallow Water/Deep Water"/>
  </r>
  <r>
    <x v="4"/>
    <s v="Mycteroperca phenax"/>
    <s v="GOM"/>
    <x v="32"/>
    <s v="LA"/>
    <s v="Cbt"/>
    <s v="For-Hire"/>
    <n v="3"/>
    <s v="Ocean&gt;3mi"/>
    <m/>
    <m/>
    <n v="7"/>
    <n v="30.02523747"/>
    <n v="28.762561040000001"/>
    <n v="0"/>
    <s v="LA Creel"/>
    <s v="."/>
    <s v="Shallow Water/Deep Water"/>
  </r>
  <r>
    <x v="4"/>
    <s v="Mycteroperca phenax"/>
    <s v="GOM"/>
    <x v="32"/>
    <s v="LA"/>
    <s v="Cbt"/>
    <s v="For-Hire"/>
    <n v="3"/>
    <s v="Ocean&gt;3mi"/>
    <m/>
    <m/>
    <n v="86"/>
    <n v="368.88148890000002"/>
    <n v="353.368607"/>
    <n v="0"/>
    <s v="LA Creel"/>
    <s v="."/>
    <s v="Shallow Water/Deep Water"/>
  </r>
  <r>
    <x v="4"/>
    <s v="Mycteroperca phenax"/>
    <s v="GOM"/>
    <x v="32"/>
    <s v="LA"/>
    <s v="Cbt"/>
    <s v="For-Hire"/>
    <n v="3"/>
    <s v="Ocean&gt;3mi"/>
    <m/>
    <m/>
    <n v="56"/>
    <n v="240.20189970000001"/>
    <n v="230.10048829999999"/>
    <n v="0"/>
    <s v="LA Creel"/>
    <s v="."/>
    <s v="Shallow Water/Deep Water"/>
  </r>
  <r>
    <x v="4"/>
    <s v="Mycteroperca phenax"/>
    <s v="GOM"/>
    <x v="32"/>
    <s v="LA"/>
    <s v="Cbt"/>
    <s v="For-Hire"/>
    <n v="4"/>
    <s v="Ocean&gt;3mi"/>
    <m/>
    <m/>
    <n v="45"/>
    <n v="193.01938369999999"/>
    <n v="184.90217809999999"/>
    <n v="0"/>
    <s v="LA Creel"/>
    <s v="."/>
    <s v="Shallow Water/Deep Water"/>
  </r>
  <r>
    <x v="4"/>
    <s v="Mycteroperca phenax"/>
    <s v="GOM"/>
    <x v="32"/>
    <s v="LA"/>
    <s v="Cbt"/>
    <s v="For-Hire"/>
    <n v="4"/>
    <s v="Ocean&gt;3mi"/>
    <m/>
    <m/>
    <n v="22"/>
    <n v="94.365032040000003"/>
    <n v="90.396620400000003"/>
    <n v="0"/>
    <s v="LA Creel"/>
    <s v="."/>
    <s v="Shallow Water/Deep Water"/>
  </r>
  <r>
    <x v="4"/>
    <s v="Mycteroperca phenax"/>
    <s v="GOM"/>
    <x v="32"/>
    <s v="LA"/>
    <s v="Cbt"/>
    <s v="For-Hire"/>
    <n v="4"/>
    <s v="Ocean&gt;3mi"/>
    <m/>
    <m/>
    <n v="24"/>
    <n v="102.94367130000001"/>
    <n v="98.614494989999997"/>
    <n v="0"/>
    <s v="LA Creel"/>
    <s v="."/>
    <s v="Shallow Water/Deep Water"/>
  </r>
  <r>
    <x v="4"/>
    <s v="Mycteroperca phenax"/>
    <s v="GOM"/>
    <x v="32"/>
    <s v="LA"/>
    <s v="Cbt"/>
    <s v="For-Hire"/>
    <n v="4"/>
    <s v="Ocean&gt;3mi"/>
    <m/>
    <m/>
    <n v="14"/>
    <n v="60.05047493"/>
    <n v="57.525122070000002"/>
    <n v="0"/>
    <s v="LA Creel"/>
    <s v="."/>
    <s v="Shallow Water/Deep Water"/>
  </r>
  <r>
    <x v="4"/>
    <s v="Mycteroperca phenax"/>
    <s v="GOM"/>
    <x v="32"/>
    <s v="LA"/>
    <s v="Cbt"/>
    <s v="For-Hire"/>
    <n v="5"/>
    <s v="Ocean&gt;3mi"/>
    <m/>
    <m/>
    <n v="6"/>
    <n v="25.735917830000002"/>
    <n v="24.653623750000001"/>
    <n v="0"/>
    <s v="LA Creel"/>
    <s v="."/>
    <s v="Shallow Water/Deep Water"/>
  </r>
  <r>
    <x v="4"/>
    <s v="Mycteroperca phenax"/>
    <s v="GOM"/>
    <x v="32"/>
    <s v="LA"/>
    <s v="Cbt"/>
    <s v="For-Hire"/>
    <n v="5"/>
    <s v="Ocean&gt;3mi"/>
    <m/>
    <m/>
    <n v="22"/>
    <n v="94.365032040000003"/>
    <n v="90.396620400000003"/>
    <n v="0"/>
    <s v="LA Creel"/>
    <s v="."/>
    <s v="Shallow Water/Deep Water"/>
  </r>
  <r>
    <x v="4"/>
    <s v="Mycteroperca phenax"/>
    <s v="GOM"/>
    <x v="32"/>
    <s v="LA"/>
    <s v="Cbt"/>
    <s v="For-Hire"/>
    <n v="5"/>
    <s v="Ocean&gt;3mi"/>
    <m/>
    <m/>
    <n v="5"/>
    <n v="21.44659819"/>
    <n v="20.544686460000001"/>
    <n v="0"/>
    <s v="LA Creel"/>
    <s v="."/>
    <s v="Shallow Water/Deep Water"/>
  </r>
  <r>
    <x v="4"/>
    <s v="Mycteroperca phenax"/>
    <s v="GOM"/>
    <x v="32"/>
    <s v="LA"/>
    <s v="Cbt"/>
    <s v="For-Hire"/>
    <n v="5"/>
    <s v="Ocean&gt;3mi"/>
    <m/>
    <m/>
    <n v="246"/>
    <n v="1055.1726309999999"/>
    <n v="1010.798574"/>
    <n v="0"/>
    <s v="LA Creel"/>
    <s v="."/>
    <s v="Shallow Water/Deep Water"/>
  </r>
  <r>
    <x v="4"/>
    <s v="Mycteroperca phenax"/>
    <s v="GOM"/>
    <x v="32"/>
    <s v="LA"/>
    <s v="Priv/Shore"/>
    <s v="Private"/>
    <n v="3"/>
    <s v="Ocean&gt;3mi"/>
    <m/>
    <m/>
    <n v="49"/>
    <n v="210.1766623"/>
    <n v="201.33792729999999"/>
    <n v="0"/>
    <s v="LA Creel"/>
    <s v="."/>
    <s v="Shallow Water/Deep Water"/>
  </r>
  <r>
    <x v="4"/>
    <s v="Mycteroperca phenax"/>
    <s v="GOM"/>
    <x v="32"/>
    <s v="LA"/>
    <s v="Priv/Shore"/>
    <s v="Private"/>
    <n v="3"/>
    <s v="Ocean&gt;3mi"/>
    <m/>
    <m/>
    <n v="84"/>
    <n v="360.3028496"/>
    <n v="345.1507325"/>
    <n v="0"/>
    <s v="LA Creel"/>
    <s v="."/>
    <s v="Shallow Water/Deep Water"/>
  </r>
  <r>
    <x v="4"/>
    <s v="Mycteroperca phenax"/>
    <s v="GOM"/>
    <x v="32"/>
    <s v="LA"/>
    <s v="Priv/Shore"/>
    <s v="Private"/>
    <n v="3"/>
    <s v="Ocean&gt;3mi"/>
    <m/>
    <m/>
    <n v="222"/>
    <n v="952.22895970000002"/>
    <n v="912.18407860000002"/>
    <n v="0"/>
    <s v="LA Creel"/>
    <s v="."/>
    <s v="Shallow Water/Deep Water"/>
  </r>
  <r>
    <x v="4"/>
    <s v="Mycteroperca phenax"/>
    <s v="GOM"/>
    <x v="32"/>
    <s v="LA"/>
    <s v="Priv/Shore"/>
    <s v="Private"/>
    <n v="3"/>
    <s v="Ocean&gt;3mi"/>
    <m/>
    <m/>
    <n v="43"/>
    <n v="184.4407444"/>
    <n v="176.6843035"/>
    <n v="0"/>
    <s v="LA Creel"/>
    <s v="."/>
    <s v="Shallow Water/Deep Water"/>
  </r>
  <r>
    <x v="4"/>
    <s v="Mycteroperca phenax"/>
    <s v="GOM"/>
    <x v="32"/>
    <s v="LA"/>
    <s v="Priv/Shore"/>
    <s v="Private"/>
    <n v="3"/>
    <s v="Ocean&gt;3mi"/>
    <m/>
    <m/>
    <n v="8"/>
    <n v="34.314557110000003"/>
    <n v="32.871498330000001"/>
    <n v="0"/>
    <s v="LA Creel"/>
    <s v="."/>
    <s v="Shallow Water/Deep Water"/>
  </r>
  <r>
    <x v="4"/>
    <s v="Mycteroperca phenax"/>
    <s v="GOM"/>
    <x v="32"/>
    <s v="LA"/>
    <s v="Priv/Shore"/>
    <s v="Private"/>
    <n v="4"/>
    <s v="Ocean&gt;3mi"/>
    <m/>
    <m/>
    <n v="23"/>
    <n v="98.654351680000005"/>
    <n v="94.505557690000003"/>
    <n v="0"/>
    <s v="LA Creel"/>
    <s v="."/>
    <s v="Shallow Water/Deep Water"/>
  </r>
  <r>
    <x v="4"/>
    <s v="Mycteroperca phenax"/>
    <s v="GOM"/>
    <x v="32"/>
    <s v="LA"/>
    <s v="Priv/Shore"/>
    <s v="Private"/>
    <n v="4"/>
    <s v="Ocean&gt;3mi"/>
    <m/>
    <m/>
    <n v="50"/>
    <n v="214.4659819"/>
    <n v="205.4468646"/>
    <n v="0"/>
    <s v="LA Creel"/>
    <s v="."/>
    <s v="Shallow Water/Deep Water"/>
  </r>
  <r>
    <x v="4"/>
    <s v="Mycteroperca phenax"/>
    <s v="GOM"/>
    <x v="32"/>
    <s v="LA"/>
    <s v="Priv/Shore"/>
    <s v="Private"/>
    <n v="4"/>
    <s v="Ocean&gt;3mi"/>
    <m/>
    <m/>
    <n v="160"/>
    <n v="686.2911421"/>
    <n v="657.42996659999994"/>
    <n v="0"/>
    <s v="LA Creel"/>
    <s v="."/>
    <s v="Shallow Water/Deep Water"/>
  </r>
  <r>
    <x v="4"/>
    <s v="Mycteroperca phenax"/>
    <s v="GOM"/>
    <x v="32"/>
    <s v="LA"/>
    <s v="Priv/Shore"/>
    <s v="Private"/>
    <n v="4"/>
    <s v="Ocean&gt;3mi"/>
    <m/>
    <m/>
    <n v="10"/>
    <n v="42.893196379999999"/>
    <n v="41.089372910000002"/>
    <n v="0"/>
    <s v="LA Creel"/>
    <s v="."/>
    <s v="Shallow Water/Deep Water"/>
  </r>
  <r>
    <x v="4"/>
    <s v="Mycteroperca phenax"/>
    <s v="GOM"/>
    <x v="32"/>
    <s v="LA"/>
    <s v="Priv/Shore"/>
    <s v="Private"/>
    <n v="4"/>
    <s v="Ocean&gt;3mi"/>
    <m/>
    <m/>
    <n v="160"/>
    <n v="686.2911421"/>
    <n v="657.42996659999994"/>
    <n v="0"/>
    <s v="LA Creel"/>
    <s v="."/>
    <s v="Shallow Water/Deep Water"/>
  </r>
  <r>
    <x v="4"/>
    <s v="Mycteroperca phenax"/>
    <s v="GOM"/>
    <x v="32"/>
    <s v="LA"/>
    <s v="Priv/Shore"/>
    <s v="Private"/>
    <n v="4"/>
    <s v="Ocean&gt;3mi"/>
    <m/>
    <m/>
    <n v="245"/>
    <n v="1050.883311"/>
    <n v="1006.689636"/>
    <n v="0"/>
    <s v="LA Creel"/>
    <s v="."/>
    <s v="Shallow Water/Deep Water"/>
  </r>
  <r>
    <x v="4"/>
    <s v="Mycteroperca phenax"/>
    <s v="GOM"/>
    <x v="32"/>
    <s v="LA"/>
    <s v="Priv/Shore"/>
    <s v="Private"/>
    <n v="4"/>
    <s v="Unknown"/>
    <m/>
    <m/>
    <n v="9"/>
    <n v="38.603876739999997"/>
    <n v="36.980435620000002"/>
    <n v="0"/>
    <s v="LA Creel"/>
    <s v="."/>
    <s v="Shallow Water/Deep Water"/>
  </r>
  <r>
    <x v="4"/>
    <s v="Mycteroperca phenax"/>
    <s v="GOM"/>
    <x v="32"/>
    <s v="LA"/>
    <s v="Priv/Shore"/>
    <s v="Private"/>
    <n v="6"/>
    <s v="Ocean&gt;3mi"/>
    <m/>
    <m/>
    <n v="1727"/>
    <n v="7407.6550150000003"/>
    <n v="7096.1347020000003"/>
    <n v="0"/>
    <s v="LA Creel"/>
    <s v="."/>
    <s v="Shallow Water/Deep Water"/>
  </r>
  <r>
    <x v="4"/>
    <s v="Mycteroperca phenax"/>
    <s v="GOM"/>
    <x v="32"/>
    <s v="LA"/>
    <s v="Priv/Shore"/>
    <s v="Private"/>
    <n v="6"/>
    <s v="Ocean&gt;3mi"/>
    <m/>
    <m/>
    <n v="12"/>
    <n v="51.471835660000004"/>
    <n v="49.307247490000002"/>
    <n v="0"/>
    <s v="LA Creel"/>
    <s v="."/>
    <s v="Shallow Water/Deep Water"/>
  </r>
  <r>
    <x v="4"/>
    <s v="Mycteroperca phenax"/>
    <s v="GOM"/>
    <x v="33"/>
    <s v="LA"/>
    <s v="Cbt"/>
    <s v="For-Hire"/>
    <n v="1"/>
    <s v="Ocean&gt;3mi"/>
    <m/>
    <m/>
    <n v="1"/>
    <n v="4.9902767209999999"/>
    <n v="4.7804164389999997"/>
    <n v="0"/>
    <s v="LA Creel"/>
    <s v="."/>
    <s v="Shallow Water/Deep Water"/>
  </r>
  <r>
    <x v="4"/>
    <s v="Mycteroperca phenax"/>
    <s v="GOM"/>
    <x v="33"/>
    <s v="LA"/>
    <s v="Cbt"/>
    <s v="For-Hire"/>
    <n v="2"/>
    <s v="Ocean&gt;3mi"/>
    <m/>
    <m/>
    <n v="1"/>
    <n v="4.9902767209999999"/>
    <n v="4.7804164389999997"/>
    <n v="0"/>
    <s v="LA Creel"/>
    <s v="."/>
    <s v="Shallow Water/Deep Water"/>
  </r>
  <r>
    <x v="4"/>
    <s v="Mycteroperca phenax"/>
    <s v="GOM"/>
    <x v="33"/>
    <s v="LA"/>
    <s v="Cbt"/>
    <s v="For-Hire"/>
    <n v="3"/>
    <s v="Ocean&gt;3mi"/>
    <m/>
    <m/>
    <n v="11"/>
    <n v="54.893043929999997"/>
    <n v="52.58458083"/>
    <n v="0"/>
    <s v="LA Creel"/>
    <s v="."/>
    <s v="Shallow Water/Deep Water"/>
  </r>
  <r>
    <x v="4"/>
    <s v="Mycteroperca phenax"/>
    <s v="GOM"/>
    <x v="33"/>
    <s v="LA"/>
    <s v="Cbt"/>
    <s v="For-Hire"/>
    <n v="3"/>
    <s v="Ocean&gt;3mi"/>
    <m/>
    <m/>
    <n v="18"/>
    <n v="89.824980969999999"/>
    <n v="86.047495900000001"/>
    <n v="0"/>
    <s v="LA Creel"/>
    <s v="."/>
    <s v="Shallow Water/Deep Water"/>
  </r>
  <r>
    <x v="4"/>
    <s v="Mycteroperca phenax"/>
    <s v="GOM"/>
    <x v="33"/>
    <s v="LA"/>
    <s v="Cbt"/>
    <s v="For-Hire"/>
    <n v="3"/>
    <s v="Ocean&gt;3mi"/>
    <m/>
    <m/>
    <n v="48"/>
    <n v="239.53328260000001"/>
    <n v="229.4599891"/>
    <n v="0"/>
    <s v="LA Creel"/>
    <s v="."/>
    <s v="Shallow Water/Deep Water"/>
  </r>
  <r>
    <x v="4"/>
    <s v="Mycteroperca phenax"/>
    <s v="GOM"/>
    <x v="33"/>
    <s v="LA"/>
    <s v="Cbt"/>
    <s v="For-Hire"/>
    <n v="3"/>
    <s v="Ocean&gt;3mi"/>
    <m/>
    <m/>
    <n v="47"/>
    <n v="234.5430059"/>
    <n v="224.6795726"/>
    <n v="0"/>
    <s v="LA Creel"/>
    <s v="."/>
    <s v="Shallow Water/Deep Water"/>
  </r>
  <r>
    <x v="4"/>
    <s v="Mycteroperca phenax"/>
    <s v="GOM"/>
    <x v="33"/>
    <s v="LA"/>
    <s v="Cbt"/>
    <s v="For-Hire"/>
    <n v="3"/>
    <s v="Ocean&gt;3mi"/>
    <m/>
    <m/>
    <n v="17"/>
    <n v="84.834704250000001"/>
    <n v="81.267079460000005"/>
    <n v="0"/>
    <s v="LA Creel"/>
    <s v="."/>
    <s v="Shallow Water/Deep Water"/>
  </r>
  <r>
    <x v="4"/>
    <s v="Mycteroperca phenax"/>
    <s v="GOM"/>
    <x v="33"/>
    <s v="LA"/>
    <s v="Cbt"/>
    <s v="For-Hire"/>
    <n v="3"/>
    <s v="Ocean&gt;3mi"/>
    <m/>
    <m/>
    <n v="354"/>
    <n v="1766.557959"/>
    <n v="1692.267419"/>
    <n v="0"/>
    <s v="LA Creel"/>
    <s v="."/>
    <s v="Shallow Water/Deep Water"/>
  </r>
  <r>
    <x v="4"/>
    <s v="Mycteroperca phenax"/>
    <s v="GOM"/>
    <x v="33"/>
    <s v="LA"/>
    <s v="Cbt"/>
    <s v="For-Hire"/>
    <n v="4"/>
    <s v="Ocean&gt;3mi"/>
    <m/>
    <m/>
    <n v="384"/>
    <n v="1916.266261"/>
    <n v="1835.6799129999999"/>
    <n v="0"/>
    <s v="LA Creel"/>
    <s v="."/>
    <s v="Shallow Water/Deep Water"/>
  </r>
  <r>
    <x v="4"/>
    <s v="Mycteroperca phenax"/>
    <s v="GOM"/>
    <x v="33"/>
    <s v="LA"/>
    <s v="Cbt"/>
    <s v="For-Hire"/>
    <n v="4"/>
    <s v="Ocean&gt;3mi"/>
    <m/>
    <m/>
    <n v="20"/>
    <n v="99.805534420000001"/>
    <n v="95.608328779999994"/>
    <n v="0"/>
    <s v="LA Creel"/>
    <s v="."/>
    <s v="Shallow Water/Deep Water"/>
  </r>
  <r>
    <x v="4"/>
    <s v="Mycteroperca phenax"/>
    <s v="GOM"/>
    <x v="33"/>
    <s v="LA"/>
    <s v="Cbt"/>
    <s v="For-Hire"/>
    <n v="4"/>
    <s v="Ocean&gt;3mi"/>
    <m/>
    <m/>
    <n v="38"/>
    <n v="189.63051540000001"/>
    <n v="181.65582470000001"/>
    <n v="0"/>
    <s v="LA Creel"/>
    <s v="."/>
    <s v="Shallow Water/Deep Water"/>
  </r>
  <r>
    <x v="4"/>
    <s v="Mycteroperca phenax"/>
    <s v="GOM"/>
    <x v="33"/>
    <s v="LA"/>
    <s v="Cbt"/>
    <s v="For-Hire"/>
    <n v="4"/>
    <s v="Ocean&gt;3mi"/>
    <m/>
    <m/>
    <n v="112"/>
    <n v="558.91099269999995"/>
    <n v="535.40664119999997"/>
    <n v="0"/>
    <s v="LA Creel"/>
    <s v="."/>
    <s v="Shallow Water/Deep Water"/>
  </r>
  <r>
    <x v="4"/>
    <s v="Mycteroperca phenax"/>
    <s v="GOM"/>
    <x v="33"/>
    <s v="LA"/>
    <s v="Cbt"/>
    <s v="For-Hire"/>
    <n v="4"/>
    <s v="Ocean&gt;3mi"/>
    <m/>
    <m/>
    <n v="24"/>
    <n v="119.7666413"/>
    <n v="114.7299945"/>
    <n v="0"/>
    <s v="LA Creel"/>
    <s v="."/>
    <s v="Shallow Water/Deep Water"/>
  </r>
  <r>
    <x v="4"/>
    <s v="Mycteroperca phenax"/>
    <s v="GOM"/>
    <x v="33"/>
    <s v="LA"/>
    <s v="Cbt"/>
    <s v="For-Hire"/>
    <n v="4"/>
    <s v="Ocean&gt;3mi"/>
    <m/>
    <m/>
    <n v="14"/>
    <n v="69.863874089999996"/>
    <n v="66.925830149999996"/>
    <n v="0"/>
    <s v="LA Creel"/>
    <s v="."/>
    <s v="Shallow Water/Deep Water"/>
  </r>
  <r>
    <x v="4"/>
    <s v="Mycteroperca phenax"/>
    <s v="GOM"/>
    <x v="33"/>
    <s v="LA"/>
    <s v="Cbt"/>
    <s v="For-Hire"/>
    <n v="5"/>
    <s v="Ocean&gt;3mi"/>
    <m/>
    <m/>
    <n v="6"/>
    <n v="29.941660330000001"/>
    <n v="28.682498630000001"/>
    <n v="0"/>
    <s v="LA Creel"/>
    <s v="."/>
    <s v="Shallow Water/Deep Water"/>
  </r>
  <r>
    <x v="4"/>
    <s v="Mycteroperca phenax"/>
    <s v="GOM"/>
    <x v="33"/>
    <s v="LA"/>
    <s v="Cbt"/>
    <s v="For-Hire"/>
    <n v="5"/>
    <s v="Ocean&gt;3mi"/>
    <m/>
    <m/>
    <n v="4"/>
    <n v="19.961106879999999"/>
    <n v="19.121665759999999"/>
    <n v="0"/>
    <s v="LA Creel"/>
    <s v="."/>
    <s v="Shallow Water/Deep Water"/>
  </r>
  <r>
    <x v="4"/>
    <s v="Mycteroperca phenax"/>
    <s v="GOM"/>
    <x v="33"/>
    <s v="LA"/>
    <s v="Cbt"/>
    <s v="For-Hire"/>
    <n v="5"/>
    <s v="Ocean&gt;3mi"/>
    <m/>
    <m/>
    <n v="82"/>
    <n v="409.20269109999998"/>
    <n v="391.994148"/>
    <n v="0"/>
    <s v="LA Creel"/>
    <s v="."/>
    <s v="Shallow Water/Deep Water"/>
  </r>
  <r>
    <x v="4"/>
    <s v="Mycteroperca phenax"/>
    <s v="GOM"/>
    <x v="33"/>
    <s v="LA"/>
    <s v="Priv/Shore"/>
    <s v="Private"/>
    <n v="1"/>
    <s v="Ocean&gt;3mi"/>
    <m/>
    <m/>
    <n v="247"/>
    <n v="1232.59835"/>
    <n v="1180.7628609999999"/>
    <n v="0"/>
    <s v="LA Creel"/>
    <s v="."/>
    <s v="Shallow Water/Deep Water"/>
  </r>
  <r>
    <x v="4"/>
    <s v="Mycteroperca phenax"/>
    <s v="GOM"/>
    <x v="33"/>
    <s v="LA"/>
    <s v="Priv/Shore"/>
    <s v="Private"/>
    <n v="2"/>
    <s v="Ocean&gt;3mi"/>
    <m/>
    <m/>
    <n v="158"/>
    <n v="788.4637219"/>
    <n v="755.30579739999996"/>
    <n v="0"/>
    <s v="LA Creel"/>
    <s v="."/>
    <s v="Shallow Water/Deep Water"/>
  </r>
  <r>
    <x v="4"/>
    <s v="Mycteroperca phenax"/>
    <s v="GOM"/>
    <x v="33"/>
    <s v="LA"/>
    <s v="Priv/Shore"/>
    <s v="Private"/>
    <n v="2"/>
    <s v="Ocean&gt;3mi"/>
    <m/>
    <m/>
    <n v="136"/>
    <n v="678.67763400000001"/>
    <n v="650.13663570000006"/>
    <n v="0"/>
    <s v="LA Creel"/>
    <s v="."/>
    <s v="Shallow Water/Deep Water"/>
  </r>
  <r>
    <x v="4"/>
    <s v="Mycteroperca phenax"/>
    <s v="GOM"/>
    <x v="33"/>
    <s v="LA"/>
    <s v="Priv/Shore"/>
    <s v="Private"/>
    <n v="3"/>
    <s v="Ocean&gt;3mi"/>
    <m/>
    <m/>
    <n v="130"/>
    <n v="648.73597370000005"/>
    <n v="621.45413710000003"/>
    <n v="0"/>
    <s v="LA Creel"/>
    <s v="."/>
    <s v="Shallow Water/Deep Water"/>
  </r>
  <r>
    <x v="4"/>
    <s v="Mycteroperca phenax"/>
    <s v="GOM"/>
    <x v="33"/>
    <s v="LA"/>
    <s v="Priv/Shore"/>
    <s v="Private"/>
    <n v="3"/>
    <s v="Ocean&gt;3mi"/>
    <m/>
    <m/>
    <n v="9"/>
    <n v="44.912490490000003"/>
    <n v="43.023747950000001"/>
    <n v="0"/>
    <s v="LA Creel"/>
    <s v="."/>
    <s v="Shallow Water/Deep Water"/>
  </r>
  <r>
    <x v="4"/>
    <s v="Mycteroperca phenax"/>
    <s v="GOM"/>
    <x v="33"/>
    <s v="LA"/>
    <s v="Priv/Shore"/>
    <s v="Private"/>
    <n v="3"/>
    <s v="Ocean&gt;3mi"/>
    <m/>
    <m/>
    <n v="101"/>
    <n v="504.0179488"/>
    <n v="482.8220604"/>
    <n v="0"/>
    <s v="LA Creel"/>
    <s v="."/>
    <s v="Shallow Water/Deep Water"/>
  </r>
  <r>
    <x v="4"/>
    <s v="Mycteroperca phenax"/>
    <s v="GOM"/>
    <x v="33"/>
    <s v="LA"/>
    <s v="Priv/Shore"/>
    <s v="Private"/>
    <n v="3"/>
    <s v="Ocean&gt;3mi"/>
    <m/>
    <m/>
    <n v="19"/>
    <n v="94.815257689999996"/>
    <n v="90.827912339999997"/>
    <n v="0"/>
    <s v="LA Creel"/>
    <s v="."/>
    <s v="Shallow Water/Deep Water"/>
  </r>
  <r>
    <x v="4"/>
    <s v="Mycteroperca phenax"/>
    <s v="GOM"/>
    <x v="33"/>
    <s v="LA"/>
    <s v="Priv/Shore"/>
    <s v="Private"/>
    <n v="4"/>
    <s v="Ocean&gt;3mi"/>
    <m/>
    <m/>
    <n v="11"/>
    <n v="54.893043929999997"/>
    <n v="52.58458083"/>
    <n v="0"/>
    <s v="LA Creel"/>
    <s v="."/>
    <s v="Shallow Water/Deep Water"/>
  </r>
  <r>
    <x v="4"/>
    <s v="Mycteroperca phenax"/>
    <s v="GOM"/>
    <x v="33"/>
    <s v="LA"/>
    <s v="Priv/Shore"/>
    <s v="Private"/>
    <n v="4"/>
    <s v="Ocean&gt;3mi"/>
    <m/>
    <m/>
    <n v="243"/>
    <n v="1212.6372429999999"/>
    <n v="1161.6411949999999"/>
    <n v="0"/>
    <s v="LA Creel"/>
    <s v="."/>
    <s v="Shallow Water/Deep Water"/>
  </r>
  <r>
    <x v="4"/>
    <s v="Mycteroperca phenax"/>
    <s v="GOM"/>
    <x v="33"/>
    <s v="LA"/>
    <s v="Priv/Shore"/>
    <s v="Private"/>
    <n v="4"/>
    <s v="Ocean&gt;3mi"/>
    <m/>
    <m/>
    <n v="39"/>
    <n v="194.62079209999999"/>
    <n v="186.43624109999999"/>
    <n v="0"/>
    <s v="LA Creel"/>
    <s v="."/>
    <s v="Shallow Water/Deep Water"/>
  </r>
  <r>
    <x v="4"/>
    <s v="Mycteroperca phenax"/>
    <s v="GOM"/>
    <x v="33"/>
    <s v="LA"/>
    <s v="Priv/Shore"/>
    <s v="Private"/>
    <n v="4"/>
    <s v="Ocean&gt;3mi"/>
    <m/>
    <m/>
    <n v="286"/>
    <n v="1427.2191419999999"/>
    <n v="1367.199102"/>
    <n v="0"/>
    <s v="LA Creel"/>
    <s v="."/>
    <s v="Shallow Water/Deep Water"/>
  </r>
  <r>
    <x v="4"/>
    <s v="Mycteroperca phenax"/>
    <s v="GOM"/>
    <x v="33"/>
    <s v="LA"/>
    <s v="Priv/Shore"/>
    <s v="Private"/>
    <n v="4"/>
    <s v="Ocean&gt;3mi"/>
    <m/>
    <m/>
    <n v="18"/>
    <n v="89.824980969999999"/>
    <n v="86.047495900000001"/>
    <n v="0"/>
    <s v="LA Creel"/>
    <s v="."/>
    <s v="Shallow Water/Deep Water"/>
  </r>
  <r>
    <x v="4"/>
    <s v="Mycteroperca phenax"/>
    <s v="GOM"/>
    <x v="33"/>
    <s v="LA"/>
    <s v="Priv/Shore"/>
    <s v="Private"/>
    <n v="5"/>
    <s v="Ocean&gt;3mi"/>
    <m/>
    <m/>
    <n v="12"/>
    <n v="59.883320650000002"/>
    <n v="57.364997270000003"/>
    <n v="0"/>
    <s v="LA Creel"/>
    <s v="."/>
    <s v="Shallow Water/Deep Water"/>
  </r>
  <r>
    <x v="4"/>
    <s v="Mycteroperca phenax"/>
    <s v="GOM"/>
    <x v="34"/>
    <s v="LA"/>
    <s v="Cbt"/>
    <s v="For-Hire"/>
    <n v="3"/>
    <s v="Ocean&gt;3mi"/>
    <m/>
    <m/>
    <n v="5"/>
    <n v="23.8485014"/>
    <n v="22.845580420000001"/>
    <n v="0"/>
    <s v="LA Creel"/>
    <s v="."/>
    <s v="Shallow Water/Deep Water"/>
  </r>
  <r>
    <x v="4"/>
    <s v="Mycteroperca phenax"/>
    <s v="GOM"/>
    <x v="34"/>
    <s v="LA"/>
    <s v="Cbt"/>
    <s v="For-Hire"/>
    <n v="4"/>
    <s v="Ocean&gt;3mi"/>
    <m/>
    <m/>
    <n v="9"/>
    <n v="42.927302519999998"/>
    <n v="41.122044750000001"/>
    <n v="0"/>
    <s v="LA Creel"/>
    <s v="."/>
    <s v="Shallow Water/Deep Water"/>
  </r>
  <r>
    <x v="4"/>
    <s v="Mycteroperca phenax"/>
    <s v="GOM"/>
    <x v="34"/>
    <s v="LA"/>
    <s v="Cbt"/>
    <s v="For-Hire"/>
    <n v="4"/>
    <s v="Ocean&gt;3mi"/>
    <m/>
    <m/>
    <n v="304"/>
    <n v="1449.988885"/>
    <n v="1389.011289"/>
    <n v="0"/>
    <s v="LA Creel"/>
    <s v="."/>
    <s v="Shallow Water/Deep Water"/>
  </r>
  <r>
    <x v="4"/>
    <s v="Mycteroperca phenax"/>
    <s v="GOM"/>
    <x v="34"/>
    <s v="LA"/>
    <s v="Cbt"/>
    <s v="For-Hire"/>
    <n v="4"/>
    <s v="Ocean&gt;3mi"/>
    <m/>
    <m/>
    <n v="3"/>
    <n v="14.309100839999999"/>
    <n v="13.707348250000001"/>
    <n v="0"/>
    <s v="LA Creel"/>
    <s v="."/>
    <s v="Shallow Water/Deep Water"/>
  </r>
  <r>
    <x v="4"/>
    <s v="Mycteroperca phenax"/>
    <s v="GOM"/>
    <x v="34"/>
    <s v="LA"/>
    <s v="Cbt"/>
    <s v="For-Hire"/>
    <n v="4"/>
    <s v="Ocean&gt;3mi"/>
    <m/>
    <m/>
    <n v="3"/>
    <n v="14.309100839999999"/>
    <n v="13.707348250000001"/>
    <n v="0"/>
    <s v="LA Creel"/>
    <s v="."/>
    <s v="Shallow Water/Deep Water"/>
  </r>
  <r>
    <x v="4"/>
    <s v="Mycteroperca phenax"/>
    <s v="GOM"/>
    <x v="34"/>
    <s v="LA"/>
    <s v="Cbt"/>
    <s v="For-Hire"/>
    <n v="4"/>
    <s v="Ocean&gt;3mi"/>
    <m/>
    <m/>
    <n v="8"/>
    <n v="38.157602240000003"/>
    <n v="36.55292867"/>
    <n v="0"/>
    <s v="LA Creel"/>
    <s v="."/>
    <s v="Shallow Water/Deep Water"/>
  </r>
  <r>
    <x v="4"/>
    <s v="Mycteroperca phenax"/>
    <s v="GOM"/>
    <x v="34"/>
    <s v="LA"/>
    <s v="Priv/Shore"/>
    <s v="Private"/>
    <n v="3"/>
    <s v="Ocean&gt;3mi"/>
    <m/>
    <m/>
    <n v="199"/>
    <n v="949.17035559999999"/>
    <n v="909.25410060000002"/>
    <n v="0"/>
    <s v="LA Creel"/>
    <s v="."/>
    <s v="Shallow Water/Deep Water"/>
  </r>
  <r>
    <x v="4"/>
    <s v="Mycteroperca phenax"/>
    <s v="GOM"/>
    <x v="34"/>
    <s v="LA"/>
    <s v="Priv/Shore"/>
    <s v="Private"/>
    <n v="3"/>
    <s v="Ocean&gt;3mi"/>
    <m/>
    <m/>
    <n v="65"/>
    <n v="310.03051820000002"/>
    <n v="296.99254539999998"/>
    <n v="0"/>
    <s v="LA Creel"/>
    <s v="."/>
    <s v="Shallow Water/Deep Water"/>
  </r>
  <r>
    <x v="4"/>
    <s v="Mycteroperca phenax"/>
    <s v="GOM"/>
    <x v="34"/>
    <s v="LA"/>
    <s v="Priv/Shore"/>
    <s v="Private"/>
    <n v="4"/>
    <s v="Ocean&gt;3mi"/>
    <m/>
    <m/>
    <n v="143"/>
    <n v="682.06713999999999"/>
    <n v="653.38359990000004"/>
    <n v="0"/>
    <s v="LA Creel"/>
    <s v="."/>
    <s v="Shallow Water/Deep Water"/>
  </r>
  <r>
    <x v="4"/>
    <s v="Mycteroperca phenax"/>
    <s v="GOM"/>
    <x v="34"/>
    <s v="LA"/>
    <s v="Priv/Shore"/>
    <s v="Private"/>
    <n v="4"/>
    <s v="Ocean&gt;3mi"/>
    <m/>
    <m/>
    <n v="214"/>
    <n v="1020.71586"/>
    <n v="977.79084190000003"/>
    <n v="0"/>
    <s v="LA Creel"/>
    <s v="."/>
    <s v="Shallow Water/Deep Water"/>
  </r>
  <r>
    <x v="4"/>
    <s v="Mycteroperca phenax"/>
    <s v="GOM"/>
    <x v="34"/>
    <s v="LA"/>
    <s v="Priv/Shore"/>
    <s v="Private"/>
    <n v="4"/>
    <s v="Ocean&gt;3mi"/>
    <m/>
    <m/>
    <n v="47"/>
    <n v="224.1759131"/>
    <n v="214.74845590000001"/>
    <n v="0"/>
    <s v="LA Creel"/>
    <s v="."/>
    <s v="Shallow Water/Deep Water"/>
  </r>
  <r>
    <x v="4"/>
    <s v="Mycteroperca phenax"/>
    <s v="GOM"/>
    <x v="34"/>
    <s v="LA"/>
    <s v="Priv/Shore"/>
    <s v="Private"/>
    <n v="4"/>
    <s v="Ocean&gt;3mi"/>
    <m/>
    <m/>
    <n v="211"/>
    <n v="1006.406759"/>
    <n v="964.0834936"/>
    <n v="0"/>
    <s v="LA Creel"/>
    <s v="."/>
    <s v="Shallow Water/Deep Water"/>
  </r>
  <r>
    <x v="4"/>
    <s v="Mycteroperca phenax"/>
    <s v="GOM"/>
    <x v="34"/>
    <s v="LA"/>
    <s v="Priv/Shore"/>
    <s v="Private"/>
    <n v="5"/>
    <s v="Ocean&gt;3mi"/>
    <m/>
    <m/>
    <n v="169"/>
    <n v="806.07934720000003"/>
    <n v="772.18061809999995"/>
    <n v="0"/>
    <s v="LA Creel"/>
    <s v="."/>
    <s v="Shallow Water/Deep Water"/>
  </r>
  <r>
    <x v="4"/>
    <s v="Mycteroperca phenax"/>
    <s v="GOM"/>
    <x v="34"/>
    <s v="LA"/>
    <s v="Priv/Shore"/>
    <s v="Private"/>
    <n v="6"/>
    <s v="Ocean&gt;3mi"/>
    <m/>
    <m/>
    <n v="66"/>
    <n v="314.80021850000003"/>
    <n v="301.56166150000001"/>
    <n v="0"/>
    <s v="LA Creel"/>
    <s v="."/>
    <s v="Shallow Water/Deep Water"/>
  </r>
  <r>
    <x v="4"/>
    <s v="Mycteroperca phenax"/>
    <s v="GOM"/>
    <x v="35"/>
    <s v="LA"/>
    <s v="Cbt"/>
    <s v="For-Hire"/>
    <n v="3"/>
    <s v="Ocean&gt;3mi"/>
    <m/>
    <m/>
    <n v="1"/>
    <n v="3.7685489410000002"/>
    <n v="3.6100669999999999"/>
    <n v="0"/>
    <s v="LA Creel"/>
    <s v="."/>
    <s v="Shallow Water/Deep Water"/>
  </r>
  <r>
    <x v="4"/>
    <s v="Mycteroperca phenax"/>
    <s v="GOM"/>
    <x v="35"/>
    <s v="LA"/>
    <s v="Cbt"/>
    <s v="For-Hire"/>
    <n v="3"/>
    <s v="Ocean&gt;3mi"/>
    <m/>
    <m/>
    <n v="60"/>
    <n v="226.11293649999999"/>
    <n v="216.60401999999999"/>
    <n v="0"/>
    <s v="LA Creel"/>
    <s v="."/>
    <s v="Shallow Water/Deep Water"/>
  </r>
  <r>
    <x v="4"/>
    <s v="Mycteroperca phenax"/>
    <s v="GOM"/>
    <x v="35"/>
    <s v="LA"/>
    <s v="Cbt"/>
    <s v="For-Hire"/>
    <n v="4"/>
    <s v="Ocean&gt;3mi"/>
    <m/>
    <m/>
    <n v="5"/>
    <n v="18.842744710000002"/>
    <n v="18.050335"/>
    <n v="0"/>
    <s v="LA Creel"/>
    <s v="."/>
    <s v="Shallow Water/Deep Water"/>
  </r>
  <r>
    <x v="4"/>
    <s v="Mycteroperca phenax"/>
    <s v="GOM"/>
    <x v="35"/>
    <s v="LA"/>
    <s v="Cbt"/>
    <s v="For-Hire"/>
    <n v="4"/>
    <s v="Ocean&gt;3mi"/>
    <m/>
    <m/>
    <n v="11"/>
    <n v="41.454038349999998"/>
    <n v="39.710737000000002"/>
    <n v="0"/>
    <s v="LA Creel"/>
    <s v="."/>
    <s v="Shallow Water/Deep Water"/>
  </r>
  <r>
    <x v="4"/>
    <s v="Mycteroperca phenax"/>
    <s v="GOM"/>
    <x v="35"/>
    <s v="LA"/>
    <s v="Cbt"/>
    <s v="For-Hire"/>
    <n v="4"/>
    <s v="Ocean&gt;3mi"/>
    <m/>
    <m/>
    <n v="73"/>
    <n v="275.10407270000002"/>
    <n v="263.53489100000002"/>
    <n v="0"/>
    <s v="LA Creel"/>
    <s v="."/>
    <s v="Shallow Water/Deep Water"/>
  </r>
  <r>
    <x v="4"/>
    <s v="Mycteroperca phenax"/>
    <s v="GOM"/>
    <x v="35"/>
    <s v="LA"/>
    <s v="Cbt"/>
    <s v="For-Hire"/>
    <n v="5"/>
    <s v="Ocean&gt;3mi"/>
    <m/>
    <m/>
    <n v="4"/>
    <n v="15.074195769999999"/>
    <n v="14.440268"/>
    <n v="0"/>
    <s v="LA Creel"/>
    <s v="."/>
    <s v="Shallow Water/Deep Water"/>
  </r>
  <r>
    <x v="4"/>
    <s v="Mycteroperca phenax"/>
    <s v="GOM"/>
    <x v="35"/>
    <s v="LA"/>
    <s v="Cbt"/>
    <s v="For-Hire"/>
    <n v="5"/>
    <s v="Ocean&gt;3mi"/>
    <m/>
    <m/>
    <n v="1"/>
    <n v="3.7685489410000002"/>
    <n v="3.6100669999999999"/>
    <n v="0"/>
    <s v="LA Creel"/>
    <s v="."/>
    <s v="Shallow Water/Deep Water"/>
  </r>
  <r>
    <x v="4"/>
    <s v="Mycteroperca phenax"/>
    <s v="GOM"/>
    <x v="35"/>
    <s v="LA"/>
    <s v="Cbt"/>
    <s v="For-Hire"/>
    <n v="5"/>
    <s v="Ocean&gt;3mi"/>
    <m/>
    <m/>
    <n v="1"/>
    <n v="3.7685489410000002"/>
    <n v="3.6100669999999999"/>
    <n v="0"/>
    <s v="LA Creel"/>
    <s v="."/>
    <s v="Shallow Water/Deep Water"/>
  </r>
  <r>
    <x v="4"/>
    <s v="Mycteroperca phenax"/>
    <s v="GOM"/>
    <x v="35"/>
    <s v="LA"/>
    <s v="Priv/Shore"/>
    <s v="Private"/>
    <n v="3"/>
    <s v="Ocean&gt;3mi"/>
    <m/>
    <m/>
    <n v="182"/>
    <n v="685.87590729999999"/>
    <n v="657.032194"/>
    <n v="0"/>
    <s v="LA Creel"/>
    <s v="."/>
    <s v="Shallow Water/Deep Water"/>
  </r>
  <r>
    <x v="4"/>
    <s v="Mycteroperca phenax"/>
    <s v="GOM"/>
    <x v="35"/>
    <s v="LA"/>
    <s v="Priv/Shore"/>
    <s v="Private"/>
    <n v="3"/>
    <s v="Ocean&gt;3mi"/>
    <m/>
    <m/>
    <n v="121"/>
    <n v="455.99442190000002"/>
    <n v="436.818107"/>
    <n v="0"/>
    <s v="LA Creel"/>
    <s v="."/>
    <s v="Shallow Water/Deep Water"/>
  </r>
  <r>
    <x v="4"/>
    <s v="Mycteroperca phenax"/>
    <s v="GOM"/>
    <x v="35"/>
    <s v="LA"/>
    <s v="Priv/Shore"/>
    <s v="Private"/>
    <n v="3"/>
    <s v="Ocean&gt;3mi"/>
    <m/>
    <m/>
    <n v="127"/>
    <n v="478.60571549999997"/>
    <n v="458.47850899999997"/>
    <n v="0"/>
    <s v="LA Creel"/>
    <s v="."/>
    <s v="Shallow Water/Deep Water"/>
  </r>
  <r>
    <x v="4"/>
    <s v="Mycteroperca phenax"/>
    <s v="GOM"/>
    <x v="35"/>
    <s v="LA"/>
    <s v="Priv/Shore"/>
    <s v="Private"/>
    <n v="4"/>
    <s v="Ocean&gt;3mi"/>
    <m/>
    <m/>
    <n v="205"/>
    <n v="772.55253289999996"/>
    <n v="740.06373499999995"/>
    <n v="0"/>
    <s v="LA Creel"/>
    <s v="."/>
    <s v="Shallow Water/Deep Water"/>
  </r>
  <r>
    <x v="4"/>
    <s v="Mycteroperca phenax"/>
    <s v="GOM"/>
    <x v="35"/>
    <s v="LA"/>
    <s v="Priv/Shore"/>
    <s v="Private"/>
    <n v="4"/>
    <s v="Ocean&gt;3mi"/>
    <m/>
    <m/>
    <n v="37"/>
    <n v="139.4363108"/>
    <n v="133.57247899999999"/>
    <n v="0"/>
    <s v="LA Creel"/>
    <s v="."/>
    <s v="Shallow Water/Deep Water"/>
  </r>
  <r>
    <x v="4"/>
    <s v="Mycteroperca phenax"/>
    <s v="GOM"/>
    <x v="35"/>
    <s v="LA"/>
    <s v="Priv/Shore"/>
    <s v="Private"/>
    <n v="4"/>
    <s v="Ocean&gt;3mi"/>
    <m/>
    <m/>
    <n v="98"/>
    <n v="369.31779619999998"/>
    <n v="353.78656599999999"/>
    <n v="0"/>
    <s v="LA Creel"/>
    <s v="."/>
    <s v="Shallow Water/Deep Water"/>
  </r>
  <r>
    <x v="4"/>
    <s v="Mycteroperca phenax"/>
    <s v="GOM"/>
    <x v="35"/>
    <s v="LA"/>
    <s v="Priv/Shore"/>
    <s v="Private"/>
    <n v="4"/>
    <s v="Ocean&gt;3mi"/>
    <m/>
    <m/>
    <n v="495"/>
    <n v="1865.431726"/>
    <n v="1786.9831650000001"/>
    <n v="0"/>
    <s v="LA Creel"/>
    <s v="."/>
    <s v="Shallow Water/Deep Water"/>
  </r>
  <r>
    <x v="4"/>
    <s v="Mycteroperca phenax"/>
    <s v="GOM"/>
    <x v="35"/>
    <s v="LA"/>
    <s v="Priv/Shore"/>
    <s v="Private"/>
    <n v="4"/>
    <s v="Ocean&gt;3mi"/>
    <m/>
    <m/>
    <n v="77"/>
    <n v="290.1782685"/>
    <n v="277.97515900000002"/>
    <n v="0"/>
    <s v="LA Creel"/>
    <s v="."/>
    <s v="Shallow Water/Deep Water"/>
  </r>
  <r>
    <x v="4"/>
    <s v="Mycteroperca phenax"/>
    <s v="GOM"/>
    <x v="35"/>
    <s v="LA"/>
    <s v="Priv/Shore"/>
    <s v="Private"/>
    <n v="4"/>
    <s v="Ocean&gt;3mi"/>
    <m/>
    <m/>
    <n v="1192"/>
    <n v="4492.1103380000004"/>
    <n v="4303.1998640000002"/>
    <n v="0"/>
    <s v="LA Creel"/>
    <s v="."/>
    <s v="Shallow Water/Deep Water"/>
  </r>
  <r>
    <x v="4"/>
    <s v="Mycteroperca phenax"/>
    <s v="GOM"/>
    <x v="35"/>
    <s v="LA"/>
    <s v="Priv/Shore"/>
    <s v="Private"/>
    <n v="5"/>
    <s v="Ocean&gt;3mi"/>
    <m/>
    <m/>
    <n v="119"/>
    <n v="448.45732400000003"/>
    <n v="429.59797300000002"/>
    <n v="0"/>
    <s v="LA Creel"/>
    <s v="."/>
    <s v="Shallow Water/Deep Water"/>
  </r>
  <r>
    <x v="4"/>
    <s v="Mycteroperca phenax"/>
    <s v="GOM"/>
    <x v="35"/>
    <s v="LA"/>
    <s v="Priv/Shore"/>
    <s v="Private"/>
    <n v="5"/>
    <s v="Ocean&gt;3mi"/>
    <m/>
    <m/>
    <n v="8"/>
    <n v="30.148391530000001"/>
    <n v="28.880535999999999"/>
    <n v="0"/>
    <s v="LA Creel"/>
    <s v="."/>
    <s v="Shallow Water/Deep Water"/>
  </r>
  <r>
    <x v="4"/>
    <s v="Mycteroperca phenax"/>
    <s v="GOM"/>
    <x v="35"/>
    <s v="LA"/>
    <s v="Priv/Shore"/>
    <s v="Private"/>
    <n v="5"/>
    <s v="Unknown"/>
    <m/>
    <m/>
    <n v="45"/>
    <n v="169.5847024"/>
    <n v="162.45301499999999"/>
    <n v="0"/>
    <s v="LA Creel"/>
    <s v="."/>
    <s v="Shallow Water/Deep Water"/>
  </r>
  <r>
    <x v="4"/>
    <s v="Mycteroperca phenax"/>
    <s v="GOM"/>
    <x v="35"/>
    <s v="LA"/>
    <s v="Priv/Shore"/>
    <s v="Private"/>
    <n v="6"/>
    <s v="Ocean&gt;3mi"/>
    <m/>
    <m/>
    <n v="24"/>
    <n v="90.445174589999993"/>
    <n v="86.641608000000005"/>
    <n v="0"/>
    <s v="LA Creel"/>
    <s v="."/>
    <s v="Shallow Water/Deep Water"/>
  </r>
  <r>
    <x v="5"/>
    <s v="Epinephelus niveatus"/>
    <s v="GOM"/>
    <x v="28"/>
    <s v="LA"/>
    <s v="Cbt"/>
    <s v="For-Hire"/>
    <n v="3"/>
    <s v="Ocean&gt;3mi"/>
    <m/>
    <m/>
    <n v="7"/>
    <n v="55.49980291"/>
    <n v="53.165823269999997"/>
    <n v="0"/>
    <s v="LA Creel"/>
    <s v="."/>
    <s v="Deep Water"/>
  </r>
  <r>
    <x v="5"/>
    <s v="Epinephelus niveatus"/>
    <s v="GOM"/>
    <x v="28"/>
    <s v="LA"/>
    <s v="Priv/Shore"/>
    <s v="Private"/>
    <n v="2"/>
    <s v="Ocean&gt;3mi"/>
    <m/>
    <m/>
    <n v="133"/>
    <n v="1054.496255"/>
    <n v="1010.1506419999999"/>
    <n v="0"/>
    <s v="LA Creel"/>
    <s v="."/>
    <s v="Deep Water"/>
  </r>
  <r>
    <x v="5"/>
    <s v="Epinephelus niveatus"/>
    <s v="GOM"/>
    <x v="29"/>
    <s v="LA"/>
    <s v="Cbt"/>
    <s v="For-Hire"/>
    <n v="3"/>
    <s v="Ocean&gt;3mi"/>
    <m/>
    <m/>
    <n v="20"/>
    <n v="179.80109880000001"/>
    <n v="172.2397728"/>
    <n v="0"/>
    <s v="LA Creel"/>
    <s v="."/>
    <s v="Deep Water"/>
  </r>
  <r>
    <x v="5"/>
    <s v="Epinephelus niveatus"/>
    <s v="GOM"/>
    <x v="29"/>
    <s v="LA"/>
    <s v="Cbt"/>
    <s v="For-Hire"/>
    <n v="3"/>
    <s v="Ocean&gt;3mi"/>
    <m/>
    <m/>
    <n v="48"/>
    <n v="431.5226371"/>
    <n v="413.37545469999998"/>
    <n v="0"/>
    <s v="LA Creel"/>
    <s v="."/>
    <s v="Deep Water"/>
  </r>
  <r>
    <x v="5"/>
    <s v="Epinephelus niveatus"/>
    <s v="GOM"/>
    <x v="29"/>
    <s v="LA"/>
    <s v="Cbt"/>
    <s v="For-Hire"/>
    <n v="4"/>
    <s v="Ocean&gt;3mi"/>
    <m/>
    <m/>
    <n v="7"/>
    <n v="62.930384580000002"/>
    <n v="60.283920469999998"/>
    <n v="0"/>
    <s v="LA Creel"/>
    <s v="."/>
    <s v="Deep Water"/>
  </r>
  <r>
    <x v="5"/>
    <s v="Epinephelus niveatus"/>
    <s v="GOM"/>
    <x v="29"/>
    <s v="LA"/>
    <s v="Priv/Shore"/>
    <s v="Private"/>
    <n v="3"/>
    <s v="Ocean&gt;3mi"/>
    <m/>
    <m/>
    <n v="69"/>
    <n v="620.31379089999996"/>
    <n v="594.22721609999996"/>
    <n v="0"/>
    <s v="LA Creel"/>
    <s v="."/>
    <s v="Deep Water"/>
  </r>
  <r>
    <x v="5"/>
    <s v="Epinephelus niveatus"/>
    <s v="GOM"/>
    <x v="29"/>
    <s v="LA"/>
    <s v="Priv/Shore"/>
    <s v="Private"/>
    <n v="4"/>
    <s v="Ocean&gt;3mi"/>
    <m/>
    <m/>
    <n v="519"/>
    <n v="4665.838514"/>
    <n v="4469.622104"/>
    <n v="0"/>
    <s v="LA Creel"/>
    <s v="."/>
    <s v="Deep Water"/>
  </r>
  <r>
    <x v="5"/>
    <s v="Epinephelus niveatus"/>
    <s v="GOM"/>
    <x v="30"/>
    <s v="LA"/>
    <s v="Cbt"/>
    <s v="For-Hire"/>
    <n v="1"/>
    <s v="Ocean&gt;3mi"/>
    <m/>
    <m/>
    <n v="43"/>
    <n v="611.25621439999998"/>
    <n v="585.5505455"/>
    <n v="0"/>
    <s v="LA Creel"/>
    <s v="."/>
    <s v="Deep Water"/>
  </r>
  <r>
    <x v="5"/>
    <s v="Epinephelus niveatus"/>
    <s v="GOM"/>
    <x v="30"/>
    <s v="LA"/>
    <s v="Cbt"/>
    <s v="For-Hire"/>
    <n v="3"/>
    <s v="Ocean&gt;3mi"/>
    <m/>
    <m/>
    <n v="85"/>
    <n v="1208.2971680000001"/>
    <n v="1157.4836359999999"/>
    <n v="0"/>
    <s v="LA Creel"/>
    <s v="."/>
    <s v="Deep Water"/>
  </r>
  <r>
    <x v="5"/>
    <s v="Epinephelus niveatus"/>
    <s v="GOM"/>
    <x v="30"/>
    <s v="LA"/>
    <s v="Cbt"/>
    <s v="For-Hire"/>
    <n v="4"/>
    <s v="Ocean&gt;3mi"/>
    <m/>
    <m/>
    <n v="44"/>
    <n v="625.47147519999999"/>
    <n v="599.16800000000001"/>
    <n v="0"/>
    <s v="LA Creel"/>
    <s v="."/>
    <s v="Deep Water"/>
  </r>
  <r>
    <x v="5"/>
    <s v="Epinephelus niveatus"/>
    <s v="GOM"/>
    <x v="30"/>
    <s v="LA"/>
    <s v="Priv/Shore"/>
    <s v="Private"/>
    <n v="1"/>
    <s v="Ocean&gt;3mi"/>
    <m/>
    <m/>
    <n v="22"/>
    <n v="312.73573759999999"/>
    <n v="299.584"/>
    <n v="0"/>
    <s v="LA Creel"/>
    <s v="."/>
    <s v="Deep Water"/>
  </r>
  <r>
    <x v="5"/>
    <s v="Epinephelus niveatus"/>
    <s v="GOM"/>
    <x v="30"/>
    <s v="LA"/>
    <s v="Priv/Shore"/>
    <s v="Private"/>
    <n v="4"/>
    <s v="Ocean&gt;3mi"/>
    <m/>
    <m/>
    <n v="16"/>
    <n v="227.44417279999999"/>
    <n v="217.8792727"/>
    <n v="0"/>
    <s v="LA Creel"/>
    <s v="."/>
    <s v="Deep Water"/>
  </r>
  <r>
    <x v="5"/>
    <s v="Epinephelus niveatus"/>
    <s v="GOM"/>
    <x v="32"/>
    <s v="LA"/>
    <s v="Priv/Shore"/>
    <s v="Private"/>
    <n v="1"/>
    <s v="Ocean&gt;3mi"/>
    <m/>
    <m/>
    <n v="3"/>
    <n v="18.646687199999999"/>
    <n v="17.862522469999998"/>
    <n v="0"/>
    <s v="LA Creel"/>
    <s v="."/>
    <s v="Deep Water"/>
  </r>
  <r>
    <x v="5"/>
    <s v="Epinephelus niveatus"/>
    <s v="GOM"/>
    <x v="32"/>
    <s v="LA"/>
    <s v="Priv/Shore"/>
    <s v="Private"/>
    <n v="3"/>
    <s v="Ocean&gt;3mi"/>
    <m/>
    <m/>
    <n v="20"/>
    <n v="124.31124800000001"/>
    <n v="119.0834831"/>
    <n v="0"/>
    <s v="LA Creel"/>
    <s v="."/>
    <s v="Deep Water"/>
  </r>
  <r>
    <x v="5"/>
    <s v="Epinephelus niveatus"/>
    <s v="GOM"/>
    <x v="32"/>
    <s v="LA"/>
    <s v="Priv/Shore"/>
    <s v="Private"/>
    <n v="4"/>
    <s v="Ocean&gt;3mi"/>
    <m/>
    <m/>
    <n v="53"/>
    <n v="329.4248073"/>
    <n v="315.5712302"/>
    <n v="0"/>
    <s v="LA Creel"/>
    <s v="."/>
    <s v="Deep Water"/>
  </r>
  <r>
    <x v="5"/>
    <s v="Epinephelus niveatus"/>
    <s v="GOM"/>
    <x v="33"/>
    <s v="LA"/>
    <s v="Cbt"/>
    <s v="For-Hire"/>
    <n v="3"/>
    <s v="Ocean&gt;3mi"/>
    <m/>
    <m/>
    <n v="12"/>
    <n v="74.586748810000003"/>
    <n v="71.450089869999999"/>
    <n v="0"/>
    <s v="LA Creel"/>
    <s v="."/>
    <s v="Deep Water"/>
  </r>
  <r>
    <x v="5"/>
    <s v="Epinephelus niveatus"/>
    <s v="GOM"/>
    <x v="33"/>
    <s v="LA"/>
    <s v="Cbt"/>
    <s v="For-Hire"/>
    <n v="4"/>
    <s v="Ocean&gt;3mi"/>
    <m/>
    <m/>
    <n v="45"/>
    <n v="279.70030800000001"/>
    <n v="267.937837"/>
    <n v="0"/>
    <s v="LA Creel"/>
    <s v="."/>
    <s v="Deep Water"/>
  </r>
  <r>
    <x v="5"/>
    <s v="Epinephelus niveatus"/>
    <s v="GOM"/>
    <x v="33"/>
    <s v="LA"/>
    <s v="Cbt"/>
    <s v="For-Hire"/>
    <n v="4"/>
    <s v="Ocean&gt;3mi"/>
    <m/>
    <m/>
    <n v="5"/>
    <n v="31.077812009999999"/>
    <n v="29.770870779999999"/>
    <n v="0"/>
    <s v="LA Creel"/>
    <s v="."/>
    <s v="Deep Water"/>
  </r>
  <r>
    <x v="5"/>
    <s v="Epinephelus niveatus"/>
    <s v="GOM"/>
    <x v="33"/>
    <s v="LA"/>
    <s v="Priv/Shore"/>
    <s v="Private"/>
    <n v="3"/>
    <s v="Ocean&gt;3mi"/>
    <m/>
    <m/>
    <n v="154"/>
    <n v="957.19660980000003"/>
    <n v="916.94281999999998"/>
    <n v="0"/>
    <s v="LA Creel"/>
    <s v="."/>
    <s v="Deep Water"/>
  </r>
  <r>
    <x v="5"/>
    <s v="Epinephelus niveatus"/>
    <s v="GOM"/>
    <x v="33"/>
    <s v="LA"/>
    <s v="Priv/Shore"/>
    <s v="Private"/>
    <n v="4"/>
    <s v="Ocean&gt;3mi"/>
    <m/>
    <m/>
    <n v="51"/>
    <n v="316.99368249999998"/>
    <n v="303.6628819"/>
    <n v="0"/>
    <s v="LA Creel"/>
    <s v="."/>
    <s v="Deep Water"/>
  </r>
  <r>
    <x v="5"/>
    <s v="Epinephelus niveatus"/>
    <s v="GOM"/>
    <x v="33"/>
    <s v="LA"/>
    <s v="Priv/Shore"/>
    <s v="Private"/>
    <n v="4"/>
    <s v="Ocean&gt;3mi"/>
    <m/>
    <m/>
    <n v="116"/>
    <n v="721.00523850000002"/>
    <n v="690.68420200000003"/>
    <n v="0"/>
    <s v="LA Creel"/>
    <s v="."/>
    <s v="Deep Water"/>
  </r>
  <r>
    <x v="5"/>
    <s v="Epinephelus niveatus"/>
    <s v="GOM"/>
    <x v="34"/>
    <s v="LA"/>
    <s v="Priv/Shore"/>
    <s v="Private"/>
    <n v="1"/>
    <s v="Ocean&gt;3mi"/>
    <m/>
    <m/>
    <n v="127"/>
    <n v="789.37642489999996"/>
    <n v="756.18011779999995"/>
    <n v="0"/>
    <s v="LA Creel"/>
    <s v="."/>
    <s v="Deep Water"/>
  </r>
  <r>
    <x v="5"/>
    <s v="Epinephelus niveatus"/>
    <s v="GOM"/>
    <x v="34"/>
    <s v="LA"/>
    <s v="Priv/Shore"/>
    <s v="Private"/>
    <n v="3"/>
    <s v="Ocean&gt;3mi"/>
    <m/>
    <m/>
    <n v="23"/>
    <n v="142.95793520000001"/>
    <n v="136.94600560000001"/>
    <n v="0"/>
    <s v="LA Creel"/>
    <s v="."/>
    <s v="Deep Water"/>
  </r>
  <r>
    <x v="5"/>
    <s v="Epinephelus niveatus"/>
    <s v="GOM"/>
    <x v="34"/>
    <s v="LA"/>
    <s v="Priv/Shore"/>
    <s v="Private"/>
    <n v="4"/>
    <s v="Ocean&gt;3mi"/>
    <m/>
    <m/>
    <n v="35"/>
    <n v="217.54468399999999"/>
    <n v="208.39609540000001"/>
    <n v="0"/>
    <s v="LA Creel"/>
    <s v="."/>
    <s v="Deep Water"/>
  </r>
  <r>
    <x v="5"/>
    <s v="Epinephelus niveatus"/>
    <s v="GOM"/>
    <x v="34"/>
    <s v="LA"/>
    <s v="Priv/Shore"/>
    <s v="Private"/>
    <n v="4"/>
    <s v="Ocean&gt;3mi"/>
    <m/>
    <m/>
    <n v="130"/>
    <n v="808.02311210000005"/>
    <n v="774.04264020000005"/>
    <n v="0"/>
    <s v="LA Creel"/>
    <s v="."/>
    <s v="Deep Water"/>
  </r>
  <r>
    <x v="5"/>
    <s v="Epinephelus niveatus"/>
    <s v="GOM"/>
    <x v="34"/>
    <s v="LA"/>
    <s v="Priv/Shore"/>
    <s v="Private"/>
    <n v="6"/>
    <s v="Ocean&gt;3mi"/>
    <m/>
    <m/>
    <n v="17"/>
    <n v="105.6645608"/>
    <n v="101.2209606"/>
    <n v="0"/>
    <s v="LA Creel"/>
    <s v="."/>
    <s v="Deep Water"/>
  </r>
  <r>
    <x v="5"/>
    <s v="Epinephelus niveatus"/>
    <s v="GOM"/>
    <x v="35"/>
    <s v="LA"/>
    <s v="Cbt"/>
    <s v="For-Hire"/>
    <n v="3"/>
    <s v="Ocean&gt;3mi"/>
    <m/>
    <m/>
    <n v="25"/>
    <n v="155.38906"/>
    <n v="148.85435390000001"/>
    <n v="0"/>
    <s v="LA Creel"/>
    <s v="."/>
    <s v="Deep Water"/>
  </r>
  <r>
    <x v="5"/>
    <s v="Epinephelus niveatus"/>
    <s v="GOM"/>
    <x v="35"/>
    <s v="LA"/>
    <s v="Cbt"/>
    <s v="For-Hire"/>
    <n v="3"/>
    <s v="Ocean&gt;3mi"/>
    <m/>
    <m/>
    <n v="9"/>
    <n v="55.940061610000001"/>
    <n v="53.587567399999998"/>
    <n v="0"/>
    <s v="LA Creel"/>
    <s v="."/>
    <s v="Deep Water"/>
  </r>
  <r>
    <x v="5"/>
    <s v="Epinephelus niveatus"/>
    <s v="GOM"/>
    <x v="35"/>
    <s v="LA"/>
    <s v="Cbt"/>
    <s v="For-Hire"/>
    <n v="3"/>
    <s v="Ocean&gt;3mi"/>
    <m/>
    <m/>
    <n v="6"/>
    <n v="37.293374409999998"/>
    <n v="35.725044930000003"/>
    <n v="0"/>
    <s v="LA Creel"/>
    <s v="."/>
    <s v="Deep Water"/>
  </r>
  <r>
    <x v="5"/>
    <s v="Epinephelus niveatus"/>
    <s v="GOM"/>
    <x v="35"/>
    <s v="LA"/>
    <s v="Priv/Shore"/>
    <s v="Private"/>
    <n v="3"/>
    <s v="Ocean&gt;3mi"/>
    <m/>
    <m/>
    <n v="8"/>
    <n v="49.724499209999998"/>
    <n v="47.633393239999997"/>
    <n v="0"/>
    <s v="LA Creel"/>
    <s v="."/>
    <s v="Deep Water"/>
  </r>
  <r>
    <x v="5"/>
    <s v="Epinephelus niveatus"/>
    <s v="GOM"/>
    <x v="35"/>
    <s v="LA"/>
    <s v="Priv/Shore"/>
    <s v="Private"/>
    <n v="3"/>
    <s v="Ocean&gt;3mi"/>
    <m/>
    <m/>
    <n v="41"/>
    <n v="254.83805839999999"/>
    <n v="244.1211404"/>
    <n v="0"/>
    <s v="LA Creel"/>
    <s v="."/>
    <s v="Deep Water"/>
  </r>
  <r>
    <x v="6"/>
    <s v="Epinephelus drummondhayi"/>
    <s v="GOM"/>
    <x v="29"/>
    <s v="LA"/>
    <s v="Priv/Shore"/>
    <s v="Private"/>
    <n v="3"/>
    <s v="Unknown"/>
    <m/>
    <m/>
    <n v="51"/>
    <n v="230.69122590000001"/>
    <n v="220.9897747"/>
    <n v="0"/>
    <s v="LA Creel"/>
    <s v="."/>
    <s v="Shallow Water"/>
  </r>
  <r>
    <x v="6"/>
    <s v="Epinephelus drummondhayi"/>
    <s v="GOM"/>
    <x v="29"/>
    <s v="LA"/>
    <s v="Priv/Shore"/>
    <s v="Private"/>
    <n v="4"/>
    <s v="Unknown"/>
    <m/>
    <m/>
    <n v="32"/>
    <n v="144.74743580000001"/>
    <n v="138.6602508"/>
    <n v="0"/>
    <s v="LA Creel"/>
    <s v="."/>
    <s v="Shallow Water"/>
  </r>
  <r>
    <x v="6"/>
    <s v="Epinephelus drummondhayi"/>
    <s v="GOM"/>
    <x v="30"/>
    <s v="LA"/>
    <s v="Cbt"/>
    <s v="For-Hire"/>
    <n v="3"/>
    <s v="Ocean&gt;3mi"/>
    <m/>
    <m/>
    <n v="35"/>
    <n v="158.31750790000001"/>
    <n v="151.65964930000001"/>
    <n v="0"/>
    <s v="LA Creel"/>
    <s v="."/>
    <s v="Shallow Water"/>
  </r>
  <r>
    <x v="6"/>
    <s v="Epinephelus drummondhayi"/>
    <s v="GOM"/>
    <x v="32"/>
    <s v="LA"/>
    <s v="Cbt"/>
    <s v="For-Hire"/>
    <n v="4"/>
    <s v="Ocean&gt;3mi"/>
    <m/>
    <m/>
    <n v="13"/>
    <n v="58.803645809999999"/>
    <n v="56.330726890000001"/>
    <n v="0"/>
    <s v="LA Creel"/>
    <s v="."/>
    <s v="Shallow Water"/>
  </r>
  <r>
    <x v="6"/>
    <s v="Epinephelus drummondhayi"/>
    <s v="GOM"/>
    <x v="32"/>
    <s v="LA"/>
    <s v="Priv/Shore"/>
    <s v="Private"/>
    <n v="4"/>
    <s v="Ocean&gt;3mi"/>
    <m/>
    <m/>
    <n v="16"/>
    <n v="72.373717909999996"/>
    <n v="69.330125409999994"/>
    <n v="0"/>
    <s v="LA Creel"/>
    <s v="."/>
    <s v="Shallow Water"/>
  </r>
  <r>
    <x v="6"/>
    <s v="Epinephelus drummondhayi"/>
    <s v="GOM"/>
    <x v="33"/>
    <s v="LA"/>
    <s v="Priv/Shore"/>
    <s v="Private"/>
    <n v="3"/>
    <s v="Ocean&gt;3mi"/>
    <m/>
    <m/>
    <n v="5"/>
    <n v="22.61678685"/>
    <n v="21.665664190000001"/>
    <n v="0"/>
    <s v="LA Creel"/>
    <s v="."/>
    <s v="Shallow Water"/>
  </r>
  <r>
    <x v="6"/>
    <s v="Epinephelus drummondhayi"/>
    <s v="GOM"/>
    <x v="35"/>
    <s v="LA"/>
    <s v="Cbt"/>
    <s v="For-Hire"/>
    <n v="3"/>
    <s v="Ocean&gt;3mi"/>
    <m/>
    <m/>
    <n v="9"/>
    <n v="40.710216330000002"/>
    <n v="38.998195539999998"/>
    <n v="0"/>
    <s v="LA Creel"/>
    <s v="."/>
    <s v="Shallow Water"/>
  </r>
  <r>
    <x v="7"/>
    <s v="Epinephelus nigritus"/>
    <s v="GOM"/>
    <x v="28"/>
    <s v="LA"/>
    <s v="Cbt"/>
    <s v="For-Hire"/>
    <n v="1"/>
    <s v="Ocean&gt;3mi"/>
    <m/>
    <m/>
    <n v="25"/>
    <n v="445.30755169999998"/>
    <n v="426.58066070000001"/>
    <n v="0"/>
    <s v="LA Creel"/>
    <s v="."/>
    <s v="Deep Water"/>
  </r>
  <r>
    <x v="7"/>
    <s v="Epinephelus nigritus"/>
    <s v="GOM"/>
    <x v="28"/>
    <s v="LA"/>
    <s v="Priv/Shore"/>
    <s v="Private"/>
    <n v="4"/>
    <s v="Ocean&gt;3mi"/>
    <m/>
    <m/>
    <n v="4"/>
    <n v="71.249208269999997"/>
    <n v="68.252905709999993"/>
    <n v="0"/>
    <s v="LA Creel"/>
    <s v="."/>
    <s v="Deep Water"/>
  </r>
  <r>
    <x v="7"/>
    <s v="Epinephelus nigritus"/>
    <s v="GOM"/>
    <x v="29"/>
    <s v="LA"/>
    <s v="Cbt"/>
    <s v="For-Hire"/>
    <n v="3"/>
    <s v="Ocean&gt;3mi"/>
    <m/>
    <m/>
    <n v="22"/>
    <n v="391.87064550000002"/>
    <n v="375.39098139999999"/>
    <n v="0"/>
    <s v="LA Creel"/>
    <s v="."/>
    <s v="Deep Water"/>
  </r>
  <r>
    <x v="7"/>
    <s v="Epinephelus nigritus"/>
    <s v="GOM"/>
    <x v="29"/>
    <s v="LA"/>
    <s v="Priv/Shore"/>
    <s v="Private"/>
    <n v="3"/>
    <s v="Ocean&gt;3mi"/>
    <m/>
    <m/>
    <n v="28"/>
    <n v="498.74445789999999"/>
    <n v="477.77033990000001"/>
    <n v="0"/>
    <s v="LA Creel"/>
    <s v="."/>
    <s v="Deep Water"/>
  </r>
  <r>
    <x v="7"/>
    <s v="Epinephelus nigritus"/>
    <s v="GOM"/>
    <x v="29"/>
    <s v="LA"/>
    <s v="Priv/Shore"/>
    <s v="Private"/>
    <n v="3"/>
    <s v="Ocean&gt;3mi"/>
    <m/>
    <m/>
    <n v="24"/>
    <n v="427.49524960000002"/>
    <n v="409.51743420000003"/>
    <n v="0"/>
    <s v="LA Creel"/>
    <s v="."/>
    <s v="Deep Water"/>
  </r>
  <r>
    <x v="7"/>
    <s v="Epinephelus nigritus"/>
    <s v="GOM"/>
    <x v="29"/>
    <s v="LA"/>
    <s v="Priv/Shore"/>
    <s v="Private"/>
    <n v="4"/>
    <s v="Ocean&gt;3mi"/>
    <m/>
    <m/>
    <n v="86"/>
    <n v="1531.857978"/>
    <n v="1467.437473"/>
    <n v="0"/>
    <s v="LA Creel"/>
    <s v="."/>
    <s v="Deep Water"/>
  </r>
  <r>
    <x v="7"/>
    <s v="Epinephelus nigritus"/>
    <s v="GOM"/>
    <x v="30"/>
    <s v="LA"/>
    <s v="Cbt"/>
    <s v="For-Hire"/>
    <n v="3"/>
    <s v="Ocean&gt;3mi"/>
    <m/>
    <m/>
    <n v="28"/>
    <n v="498.74445789999999"/>
    <n v="477.77033990000001"/>
    <n v="0"/>
    <s v="LA Creel"/>
    <s v="."/>
    <s v="Deep Water"/>
  </r>
  <r>
    <x v="7"/>
    <s v="Epinephelus nigritus"/>
    <s v="GOM"/>
    <x v="30"/>
    <s v="LA"/>
    <s v="Cbt"/>
    <s v="For-Hire"/>
    <n v="4"/>
    <s v="Ocean&gt;3mi"/>
    <m/>
    <m/>
    <n v="45"/>
    <n v="801.55359299999998"/>
    <n v="767.84518920000005"/>
    <n v="0"/>
    <s v="LA Creel"/>
    <s v="."/>
    <s v="Deep Water"/>
  </r>
  <r>
    <x v="7"/>
    <s v="Epinephelus nigritus"/>
    <s v="GOM"/>
    <x v="30"/>
    <s v="LA"/>
    <s v="Priv/Shore"/>
    <s v="Private"/>
    <n v="3"/>
    <s v="Ocean&gt;3mi"/>
    <m/>
    <m/>
    <n v="34"/>
    <n v="605.61827029999995"/>
    <n v="580.1496985"/>
    <n v="0"/>
    <s v="LA Creel"/>
    <s v="."/>
    <s v="Deep Water"/>
  </r>
  <r>
    <x v="7"/>
    <s v="Epinephelus nigritus"/>
    <s v="GOM"/>
    <x v="30"/>
    <s v="LA"/>
    <s v="Priv/Shore"/>
    <s v="Private"/>
    <n v="4"/>
    <s v="Ocean&gt;3mi"/>
    <m/>
    <m/>
    <n v="13"/>
    <n v="231.55992689999999"/>
    <n v="221.8219435"/>
    <n v="0"/>
    <s v="LA Creel"/>
    <s v="."/>
    <s v="Deep Water"/>
  </r>
  <r>
    <x v="7"/>
    <s v="Epinephelus nigritus"/>
    <s v="GOM"/>
    <x v="30"/>
    <s v="LA"/>
    <s v="Priv/Shore"/>
    <s v="Private"/>
    <n v="5"/>
    <s v="Ocean&gt;3mi"/>
    <m/>
    <m/>
    <n v="13"/>
    <n v="231.55992689999999"/>
    <n v="221.8219435"/>
    <n v="0"/>
    <s v="LA Creel"/>
    <s v="."/>
    <s v="Deep Water"/>
  </r>
  <r>
    <x v="7"/>
    <s v="Epinephelus nigritus"/>
    <s v="GOM"/>
    <x v="31"/>
    <s v="LA"/>
    <s v="Cbt"/>
    <s v="For-Hire"/>
    <n v="3"/>
    <s v="Ocean&gt;3mi"/>
    <m/>
    <m/>
    <n v="12"/>
    <n v="213.74762480000001"/>
    <n v="204.75871710000001"/>
    <n v="0"/>
    <s v="LA Creel"/>
    <s v="."/>
    <s v="Deep Water"/>
  </r>
  <r>
    <x v="7"/>
    <s v="Epinephelus nigritus"/>
    <s v="GOM"/>
    <x v="31"/>
    <s v="LA"/>
    <s v="Cbt"/>
    <s v="For-Hire"/>
    <n v="4"/>
    <s v="Ocean&gt;3mi"/>
    <m/>
    <m/>
    <n v="29"/>
    <n v="516.55675989999997"/>
    <n v="494.8335664"/>
    <n v="0"/>
    <s v="LA Creel"/>
    <s v="."/>
    <s v="Deep Water"/>
  </r>
  <r>
    <x v="7"/>
    <s v="Epinephelus nigritus"/>
    <s v="GOM"/>
    <x v="31"/>
    <s v="LA"/>
    <s v="Priv/Shore"/>
    <s v="Private"/>
    <n v="2"/>
    <s v="Ocean&gt;3mi"/>
    <m/>
    <m/>
    <n v="22"/>
    <n v="391.87064550000002"/>
    <n v="375.39098139999999"/>
    <n v="0"/>
    <s v="LA Creel"/>
    <s v="."/>
    <s v="Deep Water"/>
  </r>
  <r>
    <x v="7"/>
    <s v="Epinephelus nigritus"/>
    <s v="GOM"/>
    <x v="31"/>
    <s v="LA"/>
    <s v="Priv/Shore"/>
    <s v="Private"/>
    <n v="4"/>
    <s v="Ocean&gt;3mi"/>
    <m/>
    <m/>
    <n v="88"/>
    <n v="1567.4825820000001"/>
    <n v="1501.563926"/>
    <n v="0"/>
    <s v="LA Creel"/>
    <s v="."/>
    <s v="Deep Water"/>
  </r>
  <r>
    <x v="7"/>
    <s v="Epinephelus nigritus"/>
    <s v="GOM"/>
    <x v="32"/>
    <s v="LA"/>
    <s v="Cbt"/>
    <s v="For-Hire"/>
    <n v="2"/>
    <s v="Ocean&gt;3mi"/>
    <m/>
    <m/>
    <n v="16"/>
    <n v="284.9968331"/>
    <n v="273.0116228"/>
    <n v="0"/>
    <s v="LA Creel"/>
    <s v="."/>
    <s v="Deep Water"/>
  </r>
  <r>
    <x v="7"/>
    <s v="Epinephelus nigritus"/>
    <s v="GOM"/>
    <x v="32"/>
    <s v="LA"/>
    <s v="Cbt"/>
    <s v="For-Hire"/>
    <n v="3"/>
    <s v="Ocean&gt;3mi"/>
    <m/>
    <m/>
    <n v="12"/>
    <n v="213.74762480000001"/>
    <n v="204.75871710000001"/>
    <n v="0"/>
    <s v="LA Creel"/>
    <s v="."/>
    <s v="Deep Water"/>
  </r>
  <r>
    <x v="7"/>
    <s v="Epinephelus nigritus"/>
    <s v="GOM"/>
    <x v="32"/>
    <s v="LA"/>
    <s v="Cbt"/>
    <s v="For-Hire"/>
    <n v="4"/>
    <s v="Ocean&gt;3mi"/>
    <m/>
    <m/>
    <n v="7"/>
    <n v="124.6861145"/>
    <n v="119.44258499999999"/>
    <n v="0"/>
    <s v="LA Creel"/>
    <s v="."/>
    <s v="Deep Water"/>
  </r>
  <r>
    <x v="7"/>
    <s v="Epinephelus nigritus"/>
    <s v="GOM"/>
    <x v="32"/>
    <s v="LA"/>
    <s v="Cbt"/>
    <s v="For-Hire"/>
    <n v="4"/>
    <s v="Ocean&gt;3mi"/>
    <m/>
    <m/>
    <n v="22"/>
    <n v="391.87064550000002"/>
    <n v="375.39098139999999"/>
    <n v="0"/>
    <s v="LA Creel"/>
    <s v="."/>
    <s v="Deep Water"/>
  </r>
  <r>
    <x v="7"/>
    <s v="Epinephelus nigritus"/>
    <s v="GOM"/>
    <x v="32"/>
    <s v="LA"/>
    <s v="Priv/Shore"/>
    <s v="Private"/>
    <n v="2"/>
    <s v="Ocean&gt;3mi"/>
    <m/>
    <m/>
    <n v="35"/>
    <n v="623.43057229999999"/>
    <n v="597.21292489999996"/>
    <n v="0"/>
    <s v="LA Creel"/>
    <s v="."/>
    <s v="Deep Water"/>
  </r>
  <r>
    <x v="7"/>
    <s v="Epinephelus nigritus"/>
    <s v="GOM"/>
    <x v="32"/>
    <s v="LA"/>
    <s v="Priv/Shore"/>
    <s v="Private"/>
    <n v="3"/>
    <s v="Ocean&gt;3mi"/>
    <m/>
    <m/>
    <n v="52"/>
    <n v="926.23970750000001"/>
    <n v="887.28777419999994"/>
    <n v="0"/>
    <s v="LA Creel"/>
    <s v="."/>
    <s v="Deep Water"/>
  </r>
  <r>
    <x v="7"/>
    <s v="Epinephelus nigritus"/>
    <s v="GOM"/>
    <x v="32"/>
    <s v="LA"/>
    <s v="Priv/Shore"/>
    <s v="Private"/>
    <n v="4"/>
    <s v="Ocean&gt;3mi"/>
    <m/>
    <m/>
    <n v="41"/>
    <n v="730.30438470000001"/>
    <n v="699.59228350000001"/>
    <n v="0"/>
    <s v="LA Creel"/>
    <s v="."/>
    <s v="Deep Water"/>
  </r>
  <r>
    <x v="7"/>
    <s v="Epinephelus nigritus"/>
    <s v="GOM"/>
    <x v="32"/>
    <s v="LA"/>
    <s v="Priv/Shore"/>
    <s v="Private"/>
    <n v="4"/>
    <s v="Ocean&gt;3mi"/>
    <m/>
    <m/>
    <n v="8"/>
    <n v="142.49841649999999"/>
    <n v="136.5058114"/>
    <n v="0"/>
    <s v="LA Creel"/>
    <s v="."/>
    <s v="Deep Water"/>
  </r>
  <r>
    <x v="7"/>
    <s v="Epinephelus nigritus"/>
    <s v="GOM"/>
    <x v="32"/>
    <s v="LA"/>
    <s v="Priv/Shore"/>
    <s v="Private"/>
    <n v="4"/>
    <s v="Ocean&gt;3mi"/>
    <m/>
    <m/>
    <n v="28"/>
    <n v="498.74445789999999"/>
    <n v="477.77033990000001"/>
    <n v="0"/>
    <s v="LA Creel"/>
    <s v="."/>
    <s v="Deep Water"/>
  </r>
  <r>
    <x v="7"/>
    <s v="Epinephelus nigritus"/>
    <s v="GOM"/>
    <x v="32"/>
    <s v="LA"/>
    <s v="Priv/Shore"/>
    <s v="Private"/>
    <n v="4"/>
    <s v="Ocean&gt;3mi"/>
    <m/>
    <m/>
    <n v="55"/>
    <n v="979.67661369999996"/>
    <n v="938.47745339999994"/>
    <n v="0"/>
    <s v="LA Creel"/>
    <s v="."/>
    <s v="Deep Water"/>
  </r>
  <r>
    <x v="7"/>
    <s v="Epinephelus nigritus"/>
    <s v="GOM"/>
    <x v="32"/>
    <s v="LA"/>
    <s v="Priv/Shore"/>
    <s v="Private"/>
    <n v="6"/>
    <s v="Ocean&gt;3mi"/>
    <m/>
    <m/>
    <n v="96"/>
    <n v="1709.980998"/>
    <n v="1638.069737"/>
    <n v="0"/>
    <s v="LA Creel"/>
    <s v="."/>
    <s v="Deep Water"/>
  </r>
  <r>
    <x v="7"/>
    <s v="Epinephelus nigritus"/>
    <s v="GOM"/>
    <x v="33"/>
    <s v="LA"/>
    <s v="Cbt"/>
    <s v="For-Hire"/>
    <n v="3"/>
    <s v="Ocean&gt;3mi"/>
    <m/>
    <m/>
    <n v="12"/>
    <n v="213.74762480000001"/>
    <n v="204.75871710000001"/>
    <n v="0"/>
    <s v="LA Creel"/>
    <s v="."/>
    <s v="Deep Water"/>
  </r>
  <r>
    <x v="7"/>
    <s v="Epinephelus nigritus"/>
    <s v="GOM"/>
    <x v="33"/>
    <s v="LA"/>
    <s v="Cbt"/>
    <s v="For-Hire"/>
    <n v="3"/>
    <s v="Ocean&gt;3mi"/>
    <m/>
    <m/>
    <n v="1"/>
    <n v="17.812302070000001"/>
    <n v="17.06322643"/>
    <n v="0"/>
    <s v="LA Creel"/>
    <s v="."/>
    <s v="Deep Water"/>
  </r>
  <r>
    <x v="7"/>
    <s v="Epinephelus nigritus"/>
    <s v="GOM"/>
    <x v="33"/>
    <s v="LA"/>
    <s v="Cbt"/>
    <s v="For-Hire"/>
    <n v="5"/>
    <s v="Ocean&gt;3mi"/>
    <m/>
    <m/>
    <n v="54"/>
    <n v="961.86431159999995"/>
    <n v="921.41422699999998"/>
    <n v="0"/>
    <s v="LA Creel"/>
    <s v="."/>
    <s v="Deep Water"/>
  </r>
  <r>
    <x v="7"/>
    <s v="Epinephelus nigritus"/>
    <s v="GOM"/>
    <x v="33"/>
    <s v="LA"/>
    <s v="Priv/Shore"/>
    <s v="Private"/>
    <n v="3"/>
    <s v="Ocean&gt;3mi"/>
    <m/>
    <m/>
    <n v="24"/>
    <n v="427.49524960000002"/>
    <n v="409.51743420000003"/>
    <n v="0"/>
    <s v="LA Creel"/>
    <s v="."/>
    <s v="Deep Water"/>
  </r>
  <r>
    <x v="7"/>
    <s v="Epinephelus nigritus"/>
    <s v="GOM"/>
    <x v="33"/>
    <s v="LA"/>
    <s v="Priv/Shore"/>
    <s v="Private"/>
    <n v="4"/>
    <s v="Ocean&gt;3mi"/>
    <m/>
    <m/>
    <n v="49"/>
    <n v="872.80280130000006"/>
    <n v="836.09809489999998"/>
    <n v="0"/>
    <s v="LA Creel"/>
    <s v="."/>
    <s v="Deep Water"/>
  </r>
  <r>
    <x v="7"/>
    <s v="Epinephelus nigritus"/>
    <s v="GOM"/>
    <x v="34"/>
    <s v="LA"/>
    <s v="Cbt"/>
    <s v="For-Hire"/>
    <n v="3"/>
    <s v="Ocean&gt;3mi"/>
    <m/>
    <m/>
    <n v="20"/>
    <n v="356.2460413"/>
    <n v="341.26452849999998"/>
    <n v="0"/>
    <s v="LA Creel"/>
    <s v="."/>
    <s v="Deep Water"/>
  </r>
  <r>
    <x v="7"/>
    <s v="Epinephelus nigritus"/>
    <s v="GOM"/>
    <x v="34"/>
    <s v="LA"/>
    <s v="Priv/Shore"/>
    <s v="Private"/>
    <n v="1"/>
    <s v="Ocean&gt;3mi"/>
    <m/>
    <m/>
    <n v="42"/>
    <n v="748.11668680000002"/>
    <n v="716.65550989999997"/>
    <n v="0"/>
    <s v="LA Creel"/>
    <s v="."/>
    <s v="Deep Water"/>
  </r>
  <r>
    <x v="7"/>
    <s v="Epinephelus nigritus"/>
    <s v="GOM"/>
    <x v="34"/>
    <s v="LA"/>
    <s v="Priv/Shore"/>
    <s v="Private"/>
    <n v="4"/>
    <s v="Ocean&gt;3mi"/>
    <m/>
    <m/>
    <n v="39"/>
    <n v="694.67978059999996"/>
    <n v="665.4658306"/>
    <n v="0"/>
    <s v="LA Creel"/>
    <s v="."/>
    <s v="Deep Water"/>
  </r>
  <r>
    <x v="7"/>
    <s v="Epinephelus nigritus"/>
    <s v="GOM"/>
    <x v="34"/>
    <s v="LA"/>
    <s v="Priv/Shore"/>
    <s v="Private"/>
    <n v="4"/>
    <s v="Ocean&gt;3mi"/>
    <m/>
    <m/>
    <n v="18"/>
    <n v="320.6214372"/>
    <n v="307.1380757"/>
    <n v="0"/>
    <s v="LA Creel"/>
    <s v="."/>
    <s v="Deep Water"/>
  </r>
  <r>
    <x v="7"/>
    <s v="Epinephelus nigritus"/>
    <s v="GOM"/>
    <x v="35"/>
    <s v="LA"/>
    <s v="Priv/Shore"/>
    <s v="Private"/>
    <n v="3"/>
    <s v="Ocean&gt;3mi"/>
    <m/>
    <m/>
    <n v="14"/>
    <n v="249.37222890000001"/>
    <n v="238.88516999999999"/>
    <n v="0"/>
    <s v="LA Creel"/>
    <s v="."/>
    <s v="Deep Water"/>
  </r>
  <r>
    <x v="7"/>
    <s v="Epinephelus nigritus"/>
    <s v="GOM"/>
    <x v="35"/>
    <s v="LA"/>
    <s v="Priv/Shore"/>
    <s v="Private"/>
    <n v="4"/>
    <s v="Ocean&gt;3mi"/>
    <m/>
    <m/>
    <n v="25"/>
    <n v="445.30755169999998"/>
    <n v="426.58066070000001"/>
    <n v="0"/>
    <s v="LA Creel"/>
    <s v="."/>
    <s v="Deep Water"/>
  </r>
  <r>
    <x v="7"/>
    <s v="Epinephelus nigritus"/>
    <s v="GOM"/>
    <x v="35"/>
    <s v="LA"/>
    <s v="Priv/Shore"/>
    <s v="Private"/>
    <n v="4"/>
    <s v="Ocean&gt;3mi"/>
    <m/>
    <m/>
    <n v="24"/>
    <n v="427.49524960000002"/>
    <n v="409.51743420000003"/>
    <n v="0"/>
    <s v="LA Creel"/>
    <s v="."/>
    <s v="Deep Water"/>
  </r>
  <r>
    <x v="8"/>
    <s v="Epinephelus flavolimbatus"/>
    <s v="GOM"/>
    <x v="28"/>
    <s v="LA"/>
    <s v="Cbt"/>
    <s v="For-Hire"/>
    <n v="4"/>
    <s v="Ocean&gt;3mi"/>
    <m/>
    <m/>
    <n v="100"/>
    <n v="927.95083360000001"/>
    <n v="888.92694089999998"/>
    <n v="0"/>
    <s v="LA Creel"/>
    <s v="."/>
    <s v="Deep Water"/>
  </r>
  <r>
    <x v="8"/>
    <s v="Epinephelus flavolimbatus"/>
    <s v="GOM"/>
    <x v="28"/>
    <s v="LA"/>
    <s v="Priv/Shore"/>
    <s v="Private"/>
    <n v="2"/>
    <s v="Ocean&gt;3mi"/>
    <m/>
    <m/>
    <n v="53"/>
    <n v="491.81394180000001"/>
    <n v="471.1312787"/>
    <n v="0"/>
    <s v="LA Creel"/>
    <s v="."/>
    <s v="Deep Water"/>
  </r>
  <r>
    <x v="8"/>
    <s v="Epinephelus flavolimbatus"/>
    <s v="GOM"/>
    <x v="28"/>
    <s v="LA"/>
    <s v="Priv/Shore"/>
    <s v="Private"/>
    <n v="2"/>
    <s v="Ocean&gt;3mi"/>
    <m/>
    <m/>
    <n v="424"/>
    <n v="3934.5115350000001"/>
    <n v="3769.0502299999998"/>
    <n v="0"/>
    <s v="LA Creel"/>
    <s v="."/>
    <s v="Deep Water"/>
  </r>
  <r>
    <x v="8"/>
    <s v="Epinephelus flavolimbatus"/>
    <s v="GOM"/>
    <x v="28"/>
    <s v="LA"/>
    <s v="Priv/Shore"/>
    <s v="Private"/>
    <n v="2"/>
    <s v="Ocean&gt;3mi"/>
    <m/>
    <m/>
    <n v="194"/>
    <n v="1800.2246170000001"/>
    <n v="1724.5182649999999"/>
    <n v="0"/>
    <s v="LA Creel"/>
    <s v="."/>
    <s v="Deep Water"/>
  </r>
  <r>
    <x v="8"/>
    <s v="Epinephelus flavolimbatus"/>
    <s v="GOM"/>
    <x v="28"/>
    <s v="LA"/>
    <s v="Priv/Shore"/>
    <s v="Private"/>
    <n v="3"/>
    <s v="Ocean&gt;3mi"/>
    <m/>
    <m/>
    <n v="92"/>
    <n v="853.71476689999997"/>
    <n v="817.81278569999995"/>
    <n v="0"/>
    <s v="LA Creel"/>
    <s v="."/>
    <s v="Deep Water"/>
  </r>
  <r>
    <x v="8"/>
    <s v="Epinephelus flavolimbatus"/>
    <s v="GOM"/>
    <x v="28"/>
    <s v="LA"/>
    <s v="Priv/Shore"/>
    <s v="Private"/>
    <n v="3"/>
    <s v="Ocean&gt;3mi"/>
    <m/>
    <m/>
    <n v="400"/>
    <n v="3711.8033350000001"/>
    <n v="3555.7077640000002"/>
    <n v="0"/>
    <s v="LA Creel"/>
    <s v="."/>
    <s v="Deep Water"/>
  </r>
  <r>
    <x v="8"/>
    <s v="Epinephelus flavolimbatus"/>
    <s v="GOM"/>
    <x v="28"/>
    <s v="LA"/>
    <s v="Priv/Shore"/>
    <s v="Private"/>
    <n v="3"/>
    <s v="Ocean&gt;3mi"/>
    <m/>
    <m/>
    <n v="59"/>
    <n v="547.49099179999996"/>
    <n v="524.46689509999999"/>
    <n v="0"/>
    <s v="LA Creel"/>
    <s v="."/>
    <s v="Deep Water"/>
  </r>
  <r>
    <x v="8"/>
    <s v="Epinephelus flavolimbatus"/>
    <s v="GOM"/>
    <x v="28"/>
    <s v="LA"/>
    <s v="Priv/Shore"/>
    <s v="Private"/>
    <n v="4"/>
    <s v="Ocean&gt;3mi"/>
    <m/>
    <m/>
    <n v="56"/>
    <n v="519.65246679999996"/>
    <n v="497.79908690000002"/>
    <n v="0"/>
    <s v="LA Creel"/>
    <s v="."/>
    <s v="Deep Water"/>
  </r>
  <r>
    <x v="8"/>
    <s v="Epinephelus flavolimbatus"/>
    <s v="GOM"/>
    <x v="29"/>
    <s v="LA"/>
    <s v="Cbt"/>
    <s v="For-Hire"/>
    <n v="3"/>
    <s v="Ocean&gt;3mi"/>
    <m/>
    <m/>
    <n v="65"/>
    <n v="603.16804190000005"/>
    <n v="577.8025116"/>
    <n v="0"/>
    <s v="LA Creel"/>
    <s v="."/>
    <s v="Deep Water"/>
  </r>
  <r>
    <x v="8"/>
    <s v="Epinephelus flavolimbatus"/>
    <s v="GOM"/>
    <x v="29"/>
    <s v="LA"/>
    <s v="Cbt"/>
    <s v="For-Hire"/>
    <n v="3"/>
    <s v="Ocean&gt;3mi"/>
    <m/>
    <m/>
    <n v="18"/>
    <n v="167.03115009999999"/>
    <n v="160.00684939999999"/>
    <n v="0"/>
    <s v="LA Creel"/>
    <s v="."/>
    <s v="Deep Water"/>
  </r>
  <r>
    <x v="8"/>
    <s v="Epinephelus flavolimbatus"/>
    <s v="GOM"/>
    <x v="29"/>
    <s v="LA"/>
    <s v="Priv/Shore"/>
    <s v="Private"/>
    <n v="3"/>
    <s v="Ocean&gt;3mi"/>
    <m/>
    <m/>
    <n v="185"/>
    <n v="1716.709042"/>
    <n v="1644.5148409999999"/>
    <n v="0"/>
    <s v="LA Creel"/>
    <s v="."/>
    <s v="Deep Water"/>
  </r>
  <r>
    <x v="8"/>
    <s v="Epinephelus flavolimbatus"/>
    <s v="GOM"/>
    <x v="29"/>
    <s v="LA"/>
    <s v="Priv/Shore"/>
    <s v="Private"/>
    <n v="3"/>
    <s v="Ocean&gt;3mi"/>
    <m/>
    <m/>
    <n v="83"/>
    <n v="770.19919189999996"/>
    <n v="737.80936099999997"/>
    <n v="0"/>
    <s v="LA Creel"/>
    <s v="."/>
    <s v="Deep Water"/>
  </r>
  <r>
    <x v="8"/>
    <s v="Epinephelus flavolimbatus"/>
    <s v="GOM"/>
    <x v="29"/>
    <s v="LA"/>
    <s v="Priv/Shore"/>
    <s v="Private"/>
    <n v="4"/>
    <s v="Ocean&gt;3mi"/>
    <m/>
    <m/>
    <n v="302"/>
    <n v="2802.4115179999999"/>
    <n v="2684.559362"/>
    <n v="0"/>
    <s v="LA Creel"/>
    <s v="."/>
    <s v="Deep Water"/>
  </r>
  <r>
    <x v="8"/>
    <s v="Epinephelus flavolimbatus"/>
    <s v="GOM"/>
    <x v="29"/>
    <s v="LA"/>
    <s v="Priv/Shore"/>
    <s v="Private"/>
    <n v="4"/>
    <s v="Ocean&gt;3mi"/>
    <m/>
    <m/>
    <n v="104"/>
    <n v="965.06886699999995"/>
    <n v="924.48401860000001"/>
    <n v="0"/>
    <s v="LA Creel"/>
    <s v="."/>
    <s v="Deep Water"/>
  </r>
  <r>
    <x v="8"/>
    <s v="Epinephelus flavolimbatus"/>
    <s v="GOM"/>
    <x v="29"/>
    <s v="LA"/>
    <s v="Priv/Shore"/>
    <s v="Private"/>
    <n v="5"/>
    <s v="Ocean&gt;3mi"/>
    <m/>
    <m/>
    <n v="92"/>
    <n v="853.71476689999997"/>
    <n v="817.81278569999995"/>
    <n v="0"/>
    <s v="LA Creel"/>
    <s v="."/>
    <s v="Deep Water"/>
  </r>
  <r>
    <x v="8"/>
    <s v="Epinephelus flavolimbatus"/>
    <s v="GOM"/>
    <x v="30"/>
    <s v="LA"/>
    <s v="Cbt"/>
    <s v="For-Hire"/>
    <n v="1"/>
    <s v="Ocean&gt;3mi"/>
    <m/>
    <m/>
    <n v="31"/>
    <n v="287.66475839999998"/>
    <n v="275.56735170000002"/>
    <n v="0"/>
    <s v="LA Creel"/>
    <s v="."/>
    <s v="Deep Water"/>
  </r>
  <r>
    <x v="8"/>
    <s v="Epinephelus flavolimbatus"/>
    <s v="GOM"/>
    <x v="30"/>
    <s v="LA"/>
    <s v="Cbt"/>
    <s v="For-Hire"/>
    <n v="3"/>
    <s v="Ocean&gt;3mi"/>
    <m/>
    <m/>
    <n v="28"/>
    <n v="259.82623339999998"/>
    <n v="248.89954349999999"/>
    <n v="0"/>
    <s v="LA Creel"/>
    <s v="."/>
    <s v="Deep Water"/>
  </r>
  <r>
    <x v="8"/>
    <s v="Epinephelus flavolimbatus"/>
    <s v="GOM"/>
    <x v="30"/>
    <s v="LA"/>
    <s v="Cbt"/>
    <s v="For-Hire"/>
    <n v="3"/>
    <s v="Ocean&gt;3mi"/>
    <m/>
    <m/>
    <n v="44"/>
    <n v="408.2983668"/>
    <n v="391.12785400000001"/>
    <n v="0"/>
    <s v="LA Creel"/>
    <s v="."/>
    <s v="Deep Water"/>
  </r>
  <r>
    <x v="8"/>
    <s v="Epinephelus flavolimbatus"/>
    <s v="GOM"/>
    <x v="30"/>
    <s v="LA"/>
    <s v="Priv/Shore"/>
    <s v="Private"/>
    <n v="4"/>
    <s v="Ocean&gt;3mi"/>
    <m/>
    <m/>
    <n v="94"/>
    <n v="872.2737836"/>
    <n v="835.59132450000004"/>
    <n v="0"/>
    <s v="LA Creel"/>
    <s v="."/>
    <s v="Deep Water"/>
  </r>
  <r>
    <x v="8"/>
    <s v="Epinephelus flavolimbatus"/>
    <s v="GOM"/>
    <x v="30"/>
    <s v="LA"/>
    <s v="Priv/Shore"/>
    <s v="Private"/>
    <n v="5"/>
    <s v="Ocean&gt;3mi"/>
    <m/>
    <m/>
    <n v="22"/>
    <n v="204.1491834"/>
    <n v="195.56392700000001"/>
    <n v="0"/>
    <s v="LA Creel"/>
    <s v="."/>
    <s v="Deep Water"/>
  </r>
  <r>
    <x v="8"/>
    <s v="Epinephelus flavolimbatus"/>
    <s v="GOM"/>
    <x v="31"/>
    <s v="LA"/>
    <s v="Cbt"/>
    <s v="For-Hire"/>
    <n v="3"/>
    <s v="Ocean&gt;3mi"/>
    <m/>
    <m/>
    <n v="75"/>
    <n v="695.96312520000004"/>
    <n v="666.69520569999997"/>
    <n v="0"/>
    <s v="LA Creel"/>
    <s v="."/>
    <s v="Deep Water"/>
  </r>
  <r>
    <x v="8"/>
    <s v="Epinephelus flavolimbatus"/>
    <s v="GOM"/>
    <x v="31"/>
    <s v="LA"/>
    <s v="Priv/Shore"/>
    <s v="Private"/>
    <n v="5"/>
    <s v="Ocean&gt;3mi"/>
    <m/>
    <m/>
    <n v="16"/>
    <n v="148.47213339999999"/>
    <n v="142.22831059999999"/>
    <n v="0"/>
    <s v="LA Creel"/>
    <s v="."/>
    <s v="Deep Water"/>
  </r>
  <r>
    <x v="8"/>
    <s v="Epinephelus flavolimbatus"/>
    <s v="GOM"/>
    <x v="32"/>
    <s v="LA"/>
    <s v="Cbt"/>
    <s v="For-Hire"/>
    <n v="2"/>
    <s v="Ocean&gt;3mi"/>
    <m/>
    <m/>
    <n v="191"/>
    <n v="1772.386092"/>
    <n v="1697.850457"/>
    <n v="0"/>
    <s v="LA Creel"/>
    <s v="."/>
    <s v="Deep Water"/>
  </r>
  <r>
    <x v="8"/>
    <s v="Epinephelus flavolimbatus"/>
    <s v="GOM"/>
    <x v="32"/>
    <s v="LA"/>
    <s v="Cbt"/>
    <s v="For-Hire"/>
    <n v="3"/>
    <s v="Ocean&gt;3mi"/>
    <m/>
    <m/>
    <n v="7"/>
    <n v="64.956558349999995"/>
    <n v="62.224885860000001"/>
    <n v="0"/>
    <s v="LA Creel"/>
    <s v="."/>
    <s v="Deep Water"/>
  </r>
  <r>
    <x v="8"/>
    <s v="Epinephelus flavolimbatus"/>
    <s v="GOM"/>
    <x v="32"/>
    <s v="LA"/>
    <s v="Cbt"/>
    <s v="For-Hire"/>
    <n v="3"/>
    <s v="Ocean&gt;3mi"/>
    <m/>
    <m/>
    <n v="8"/>
    <n v="74.236066690000001"/>
    <n v="71.114155269999998"/>
    <n v="0"/>
    <s v="LA Creel"/>
    <s v="."/>
    <s v="Deep Water"/>
  </r>
  <r>
    <x v="8"/>
    <s v="Epinephelus flavolimbatus"/>
    <s v="GOM"/>
    <x v="32"/>
    <s v="LA"/>
    <s v="Cbt"/>
    <s v="For-Hire"/>
    <n v="3"/>
    <s v="Ocean&gt;3mi"/>
    <m/>
    <m/>
    <n v="37"/>
    <n v="343.34180839999999"/>
    <n v="328.90296810000001"/>
    <n v="0"/>
    <s v="LA Creel"/>
    <s v="."/>
    <s v="Deep Water"/>
  </r>
  <r>
    <x v="8"/>
    <s v="Epinephelus flavolimbatus"/>
    <s v="GOM"/>
    <x v="32"/>
    <s v="LA"/>
    <s v="Cbt"/>
    <s v="For-Hire"/>
    <n v="4"/>
    <s v="Ocean&gt;3mi"/>
    <m/>
    <m/>
    <n v="33"/>
    <n v="306.22377510000001"/>
    <n v="293.3458905"/>
    <n v="0"/>
    <s v="LA Creel"/>
    <s v="."/>
    <s v="Deep Water"/>
  </r>
  <r>
    <x v="8"/>
    <s v="Epinephelus flavolimbatus"/>
    <s v="GOM"/>
    <x v="32"/>
    <s v="LA"/>
    <s v="Cbt"/>
    <s v="For-Hire"/>
    <n v="4"/>
    <s v="Ocean&gt;3mi"/>
    <m/>
    <m/>
    <n v="8"/>
    <n v="74.236066690000001"/>
    <n v="71.114155269999998"/>
    <n v="0"/>
    <s v="LA Creel"/>
    <s v="."/>
    <s v="Deep Water"/>
  </r>
  <r>
    <x v="8"/>
    <s v="Epinephelus flavolimbatus"/>
    <s v="GOM"/>
    <x v="32"/>
    <s v="LA"/>
    <s v="Priv/Shore"/>
    <s v="Private"/>
    <n v="2"/>
    <s v="Ocean&gt;3mi"/>
    <m/>
    <m/>
    <n v="111"/>
    <n v="1030.025425"/>
    <n v="986.70890440000005"/>
    <n v="0"/>
    <s v="LA Creel"/>
    <s v="."/>
    <s v="Deep Water"/>
  </r>
  <r>
    <x v="8"/>
    <s v="Epinephelus flavolimbatus"/>
    <s v="GOM"/>
    <x v="32"/>
    <s v="LA"/>
    <s v="Priv/Shore"/>
    <s v="Private"/>
    <n v="3"/>
    <s v="Ocean&gt;3mi"/>
    <m/>
    <m/>
    <n v="84"/>
    <n v="779.47870030000001"/>
    <n v="746.69863039999996"/>
    <n v="0"/>
    <s v="LA Creel"/>
    <s v="."/>
    <s v="Deep Water"/>
  </r>
  <r>
    <x v="8"/>
    <s v="Epinephelus flavolimbatus"/>
    <s v="GOM"/>
    <x v="32"/>
    <s v="LA"/>
    <s v="Priv/Shore"/>
    <s v="Private"/>
    <n v="4"/>
    <s v="Ocean&gt;3mi"/>
    <m/>
    <m/>
    <n v="160"/>
    <n v="1484.7213340000001"/>
    <n v="1422.2831060000001"/>
    <n v="0"/>
    <s v="LA Creel"/>
    <s v="."/>
    <s v="Deep Water"/>
  </r>
  <r>
    <x v="8"/>
    <s v="Epinephelus flavolimbatus"/>
    <s v="GOM"/>
    <x v="32"/>
    <s v="LA"/>
    <s v="Priv/Shore"/>
    <s v="Private"/>
    <n v="4"/>
    <s v="Ocean&gt;3mi"/>
    <m/>
    <m/>
    <n v="59"/>
    <n v="547.49099179999996"/>
    <n v="524.46689509999999"/>
    <n v="0"/>
    <s v="LA Creel"/>
    <s v="."/>
    <s v="Deep Water"/>
  </r>
  <r>
    <x v="8"/>
    <s v="Epinephelus flavolimbatus"/>
    <s v="GOM"/>
    <x v="33"/>
    <s v="LA"/>
    <s v="Cbt"/>
    <s v="For-Hire"/>
    <n v="3"/>
    <s v="Ocean&gt;3mi"/>
    <m/>
    <m/>
    <n v="12"/>
    <n v="106.0190566"/>
    <n v="101.5605485"/>
    <n v="0"/>
    <s v="LA Creel"/>
    <s v="."/>
    <s v="Deep Water"/>
  </r>
  <r>
    <x v="8"/>
    <s v="Epinephelus flavolimbatus"/>
    <s v="GOM"/>
    <x v="33"/>
    <s v="LA"/>
    <s v="Cbt"/>
    <s v="For-Hire"/>
    <n v="3"/>
    <s v="Ocean&gt;3mi"/>
    <m/>
    <m/>
    <n v="4"/>
    <n v="35.339685520000003"/>
    <n v="33.853516159999998"/>
    <n v="0"/>
    <s v="LA Creel"/>
    <s v="."/>
    <s v="Deep Water"/>
  </r>
  <r>
    <x v="8"/>
    <s v="Epinephelus flavolimbatus"/>
    <s v="GOM"/>
    <x v="33"/>
    <s v="LA"/>
    <s v="Cbt"/>
    <s v="For-Hire"/>
    <n v="3"/>
    <s v="Ocean&gt;3mi"/>
    <m/>
    <m/>
    <n v="21"/>
    <n v="185.53334899999999"/>
    <n v="177.73095979999999"/>
    <n v="0"/>
    <s v="LA Creel"/>
    <s v="."/>
    <s v="Deep Water"/>
  </r>
  <r>
    <x v="8"/>
    <s v="Epinephelus flavolimbatus"/>
    <s v="GOM"/>
    <x v="33"/>
    <s v="LA"/>
    <s v="Cbt"/>
    <s v="For-Hire"/>
    <n v="4"/>
    <s v="Ocean&gt;3mi"/>
    <m/>
    <m/>
    <n v="85"/>
    <n v="750.96831729999997"/>
    <n v="719.38721840000005"/>
    <n v="0"/>
    <s v="LA Creel"/>
    <s v="."/>
    <s v="Deep Water"/>
  </r>
  <r>
    <x v="8"/>
    <s v="Epinephelus flavolimbatus"/>
    <s v="GOM"/>
    <x v="33"/>
    <s v="LA"/>
    <s v="Cbt"/>
    <s v="For-Hire"/>
    <n v="4"/>
    <s v="Ocean&gt;3mi"/>
    <m/>
    <m/>
    <n v="5"/>
    <n v="44.174606900000001"/>
    <n v="42.316895199999998"/>
    <n v="0"/>
    <s v="LA Creel"/>
    <s v="."/>
    <s v="Deep Water"/>
  </r>
  <r>
    <x v="8"/>
    <s v="Epinephelus flavolimbatus"/>
    <s v="GOM"/>
    <x v="33"/>
    <s v="LA"/>
    <s v="Cbt"/>
    <s v="For-Hire"/>
    <n v="4"/>
    <s v="Ocean&gt;3mi"/>
    <m/>
    <m/>
    <n v="5"/>
    <n v="44.174606900000001"/>
    <n v="42.316895199999998"/>
    <n v="0"/>
    <s v="LA Creel"/>
    <s v="."/>
    <s v="Deep Water"/>
  </r>
  <r>
    <x v="8"/>
    <s v="Epinephelus flavolimbatus"/>
    <s v="GOM"/>
    <x v="33"/>
    <s v="LA"/>
    <s v="Cbt"/>
    <s v="For-Hire"/>
    <n v="4"/>
    <s v="Ocean&gt;3mi"/>
    <m/>
    <m/>
    <n v="33"/>
    <n v="291.55240550000002"/>
    <n v="279.29150829999998"/>
    <n v="0"/>
    <s v="LA Creel"/>
    <s v="."/>
    <s v="Deep Water"/>
  </r>
  <r>
    <x v="8"/>
    <s v="Epinephelus flavolimbatus"/>
    <s v="GOM"/>
    <x v="33"/>
    <s v="LA"/>
    <s v="Priv/Shore"/>
    <s v="Private"/>
    <n v="3"/>
    <s v="Ocean&gt;3mi"/>
    <m/>
    <m/>
    <n v="347"/>
    <n v="3065.7177190000002"/>
    <n v="2936.7925270000001"/>
    <n v="0"/>
    <s v="LA Creel"/>
    <s v="."/>
    <s v="Deep Water"/>
  </r>
  <r>
    <x v="8"/>
    <s v="Epinephelus flavolimbatus"/>
    <s v="GOM"/>
    <x v="33"/>
    <s v="LA"/>
    <s v="Priv/Shore"/>
    <s v="Private"/>
    <n v="4"/>
    <s v="Ocean&gt;3mi"/>
    <m/>
    <m/>
    <n v="156"/>
    <n v="1378.2477349999999"/>
    <n v="1320.2871299999999"/>
    <n v="0"/>
    <s v="LA Creel"/>
    <s v="."/>
    <s v="Deep Water"/>
  </r>
  <r>
    <x v="8"/>
    <s v="Epinephelus flavolimbatus"/>
    <s v="GOM"/>
    <x v="33"/>
    <s v="LA"/>
    <s v="Priv/Shore"/>
    <s v="Private"/>
    <n v="4"/>
    <s v="Ocean&gt;3mi"/>
    <m/>
    <m/>
    <n v="51"/>
    <n v="450.58099040000002"/>
    <n v="431.63233100000002"/>
    <n v="0"/>
    <s v="LA Creel"/>
    <s v="."/>
    <s v="Deep Water"/>
  </r>
  <r>
    <x v="8"/>
    <s v="Epinephelus flavolimbatus"/>
    <s v="GOM"/>
    <x v="33"/>
    <s v="LA"/>
    <s v="Priv/Shore"/>
    <s v="Private"/>
    <n v="4"/>
    <s v="Ocean&gt;3mi"/>
    <m/>
    <m/>
    <n v="11"/>
    <n v="97.184135170000005"/>
    <n v="93.097169440000002"/>
    <n v="0"/>
    <s v="LA Creel"/>
    <s v="."/>
    <s v="Deep Water"/>
  </r>
  <r>
    <x v="8"/>
    <s v="Epinephelus flavolimbatus"/>
    <s v="GOM"/>
    <x v="33"/>
    <s v="LA"/>
    <s v="Priv/Shore"/>
    <s v="Private"/>
    <n v="4"/>
    <s v="Ocean&gt;3mi"/>
    <m/>
    <m/>
    <n v="21"/>
    <n v="185.53334899999999"/>
    <n v="177.73095979999999"/>
    <n v="0"/>
    <s v="LA Creel"/>
    <s v="."/>
    <s v="Deep Water"/>
  </r>
  <r>
    <x v="8"/>
    <s v="Epinephelus flavolimbatus"/>
    <s v="GOM"/>
    <x v="34"/>
    <s v="LA"/>
    <s v="Cbt"/>
    <s v="For-Hire"/>
    <n v="3"/>
    <s v="Ocean&gt;3mi"/>
    <m/>
    <m/>
    <n v="9"/>
    <n v="83.515575029999994"/>
    <n v="80.003424679999995"/>
    <n v="0"/>
    <s v="LA Creel"/>
    <s v="."/>
    <s v="Deep Water"/>
  </r>
  <r>
    <x v="8"/>
    <s v="Epinephelus flavolimbatus"/>
    <s v="GOM"/>
    <x v="34"/>
    <s v="LA"/>
    <s v="Cbt"/>
    <s v="For-Hire"/>
    <n v="4"/>
    <s v="Ocean&gt;3mi"/>
    <m/>
    <m/>
    <n v="13"/>
    <n v="120.6336084"/>
    <n v="115.5605023"/>
    <n v="0"/>
    <s v="LA Creel"/>
    <s v="."/>
    <s v="Deep Water"/>
  </r>
  <r>
    <x v="8"/>
    <s v="Epinephelus flavolimbatus"/>
    <s v="GOM"/>
    <x v="34"/>
    <s v="LA"/>
    <s v="Cbt"/>
    <s v="For-Hire"/>
    <n v="4"/>
    <s v="Ocean&gt;3mi"/>
    <m/>
    <m/>
    <n v="10"/>
    <n v="92.795083360000007"/>
    <n v="88.892694090000006"/>
    <n v="0"/>
    <s v="LA Creel"/>
    <s v="."/>
    <s v="Deep Water"/>
  </r>
  <r>
    <x v="8"/>
    <s v="Epinephelus flavolimbatus"/>
    <s v="GOM"/>
    <x v="34"/>
    <s v="LA"/>
    <s v="Cbt"/>
    <s v="For-Hire"/>
    <n v="4"/>
    <s v="Ocean&gt;3mi"/>
    <m/>
    <m/>
    <n v="8"/>
    <n v="74.236066690000001"/>
    <n v="71.114155269999998"/>
    <n v="0"/>
    <s v="LA Creel"/>
    <s v="."/>
    <s v="Deep Water"/>
  </r>
  <r>
    <x v="8"/>
    <s v="Epinephelus flavolimbatus"/>
    <s v="GOM"/>
    <x v="34"/>
    <s v="LA"/>
    <s v="Cbt"/>
    <s v="For-Hire"/>
    <n v="4"/>
    <s v="Ocean&gt;3mi"/>
    <m/>
    <m/>
    <n v="4"/>
    <n v="37.118033349999997"/>
    <n v="35.557077640000003"/>
    <n v="0"/>
    <s v="LA Creel"/>
    <s v="."/>
    <s v="Deep Water"/>
  </r>
  <r>
    <x v="8"/>
    <s v="Epinephelus flavolimbatus"/>
    <s v="GOM"/>
    <x v="34"/>
    <s v="LA"/>
    <s v="Priv/Shore"/>
    <s v="Private"/>
    <n v="2"/>
    <s v="Ocean&gt;3mi"/>
    <m/>
    <m/>
    <n v="7"/>
    <n v="64.956558349999995"/>
    <n v="62.224885860000001"/>
    <n v="0"/>
    <s v="LA Creel"/>
    <s v="."/>
    <s v="Deep Water"/>
  </r>
  <r>
    <x v="8"/>
    <s v="Epinephelus flavolimbatus"/>
    <s v="GOM"/>
    <x v="34"/>
    <s v="LA"/>
    <s v="Priv/Shore"/>
    <s v="Private"/>
    <n v="3"/>
    <s v="Ocean&gt;3mi"/>
    <m/>
    <m/>
    <n v="23"/>
    <n v="213.4286917"/>
    <n v="204.4531964"/>
    <n v="0"/>
    <s v="LA Creel"/>
    <s v="."/>
    <s v="Deep Water"/>
  </r>
  <r>
    <x v="8"/>
    <s v="Epinephelus flavolimbatus"/>
    <s v="GOM"/>
    <x v="34"/>
    <s v="LA"/>
    <s v="Priv/Shore"/>
    <s v="Private"/>
    <n v="3"/>
    <s v="Ocean&gt;3mi"/>
    <m/>
    <m/>
    <n v="72"/>
    <n v="668.12460020000003"/>
    <n v="640.02739750000001"/>
    <n v="0"/>
    <s v="LA Creel"/>
    <s v="."/>
    <s v="Deep Water"/>
  </r>
  <r>
    <x v="8"/>
    <s v="Epinephelus flavolimbatus"/>
    <s v="GOM"/>
    <x v="34"/>
    <s v="LA"/>
    <s v="Priv/Shore"/>
    <s v="Private"/>
    <n v="4"/>
    <s v="Ocean&gt;3mi"/>
    <m/>
    <m/>
    <n v="338"/>
    <n v="3136.4738179999999"/>
    <n v="3004.5730600000002"/>
    <n v="0"/>
    <s v="LA Creel"/>
    <s v="."/>
    <s v="Deep Water"/>
  </r>
  <r>
    <x v="8"/>
    <s v="Epinephelus flavolimbatus"/>
    <s v="GOM"/>
    <x v="34"/>
    <s v="LA"/>
    <s v="Priv/Shore"/>
    <s v="Private"/>
    <n v="4"/>
    <s v="Ocean&gt;3mi"/>
    <m/>
    <m/>
    <n v="106"/>
    <n v="983.62788360000002"/>
    <n v="942.26255739999999"/>
    <n v="0"/>
    <s v="LA Creel"/>
    <s v="."/>
    <s v="Deep Water"/>
  </r>
  <r>
    <x v="8"/>
    <s v="Epinephelus flavolimbatus"/>
    <s v="GOM"/>
    <x v="35"/>
    <s v="LA"/>
    <s v="Priv/Shore"/>
    <s v="Private"/>
    <n v="1"/>
    <s v="Ocean&gt;3mi"/>
    <m/>
    <m/>
    <n v="785"/>
    <n v="7284.4140440000001"/>
    <n v="6978.0764859999999"/>
    <n v="0"/>
    <s v="LA Creel"/>
    <s v="."/>
    <s v="Deep Water"/>
  </r>
  <r>
    <x v="8"/>
    <s v="Epinephelus flavolimbatus"/>
    <s v="GOM"/>
    <x v="35"/>
    <s v="LA"/>
    <s v="Priv/Shore"/>
    <s v="Private"/>
    <n v="3"/>
    <s v="Ocean&gt;3mi"/>
    <m/>
    <m/>
    <n v="100"/>
    <n v="927.95083360000001"/>
    <n v="888.92694089999998"/>
    <n v="0"/>
    <s v="LA Creel"/>
    <s v="."/>
    <s v="Deep Water"/>
  </r>
  <r>
    <x v="8"/>
    <s v="Epinephelus flavolimbatus"/>
    <s v="GOM"/>
    <x v="35"/>
    <s v="LA"/>
    <s v="Priv/Shore"/>
    <s v="Private"/>
    <n v="3"/>
    <s v="Ocean&gt;3mi"/>
    <m/>
    <m/>
    <n v="179"/>
    <n v="1661.0319919999999"/>
    <n v="1591.179224"/>
    <n v="0"/>
    <s v="LA Creel"/>
    <s v="."/>
    <s v="Deep Water"/>
  </r>
  <r>
    <x v="8"/>
    <s v="Epinephelus flavolimbatus"/>
    <s v="GOM"/>
    <x v="35"/>
    <s v="LA"/>
    <s v="Priv/Shore"/>
    <s v="Private"/>
    <n v="4"/>
    <s v="Ocean&gt;3mi"/>
    <m/>
    <m/>
    <n v="73"/>
    <n v="677.40410859999997"/>
    <n v="648.9166669"/>
    <n v="0"/>
    <s v="LA Creel"/>
    <s v="."/>
    <s v="Deep Water"/>
  </r>
  <r>
    <x v="8"/>
    <s v="Epinephelus flavolimbatus"/>
    <s v="GOM"/>
    <x v="35"/>
    <s v="LA"/>
    <s v="Priv/Shore"/>
    <s v="Private"/>
    <n v="5"/>
    <s v="Ocean&gt;3mi"/>
    <m/>
    <m/>
    <n v="456"/>
    <n v="4231.4558010000001"/>
    <n v="4053.5068510000001"/>
    <n v="0"/>
    <s v="LA Creel"/>
    <s v="."/>
    <s v="Deep Water"/>
  </r>
  <r>
    <x v="9"/>
    <s v="Mycteroperca venenosa"/>
    <s v="GOM"/>
    <x v="29"/>
    <s v="LA"/>
    <s v="Cbt"/>
    <s v="For-Hire"/>
    <n v="3"/>
    <s v="Ocean&gt;3mi"/>
    <m/>
    <m/>
    <n v="13"/>
    <n v="83.259365380000006"/>
    <n v="79.757989640000005"/>
    <n v="0"/>
    <s v="LA Creel"/>
    <s v="."/>
    <s v="Shallow Water"/>
  </r>
  <r>
    <x v="10"/>
    <s v="Mycteroperca interstitialis"/>
    <s v="GOM"/>
    <x v="29"/>
    <s v="LA"/>
    <s v="Priv/Shore"/>
    <s v="Private"/>
    <n v="3"/>
    <s v="Ocean&gt;3mi"/>
    <m/>
    <m/>
    <n v="55"/>
    <n v="268.06210010000001"/>
    <n v="256.78906030000002"/>
    <n v="0"/>
    <s v="LA Creel"/>
    <s v="."/>
    <s v="Shallow Water"/>
  </r>
  <r>
    <x v="10"/>
    <s v="Mycteroperca interstitialis"/>
    <s v="GOM"/>
    <x v="33"/>
    <s v="LA"/>
    <s v="Cbt"/>
    <s v="For-Hire"/>
    <n v="3"/>
    <s v="Ocean&gt;3mi"/>
    <m/>
    <m/>
    <n v="531"/>
    <n v="2588.01773"/>
    <n v="2479.1816549999999"/>
    <n v="0"/>
    <s v="LA Creel"/>
    <s v="."/>
    <s v="Shallow Water"/>
  </r>
  <r>
    <x v="10"/>
    <s v="Mycteroperca interstitialis"/>
    <s v="GOM"/>
    <x v="34"/>
    <s v="LA"/>
    <s v="Priv/Shore"/>
    <s v="Private"/>
    <n v="4"/>
    <s v="Ocean&gt;3mi"/>
    <m/>
    <m/>
    <n v="20"/>
    <n v="39.269437500000002"/>
    <n v="37.618006989999998"/>
    <n v="0"/>
    <s v="LA Creel"/>
    <s v="."/>
    <s v="Shallow Water"/>
  </r>
  <r>
    <x v="10"/>
    <s v="Mycteroperca interstitialis"/>
    <s v="GOM"/>
    <x v="35"/>
    <s v="LA"/>
    <s v="Priv/Shore"/>
    <s v="Private"/>
    <n v="5"/>
    <s v="Ocean&gt;3mi"/>
    <m/>
    <m/>
    <n v="10"/>
    <n v="48.738563650000003"/>
    <n v="46.688920060000001"/>
    <n v="0"/>
    <s v="LA Creel"/>
    <s v="."/>
    <s v="Shallow Water"/>
  </r>
  <r>
    <x v="11"/>
    <m/>
    <m/>
    <x v="36"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863E61-D284-4F64-B0C1-2BB1C9205303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3:B14" firstHeaderRow="1" firstDataRow="1" firstDataCol="1" rowPageCount="1" colPageCount="1"/>
  <pivotFields count="18">
    <pivotField axis="axisPage" multipleItemSelectionAllowed="1" showAll="0">
      <items count="13">
        <item x="0"/>
        <item h="1" x="1"/>
        <item h="1" x="2"/>
        <item h="1" x="3"/>
        <item x="4"/>
        <item h="1" x="5"/>
        <item h="1" x="6"/>
        <item h="1" x="7"/>
        <item h="1" x="8"/>
        <item x="9"/>
        <item x="10"/>
        <item h="1" x="11"/>
        <item t="default"/>
      </items>
    </pivotField>
    <pivotField showAll="0"/>
    <pivotField showAll="0"/>
    <pivotField axis="axisRow" showAll="0">
      <items count="38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x="26"/>
        <item x="27"/>
        <item x="28"/>
        <item x="29"/>
        <item x="30"/>
        <item x="31"/>
        <item x="32"/>
        <item x="33"/>
        <item x="34"/>
        <item x="35"/>
        <item h="1" x="3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</pivotFields>
  <rowFields count="1">
    <field x="3"/>
  </rowFields>
  <rowItems count="11"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Items count="1">
    <i/>
  </colItems>
  <pageFields count="1">
    <pageField fld="0" hier="-1"/>
  </pageFields>
  <dataFields count="1">
    <dataField name="Sum of Lbs Gutted Weight" fld="13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119"/>
  <sheetViews>
    <sheetView workbookViewId="0">
      <selection activeCell="P16" sqref="P16"/>
    </sheetView>
  </sheetViews>
  <sheetFormatPr defaultRowHeight="14.4" x14ac:dyDescent="0.3"/>
  <cols>
    <col min="1" max="1" width="18.6640625" bestFit="1" customWidth="1"/>
    <col min="2" max="2" width="23.6640625" bestFit="1" customWidth="1"/>
    <col min="3" max="3" width="9" bestFit="1" customWidth="1"/>
    <col min="4" max="4" width="6.88671875" bestFit="1" customWidth="1"/>
    <col min="5" max="5" width="7.5546875" bestFit="1" customWidth="1"/>
    <col min="6" max="6" width="16.6640625" bestFit="1" customWidth="1"/>
    <col min="7" max="7" width="23.6640625" bestFit="1" customWidth="1"/>
    <col min="8" max="8" width="8" bestFit="1" customWidth="1"/>
    <col min="9" max="9" width="12.88671875" bestFit="1" customWidth="1"/>
    <col min="11" max="11" width="12" bestFit="1" customWidth="1"/>
    <col min="12" max="12" width="7" bestFit="1" customWidth="1"/>
    <col min="13" max="13" width="16.33203125" bestFit="1" customWidth="1"/>
    <col min="14" max="14" width="16.5546875" bestFit="1" customWidth="1"/>
    <col min="15" max="15" width="7" bestFit="1" customWidth="1"/>
    <col min="16" max="16" width="11.109375" bestFit="1" customWidth="1"/>
    <col min="17" max="17" width="25.6640625" bestFit="1" customWidth="1"/>
    <col min="18" max="18" width="23.6640625" bestFit="1" customWidth="1"/>
  </cols>
  <sheetData>
    <row r="1" spans="1:18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3">
      <c r="A2" t="s">
        <v>18</v>
      </c>
      <c r="B2" t="s">
        <v>19</v>
      </c>
      <c r="C2" t="s">
        <v>20</v>
      </c>
      <c r="D2">
        <v>1986</v>
      </c>
      <c r="E2" t="s">
        <v>21</v>
      </c>
      <c r="F2" t="s">
        <v>22</v>
      </c>
      <c r="G2" t="s">
        <v>23</v>
      </c>
      <c r="H2">
        <v>2</v>
      </c>
      <c r="I2" t="s">
        <v>24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t="s">
        <v>25</v>
      </c>
      <c r="Q2" t="s">
        <v>26</v>
      </c>
      <c r="R2" t="s">
        <v>27</v>
      </c>
    </row>
    <row r="3" spans="1:18" x14ac:dyDescent="0.3">
      <c r="A3" t="s">
        <v>18</v>
      </c>
      <c r="B3" t="s">
        <v>19</v>
      </c>
      <c r="C3" t="s">
        <v>20</v>
      </c>
      <c r="D3">
        <v>1986</v>
      </c>
      <c r="E3" t="s">
        <v>21</v>
      </c>
      <c r="F3" t="s">
        <v>22</v>
      </c>
      <c r="G3" t="s">
        <v>23</v>
      </c>
      <c r="H3">
        <v>3</v>
      </c>
      <c r="I3" t="s">
        <v>24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t="s">
        <v>25</v>
      </c>
      <c r="Q3" t="s">
        <v>26</v>
      </c>
      <c r="R3" t="s">
        <v>27</v>
      </c>
    </row>
    <row r="4" spans="1:18" x14ac:dyDescent="0.3">
      <c r="A4" t="s">
        <v>18</v>
      </c>
      <c r="B4" t="s">
        <v>19</v>
      </c>
      <c r="C4" t="s">
        <v>20</v>
      </c>
      <c r="D4">
        <v>1986</v>
      </c>
      <c r="E4" t="s">
        <v>21</v>
      </c>
      <c r="F4" t="s">
        <v>22</v>
      </c>
      <c r="G4" t="s">
        <v>23</v>
      </c>
      <c r="H4">
        <v>4</v>
      </c>
      <c r="I4" t="s">
        <v>24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t="s">
        <v>25</v>
      </c>
      <c r="Q4" t="s">
        <v>26</v>
      </c>
      <c r="R4" t="s">
        <v>27</v>
      </c>
    </row>
    <row r="5" spans="1:18" x14ac:dyDescent="0.3">
      <c r="A5" t="s">
        <v>18</v>
      </c>
      <c r="B5" t="s">
        <v>19</v>
      </c>
      <c r="C5" t="s">
        <v>20</v>
      </c>
      <c r="D5">
        <v>1986</v>
      </c>
      <c r="E5" t="s">
        <v>21</v>
      </c>
      <c r="F5" t="s">
        <v>22</v>
      </c>
      <c r="G5" t="s">
        <v>23</v>
      </c>
      <c r="H5">
        <v>5</v>
      </c>
      <c r="I5" t="s">
        <v>24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t="s">
        <v>25</v>
      </c>
      <c r="Q5" t="s">
        <v>26</v>
      </c>
      <c r="R5" t="s">
        <v>27</v>
      </c>
    </row>
    <row r="6" spans="1:18" x14ac:dyDescent="0.3">
      <c r="A6" t="s">
        <v>18</v>
      </c>
      <c r="B6" t="s">
        <v>19</v>
      </c>
      <c r="C6" t="s">
        <v>20</v>
      </c>
      <c r="D6">
        <v>1986</v>
      </c>
      <c r="E6" t="s">
        <v>21</v>
      </c>
      <c r="F6" t="s">
        <v>28</v>
      </c>
      <c r="G6" t="s">
        <v>29</v>
      </c>
      <c r="H6">
        <v>1</v>
      </c>
      <c r="I6" t="s">
        <v>24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t="s">
        <v>25</v>
      </c>
      <c r="Q6" t="s">
        <v>26</v>
      </c>
      <c r="R6" t="s">
        <v>27</v>
      </c>
    </row>
    <row r="7" spans="1:18" x14ac:dyDescent="0.3">
      <c r="A7" t="s">
        <v>18</v>
      </c>
      <c r="B7" t="s">
        <v>19</v>
      </c>
      <c r="C7" t="s">
        <v>20</v>
      </c>
      <c r="D7">
        <v>1986</v>
      </c>
      <c r="E7" t="s">
        <v>21</v>
      </c>
      <c r="F7" t="s">
        <v>28</v>
      </c>
      <c r="G7" t="s">
        <v>29</v>
      </c>
      <c r="H7">
        <v>3</v>
      </c>
      <c r="I7" t="s">
        <v>24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t="s">
        <v>25</v>
      </c>
      <c r="Q7" t="s">
        <v>26</v>
      </c>
      <c r="R7" t="s">
        <v>27</v>
      </c>
    </row>
    <row r="8" spans="1:18" x14ac:dyDescent="0.3">
      <c r="A8" t="s">
        <v>18</v>
      </c>
      <c r="B8" t="s">
        <v>19</v>
      </c>
      <c r="C8" t="s">
        <v>20</v>
      </c>
      <c r="D8">
        <v>1986</v>
      </c>
      <c r="E8" t="s">
        <v>21</v>
      </c>
      <c r="F8" t="s">
        <v>28</v>
      </c>
      <c r="G8" t="s">
        <v>29</v>
      </c>
      <c r="H8">
        <v>4</v>
      </c>
      <c r="I8" t="s">
        <v>24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 t="s">
        <v>25</v>
      </c>
      <c r="Q8" t="s">
        <v>26</v>
      </c>
      <c r="R8" t="s">
        <v>27</v>
      </c>
    </row>
    <row r="9" spans="1:18" x14ac:dyDescent="0.3">
      <c r="A9" t="s">
        <v>18</v>
      </c>
      <c r="B9" t="s">
        <v>19</v>
      </c>
      <c r="C9" t="s">
        <v>20</v>
      </c>
      <c r="D9">
        <v>1986</v>
      </c>
      <c r="E9" t="s">
        <v>21</v>
      </c>
      <c r="F9" t="s">
        <v>28</v>
      </c>
      <c r="G9" t="s">
        <v>29</v>
      </c>
      <c r="H9">
        <v>5</v>
      </c>
      <c r="I9" t="s">
        <v>24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 t="s">
        <v>25</v>
      </c>
      <c r="Q9" t="s">
        <v>26</v>
      </c>
      <c r="R9" t="s">
        <v>27</v>
      </c>
    </row>
    <row r="10" spans="1:18" x14ac:dyDescent="0.3">
      <c r="A10" t="s">
        <v>18</v>
      </c>
      <c r="B10" t="s">
        <v>19</v>
      </c>
      <c r="C10" t="s">
        <v>20</v>
      </c>
      <c r="D10">
        <v>1986</v>
      </c>
      <c r="E10" t="s">
        <v>21</v>
      </c>
      <c r="F10" t="s">
        <v>30</v>
      </c>
      <c r="G10" t="s">
        <v>29</v>
      </c>
      <c r="H10">
        <v>1</v>
      </c>
      <c r="I10" t="s">
        <v>31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 t="s">
        <v>25</v>
      </c>
      <c r="Q10" t="s">
        <v>26</v>
      </c>
      <c r="R10" t="s">
        <v>27</v>
      </c>
    </row>
    <row r="11" spans="1:18" x14ac:dyDescent="0.3">
      <c r="A11" t="s">
        <v>18</v>
      </c>
      <c r="B11" t="s">
        <v>19</v>
      </c>
      <c r="C11" t="s">
        <v>20</v>
      </c>
      <c r="D11">
        <v>1986</v>
      </c>
      <c r="E11" t="s">
        <v>32</v>
      </c>
      <c r="F11" t="s">
        <v>22</v>
      </c>
      <c r="G11" t="s">
        <v>23</v>
      </c>
      <c r="H11">
        <v>1</v>
      </c>
      <c r="I11" t="s">
        <v>33</v>
      </c>
      <c r="J11">
        <v>96.247634070000004</v>
      </c>
      <c r="K11">
        <v>122.9137905</v>
      </c>
      <c r="L11">
        <v>219</v>
      </c>
      <c r="M11">
        <v>2167.2349680000002</v>
      </c>
      <c r="N11">
        <v>2054.2511549999999</v>
      </c>
      <c r="O11">
        <v>124</v>
      </c>
      <c r="P11" t="s">
        <v>25</v>
      </c>
      <c r="Q11" t="s">
        <v>26</v>
      </c>
      <c r="R11" t="s">
        <v>27</v>
      </c>
    </row>
    <row r="12" spans="1:18" x14ac:dyDescent="0.3">
      <c r="A12" t="s">
        <v>18</v>
      </c>
      <c r="B12" t="s">
        <v>19</v>
      </c>
      <c r="C12" t="s">
        <v>20</v>
      </c>
      <c r="D12">
        <v>1986</v>
      </c>
      <c r="E12" t="s">
        <v>32</v>
      </c>
      <c r="F12" t="s">
        <v>22</v>
      </c>
      <c r="G12" t="s">
        <v>23</v>
      </c>
      <c r="H12">
        <v>2</v>
      </c>
      <c r="I12" t="s">
        <v>34</v>
      </c>
      <c r="J12">
        <v>4444.8694009999999</v>
      </c>
      <c r="K12">
        <v>0</v>
      </c>
      <c r="L12">
        <v>4445</v>
      </c>
      <c r="M12">
        <v>33850.947740000003</v>
      </c>
      <c r="N12">
        <v>32086.206389999999</v>
      </c>
      <c r="O12">
        <v>0</v>
      </c>
      <c r="P12" t="s">
        <v>25</v>
      </c>
      <c r="Q12" t="s">
        <v>26</v>
      </c>
      <c r="R12" t="s">
        <v>27</v>
      </c>
    </row>
    <row r="13" spans="1:18" x14ac:dyDescent="0.3">
      <c r="A13" t="s">
        <v>18</v>
      </c>
      <c r="B13" t="s">
        <v>19</v>
      </c>
      <c r="C13" t="s">
        <v>20</v>
      </c>
      <c r="D13">
        <v>1986</v>
      </c>
      <c r="E13" t="s">
        <v>32</v>
      </c>
      <c r="F13" t="s">
        <v>22</v>
      </c>
      <c r="G13" t="s">
        <v>23</v>
      </c>
      <c r="H13">
        <v>2</v>
      </c>
      <c r="I13" t="s">
        <v>34</v>
      </c>
      <c r="J13">
        <v>19.759114199999999</v>
      </c>
      <c r="K13">
        <v>279.51764559999998</v>
      </c>
      <c r="L13">
        <v>299</v>
      </c>
      <c r="M13">
        <v>2279.2125120000001</v>
      </c>
      <c r="N13">
        <v>2160.3910070000002</v>
      </c>
      <c r="O13">
        <v>16</v>
      </c>
      <c r="P13" t="s">
        <v>25</v>
      </c>
      <c r="Q13" t="s">
        <v>26</v>
      </c>
      <c r="R13" t="s">
        <v>27</v>
      </c>
    </row>
    <row r="14" spans="1:18" x14ac:dyDescent="0.3">
      <c r="A14" t="s">
        <v>18</v>
      </c>
      <c r="B14" t="s">
        <v>19</v>
      </c>
      <c r="C14" t="s">
        <v>20</v>
      </c>
      <c r="D14">
        <v>1986</v>
      </c>
      <c r="E14" t="s">
        <v>32</v>
      </c>
      <c r="F14" t="s">
        <v>22</v>
      </c>
      <c r="G14" t="s">
        <v>23</v>
      </c>
      <c r="H14">
        <v>2</v>
      </c>
      <c r="I14" t="s">
        <v>33</v>
      </c>
      <c r="J14">
        <v>23.699442560000001</v>
      </c>
      <c r="K14">
        <v>207.7834848</v>
      </c>
      <c r="L14">
        <v>231</v>
      </c>
      <c r="M14">
        <v>2137.671128</v>
      </c>
      <c r="N14">
        <v>2026.2285569999999</v>
      </c>
      <c r="O14">
        <v>0</v>
      </c>
      <c r="P14" t="s">
        <v>25</v>
      </c>
      <c r="Q14" t="s">
        <v>26</v>
      </c>
      <c r="R14" t="s">
        <v>27</v>
      </c>
    </row>
    <row r="15" spans="1:18" x14ac:dyDescent="0.3">
      <c r="A15" t="s">
        <v>18</v>
      </c>
      <c r="B15" t="s">
        <v>19</v>
      </c>
      <c r="C15" t="s">
        <v>20</v>
      </c>
      <c r="D15">
        <v>1986</v>
      </c>
      <c r="E15" t="s">
        <v>32</v>
      </c>
      <c r="F15" t="s">
        <v>22</v>
      </c>
      <c r="G15" t="s">
        <v>23</v>
      </c>
      <c r="H15">
        <v>2</v>
      </c>
      <c r="I15" t="s">
        <v>33</v>
      </c>
      <c r="J15">
        <v>134.84904929999999</v>
      </c>
      <c r="K15">
        <v>84.987375580000005</v>
      </c>
      <c r="L15">
        <v>220</v>
      </c>
      <c r="M15">
        <v>2030.1193860000001</v>
      </c>
      <c r="N15">
        <v>1924.283778</v>
      </c>
      <c r="O15">
        <v>77</v>
      </c>
      <c r="P15" t="s">
        <v>25</v>
      </c>
      <c r="Q15" t="s">
        <v>26</v>
      </c>
      <c r="R15" t="s">
        <v>27</v>
      </c>
    </row>
    <row r="16" spans="1:18" x14ac:dyDescent="0.3">
      <c r="A16" t="s">
        <v>18</v>
      </c>
      <c r="B16" t="s">
        <v>19</v>
      </c>
      <c r="C16" t="s">
        <v>20</v>
      </c>
      <c r="D16">
        <v>1986</v>
      </c>
      <c r="E16" t="s">
        <v>32</v>
      </c>
      <c r="F16" t="s">
        <v>22</v>
      </c>
      <c r="G16" t="s">
        <v>23</v>
      </c>
      <c r="H16">
        <v>3</v>
      </c>
      <c r="I16" t="s">
        <v>34</v>
      </c>
      <c r="J16">
        <v>0</v>
      </c>
      <c r="K16">
        <v>8.2648554789999995</v>
      </c>
      <c r="L16">
        <v>8</v>
      </c>
      <c r="M16">
        <v>85.711840359999997</v>
      </c>
      <c r="N16">
        <v>81.243450580000001</v>
      </c>
      <c r="O16">
        <v>0</v>
      </c>
      <c r="P16" t="s">
        <v>25</v>
      </c>
      <c r="Q16" t="s">
        <v>26</v>
      </c>
      <c r="R16" t="s">
        <v>27</v>
      </c>
    </row>
    <row r="17" spans="1:18" x14ac:dyDescent="0.3">
      <c r="A17" t="s">
        <v>18</v>
      </c>
      <c r="B17" t="s">
        <v>19</v>
      </c>
      <c r="C17" t="s">
        <v>20</v>
      </c>
      <c r="D17">
        <v>1986</v>
      </c>
      <c r="E17" t="s">
        <v>32</v>
      </c>
      <c r="F17" t="s">
        <v>22</v>
      </c>
      <c r="G17" t="s">
        <v>23</v>
      </c>
      <c r="H17">
        <v>3</v>
      </c>
      <c r="I17" t="s">
        <v>33</v>
      </c>
      <c r="J17">
        <v>248.04431600000001</v>
      </c>
      <c r="K17">
        <v>158.17318700000001</v>
      </c>
      <c r="L17">
        <v>406</v>
      </c>
      <c r="M17">
        <v>4234.8924390000002</v>
      </c>
      <c r="N17">
        <v>4014.1160559999998</v>
      </c>
      <c r="O17">
        <v>14</v>
      </c>
      <c r="P17" t="s">
        <v>25</v>
      </c>
      <c r="Q17" t="s">
        <v>26</v>
      </c>
      <c r="R17" t="s">
        <v>27</v>
      </c>
    </row>
    <row r="18" spans="1:18" x14ac:dyDescent="0.3">
      <c r="A18" t="s">
        <v>18</v>
      </c>
      <c r="B18" t="s">
        <v>19</v>
      </c>
      <c r="C18" t="s">
        <v>20</v>
      </c>
      <c r="D18">
        <v>1986</v>
      </c>
      <c r="E18" t="s">
        <v>32</v>
      </c>
      <c r="F18" t="s">
        <v>22</v>
      </c>
      <c r="G18" t="s">
        <v>23</v>
      </c>
      <c r="H18">
        <v>3</v>
      </c>
      <c r="I18" t="s">
        <v>33</v>
      </c>
      <c r="J18">
        <v>0</v>
      </c>
      <c r="K18">
        <v>195.66930070000001</v>
      </c>
      <c r="L18">
        <v>196</v>
      </c>
      <c r="M18">
        <v>2039.8885720000001</v>
      </c>
      <c r="N18">
        <v>1933.54367</v>
      </c>
      <c r="O18">
        <v>0</v>
      </c>
      <c r="P18" t="s">
        <v>25</v>
      </c>
      <c r="Q18" t="s">
        <v>26</v>
      </c>
      <c r="R18" t="s">
        <v>27</v>
      </c>
    </row>
    <row r="19" spans="1:18" x14ac:dyDescent="0.3">
      <c r="A19" t="s">
        <v>18</v>
      </c>
      <c r="B19" t="s">
        <v>19</v>
      </c>
      <c r="C19" t="s">
        <v>20</v>
      </c>
      <c r="D19">
        <v>1986</v>
      </c>
      <c r="E19" t="s">
        <v>32</v>
      </c>
      <c r="F19" t="s">
        <v>22</v>
      </c>
      <c r="G19" t="s">
        <v>23</v>
      </c>
      <c r="H19">
        <v>4</v>
      </c>
      <c r="I19" t="s">
        <v>34</v>
      </c>
      <c r="J19">
        <v>0</v>
      </c>
      <c r="K19">
        <v>49.223032860000004</v>
      </c>
      <c r="L19">
        <v>49</v>
      </c>
      <c r="M19">
        <v>184.2313498</v>
      </c>
      <c r="N19">
        <v>174.6268719</v>
      </c>
      <c r="O19">
        <v>0</v>
      </c>
      <c r="P19" t="s">
        <v>25</v>
      </c>
      <c r="Q19" t="s">
        <v>26</v>
      </c>
      <c r="R19" t="s">
        <v>27</v>
      </c>
    </row>
    <row r="20" spans="1:18" x14ac:dyDescent="0.3">
      <c r="A20" t="s">
        <v>18</v>
      </c>
      <c r="B20" t="s">
        <v>19</v>
      </c>
      <c r="C20" t="s">
        <v>20</v>
      </c>
      <c r="D20">
        <v>1986</v>
      </c>
      <c r="E20" t="s">
        <v>32</v>
      </c>
      <c r="F20" t="s">
        <v>22</v>
      </c>
      <c r="G20" t="s">
        <v>23</v>
      </c>
      <c r="H20">
        <v>4</v>
      </c>
      <c r="I20" t="s">
        <v>34</v>
      </c>
      <c r="J20">
        <v>0.80918554200000004</v>
      </c>
      <c r="K20">
        <v>15.5733259</v>
      </c>
      <c r="L20">
        <v>16</v>
      </c>
      <c r="M20">
        <v>61.316258300000001</v>
      </c>
      <c r="N20">
        <v>58.11967611</v>
      </c>
      <c r="O20">
        <v>25</v>
      </c>
      <c r="P20" t="s">
        <v>25</v>
      </c>
      <c r="Q20" t="s">
        <v>26</v>
      </c>
      <c r="R20" t="s">
        <v>27</v>
      </c>
    </row>
    <row r="21" spans="1:18" x14ac:dyDescent="0.3">
      <c r="A21" t="s">
        <v>18</v>
      </c>
      <c r="B21" t="s">
        <v>19</v>
      </c>
      <c r="C21" t="s">
        <v>20</v>
      </c>
      <c r="D21">
        <v>1986</v>
      </c>
      <c r="E21" t="s">
        <v>32</v>
      </c>
      <c r="F21" t="s">
        <v>22</v>
      </c>
      <c r="G21" t="s">
        <v>23</v>
      </c>
      <c r="H21">
        <v>4</v>
      </c>
      <c r="I21" t="s">
        <v>33</v>
      </c>
      <c r="J21">
        <v>0</v>
      </c>
      <c r="K21">
        <v>374.2423053</v>
      </c>
      <c r="L21">
        <v>374</v>
      </c>
      <c r="M21">
        <v>1656.184943</v>
      </c>
      <c r="N21">
        <v>1569.8435480000001</v>
      </c>
      <c r="O21">
        <v>63</v>
      </c>
      <c r="P21" t="s">
        <v>25</v>
      </c>
      <c r="Q21" t="s">
        <v>26</v>
      </c>
      <c r="R21" t="s">
        <v>27</v>
      </c>
    </row>
    <row r="22" spans="1:18" x14ac:dyDescent="0.3">
      <c r="A22" t="s">
        <v>18</v>
      </c>
      <c r="B22" t="s">
        <v>19</v>
      </c>
      <c r="C22" t="s">
        <v>20</v>
      </c>
      <c r="D22">
        <v>1986</v>
      </c>
      <c r="E22" t="s">
        <v>32</v>
      </c>
      <c r="F22" t="s">
        <v>22</v>
      </c>
      <c r="G22" t="s">
        <v>23</v>
      </c>
      <c r="H22">
        <v>4</v>
      </c>
      <c r="I22" t="s">
        <v>33</v>
      </c>
      <c r="J22">
        <v>49.772708350000002</v>
      </c>
      <c r="K22">
        <v>3.8459805550000001</v>
      </c>
      <c r="L22">
        <v>54</v>
      </c>
      <c r="M22">
        <v>237.2860149</v>
      </c>
      <c r="N22">
        <v>224.91565399999999</v>
      </c>
      <c r="O22">
        <v>29</v>
      </c>
      <c r="P22" t="s">
        <v>25</v>
      </c>
      <c r="Q22" t="s">
        <v>26</v>
      </c>
      <c r="R22" t="s">
        <v>27</v>
      </c>
    </row>
    <row r="23" spans="1:18" x14ac:dyDescent="0.3">
      <c r="A23" t="s">
        <v>18</v>
      </c>
      <c r="B23" t="s">
        <v>19</v>
      </c>
      <c r="C23" t="s">
        <v>20</v>
      </c>
      <c r="D23">
        <v>1986</v>
      </c>
      <c r="E23" t="s">
        <v>32</v>
      </c>
      <c r="F23" t="s">
        <v>22</v>
      </c>
      <c r="G23" t="s">
        <v>23</v>
      </c>
      <c r="H23">
        <v>5</v>
      </c>
      <c r="I23" t="s">
        <v>34</v>
      </c>
      <c r="J23">
        <v>0</v>
      </c>
      <c r="K23">
        <v>0</v>
      </c>
      <c r="L23">
        <v>0</v>
      </c>
      <c r="M23">
        <v>0</v>
      </c>
      <c r="N23">
        <v>0</v>
      </c>
      <c r="O23">
        <v>509</v>
      </c>
      <c r="P23" t="s">
        <v>25</v>
      </c>
      <c r="Q23" t="s">
        <v>26</v>
      </c>
      <c r="R23" t="s">
        <v>27</v>
      </c>
    </row>
    <row r="24" spans="1:18" x14ac:dyDescent="0.3">
      <c r="A24" t="s">
        <v>18</v>
      </c>
      <c r="B24" t="s">
        <v>19</v>
      </c>
      <c r="C24" t="s">
        <v>20</v>
      </c>
      <c r="D24">
        <v>1986</v>
      </c>
      <c r="E24" t="s">
        <v>32</v>
      </c>
      <c r="F24" t="s">
        <v>22</v>
      </c>
      <c r="G24" t="s">
        <v>23</v>
      </c>
      <c r="H24">
        <v>5</v>
      </c>
      <c r="I24" t="s">
        <v>34</v>
      </c>
      <c r="J24">
        <v>0</v>
      </c>
      <c r="K24">
        <v>15.77983991</v>
      </c>
      <c r="L24">
        <v>16</v>
      </c>
      <c r="M24">
        <v>148.95182890000001</v>
      </c>
      <c r="N24">
        <v>141.18656770000001</v>
      </c>
      <c r="O24">
        <v>12</v>
      </c>
      <c r="P24" t="s">
        <v>25</v>
      </c>
      <c r="Q24" t="s">
        <v>26</v>
      </c>
      <c r="R24" t="s">
        <v>27</v>
      </c>
    </row>
    <row r="25" spans="1:18" x14ac:dyDescent="0.3">
      <c r="A25" t="s">
        <v>18</v>
      </c>
      <c r="B25" t="s">
        <v>19</v>
      </c>
      <c r="C25" t="s">
        <v>20</v>
      </c>
      <c r="D25">
        <v>1986</v>
      </c>
      <c r="E25" t="s">
        <v>32</v>
      </c>
      <c r="F25" t="s">
        <v>22</v>
      </c>
      <c r="G25" t="s">
        <v>23</v>
      </c>
      <c r="H25">
        <v>5</v>
      </c>
      <c r="I25" t="s">
        <v>34</v>
      </c>
      <c r="J25">
        <v>4.4718900880000003</v>
      </c>
      <c r="K25">
        <v>13.85692718</v>
      </c>
      <c r="L25">
        <v>18</v>
      </c>
      <c r="M25">
        <v>173.01258240000001</v>
      </c>
      <c r="N25">
        <v>163.99296910000001</v>
      </c>
      <c r="O25">
        <v>18</v>
      </c>
      <c r="P25" t="s">
        <v>25</v>
      </c>
      <c r="Q25" t="s">
        <v>26</v>
      </c>
      <c r="R25" t="s">
        <v>27</v>
      </c>
    </row>
    <row r="26" spans="1:18" x14ac:dyDescent="0.3">
      <c r="A26" t="s">
        <v>18</v>
      </c>
      <c r="B26" t="s">
        <v>19</v>
      </c>
      <c r="C26" t="s">
        <v>20</v>
      </c>
      <c r="D26">
        <v>1986</v>
      </c>
      <c r="E26" t="s">
        <v>32</v>
      </c>
      <c r="F26" t="s">
        <v>22</v>
      </c>
      <c r="G26" t="s">
        <v>23</v>
      </c>
      <c r="H26">
        <v>5</v>
      </c>
      <c r="I26" t="s">
        <v>33</v>
      </c>
      <c r="J26">
        <v>21.623770140000001</v>
      </c>
      <c r="K26">
        <v>107.1287817</v>
      </c>
      <c r="L26">
        <v>129</v>
      </c>
      <c r="M26">
        <v>1784.622145</v>
      </c>
      <c r="N26">
        <v>1691.5849720000001</v>
      </c>
      <c r="O26">
        <v>64</v>
      </c>
      <c r="P26" t="s">
        <v>25</v>
      </c>
      <c r="Q26" t="s">
        <v>26</v>
      </c>
      <c r="R26" t="s">
        <v>27</v>
      </c>
    </row>
    <row r="27" spans="1:18" x14ac:dyDescent="0.3">
      <c r="A27" t="s">
        <v>18</v>
      </c>
      <c r="B27" t="s">
        <v>19</v>
      </c>
      <c r="C27" t="s">
        <v>20</v>
      </c>
      <c r="D27">
        <v>1986</v>
      </c>
      <c r="E27" t="s">
        <v>32</v>
      </c>
      <c r="F27" t="s">
        <v>22</v>
      </c>
      <c r="G27" t="s">
        <v>23</v>
      </c>
      <c r="H27">
        <v>5</v>
      </c>
      <c r="I27" t="s">
        <v>33</v>
      </c>
      <c r="J27">
        <v>29.756193360000001</v>
      </c>
      <c r="K27">
        <v>53.067496920000004</v>
      </c>
      <c r="L27">
        <v>83</v>
      </c>
      <c r="M27">
        <v>1148.008251</v>
      </c>
      <c r="N27">
        <v>1088.1594789999999</v>
      </c>
      <c r="O27">
        <v>48</v>
      </c>
      <c r="P27" t="s">
        <v>25</v>
      </c>
      <c r="Q27" t="s">
        <v>26</v>
      </c>
      <c r="R27" t="s">
        <v>27</v>
      </c>
    </row>
    <row r="28" spans="1:18" x14ac:dyDescent="0.3">
      <c r="A28" t="s">
        <v>18</v>
      </c>
      <c r="B28" t="s">
        <v>19</v>
      </c>
      <c r="C28" t="s">
        <v>20</v>
      </c>
      <c r="D28">
        <v>1986</v>
      </c>
      <c r="E28" t="s">
        <v>32</v>
      </c>
      <c r="F28" t="s">
        <v>22</v>
      </c>
      <c r="G28" t="s">
        <v>23</v>
      </c>
      <c r="H28">
        <v>6</v>
      </c>
      <c r="I28" t="s">
        <v>34</v>
      </c>
      <c r="J28">
        <v>0</v>
      </c>
      <c r="K28">
        <v>0</v>
      </c>
      <c r="L28">
        <v>0</v>
      </c>
      <c r="M28">
        <v>0</v>
      </c>
      <c r="N28">
        <v>0</v>
      </c>
      <c r="O28">
        <v>218</v>
      </c>
      <c r="P28" t="s">
        <v>25</v>
      </c>
      <c r="Q28" t="s">
        <v>26</v>
      </c>
      <c r="R28" t="s">
        <v>27</v>
      </c>
    </row>
    <row r="29" spans="1:18" x14ac:dyDescent="0.3">
      <c r="A29" t="s">
        <v>18</v>
      </c>
      <c r="B29" t="s">
        <v>19</v>
      </c>
      <c r="C29" t="s">
        <v>20</v>
      </c>
      <c r="D29">
        <v>1986</v>
      </c>
      <c r="E29" t="s">
        <v>32</v>
      </c>
      <c r="F29" t="s">
        <v>22</v>
      </c>
      <c r="G29" t="s">
        <v>23</v>
      </c>
      <c r="H29">
        <v>6</v>
      </c>
      <c r="I29" t="s">
        <v>34</v>
      </c>
      <c r="J29">
        <v>4.9957880809999997</v>
      </c>
      <c r="K29">
        <v>12.874595230000001</v>
      </c>
      <c r="L29">
        <v>18</v>
      </c>
      <c r="M29">
        <v>249.21289160000001</v>
      </c>
      <c r="N29">
        <v>236.22075029999999</v>
      </c>
      <c r="O29">
        <v>2</v>
      </c>
      <c r="P29" t="s">
        <v>25</v>
      </c>
      <c r="Q29" t="s">
        <v>26</v>
      </c>
      <c r="R29" t="s">
        <v>27</v>
      </c>
    </row>
    <row r="30" spans="1:18" x14ac:dyDescent="0.3">
      <c r="A30" t="s">
        <v>18</v>
      </c>
      <c r="B30" t="s">
        <v>19</v>
      </c>
      <c r="C30" t="s">
        <v>20</v>
      </c>
      <c r="D30">
        <v>1986</v>
      </c>
      <c r="E30" t="s">
        <v>32</v>
      </c>
      <c r="F30" t="s">
        <v>22</v>
      </c>
      <c r="G30" t="s">
        <v>23</v>
      </c>
      <c r="H30">
        <v>6</v>
      </c>
      <c r="I30" t="s">
        <v>33</v>
      </c>
      <c r="J30">
        <v>5.0782284989999997</v>
      </c>
      <c r="K30">
        <v>27.0429943</v>
      </c>
      <c r="L30">
        <v>32</v>
      </c>
      <c r="M30">
        <v>309.61832090000001</v>
      </c>
      <c r="N30">
        <v>293.4770815</v>
      </c>
      <c r="O30">
        <v>20</v>
      </c>
      <c r="P30" t="s">
        <v>25</v>
      </c>
      <c r="Q30" t="s">
        <v>26</v>
      </c>
      <c r="R30" t="s">
        <v>27</v>
      </c>
    </row>
    <row r="31" spans="1:18" x14ac:dyDescent="0.3">
      <c r="A31" t="s">
        <v>18</v>
      </c>
      <c r="B31" t="s">
        <v>19</v>
      </c>
      <c r="C31" t="s">
        <v>20</v>
      </c>
      <c r="D31">
        <v>1986</v>
      </c>
      <c r="E31" t="s">
        <v>32</v>
      </c>
      <c r="F31" t="s">
        <v>22</v>
      </c>
      <c r="G31" t="s">
        <v>23</v>
      </c>
      <c r="H31">
        <v>6</v>
      </c>
      <c r="I31" t="s">
        <v>33</v>
      </c>
      <c r="J31">
        <v>10.84559239</v>
      </c>
      <c r="K31">
        <v>133.41551459999999</v>
      </c>
      <c r="L31">
        <v>144</v>
      </c>
      <c r="M31">
        <v>1390.541138</v>
      </c>
      <c r="N31">
        <v>1318.0484719999999</v>
      </c>
      <c r="O31">
        <v>129</v>
      </c>
      <c r="P31" t="s">
        <v>25</v>
      </c>
      <c r="Q31" t="s">
        <v>26</v>
      </c>
      <c r="R31" t="s">
        <v>27</v>
      </c>
    </row>
    <row r="32" spans="1:18" x14ac:dyDescent="0.3">
      <c r="A32" t="s">
        <v>18</v>
      </c>
      <c r="B32" t="s">
        <v>19</v>
      </c>
      <c r="C32" t="s">
        <v>20</v>
      </c>
      <c r="D32">
        <v>1986</v>
      </c>
      <c r="E32" t="s">
        <v>32</v>
      </c>
      <c r="F32" t="s">
        <v>28</v>
      </c>
      <c r="G32" t="s">
        <v>29</v>
      </c>
      <c r="H32">
        <v>1</v>
      </c>
      <c r="I32" t="s">
        <v>34</v>
      </c>
      <c r="J32">
        <v>39.17875841</v>
      </c>
      <c r="K32">
        <v>0</v>
      </c>
      <c r="L32">
        <v>39</v>
      </c>
      <c r="M32">
        <v>270.94629800000001</v>
      </c>
      <c r="N32">
        <v>256.82113559999999</v>
      </c>
      <c r="O32">
        <v>314</v>
      </c>
      <c r="P32" t="s">
        <v>25</v>
      </c>
      <c r="Q32" t="s">
        <v>26</v>
      </c>
      <c r="R32" t="s">
        <v>27</v>
      </c>
    </row>
    <row r="33" spans="1:18" x14ac:dyDescent="0.3">
      <c r="A33" t="s">
        <v>18</v>
      </c>
      <c r="B33" t="s">
        <v>19</v>
      </c>
      <c r="C33" t="s">
        <v>20</v>
      </c>
      <c r="D33">
        <v>1986</v>
      </c>
      <c r="E33" t="s">
        <v>32</v>
      </c>
      <c r="F33" t="s">
        <v>28</v>
      </c>
      <c r="G33" t="s">
        <v>29</v>
      </c>
      <c r="H33">
        <v>1</v>
      </c>
      <c r="I33" t="s">
        <v>34</v>
      </c>
      <c r="J33">
        <v>0</v>
      </c>
      <c r="K33">
        <v>112.87450699999999</v>
      </c>
      <c r="L33">
        <v>113</v>
      </c>
      <c r="M33">
        <v>780.5997701</v>
      </c>
      <c r="N33">
        <v>739.90499539999996</v>
      </c>
      <c r="O33">
        <v>451</v>
      </c>
      <c r="P33" t="s">
        <v>25</v>
      </c>
      <c r="Q33" t="s">
        <v>26</v>
      </c>
      <c r="R33" t="s">
        <v>27</v>
      </c>
    </row>
    <row r="34" spans="1:18" x14ac:dyDescent="0.3">
      <c r="A34" t="s">
        <v>18</v>
      </c>
      <c r="B34" t="s">
        <v>19</v>
      </c>
      <c r="C34" t="s">
        <v>20</v>
      </c>
      <c r="D34">
        <v>1986</v>
      </c>
      <c r="E34" t="s">
        <v>32</v>
      </c>
      <c r="F34" t="s">
        <v>28</v>
      </c>
      <c r="G34" t="s">
        <v>29</v>
      </c>
      <c r="H34">
        <v>1</v>
      </c>
      <c r="I34" t="s">
        <v>33</v>
      </c>
      <c r="J34">
        <v>0</v>
      </c>
      <c r="K34">
        <v>0</v>
      </c>
      <c r="L34">
        <v>0</v>
      </c>
      <c r="M34">
        <v>0</v>
      </c>
      <c r="N34">
        <v>0</v>
      </c>
      <c r="O34">
        <v>74</v>
      </c>
      <c r="P34" t="s">
        <v>25</v>
      </c>
      <c r="Q34" t="s">
        <v>26</v>
      </c>
      <c r="R34" t="s">
        <v>27</v>
      </c>
    </row>
    <row r="35" spans="1:18" x14ac:dyDescent="0.3">
      <c r="A35" t="s">
        <v>18</v>
      </c>
      <c r="B35" t="s">
        <v>19</v>
      </c>
      <c r="C35" t="s">
        <v>20</v>
      </c>
      <c r="D35">
        <v>1986</v>
      </c>
      <c r="E35" t="s">
        <v>32</v>
      </c>
      <c r="F35" t="s">
        <v>28</v>
      </c>
      <c r="G35" t="s">
        <v>29</v>
      </c>
      <c r="H35">
        <v>2</v>
      </c>
      <c r="I35" t="s">
        <v>34</v>
      </c>
      <c r="J35">
        <v>69649.990390000006</v>
      </c>
      <c r="K35">
        <v>0</v>
      </c>
      <c r="L35">
        <v>69650</v>
      </c>
      <c r="M35">
        <v>412792.70679999999</v>
      </c>
      <c r="N35">
        <v>391272.70789999998</v>
      </c>
      <c r="O35">
        <v>17580</v>
      </c>
      <c r="P35" t="s">
        <v>25</v>
      </c>
      <c r="Q35" t="s">
        <v>26</v>
      </c>
      <c r="R35" t="s">
        <v>27</v>
      </c>
    </row>
    <row r="36" spans="1:18" x14ac:dyDescent="0.3">
      <c r="A36" t="s">
        <v>18</v>
      </c>
      <c r="B36" t="s">
        <v>19</v>
      </c>
      <c r="C36" t="s">
        <v>20</v>
      </c>
      <c r="D36">
        <v>1986</v>
      </c>
      <c r="E36" t="s">
        <v>32</v>
      </c>
      <c r="F36" t="s">
        <v>28</v>
      </c>
      <c r="G36" t="s">
        <v>29</v>
      </c>
      <c r="H36">
        <v>2</v>
      </c>
      <c r="I36" t="s">
        <v>34</v>
      </c>
      <c r="J36">
        <v>0</v>
      </c>
      <c r="K36">
        <v>126.8811247</v>
      </c>
      <c r="L36">
        <v>127</v>
      </c>
      <c r="M36">
        <v>751.98291670000003</v>
      </c>
      <c r="N36">
        <v>712.7800158</v>
      </c>
      <c r="O36">
        <v>13</v>
      </c>
      <c r="P36" t="s">
        <v>25</v>
      </c>
      <c r="Q36" t="s">
        <v>26</v>
      </c>
      <c r="R36" t="s">
        <v>27</v>
      </c>
    </row>
    <row r="37" spans="1:18" x14ac:dyDescent="0.3">
      <c r="A37" t="s">
        <v>18</v>
      </c>
      <c r="B37" t="s">
        <v>19</v>
      </c>
      <c r="C37" t="s">
        <v>20</v>
      </c>
      <c r="D37">
        <v>1986</v>
      </c>
      <c r="E37" t="s">
        <v>32</v>
      </c>
      <c r="F37" t="s">
        <v>28</v>
      </c>
      <c r="G37" t="s">
        <v>29</v>
      </c>
      <c r="H37">
        <v>2</v>
      </c>
      <c r="I37" t="s">
        <v>34</v>
      </c>
      <c r="J37">
        <v>35.901816199999999</v>
      </c>
      <c r="K37">
        <v>268.13101940000001</v>
      </c>
      <c r="L37">
        <v>304</v>
      </c>
      <c r="M37">
        <v>1801.903151</v>
      </c>
      <c r="N37">
        <v>1707.965072</v>
      </c>
      <c r="O37">
        <v>299</v>
      </c>
      <c r="P37" t="s">
        <v>25</v>
      </c>
      <c r="Q37" t="s">
        <v>26</v>
      </c>
      <c r="R37" t="s">
        <v>27</v>
      </c>
    </row>
    <row r="38" spans="1:18" x14ac:dyDescent="0.3">
      <c r="A38" t="s">
        <v>18</v>
      </c>
      <c r="B38" t="s">
        <v>19</v>
      </c>
      <c r="C38" t="s">
        <v>20</v>
      </c>
      <c r="D38">
        <v>1986</v>
      </c>
      <c r="E38" t="s">
        <v>32</v>
      </c>
      <c r="F38" t="s">
        <v>28</v>
      </c>
      <c r="G38" t="s">
        <v>29</v>
      </c>
      <c r="H38">
        <v>2</v>
      </c>
      <c r="I38" t="s">
        <v>33</v>
      </c>
      <c r="J38">
        <v>1333.1525329999999</v>
      </c>
      <c r="K38">
        <v>107.82172250000001</v>
      </c>
      <c r="L38">
        <v>1441</v>
      </c>
      <c r="M38">
        <v>12075.57726</v>
      </c>
      <c r="N38">
        <v>11446.0448</v>
      </c>
      <c r="O38">
        <v>1855</v>
      </c>
      <c r="P38" t="s">
        <v>25</v>
      </c>
      <c r="Q38" t="s">
        <v>26</v>
      </c>
      <c r="R38" t="s">
        <v>27</v>
      </c>
    </row>
    <row r="39" spans="1:18" x14ac:dyDescent="0.3">
      <c r="A39" t="s">
        <v>18</v>
      </c>
      <c r="B39" t="s">
        <v>19</v>
      </c>
      <c r="C39" t="s">
        <v>20</v>
      </c>
      <c r="D39">
        <v>1986</v>
      </c>
      <c r="E39" t="s">
        <v>32</v>
      </c>
      <c r="F39" t="s">
        <v>28</v>
      </c>
      <c r="G39" t="s">
        <v>29</v>
      </c>
      <c r="H39">
        <v>2</v>
      </c>
      <c r="I39" t="s">
        <v>33</v>
      </c>
      <c r="J39">
        <v>92.589470489999997</v>
      </c>
      <c r="K39">
        <v>0</v>
      </c>
      <c r="L39">
        <v>93</v>
      </c>
      <c r="M39">
        <v>775.91344919999995</v>
      </c>
      <c r="N39">
        <v>735.46298509999997</v>
      </c>
      <c r="O39">
        <v>0</v>
      </c>
      <c r="P39" t="s">
        <v>25</v>
      </c>
      <c r="Q39" t="s">
        <v>26</v>
      </c>
      <c r="R39" t="s">
        <v>27</v>
      </c>
    </row>
    <row r="40" spans="1:18" x14ac:dyDescent="0.3">
      <c r="A40" t="s">
        <v>18</v>
      </c>
      <c r="B40" t="s">
        <v>19</v>
      </c>
      <c r="C40" t="s">
        <v>20</v>
      </c>
      <c r="D40">
        <v>1986</v>
      </c>
      <c r="E40" t="s">
        <v>32</v>
      </c>
      <c r="F40" t="s">
        <v>28</v>
      </c>
      <c r="G40" t="s">
        <v>29</v>
      </c>
      <c r="H40">
        <v>3</v>
      </c>
      <c r="I40" t="s">
        <v>34</v>
      </c>
      <c r="J40">
        <v>0</v>
      </c>
      <c r="K40">
        <v>6943.5691029999998</v>
      </c>
      <c r="L40">
        <v>6944</v>
      </c>
      <c r="M40">
        <v>48243.90468</v>
      </c>
      <c r="N40">
        <v>45728.819600000003</v>
      </c>
      <c r="O40">
        <v>5230</v>
      </c>
      <c r="P40" t="s">
        <v>25</v>
      </c>
      <c r="Q40" t="s">
        <v>26</v>
      </c>
      <c r="R40" t="s">
        <v>27</v>
      </c>
    </row>
    <row r="41" spans="1:18" x14ac:dyDescent="0.3">
      <c r="A41" t="s">
        <v>18</v>
      </c>
      <c r="B41" t="s">
        <v>19</v>
      </c>
      <c r="C41" t="s">
        <v>20</v>
      </c>
      <c r="D41">
        <v>1986</v>
      </c>
      <c r="E41" t="s">
        <v>32</v>
      </c>
      <c r="F41" t="s">
        <v>28</v>
      </c>
      <c r="G41" t="s">
        <v>29</v>
      </c>
      <c r="H41">
        <v>3</v>
      </c>
      <c r="I41" t="s">
        <v>34</v>
      </c>
      <c r="J41">
        <v>0</v>
      </c>
      <c r="K41">
        <v>83.358415500000007</v>
      </c>
      <c r="L41">
        <v>83</v>
      </c>
      <c r="M41">
        <v>579.17410930000005</v>
      </c>
      <c r="N41">
        <v>548.98019839999995</v>
      </c>
      <c r="O41">
        <v>90</v>
      </c>
      <c r="P41" t="s">
        <v>25</v>
      </c>
      <c r="Q41" t="s">
        <v>26</v>
      </c>
      <c r="R41" t="s">
        <v>27</v>
      </c>
    </row>
    <row r="42" spans="1:18" x14ac:dyDescent="0.3">
      <c r="A42" t="s">
        <v>18</v>
      </c>
      <c r="B42" t="s">
        <v>19</v>
      </c>
      <c r="C42" t="s">
        <v>20</v>
      </c>
      <c r="D42">
        <v>1986</v>
      </c>
      <c r="E42" t="s">
        <v>32</v>
      </c>
      <c r="F42" t="s">
        <v>28</v>
      </c>
      <c r="G42" t="s">
        <v>29</v>
      </c>
      <c r="H42">
        <v>3</v>
      </c>
      <c r="I42" t="s">
        <v>34</v>
      </c>
      <c r="J42">
        <v>0</v>
      </c>
      <c r="K42">
        <v>11.80348101</v>
      </c>
      <c r="L42">
        <v>12</v>
      </c>
      <c r="M42">
        <v>82.010563219999995</v>
      </c>
      <c r="N42">
        <v>77.735131010000003</v>
      </c>
      <c r="O42">
        <v>73</v>
      </c>
      <c r="P42" t="s">
        <v>25</v>
      </c>
      <c r="Q42" t="s">
        <v>26</v>
      </c>
      <c r="R42" t="s">
        <v>27</v>
      </c>
    </row>
    <row r="43" spans="1:18" x14ac:dyDescent="0.3">
      <c r="A43" t="s">
        <v>18</v>
      </c>
      <c r="B43" t="s">
        <v>19</v>
      </c>
      <c r="C43" t="s">
        <v>20</v>
      </c>
      <c r="D43">
        <v>1986</v>
      </c>
      <c r="E43" t="s">
        <v>32</v>
      </c>
      <c r="F43" t="s">
        <v>28</v>
      </c>
      <c r="G43" t="s">
        <v>29</v>
      </c>
      <c r="H43">
        <v>3</v>
      </c>
      <c r="I43" t="s">
        <v>33</v>
      </c>
      <c r="J43">
        <v>28.902620509999998</v>
      </c>
      <c r="K43">
        <v>1793.141386</v>
      </c>
      <c r="L43">
        <v>1822</v>
      </c>
      <c r="M43">
        <v>13776.5414</v>
      </c>
      <c r="N43">
        <v>13058.33309</v>
      </c>
      <c r="O43">
        <v>1525</v>
      </c>
      <c r="P43" t="s">
        <v>25</v>
      </c>
      <c r="Q43" t="s">
        <v>26</v>
      </c>
      <c r="R43" t="s">
        <v>27</v>
      </c>
    </row>
    <row r="44" spans="1:18" x14ac:dyDescent="0.3">
      <c r="A44" t="s">
        <v>18</v>
      </c>
      <c r="B44" t="s">
        <v>19</v>
      </c>
      <c r="C44" t="s">
        <v>20</v>
      </c>
      <c r="D44">
        <v>1986</v>
      </c>
      <c r="E44" t="s">
        <v>32</v>
      </c>
      <c r="F44" t="s">
        <v>28</v>
      </c>
      <c r="G44" t="s">
        <v>29</v>
      </c>
      <c r="H44">
        <v>4</v>
      </c>
      <c r="I44" t="s">
        <v>34</v>
      </c>
      <c r="J44">
        <v>25.39966415</v>
      </c>
      <c r="K44">
        <v>67.947033930000003</v>
      </c>
      <c r="L44">
        <v>93</v>
      </c>
      <c r="M44">
        <v>1221.933274</v>
      </c>
      <c r="N44">
        <v>1158.230591</v>
      </c>
      <c r="O44">
        <v>0</v>
      </c>
      <c r="P44" t="s">
        <v>25</v>
      </c>
      <c r="Q44" t="s">
        <v>26</v>
      </c>
      <c r="R44" t="s">
        <v>27</v>
      </c>
    </row>
    <row r="45" spans="1:18" x14ac:dyDescent="0.3">
      <c r="A45" t="s">
        <v>18</v>
      </c>
      <c r="B45" t="s">
        <v>19</v>
      </c>
      <c r="C45" t="s">
        <v>20</v>
      </c>
      <c r="D45">
        <v>1986</v>
      </c>
      <c r="E45" t="s">
        <v>32</v>
      </c>
      <c r="F45" t="s">
        <v>28</v>
      </c>
      <c r="G45" t="s">
        <v>29</v>
      </c>
      <c r="H45">
        <v>4</v>
      </c>
      <c r="I45" t="s">
        <v>34</v>
      </c>
      <c r="J45">
        <v>9.3509210950000003</v>
      </c>
      <c r="K45">
        <v>123.03683460000001</v>
      </c>
      <c r="L45">
        <v>132</v>
      </c>
      <c r="M45">
        <v>1732.991172</v>
      </c>
      <c r="N45">
        <v>1642.645661</v>
      </c>
      <c r="O45">
        <v>132</v>
      </c>
      <c r="P45" t="s">
        <v>25</v>
      </c>
      <c r="Q45" t="s">
        <v>26</v>
      </c>
      <c r="R45" t="s">
        <v>27</v>
      </c>
    </row>
    <row r="46" spans="1:18" x14ac:dyDescent="0.3">
      <c r="A46" t="s">
        <v>18</v>
      </c>
      <c r="B46" t="s">
        <v>19</v>
      </c>
      <c r="C46" t="s">
        <v>20</v>
      </c>
      <c r="D46">
        <v>1986</v>
      </c>
      <c r="E46" t="s">
        <v>32</v>
      </c>
      <c r="F46" t="s">
        <v>28</v>
      </c>
      <c r="G46" t="s">
        <v>29</v>
      </c>
      <c r="H46">
        <v>4</v>
      </c>
      <c r="I46" t="s">
        <v>33</v>
      </c>
      <c r="J46">
        <v>0</v>
      </c>
      <c r="K46">
        <v>112.60078</v>
      </c>
      <c r="L46">
        <v>113</v>
      </c>
      <c r="M46">
        <v>1059.1748889999999</v>
      </c>
      <c r="N46">
        <v>1003.957241</v>
      </c>
      <c r="O46">
        <v>132</v>
      </c>
      <c r="P46" t="s">
        <v>25</v>
      </c>
      <c r="Q46" t="s">
        <v>26</v>
      </c>
      <c r="R46" t="s">
        <v>27</v>
      </c>
    </row>
    <row r="47" spans="1:18" x14ac:dyDescent="0.3">
      <c r="A47" t="s">
        <v>18</v>
      </c>
      <c r="B47" t="s">
        <v>19</v>
      </c>
      <c r="C47" t="s">
        <v>20</v>
      </c>
      <c r="D47">
        <v>1986</v>
      </c>
      <c r="E47" t="s">
        <v>32</v>
      </c>
      <c r="F47" t="s">
        <v>28</v>
      </c>
      <c r="G47" t="s">
        <v>29</v>
      </c>
      <c r="H47">
        <v>4</v>
      </c>
      <c r="I47" t="s">
        <v>33</v>
      </c>
      <c r="J47">
        <v>54.489519989999998</v>
      </c>
      <c r="K47">
        <v>64.010714469999996</v>
      </c>
      <c r="L47">
        <v>119</v>
      </c>
      <c r="M47">
        <v>1114.66788</v>
      </c>
      <c r="N47">
        <v>1056.5572320000001</v>
      </c>
      <c r="O47">
        <v>144</v>
      </c>
      <c r="P47" t="s">
        <v>25</v>
      </c>
      <c r="Q47" t="s">
        <v>26</v>
      </c>
      <c r="R47" t="s">
        <v>27</v>
      </c>
    </row>
    <row r="48" spans="1:18" x14ac:dyDescent="0.3">
      <c r="A48" t="s">
        <v>18</v>
      </c>
      <c r="B48" t="s">
        <v>19</v>
      </c>
      <c r="C48" t="s">
        <v>20</v>
      </c>
      <c r="D48">
        <v>1986</v>
      </c>
      <c r="E48" t="s">
        <v>32</v>
      </c>
      <c r="F48" t="s">
        <v>28</v>
      </c>
      <c r="G48" t="s">
        <v>29</v>
      </c>
      <c r="H48">
        <v>5</v>
      </c>
      <c r="I48" t="s">
        <v>34</v>
      </c>
      <c r="J48">
        <v>0</v>
      </c>
      <c r="K48">
        <v>46.906875339999999</v>
      </c>
      <c r="L48">
        <v>47</v>
      </c>
      <c r="M48">
        <v>57.202606340000003</v>
      </c>
      <c r="N48">
        <v>54.220479949999998</v>
      </c>
      <c r="O48">
        <v>93</v>
      </c>
      <c r="P48" t="s">
        <v>25</v>
      </c>
      <c r="Q48" t="s">
        <v>26</v>
      </c>
      <c r="R48" t="s">
        <v>27</v>
      </c>
    </row>
    <row r="49" spans="1:18" x14ac:dyDescent="0.3">
      <c r="A49" t="s">
        <v>18</v>
      </c>
      <c r="B49" t="s">
        <v>19</v>
      </c>
      <c r="C49" t="s">
        <v>20</v>
      </c>
      <c r="D49">
        <v>1986</v>
      </c>
      <c r="E49" t="s">
        <v>32</v>
      </c>
      <c r="F49" t="s">
        <v>28</v>
      </c>
      <c r="G49" t="s">
        <v>29</v>
      </c>
      <c r="H49">
        <v>5</v>
      </c>
      <c r="I49" t="s">
        <v>34</v>
      </c>
      <c r="J49">
        <v>48.820548950000003</v>
      </c>
      <c r="K49">
        <v>0</v>
      </c>
      <c r="L49">
        <v>49</v>
      </c>
      <c r="M49">
        <v>59.536317930000003</v>
      </c>
      <c r="N49">
        <v>56.432528840000003</v>
      </c>
      <c r="O49">
        <v>26</v>
      </c>
      <c r="P49" t="s">
        <v>25</v>
      </c>
      <c r="Q49" t="s">
        <v>26</v>
      </c>
      <c r="R49" t="s">
        <v>27</v>
      </c>
    </row>
    <row r="50" spans="1:18" x14ac:dyDescent="0.3">
      <c r="A50" t="s">
        <v>18</v>
      </c>
      <c r="B50" t="s">
        <v>19</v>
      </c>
      <c r="C50" t="s">
        <v>20</v>
      </c>
      <c r="D50">
        <v>1986</v>
      </c>
      <c r="E50" t="s">
        <v>32</v>
      </c>
      <c r="F50" t="s">
        <v>28</v>
      </c>
      <c r="G50" t="s">
        <v>29</v>
      </c>
      <c r="H50">
        <v>5</v>
      </c>
      <c r="I50" t="s">
        <v>33</v>
      </c>
      <c r="J50">
        <v>0</v>
      </c>
      <c r="K50">
        <v>5950.8800380000002</v>
      </c>
      <c r="L50">
        <v>5951</v>
      </c>
      <c r="M50">
        <v>6771.9704060000004</v>
      </c>
      <c r="N50">
        <v>6418.9292949999999</v>
      </c>
      <c r="O50">
        <v>0</v>
      </c>
      <c r="P50" t="s">
        <v>25</v>
      </c>
      <c r="Q50" t="s">
        <v>26</v>
      </c>
      <c r="R50" t="s">
        <v>27</v>
      </c>
    </row>
    <row r="51" spans="1:18" x14ac:dyDescent="0.3">
      <c r="A51" t="s">
        <v>18</v>
      </c>
      <c r="B51" t="s">
        <v>19</v>
      </c>
      <c r="C51" t="s">
        <v>20</v>
      </c>
      <c r="D51">
        <v>1986</v>
      </c>
      <c r="E51" t="s">
        <v>32</v>
      </c>
      <c r="F51" t="s">
        <v>28</v>
      </c>
      <c r="G51" t="s">
        <v>29</v>
      </c>
      <c r="H51">
        <v>5</v>
      </c>
      <c r="I51" t="s">
        <v>33</v>
      </c>
      <c r="J51">
        <v>0</v>
      </c>
      <c r="K51">
        <v>41.216715469999997</v>
      </c>
      <c r="L51">
        <v>41</v>
      </c>
      <c r="M51">
        <v>46.903714350000001</v>
      </c>
      <c r="N51">
        <v>44.458497010000002</v>
      </c>
      <c r="O51">
        <v>0</v>
      </c>
      <c r="P51" t="s">
        <v>25</v>
      </c>
      <c r="Q51" t="s">
        <v>26</v>
      </c>
      <c r="R51" t="s">
        <v>27</v>
      </c>
    </row>
    <row r="52" spans="1:18" x14ac:dyDescent="0.3">
      <c r="A52" t="s">
        <v>18</v>
      </c>
      <c r="B52" t="s">
        <v>19</v>
      </c>
      <c r="C52" t="s">
        <v>20</v>
      </c>
      <c r="D52">
        <v>1986</v>
      </c>
      <c r="E52" t="s">
        <v>32</v>
      </c>
      <c r="F52" t="s">
        <v>28</v>
      </c>
      <c r="G52" t="s">
        <v>29</v>
      </c>
      <c r="H52">
        <v>5</v>
      </c>
      <c r="I52" t="s">
        <v>33</v>
      </c>
      <c r="J52">
        <v>264.30277050000001</v>
      </c>
      <c r="K52">
        <v>237.975605</v>
      </c>
      <c r="L52">
        <v>502</v>
      </c>
      <c r="M52">
        <v>571.58172779999995</v>
      </c>
      <c r="N52">
        <v>541.78362830000003</v>
      </c>
      <c r="O52">
        <v>30</v>
      </c>
      <c r="P52" t="s">
        <v>25</v>
      </c>
      <c r="Q52" t="s">
        <v>26</v>
      </c>
      <c r="R52" t="s">
        <v>27</v>
      </c>
    </row>
    <row r="53" spans="1:18" x14ac:dyDescent="0.3">
      <c r="A53" t="s">
        <v>18</v>
      </c>
      <c r="B53" t="s">
        <v>19</v>
      </c>
      <c r="C53" t="s">
        <v>20</v>
      </c>
      <c r="D53">
        <v>1986</v>
      </c>
      <c r="E53" t="s">
        <v>32</v>
      </c>
      <c r="F53" t="s">
        <v>28</v>
      </c>
      <c r="G53" t="s">
        <v>29</v>
      </c>
      <c r="H53">
        <v>6</v>
      </c>
      <c r="I53" t="s">
        <v>35</v>
      </c>
      <c r="J53">
        <v>0</v>
      </c>
      <c r="K53">
        <v>0</v>
      </c>
      <c r="L53">
        <v>0</v>
      </c>
      <c r="M53">
        <v>0</v>
      </c>
      <c r="N53">
        <v>0</v>
      </c>
      <c r="O53">
        <v>16433</v>
      </c>
      <c r="P53" t="s">
        <v>25</v>
      </c>
      <c r="Q53" t="s">
        <v>26</v>
      </c>
      <c r="R53" t="s">
        <v>27</v>
      </c>
    </row>
    <row r="54" spans="1:18" x14ac:dyDescent="0.3">
      <c r="A54" t="s">
        <v>18</v>
      </c>
      <c r="B54" t="s">
        <v>19</v>
      </c>
      <c r="C54" t="s">
        <v>20</v>
      </c>
      <c r="D54">
        <v>1986</v>
      </c>
      <c r="E54" t="s">
        <v>32</v>
      </c>
      <c r="F54" t="s">
        <v>28</v>
      </c>
      <c r="G54" t="s">
        <v>29</v>
      </c>
      <c r="H54">
        <v>6</v>
      </c>
      <c r="I54" t="s">
        <v>35</v>
      </c>
      <c r="J54">
        <v>0</v>
      </c>
      <c r="K54">
        <v>0</v>
      </c>
      <c r="L54">
        <v>0</v>
      </c>
      <c r="M54">
        <v>0</v>
      </c>
      <c r="N54">
        <v>0</v>
      </c>
      <c r="O54">
        <v>60</v>
      </c>
      <c r="P54" t="s">
        <v>25</v>
      </c>
      <c r="Q54" t="s">
        <v>26</v>
      </c>
      <c r="R54" t="s">
        <v>27</v>
      </c>
    </row>
    <row r="55" spans="1:18" x14ac:dyDescent="0.3">
      <c r="A55" t="s">
        <v>18</v>
      </c>
      <c r="B55" t="s">
        <v>19</v>
      </c>
      <c r="C55" t="s">
        <v>20</v>
      </c>
      <c r="D55">
        <v>1986</v>
      </c>
      <c r="E55" t="s">
        <v>32</v>
      </c>
      <c r="F55" t="s">
        <v>28</v>
      </c>
      <c r="G55" t="s">
        <v>29</v>
      </c>
      <c r="H55">
        <v>6</v>
      </c>
      <c r="I55" t="s">
        <v>34</v>
      </c>
      <c r="J55">
        <v>6580.6677689999997</v>
      </c>
      <c r="K55">
        <v>0</v>
      </c>
      <c r="L55">
        <v>6581</v>
      </c>
      <c r="M55">
        <v>45509.547599999998</v>
      </c>
      <c r="N55">
        <v>43137.011939999997</v>
      </c>
      <c r="O55">
        <v>25042</v>
      </c>
      <c r="P55" t="s">
        <v>25</v>
      </c>
      <c r="Q55" t="s">
        <v>26</v>
      </c>
      <c r="R55" t="s">
        <v>27</v>
      </c>
    </row>
    <row r="56" spans="1:18" x14ac:dyDescent="0.3">
      <c r="A56" t="s">
        <v>18</v>
      </c>
      <c r="B56" t="s">
        <v>19</v>
      </c>
      <c r="C56" t="s">
        <v>20</v>
      </c>
      <c r="D56">
        <v>1986</v>
      </c>
      <c r="E56" t="s">
        <v>32</v>
      </c>
      <c r="F56" t="s">
        <v>28</v>
      </c>
      <c r="G56" t="s">
        <v>29</v>
      </c>
      <c r="H56">
        <v>6</v>
      </c>
      <c r="I56" t="s">
        <v>34</v>
      </c>
      <c r="J56">
        <v>4.9615147579999999</v>
      </c>
      <c r="K56">
        <v>0</v>
      </c>
      <c r="L56">
        <v>5</v>
      </c>
      <c r="M56">
        <v>34.312063760000001</v>
      </c>
      <c r="N56">
        <v>32.52328318</v>
      </c>
      <c r="O56">
        <v>0</v>
      </c>
      <c r="P56" t="s">
        <v>25</v>
      </c>
      <c r="Q56" t="s">
        <v>26</v>
      </c>
      <c r="R56" t="s">
        <v>27</v>
      </c>
    </row>
    <row r="57" spans="1:18" x14ac:dyDescent="0.3">
      <c r="A57" t="s">
        <v>18</v>
      </c>
      <c r="B57" t="s">
        <v>19</v>
      </c>
      <c r="C57" t="s">
        <v>20</v>
      </c>
      <c r="D57">
        <v>1986</v>
      </c>
      <c r="E57" t="s">
        <v>32</v>
      </c>
      <c r="F57" t="s">
        <v>28</v>
      </c>
      <c r="G57" t="s">
        <v>29</v>
      </c>
      <c r="H57">
        <v>6</v>
      </c>
      <c r="I57" t="s">
        <v>34</v>
      </c>
      <c r="J57">
        <v>27.33684409</v>
      </c>
      <c r="K57">
        <v>152.68928170000001</v>
      </c>
      <c r="L57">
        <v>180</v>
      </c>
      <c r="M57">
        <v>1244.996378</v>
      </c>
      <c r="N57">
        <v>1180.0913539999999</v>
      </c>
      <c r="O57">
        <v>0</v>
      </c>
      <c r="P57" t="s">
        <v>25</v>
      </c>
      <c r="Q57" t="s">
        <v>26</v>
      </c>
      <c r="R57" t="s">
        <v>27</v>
      </c>
    </row>
    <row r="58" spans="1:18" x14ac:dyDescent="0.3">
      <c r="A58" t="s">
        <v>18</v>
      </c>
      <c r="B58" t="s">
        <v>19</v>
      </c>
      <c r="C58" t="s">
        <v>20</v>
      </c>
      <c r="D58">
        <v>1986</v>
      </c>
      <c r="E58" t="s">
        <v>32</v>
      </c>
      <c r="F58" t="s">
        <v>28</v>
      </c>
      <c r="G58" t="s">
        <v>29</v>
      </c>
      <c r="H58">
        <v>6</v>
      </c>
      <c r="I58" t="s">
        <v>33</v>
      </c>
      <c r="J58">
        <v>7883.7956889999996</v>
      </c>
      <c r="K58">
        <v>0</v>
      </c>
      <c r="L58">
        <v>7884</v>
      </c>
      <c r="M58">
        <v>54521.514799999997</v>
      </c>
      <c r="N58">
        <v>51679.160949999998</v>
      </c>
      <c r="O58">
        <v>0</v>
      </c>
      <c r="P58" t="s">
        <v>25</v>
      </c>
      <c r="Q58" t="s">
        <v>26</v>
      </c>
      <c r="R58" t="s">
        <v>27</v>
      </c>
    </row>
    <row r="59" spans="1:18" x14ac:dyDescent="0.3">
      <c r="A59" t="s">
        <v>18</v>
      </c>
      <c r="B59" t="s">
        <v>19</v>
      </c>
      <c r="C59" t="s">
        <v>20</v>
      </c>
      <c r="D59">
        <v>1986</v>
      </c>
      <c r="E59" t="s">
        <v>32</v>
      </c>
      <c r="F59" t="s">
        <v>28</v>
      </c>
      <c r="G59" t="s">
        <v>29</v>
      </c>
      <c r="H59">
        <v>6</v>
      </c>
      <c r="I59" t="s">
        <v>33</v>
      </c>
      <c r="J59">
        <v>0</v>
      </c>
      <c r="K59">
        <v>62.385161269999998</v>
      </c>
      <c r="L59">
        <v>62</v>
      </c>
      <c r="M59">
        <v>431.43349060000003</v>
      </c>
      <c r="N59">
        <v>408.94169729999999</v>
      </c>
      <c r="O59">
        <v>62</v>
      </c>
      <c r="P59" t="s">
        <v>25</v>
      </c>
      <c r="Q59" t="s">
        <v>26</v>
      </c>
      <c r="R59" t="s">
        <v>27</v>
      </c>
    </row>
    <row r="60" spans="1:18" x14ac:dyDescent="0.3">
      <c r="A60" t="s">
        <v>18</v>
      </c>
      <c r="B60" t="s">
        <v>19</v>
      </c>
      <c r="C60" t="s">
        <v>20</v>
      </c>
      <c r="D60">
        <v>1986</v>
      </c>
      <c r="E60" t="s">
        <v>32</v>
      </c>
      <c r="F60" t="s">
        <v>30</v>
      </c>
      <c r="G60" t="s">
        <v>29</v>
      </c>
      <c r="H60">
        <v>2</v>
      </c>
      <c r="I60" t="s">
        <v>34</v>
      </c>
      <c r="J60">
        <v>30870.997220000001</v>
      </c>
      <c r="K60">
        <v>0</v>
      </c>
      <c r="L60">
        <v>30871</v>
      </c>
      <c r="M60">
        <v>278568.1642</v>
      </c>
      <c r="N60">
        <v>264045.65330000001</v>
      </c>
      <c r="O60">
        <v>0</v>
      </c>
      <c r="P60" t="s">
        <v>25</v>
      </c>
      <c r="Q60" t="s">
        <v>26</v>
      </c>
      <c r="R60" t="s">
        <v>27</v>
      </c>
    </row>
    <row r="61" spans="1:18" x14ac:dyDescent="0.3">
      <c r="A61" t="s">
        <v>18</v>
      </c>
      <c r="B61" t="s">
        <v>19</v>
      </c>
      <c r="C61" t="s">
        <v>20</v>
      </c>
      <c r="D61">
        <v>1986</v>
      </c>
      <c r="E61" t="s">
        <v>32</v>
      </c>
      <c r="F61" t="s">
        <v>30</v>
      </c>
      <c r="G61" t="s">
        <v>29</v>
      </c>
      <c r="H61">
        <v>3</v>
      </c>
      <c r="I61" t="s">
        <v>34</v>
      </c>
      <c r="J61">
        <v>0</v>
      </c>
      <c r="K61">
        <v>0</v>
      </c>
      <c r="L61">
        <v>0</v>
      </c>
      <c r="M61">
        <v>0</v>
      </c>
      <c r="N61">
        <v>0</v>
      </c>
      <c r="O61">
        <v>97</v>
      </c>
      <c r="P61" t="s">
        <v>25</v>
      </c>
      <c r="Q61" t="s">
        <v>26</v>
      </c>
      <c r="R61" t="s">
        <v>27</v>
      </c>
    </row>
    <row r="62" spans="1:18" x14ac:dyDescent="0.3">
      <c r="A62" t="s">
        <v>18</v>
      </c>
      <c r="B62" t="s">
        <v>19</v>
      </c>
      <c r="C62" t="s">
        <v>20</v>
      </c>
      <c r="D62">
        <v>1986</v>
      </c>
      <c r="E62" t="s">
        <v>32</v>
      </c>
      <c r="F62" t="s">
        <v>30</v>
      </c>
      <c r="G62" t="s">
        <v>29</v>
      </c>
      <c r="H62">
        <v>4</v>
      </c>
      <c r="I62" t="s">
        <v>34</v>
      </c>
      <c r="J62">
        <v>0</v>
      </c>
      <c r="K62">
        <v>0</v>
      </c>
      <c r="L62">
        <v>0</v>
      </c>
      <c r="M62">
        <v>0</v>
      </c>
      <c r="N62">
        <v>0</v>
      </c>
      <c r="O62">
        <v>32</v>
      </c>
      <c r="P62" t="s">
        <v>25</v>
      </c>
      <c r="Q62" t="s">
        <v>26</v>
      </c>
      <c r="R62" t="s">
        <v>27</v>
      </c>
    </row>
    <row r="63" spans="1:18" x14ac:dyDescent="0.3">
      <c r="A63" t="s">
        <v>18</v>
      </c>
      <c r="B63" t="s">
        <v>19</v>
      </c>
      <c r="C63" t="s">
        <v>20</v>
      </c>
      <c r="D63">
        <v>1986</v>
      </c>
      <c r="E63" t="s">
        <v>32</v>
      </c>
      <c r="F63" t="s">
        <v>30</v>
      </c>
      <c r="G63" t="s">
        <v>29</v>
      </c>
      <c r="H63">
        <v>6</v>
      </c>
      <c r="I63" t="s">
        <v>34</v>
      </c>
      <c r="J63">
        <v>16515.799770000001</v>
      </c>
      <c r="K63">
        <v>0</v>
      </c>
      <c r="L63">
        <v>16516</v>
      </c>
      <c r="M63">
        <v>149032.30989999999</v>
      </c>
      <c r="N63">
        <v>141262.8529</v>
      </c>
      <c r="O63">
        <v>0</v>
      </c>
      <c r="P63" t="s">
        <v>25</v>
      </c>
      <c r="Q63" t="s">
        <v>26</v>
      </c>
      <c r="R63" t="s">
        <v>27</v>
      </c>
    </row>
    <row r="64" spans="1:18" x14ac:dyDescent="0.3">
      <c r="A64" t="s">
        <v>18</v>
      </c>
      <c r="B64" t="s">
        <v>19</v>
      </c>
      <c r="C64" t="s">
        <v>20</v>
      </c>
      <c r="D64">
        <v>1986</v>
      </c>
      <c r="E64" t="s">
        <v>32</v>
      </c>
      <c r="F64" t="s">
        <v>30</v>
      </c>
      <c r="G64" t="s">
        <v>29</v>
      </c>
      <c r="H64">
        <v>6</v>
      </c>
      <c r="I64" t="s">
        <v>34</v>
      </c>
      <c r="J64">
        <v>0</v>
      </c>
      <c r="K64">
        <v>33.065262820000001</v>
      </c>
      <c r="L64">
        <v>33</v>
      </c>
      <c r="M64">
        <v>298.36838440000002</v>
      </c>
      <c r="N64">
        <v>282.81363449999998</v>
      </c>
      <c r="O64">
        <v>0</v>
      </c>
      <c r="P64" t="s">
        <v>25</v>
      </c>
      <c r="Q64" t="s">
        <v>26</v>
      </c>
      <c r="R64" t="s">
        <v>27</v>
      </c>
    </row>
    <row r="65" spans="1:18" x14ac:dyDescent="0.3">
      <c r="A65" t="s">
        <v>18</v>
      </c>
      <c r="B65" t="s">
        <v>19</v>
      </c>
      <c r="C65" t="s">
        <v>20</v>
      </c>
      <c r="D65">
        <v>1986</v>
      </c>
      <c r="E65" t="s">
        <v>36</v>
      </c>
      <c r="F65" t="s">
        <v>22</v>
      </c>
      <c r="G65" t="s">
        <v>23</v>
      </c>
      <c r="H65">
        <v>2</v>
      </c>
      <c r="I65" t="s">
        <v>24</v>
      </c>
      <c r="J65">
        <v>0.81775611999999998</v>
      </c>
      <c r="K65">
        <v>0</v>
      </c>
      <c r="L65">
        <v>1</v>
      </c>
      <c r="M65">
        <v>5.1237925640000004</v>
      </c>
      <c r="N65">
        <v>4.8566754159999999</v>
      </c>
      <c r="O65">
        <v>0</v>
      </c>
      <c r="P65" t="s">
        <v>25</v>
      </c>
      <c r="Q65" t="s">
        <v>26</v>
      </c>
      <c r="R65" t="s">
        <v>27</v>
      </c>
    </row>
    <row r="66" spans="1:18" x14ac:dyDescent="0.3">
      <c r="A66" t="s">
        <v>18</v>
      </c>
      <c r="B66" t="s">
        <v>19</v>
      </c>
      <c r="C66" t="s">
        <v>20</v>
      </c>
      <c r="D66">
        <v>1986</v>
      </c>
      <c r="E66" t="s">
        <v>36</v>
      </c>
      <c r="F66" t="s">
        <v>22</v>
      </c>
      <c r="G66" t="s">
        <v>23</v>
      </c>
      <c r="H66">
        <v>3</v>
      </c>
      <c r="I66" t="s">
        <v>31</v>
      </c>
      <c r="J66">
        <v>0</v>
      </c>
      <c r="K66">
        <v>0.79581094500000005</v>
      </c>
      <c r="L66">
        <v>1</v>
      </c>
      <c r="M66">
        <v>4.9862912689999996</v>
      </c>
      <c r="N66">
        <v>4.7263424350000003</v>
      </c>
      <c r="O66">
        <v>0</v>
      </c>
      <c r="P66" t="s">
        <v>25</v>
      </c>
      <c r="Q66" t="s">
        <v>26</v>
      </c>
      <c r="R66" t="s">
        <v>27</v>
      </c>
    </row>
    <row r="67" spans="1:18" x14ac:dyDescent="0.3">
      <c r="A67" t="s">
        <v>18</v>
      </c>
      <c r="B67" t="s">
        <v>19</v>
      </c>
      <c r="C67" t="s">
        <v>20</v>
      </c>
      <c r="D67">
        <v>1986</v>
      </c>
      <c r="E67" t="s">
        <v>36</v>
      </c>
      <c r="F67" t="s">
        <v>22</v>
      </c>
      <c r="G67" t="s">
        <v>23</v>
      </c>
      <c r="H67">
        <v>3</v>
      </c>
      <c r="I67" t="s">
        <v>24</v>
      </c>
      <c r="J67">
        <v>12.70093893</v>
      </c>
      <c r="K67">
        <v>1.308172143</v>
      </c>
      <c r="L67">
        <v>14</v>
      </c>
      <c r="M67">
        <v>87.77651109</v>
      </c>
      <c r="N67">
        <v>83.200484439999997</v>
      </c>
      <c r="O67">
        <v>0</v>
      </c>
      <c r="P67" t="s">
        <v>25</v>
      </c>
      <c r="Q67" t="s">
        <v>26</v>
      </c>
      <c r="R67" t="s">
        <v>27</v>
      </c>
    </row>
    <row r="68" spans="1:18" x14ac:dyDescent="0.3">
      <c r="A68" t="s">
        <v>18</v>
      </c>
      <c r="B68" t="s">
        <v>19</v>
      </c>
      <c r="C68" t="s">
        <v>20</v>
      </c>
      <c r="D68">
        <v>1986</v>
      </c>
      <c r="E68" t="s">
        <v>36</v>
      </c>
      <c r="F68" t="s">
        <v>22</v>
      </c>
      <c r="G68" t="s">
        <v>23</v>
      </c>
      <c r="H68">
        <v>4</v>
      </c>
      <c r="I68" t="s">
        <v>24</v>
      </c>
      <c r="J68">
        <v>9.6886054389999998</v>
      </c>
      <c r="K68">
        <v>0</v>
      </c>
      <c r="L68">
        <v>10</v>
      </c>
      <c r="M68">
        <v>60.705634969999998</v>
      </c>
      <c r="N68">
        <v>57.540886229999998</v>
      </c>
      <c r="O68">
        <v>0</v>
      </c>
      <c r="P68" t="s">
        <v>25</v>
      </c>
      <c r="Q68" t="s">
        <v>26</v>
      </c>
      <c r="R68" t="s">
        <v>27</v>
      </c>
    </row>
    <row r="69" spans="1:18" x14ac:dyDescent="0.3">
      <c r="A69" t="s">
        <v>18</v>
      </c>
      <c r="B69" t="s">
        <v>19</v>
      </c>
      <c r="C69" t="s">
        <v>20</v>
      </c>
      <c r="D69">
        <v>1986</v>
      </c>
      <c r="E69" t="s">
        <v>36</v>
      </c>
      <c r="F69" t="s">
        <v>22</v>
      </c>
      <c r="G69" t="s">
        <v>23</v>
      </c>
      <c r="H69">
        <v>5</v>
      </c>
      <c r="I69" t="s">
        <v>24</v>
      </c>
      <c r="J69">
        <v>17.62921103</v>
      </c>
      <c r="K69">
        <v>0.69184004499999996</v>
      </c>
      <c r="L69">
        <v>18</v>
      </c>
      <c r="M69">
        <v>114.7937178</v>
      </c>
      <c r="N69">
        <v>108.80921119999999</v>
      </c>
      <c r="O69">
        <v>0</v>
      </c>
      <c r="P69" t="s">
        <v>25</v>
      </c>
      <c r="Q69" t="s">
        <v>26</v>
      </c>
      <c r="R69" t="s">
        <v>27</v>
      </c>
    </row>
    <row r="70" spans="1:18" x14ac:dyDescent="0.3">
      <c r="A70" t="s">
        <v>18</v>
      </c>
      <c r="B70" t="s">
        <v>19</v>
      </c>
      <c r="C70" t="s">
        <v>20</v>
      </c>
      <c r="D70">
        <v>1986</v>
      </c>
      <c r="E70" t="s">
        <v>36</v>
      </c>
      <c r="F70" t="s">
        <v>28</v>
      </c>
      <c r="G70" t="s">
        <v>29</v>
      </c>
      <c r="H70">
        <v>3</v>
      </c>
      <c r="I70" t="s">
        <v>24</v>
      </c>
      <c r="J70">
        <v>32.36334926</v>
      </c>
      <c r="K70">
        <v>0</v>
      </c>
      <c r="L70">
        <v>32</v>
      </c>
      <c r="M70">
        <v>199.1456608</v>
      </c>
      <c r="N70">
        <v>188.76365949999999</v>
      </c>
      <c r="O70">
        <v>0</v>
      </c>
      <c r="P70" t="s">
        <v>25</v>
      </c>
      <c r="Q70" t="s">
        <v>26</v>
      </c>
      <c r="R70" t="s">
        <v>27</v>
      </c>
    </row>
    <row r="71" spans="1:18" x14ac:dyDescent="0.3">
      <c r="A71" t="s">
        <v>18</v>
      </c>
      <c r="B71" t="s">
        <v>19</v>
      </c>
      <c r="C71" t="s">
        <v>20</v>
      </c>
      <c r="D71">
        <v>1986</v>
      </c>
      <c r="E71" t="s">
        <v>36</v>
      </c>
      <c r="F71" t="s">
        <v>28</v>
      </c>
      <c r="G71" t="s">
        <v>29</v>
      </c>
      <c r="H71">
        <v>4</v>
      </c>
      <c r="I71" t="s">
        <v>24</v>
      </c>
      <c r="J71">
        <v>9.1870477990000001</v>
      </c>
      <c r="K71">
        <v>0</v>
      </c>
      <c r="L71">
        <v>9</v>
      </c>
      <c r="M71">
        <v>56.531871600000002</v>
      </c>
      <c r="N71">
        <v>53.584712410000002</v>
      </c>
      <c r="O71">
        <v>0</v>
      </c>
      <c r="P71" t="s">
        <v>25</v>
      </c>
      <c r="Q71" t="s">
        <v>26</v>
      </c>
      <c r="R71" t="s">
        <v>27</v>
      </c>
    </row>
    <row r="72" spans="1:18" x14ac:dyDescent="0.3">
      <c r="A72" t="s">
        <v>18</v>
      </c>
      <c r="B72" t="s">
        <v>19</v>
      </c>
      <c r="C72" t="s">
        <v>20</v>
      </c>
      <c r="D72">
        <v>1986</v>
      </c>
      <c r="E72" t="s">
        <v>36</v>
      </c>
      <c r="F72" t="s">
        <v>30</v>
      </c>
      <c r="G72" t="s">
        <v>29</v>
      </c>
      <c r="H72">
        <v>5</v>
      </c>
      <c r="I72" t="s">
        <v>35</v>
      </c>
      <c r="J72">
        <v>0</v>
      </c>
      <c r="K72">
        <v>0</v>
      </c>
      <c r="L72">
        <v>0</v>
      </c>
      <c r="M72">
        <v>0</v>
      </c>
      <c r="N72">
        <v>0</v>
      </c>
      <c r="O72">
        <v>184</v>
      </c>
      <c r="P72" t="s">
        <v>25</v>
      </c>
      <c r="Q72" t="s">
        <v>26</v>
      </c>
      <c r="R72" t="s">
        <v>27</v>
      </c>
    </row>
    <row r="73" spans="1:18" x14ac:dyDescent="0.3">
      <c r="A73" t="s">
        <v>18</v>
      </c>
      <c r="B73" t="s">
        <v>19</v>
      </c>
      <c r="C73" t="s">
        <v>20</v>
      </c>
      <c r="D73">
        <v>1986</v>
      </c>
      <c r="E73" t="s">
        <v>37</v>
      </c>
      <c r="F73" t="s">
        <v>22</v>
      </c>
      <c r="G73" t="s">
        <v>23</v>
      </c>
      <c r="H73">
        <v>4</v>
      </c>
      <c r="I73" t="s">
        <v>24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 t="s">
        <v>25</v>
      </c>
      <c r="Q73" t="s">
        <v>26</v>
      </c>
      <c r="R73" t="s">
        <v>27</v>
      </c>
    </row>
    <row r="74" spans="1:18" x14ac:dyDescent="0.3">
      <c r="A74" t="s">
        <v>18</v>
      </c>
      <c r="B74" t="s">
        <v>19</v>
      </c>
      <c r="C74" t="s">
        <v>20</v>
      </c>
      <c r="D74">
        <v>1986</v>
      </c>
      <c r="E74" t="s">
        <v>37</v>
      </c>
      <c r="F74" t="s">
        <v>22</v>
      </c>
      <c r="G74" t="s">
        <v>23</v>
      </c>
      <c r="H74">
        <v>6</v>
      </c>
      <c r="I74" t="s">
        <v>35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t="s">
        <v>25</v>
      </c>
      <c r="Q74" t="s">
        <v>26</v>
      </c>
      <c r="R74" t="s">
        <v>27</v>
      </c>
    </row>
    <row r="75" spans="1:18" x14ac:dyDescent="0.3">
      <c r="A75" t="s">
        <v>18</v>
      </c>
      <c r="B75" t="s">
        <v>19</v>
      </c>
      <c r="C75" t="s">
        <v>20</v>
      </c>
      <c r="D75">
        <v>1986</v>
      </c>
      <c r="E75" t="s">
        <v>37</v>
      </c>
      <c r="F75" t="s">
        <v>28</v>
      </c>
      <c r="G75" t="s">
        <v>29</v>
      </c>
      <c r="H75">
        <v>4</v>
      </c>
      <c r="I75" t="s">
        <v>24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t="s">
        <v>25</v>
      </c>
      <c r="Q75" t="s">
        <v>26</v>
      </c>
      <c r="R75" t="s">
        <v>27</v>
      </c>
    </row>
    <row r="76" spans="1:18" x14ac:dyDescent="0.3">
      <c r="A76" t="s">
        <v>18</v>
      </c>
      <c r="B76" t="s">
        <v>19</v>
      </c>
      <c r="C76" t="s">
        <v>20</v>
      </c>
      <c r="D76">
        <v>1987</v>
      </c>
      <c r="E76" t="s">
        <v>21</v>
      </c>
      <c r="F76" t="s">
        <v>22</v>
      </c>
      <c r="G76" t="s">
        <v>23</v>
      </c>
      <c r="H76">
        <v>3</v>
      </c>
      <c r="I76" t="s">
        <v>24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t="s">
        <v>25</v>
      </c>
      <c r="Q76" t="s">
        <v>26</v>
      </c>
      <c r="R76" t="s">
        <v>27</v>
      </c>
    </row>
    <row r="77" spans="1:18" x14ac:dyDescent="0.3">
      <c r="A77" t="s">
        <v>18</v>
      </c>
      <c r="B77" t="s">
        <v>19</v>
      </c>
      <c r="C77" t="s">
        <v>20</v>
      </c>
      <c r="D77">
        <v>1987</v>
      </c>
      <c r="E77" t="s">
        <v>21</v>
      </c>
      <c r="F77" t="s">
        <v>22</v>
      </c>
      <c r="G77" t="s">
        <v>23</v>
      </c>
      <c r="H77">
        <v>5</v>
      </c>
      <c r="I77" t="s">
        <v>24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t="s">
        <v>25</v>
      </c>
      <c r="Q77" t="s">
        <v>26</v>
      </c>
      <c r="R77" t="s">
        <v>27</v>
      </c>
    </row>
    <row r="78" spans="1:18" x14ac:dyDescent="0.3">
      <c r="A78" t="s">
        <v>18</v>
      </c>
      <c r="B78" t="s">
        <v>19</v>
      </c>
      <c r="C78" t="s">
        <v>20</v>
      </c>
      <c r="D78">
        <v>1987</v>
      </c>
      <c r="E78" t="s">
        <v>21</v>
      </c>
      <c r="F78" t="s">
        <v>28</v>
      </c>
      <c r="G78" t="s">
        <v>29</v>
      </c>
      <c r="H78">
        <v>2</v>
      </c>
      <c r="I78" t="s">
        <v>24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t="s">
        <v>25</v>
      </c>
      <c r="Q78" t="s">
        <v>26</v>
      </c>
      <c r="R78" t="s">
        <v>27</v>
      </c>
    </row>
    <row r="79" spans="1:18" x14ac:dyDescent="0.3">
      <c r="A79" t="s">
        <v>18</v>
      </c>
      <c r="B79" t="s">
        <v>19</v>
      </c>
      <c r="C79" t="s">
        <v>20</v>
      </c>
      <c r="D79">
        <v>1987</v>
      </c>
      <c r="E79" t="s">
        <v>32</v>
      </c>
      <c r="F79" t="s">
        <v>22</v>
      </c>
      <c r="G79" t="s">
        <v>23</v>
      </c>
      <c r="H79">
        <v>1</v>
      </c>
      <c r="I79" t="s">
        <v>33</v>
      </c>
      <c r="J79">
        <v>0</v>
      </c>
      <c r="K79">
        <v>22.663265989999999</v>
      </c>
      <c r="L79">
        <v>23</v>
      </c>
      <c r="M79">
        <v>183.78438159999999</v>
      </c>
      <c r="N79">
        <v>174.20320530000001</v>
      </c>
      <c r="O79">
        <v>0</v>
      </c>
      <c r="P79" t="s">
        <v>25</v>
      </c>
      <c r="Q79" t="s">
        <v>26</v>
      </c>
      <c r="R79" t="s">
        <v>27</v>
      </c>
    </row>
    <row r="80" spans="1:18" x14ac:dyDescent="0.3">
      <c r="A80" t="s">
        <v>18</v>
      </c>
      <c r="B80" t="s">
        <v>19</v>
      </c>
      <c r="C80" t="s">
        <v>20</v>
      </c>
      <c r="D80">
        <v>1987</v>
      </c>
      <c r="E80" t="s">
        <v>32</v>
      </c>
      <c r="F80" t="s">
        <v>22</v>
      </c>
      <c r="G80" t="s">
        <v>23</v>
      </c>
      <c r="H80">
        <v>2</v>
      </c>
      <c r="I80" t="s">
        <v>34</v>
      </c>
      <c r="J80">
        <v>0</v>
      </c>
      <c r="K80">
        <v>1967.938067</v>
      </c>
      <c r="L80">
        <v>1968</v>
      </c>
      <c r="M80">
        <v>15958.700779999999</v>
      </c>
      <c r="N80">
        <v>15126.730600000001</v>
      </c>
      <c r="O80">
        <v>0</v>
      </c>
      <c r="P80" t="s">
        <v>25</v>
      </c>
      <c r="Q80" t="s">
        <v>26</v>
      </c>
      <c r="R80" t="s">
        <v>27</v>
      </c>
    </row>
    <row r="81" spans="1:18" x14ac:dyDescent="0.3">
      <c r="A81" t="s">
        <v>18</v>
      </c>
      <c r="B81" t="s">
        <v>19</v>
      </c>
      <c r="C81" t="s">
        <v>20</v>
      </c>
      <c r="D81">
        <v>1987</v>
      </c>
      <c r="E81" t="s">
        <v>32</v>
      </c>
      <c r="F81" t="s">
        <v>22</v>
      </c>
      <c r="G81" t="s">
        <v>23</v>
      </c>
      <c r="H81">
        <v>2</v>
      </c>
      <c r="I81" t="s">
        <v>34</v>
      </c>
      <c r="J81">
        <v>2.5046226969999998</v>
      </c>
      <c r="K81">
        <v>1.2696904369999999</v>
      </c>
      <c r="L81">
        <v>4</v>
      </c>
      <c r="M81">
        <v>30.60723046</v>
      </c>
      <c r="N81">
        <v>29.01159285</v>
      </c>
      <c r="O81">
        <v>11</v>
      </c>
      <c r="P81" t="s">
        <v>25</v>
      </c>
      <c r="Q81" t="s">
        <v>26</v>
      </c>
      <c r="R81" t="s">
        <v>27</v>
      </c>
    </row>
    <row r="82" spans="1:18" x14ac:dyDescent="0.3">
      <c r="A82" t="s">
        <v>18</v>
      </c>
      <c r="B82" t="s">
        <v>19</v>
      </c>
      <c r="C82" t="s">
        <v>20</v>
      </c>
      <c r="D82">
        <v>1987</v>
      </c>
      <c r="E82" t="s">
        <v>32</v>
      </c>
      <c r="F82" t="s">
        <v>22</v>
      </c>
      <c r="G82" t="s">
        <v>23</v>
      </c>
      <c r="H82">
        <v>2</v>
      </c>
      <c r="I82" t="s">
        <v>33</v>
      </c>
      <c r="J82">
        <v>10.53666123</v>
      </c>
      <c r="K82">
        <v>4.2107099730000002</v>
      </c>
      <c r="L82">
        <v>15</v>
      </c>
      <c r="M82">
        <v>119.5916113</v>
      </c>
      <c r="N82">
        <v>113.3569775</v>
      </c>
      <c r="O82">
        <v>5</v>
      </c>
      <c r="P82" t="s">
        <v>25</v>
      </c>
      <c r="Q82" t="s">
        <v>26</v>
      </c>
      <c r="R82" t="s">
        <v>27</v>
      </c>
    </row>
    <row r="83" spans="1:18" x14ac:dyDescent="0.3">
      <c r="A83" t="s">
        <v>18</v>
      </c>
      <c r="B83" t="s">
        <v>19</v>
      </c>
      <c r="C83" t="s">
        <v>20</v>
      </c>
      <c r="D83">
        <v>1987</v>
      </c>
      <c r="E83" t="s">
        <v>32</v>
      </c>
      <c r="F83" t="s">
        <v>22</v>
      </c>
      <c r="G83" t="s">
        <v>23</v>
      </c>
      <c r="H83">
        <v>2</v>
      </c>
      <c r="I83" t="s">
        <v>33</v>
      </c>
      <c r="J83">
        <v>33.281014659999997</v>
      </c>
      <c r="K83">
        <v>0</v>
      </c>
      <c r="L83">
        <v>33</v>
      </c>
      <c r="M83">
        <v>269.88743369999997</v>
      </c>
      <c r="N83">
        <v>255.8174727</v>
      </c>
      <c r="O83">
        <v>11</v>
      </c>
      <c r="P83" t="s">
        <v>25</v>
      </c>
      <c r="Q83" t="s">
        <v>26</v>
      </c>
      <c r="R83" t="s">
        <v>27</v>
      </c>
    </row>
    <row r="84" spans="1:18" x14ac:dyDescent="0.3">
      <c r="A84" t="s">
        <v>18</v>
      </c>
      <c r="B84" t="s">
        <v>19</v>
      </c>
      <c r="C84" t="s">
        <v>20</v>
      </c>
      <c r="D84">
        <v>1987</v>
      </c>
      <c r="E84" t="s">
        <v>32</v>
      </c>
      <c r="F84" t="s">
        <v>22</v>
      </c>
      <c r="G84" t="s">
        <v>23</v>
      </c>
      <c r="H84">
        <v>3</v>
      </c>
      <c r="I84" t="s">
        <v>34</v>
      </c>
      <c r="J84">
        <v>23.070889739999998</v>
      </c>
      <c r="K84">
        <v>12.53876984</v>
      </c>
      <c r="L84">
        <v>36</v>
      </c>
      <c r="M84">
        <v>263.1663916</v>
      </c>
      <c r="N84">
        <v>249.4468167</v>
      </c>
      <c r="O84">
        <v>0</v>
      </c>
      <c r="P84" t="s">
        <v>25</v>
      </c>
      <c r="Q84" t="s">
        <v>26</v>
      </c>
      <c r="R84" t="s">
        <v>27</v>
      </c>
    </row>
    <row r="85" spans="1:18" x14ac:dyDescent="0.3">
      <c r="A85" t="s">
        <v>18</v>
      </c>
      <c r="B85" t="s">
        <v>19</v>
      </c>
      <c r="C85" t="s">
        <v>20</v>
      </c>
      <c r="D85">
        <v>1987</v>
      </c>
      <c r="E85" t="s">
        <v>32</v>
      </c>
      <c r="F85" t="s">
        <v>22</v>
      </c>
      <c r="G85" t="s">
        <v>23</v>
      </c>
      <c r="H85">
        <v>3</v>
      </c>
      <c r="I85" t="s">
        <v>34</v>
      </c>
      <c r="J85">
        <v>0</v>
      </c>
      <c r="K85">
        <v>2.5813394330000001</v>
      </c>
      <c r="L85">
        <v>3</v>
      </c>
      <c r="M85">
        <v>19.07689633</v>
      </c>
      <c r="N85">
        <v>18.082366189999998</v>
      </c>
      <c r="O85">
        <v>1</v>
      </c>
      <c r="P85" t="s">
        <v>25</v>
      </c>
      <c r="Q85" t="s">
        <v>26</v>
      </c>
      <c r="R85" t="s">
        <v>27</v>
      </c>
    </row>
    <row r="86" spans="1:18" x14ac:dyDescent="0.3">
      <c r="A86" t="s">
        <v>18</v>
      </c>
      <c r="B86" t="s">
        <v>19</v>
      </c>
      <c r="C86" t="s">
        <v>20</v>
      </c>
      <c r="D86">
        <v>1987</v>
      </c>
      <c r="E86" t="s">
        <v>32</v>
      </c>
      <c r="F86" t="s">
        <v>22</v>
      </c>
      <c r="G86" t="s">
        <v>23</v>
      </c>
      <c r="H86">
        <v>3</v>
      </c>
      <c r="I86" t="s">
        <v>33</v>
      </c>
      <c r="J86">
        <v>69.796853830000003</v>
      </c>
      <c r="K86">
        <v>0</v>
      </c>
      <c r="L86">
        <v>70</v>
      </c>
      <c r="M86">
        <v>534.74876519999998</v>
      </c>
      <c r="N86">
        <v>506.87086749999997</v>
      </c>
      <c r="O86">
        <v>23</v>
      </c>
      <c r="P86" t="s">
        <v>25</v>
      </c>
      <c r="Q86" t="s">
        <v>26</v>
      </c>
      <c r="R86" t="s">
        <v>27</v>
      </c>
    </row>
    <row r="87" spans="1:18" x14ac:dyDescent="0.3">
      <c r="A87" t="s">
        <v>18</v>
      </c>
      <c r="B87" t="s">
        <v>19</v>
      </c>
      <c r="C87" t="s">
        <v>20</v>
      </c>
      <c r="D87">
        <v>1987</v>
      </c>
      <c r="E87" t="s">
        <v>32</v>
      </c>
      <c r="F87" t="s">
        <v>22</v>
      </c>
      <c r="G87" t="s">
        <v>23</v>
      </c>
      <c r="H87">
        <v>3</v>
      </c>
      <c r="I87" t="s">
        <v>33</v>
      </c>
      <c r="J87">
        <v>14.95877872</v>
      </c>
      <c r="K87">
        <v>25.12900642</v>
      </c>
      <c r="L87">
        <v>40</v>
      </c>
      <c r="M87">
        <v>307.13266320000002</v>
      </c>
      <c r="N87">
        <v>291.12100779999997</v>
      </c>
      <c r="O87">
        <v>8</v>
      </c>
      <c r="P87" t="s">
        <v>25</v>
      </c>
      <c r="Q87" t="s">
        <v>26</v>
      </c>
      <c r="R87" t="s">
        <v>27</v>
      </c>
    </row>
    <row r="88" spans="1:18" x14ac:dyDescent="0.3">
      <c r="A88" t="s">
        <v>18</v>
      </c>
      <c r="B88" t="s">
        <v>19</v>
      </c>
      <c r="C88" t="s">
        <v>20</v>
      </c>
      <c r="D88">
        <v>1987</v>
      </c>
      <c r="E88" t="s">
        <v>32</v>
      </c>
      <c r="F88" t="s">
        <v>22</v>
      </c>
      <c r="G88" t="s">
        <v>23</v>
      </c>
      <c r="H88">
        <v>4</v>
      </c>
      <c r="I88" t="s">
        <v>34</v>
      </c>
      <c r="J88">
        <v>9.6203773990000006</v>
      </c>
      <c r="K88">
        <v>0</v>
      </c>
      <c r="L88">
        <v>10</v>
      </c>
      <c r="M88">
        <v>94.591170349999999</v>
      </c>
      <c r="N88">
        <v>89.659877109999996</v>
      </c>
      <c r="O88">
        <v>0</v>
      </c>
      <c r="P88" t="s">
        <v>25</v>
      </c>
      <c r="Q88" t="s">
        <v>26</v>
      </c>
      <c r="R88" t="s">
        <v>27</v>
      </c>
    </row>
    <row r="89" spans="1:18" x14ac:dyDescent="0.3">
      <c r="A89" t="s">
        <v>18</v>
      </c>
      <c r="B89" t="s">
        <v>19</v>
      </c>
      <c r="C89" t="s">
        <v>20</v>
      </c>
      <c r="D89">
        <v>1987</v>
      </c>
      <c r="E89" t="s">
        <v>32</v>
      </c>
      <c r="F89" t="s">
        <v>22</v>
      </c>
      <c r="G89" t="s">
        <v>23</v>
      </c>
      <c r="H89">
        <v>4</v>
      </c>
      <c r="I89" t="s">
        <v>33</v>
      </c>
      <c r="J89">
        <v>63.218888929999999</v>
      </c>
      <c r="K89">
        <v>83.566117149999997</v>
      </c>
      <c r="L89">
        <v>147</v>
      </c>
      <c r="M89">
        <v>1443.2454090000001</v>
      </c>
      <c r="N89">
        <v>1368.0051269999999</v>
      </c>
      <c r="O89">
        <v>22</v>
      </c>
      <c r="P89" t="s">
        <v>25</v>
      </c>
      <c r="Q89" t="s">
        <v>26</v>
      </c>
      <c r="R89" t="s">
        <v>27</v>
      </c>
    </row>
    <row r="90" spans="1:18" x14ac:dyDescent="0.3">
      <c r="A90" t="s">
        <v>18</v>
      </c>
      <c r="B90" t="s">
        <v>19</v>
      </c>
      <c r="C90" t="s">
        <v>20</v>
      </c>
      <c r="D90">
        <v>1987</v>
      </c>
      <c r="E90" t="s">
        <v>32</v>
      </c>
      <c r="F90" t="s">
        <v>22</v>
      </c>
      <c r="G90" t="s">
        <v>23</v>
      </c>
      <c r="H90">
        <v>5</v>
      </c>
      <c r="I90" t="s">
        <v>34</v>
      </c>
      <c r="J90">
        <v>0</v>
      </c>
      <c r="K90">
        <v>0</v>
      </c>
      <c r="L90">
        <v>0</v>
      </c>
      <c r="M90">
        <v>0</v>
      </c>
      <c r="N90">
        <v>0</v>
      </c>
      <c r="O90">
        <v>432</v>
      </c>
      <c r="P90" t="s">
        <v>25</v>
      </c>
      <c r="Q90" t="s">
        <v>26</v>
      </c>
      <c r="R90" t="s">
        <v>27</v>
      </c>
    </row>
    <row r="91" spans="1:18" x14ac:dyDescent="0.3">
      <c r="A91" t="s">
        <v>18</v>
      </c>
      <c r="B91" t="s">
        <v>19</v>
      </c>
      <c r="C91" t="s">
        <v>20</v>
      </c>
      <c r="D91">
        <v>1987</v>
      </c>
      <c r="E91" t="s">
        <v>32</v>
      </c>
      <c r="F91" t="s">
        <v>22</v>
      </c>
      <c r="G91" t="s">
        <v>23</v>
      </c>
      <c r="H91">
        <v>5</v>
      </c>
      <c r="I91" t="s">
        <v>34</v>
      </c>
      <c r="J91">
        <v>18.91579707</v>
      </c>
      <c r="K91">
        <v>11.37680402</v>
      </c>
      <c r="L91">
        <v>30</v>
      </c>
      <c r="M91">
        <v>217.05660689999999</v>
      </c>
      <c r="N91">
        <v>205.74085959999999</v>
      </c>
      <c r="O91">
        <v>0</v>
      </c>
      <c r="P91" t="s">
        <v>25</v>
      </c>
      <c r="Q91" t="s">
        <v>26</v>
      </c>
      <c r="R91" t="s">
        <v>27</v>
      </c>
    </row>
    <row r="92" spans="1:18" x14ac:dyDescent="0.3">
      <c r="A92" t="s">
        <v>18</v>
      </c>
      <c r="B92" t="s">
        <v>19</v>
      </c>
      <c r="C92" t="s">
        <v>20</v>
      </c>
      <c r="D92">
        <v>1987</v>
      </c>
      <c r="E92" t="s">
        <v>32</v>
      </c>
      <c r="F92" t="s">
        <v>22</v>
      </c>
      <c r="G92" t="s">
        <v>23</v>
      </c>
      <c r="H92">
        <v>5</v>
      </c>
      <c r="I92" t="s">
        <v>34</v>
      </c>
      <c r="J92">
        <v>10.073284640000001</v>
      </c>
      <c r="K92">
        <v>0</v>
      </c>
      <c r="L92">
        <v>10</v>
      </c>
      <c r="M92">
        <v>72.178449689999994</v>
      </c>
      <c r="N92">
        <v>68.415592119999999</v>
      </c>
      <c r="O92">
        <v>16</v>
      </c>
      <c r="P92" t="s">
        <v>25</v>
      </c>
      <c r="Q92" t="s">
        <v>26</v>
      </c>
      <c r="R92" t="s">
        <v>27</v>
      </c>
    </row>
    <row r="93" spans="1:18" x14ac:dyDescent="0.3">
      <c r="A93" t="s">
        <v>18</v>
      </c>
      <c r="B93" t="s">
        <v>19</v>
      </c>
      <c r="C93" t="s">
        <v>20</v>
      </c>
      <c r="D93">
        <v>1987</v>
      </c>
      <c r="E93" t="s">
        <v>32</v>
      </c>
      <c r="F93" t="s">
        <v>22</v>
      </c>
      <c r="G93" t="s">
        <v>23</v>
      </c>
      <c r="H93">
        <v>5</v>
      </c>
      <c r="I93" t="s">
        <v>33</v>
      </c>
      <c r="J93">
        <v>98.278325480000007</v>
      </c>
      <c r="K93">
        <v>34.764556470000002</v>
      </c>
      <c r="L93">
        <v>133</v>
      </c>
      <c r="M93">
        <v>1170.5381179999999</v>
      </c>
      <c r="N93">
        <v>1109.5148039999999</v>
      </c>
      <c r="O93">
        <v>0</v>
      </c>
      <c r="P93" t="s">
        <v>25</v>
      </c>
      <c r="Q93" t="s">
        <v>26</v>
      </c>
      <c r="R93" t="s">
        <v>27</v>
      </c>
    </row>
    <row r="94" spans="1:18" x14ac:dyDescent="0.3">
      <c r="A94" t="s">
        <v>18</v>
      </c>
      <c r="B94" t="s">
        <v>19</v>
      </c>
      <c r="C94" t="s">
        <v>20</v>
      </c>
      <c r="D94">
        <v>1987</v>
      </c>
      <c r="E94" t="s">
        <v>32</v>
      </c>
      <c r="F94" t="s">
        <v>22</v>
      </c>
      <c r="G94" t="s">
        <v>23</v>
      </c>
      <c r="H94">
        <v>5</v>
      </c>
      <c r="I94" t="s">
        <v>33</v>
      </c>
      <c r="J94">
        <v>3.9495973430000002</v>
      </c>
      <c r="K94">
        <v>0</v>
      </c>
      <c r="L94">
        <v>4</v>
      </c>
      <c r="M94">
        <v>34.749354289999999</v>
      </c>
      <c r="N94">
        <v>32.937776579999998</v>
      </c>
      <c r="O94">
        <v>0</v>
      </c>
      <c r="P94" t="s">
        <v>25</v>
      </c>
      <c r="Q94" t="s">
        <v>26</v>
      </c>
      <c r="R94" t="s">
        <v>27</v>
      </c>
    </row>
    <row r="95" spans="1:18" x14ac:dyDescent="0.3">
      <c r="A95" t="s">
        <v>18</v>
      </c>
      <c r="B95" t="s">
        <v>19</v>
      </c>
      <c r="C95" t="s">
        <v>20</v>
      </c>
      <c r="D95">
        <v>1987</v>
      </c>
      <c r="E95" t="s">
        <v>32</v>
      </c>
      <c r="F95" t="s">
        <v>22</v>
      </c>
      <c r="G95" t="s">
        <v>23</v>
      </c>
      <c r="H95">
        <v>6</v>
      </c>
      <c r="I95" t="s">
        <v>33</v>
      </c>
      <c r="J95">
        <v>69.648235790000001</v>
      </c>
      <c r="K95">
        <v>0</v>
      </c>
      <c r="L95">
        <v>70</v>
      </c>
      <c r="M95">
        <v>407.53800369999999</v>
      </c>
      <c r="N95">
        <v>386.29194660000002</v>
      </c>
      <c r="O95">
        <v>0</v>
      </c>
      <c r="P95" t="s">
        <v>25</v>
      </c>
      <c r="Q95" t="s">
        <v>26</v>
      </c>
      <c r="R95" t="s">
        <v>27</v>
      </c>
    </row>
    <row r="96" spans="1:18" x14ac:dyDescent="0.3">
      <c r="A96" t="s">
        <v>18</v>
      </c>
      <c r="B96" t="s">
        <v>19</v>
      </c>
      <c r="C96" t="s">
        <v>20</v>
      </c>
      <c r="D96">
        <v>1987</v>
      </c>
      <c r="E96" t="s">
        <v>32</v>
      </c>
      <c r="F96" t="s">
        <v>22</v>
      </c>
      <c r="G96" t="s">
        <v>23</v>
      </c>
      <c r="H96">
        <v>6</v>
      </c>
      <c r="I96" t="s">
        <v>33</v>
      </c>
      <c r="J96">
        <v>36.082954710000003</v>
      </c>
      <c r="K96">
        <v>38.597552630000003</v>
      </c>
      <c r="L96">
        <v>75</v>
      </c>
      <c r="M96">
        <v>436.98371589999999</v>
      </c>
      <c r="N96">
        <v>414.20257429999998</v>
      </c>
      <c r="O96">
        <v>28</v>
      </c>
      <c r="P96" t="s">
        <v>25</v>
      </c>
      <c r="Q96" t="s">
        <v>26</v>
      </c>
      <c r="R96" t="s">
        <v>27</v>
      </c>
    </row>
    <row r="97" spans="1:18" x14ac:dyDescent="0.3">
      <c r="A97" t="s">
        <v>18</v>
      </c>
      <c r="B97" t="s">
        <v>19</v>
      </c>
      <c r="C97" t="s">
        <v>20</v>
      </c>
      <c r="D97">
        <v>1987</v>
      </c>
      <c r="E97" t="s">
        <v>32</v>
      </c>
      <c r="F97" t="s">
        <v>28</v>
      </c>
      <c r="G97" t="s">
        <v>29</v>
      </c>
      <c r="H97">
        <v>1</v>
      </c>
      <c r="I97" t="s">
        <v>34</v>
      </c>
      <c r="J97">
        <v>29246.3995</v>
      </c>
      <c r="K97">
        <v>8160.9733999999999</v>
      </c>
      <c r="L97">
        <v>37407</v>
      </c>
      <c r="M97">
        <v>193986.0742</v>
      </c>
      <c r="N97">
        <v>183873.05609999999</v>
      </c>
      <c r="O97">
        <v>30611</v>
      </c>
      <c r="P97" t="s">
        <v>25</v>
      </c>
      <c r="Q97" t="s">
        <v>26</v>
      </c>
      <c r="R97" t="s">
        <v>27</v>
      </c>
    </row>
    <row r="98" spans="1:18" x14ac:dyDescent="0.3">
      <c r="A98" t="s">
        <v>18</v>
      </c>
      <c r="B98" t="s">
        <v>19</v>
      </c>
      <c r="C98" t="s">
        <v>20</v>
      </c>
      <c r="D98">
        <v>1987</v>
      </c>
      <c r="E98" t="s">
        <v>32</v>
      </c>
      <c r="F98" t="s">
        <v>28</v>
      </c>
      <c r="G98" t="s">
        <v>29</v>
      </c>
      <c r="H98">
        <v>1</v>
      </c>
      <c r="I98" t="s">
        <v>34</v>
      </c>
      <c r="J98">
        <v>23.718949630000001</v>
      </c>
      <c r="K98">
        <v>142.95655350000001</v>
      </c>
      <c r="L98">
        <v>167</v>
      </c>
      <c r="M98">
        <v>864.34101129999999</v>
      </c>
      <c r="N98">
        <v>819.28057939999997</v>
      </c>
      <c r="O98">
        <v>0</v>
      </c>
      <c r="P98" t="s">
        <v>25</v>
      </c>
      <c r="Q98" t="s">
        <v>26</v>
      </c>
      <c r="R98" t="s">
        <v>27</v>
      </c>
    </row>
    <row r="99" spans="1:18" x14ac:dyDescent="0.3">
      <c r="A99" t="s">
        <v>18</v>
      </c>
      <c r="B99" t="s">
        <v>19</v>
      </c>
      <c r="C99" t="s">
        <v>20</v>
      </c>
      <c r="D99">
        <v>1987</v>
      </c>
      <c r="E99" t="s">
        <v>32</v>
      </c>
      <c r="F99" t="s">
        <v>28</v>
      </c>
      <c r="G99" t="s">
        <v>29</v>
      </c>
      <c r="H99">
        <v>1</v>
      </c>
      <c r="I99" t="s">
        <v>33</v>
      </c>
      <c r="J99">
        <v>0</v>
      </c>
      <c r="K99">
        <v>8959.4269339999992</v>
      </c>
      <c r="L99">
        <v>8959</v>
      </c>
      <c r="M99">
        <v>66900.363570000001</v>
      </c>
      <c r="N99">
        <v>63412.66689</v>
      </c>
      <c r="O99">
        <v>0</v>
      </c>
      <c r="P99" t="s">
        <v>25</v>
      </c>
      <c r="Q99" t="s">
        <v>26</v>
      </c>
      <c r="R99" t="s">
        <v>27</v>
      </c>
    </row>
    <row r="100" spans="1:18" x14ac:dyDescent="0.3">
      <c r="A100" t="s">
        <v>18</v>
      </c>
      <c r="B100" t="s">
        <v>19</v>
      </c>
      <c r="C100" t="s">
        <v>20</v>
      </c>
      <c r="D100">
        <v>1987</v>
      </c>
      <c r="E100" t="s">
        <v>32</v>
      </c>
      <c r="F100" t="s">
        <v>28</v>
      </c>
      <c r="G100" t="s">
        <v>29</v>
      </c>
      <c r="H100">
        <v>1</v>
      </c>
      <c r="I100" t="s">
        <v>33</v>
      </c>
      <c r="J100">
        <v>78.660696209999998</v>
      </c>
      <c r="K100">
        <v>0</v>
      </c>
      <c r="L100">
        <v>79</v>
      </c>
      <c r="M100">
        <v>587.36225139999999</v>
      </c>
      <c r="N100">
        <v>556.74147049999999</v>
      </c>
      <c r="O100">
        <v>0</v>
      </c>
      <c r="P100" t="s">
        <v>25</v>
      </c>
      <c r="Q100" t="s">
        <v>26</v>
      </c>
      <c r="R100" t="s">
        <v>27</v>
      </c>
    </row>
    <row r="101" spans="1:18" x14ac:dyDescent="0.3">
      <c r="A101" t="s">
        <v>18</v>
      </c>
      <c r="B101" t="s">
        <v>19</v>
      </c>
      <c r="C101" t="s">
        <v>20</v>
      </c>
      <c r="D101">
        <v>1987</v>
      </c>
      <c r="E101" t="s">
        <v>32</v>
      </c>
      <c r="F101" t="s">
        <v>28</v>
      </c>
      <c r="G101" t="s">
        <v>29</v>
      </c>
      <c r="H101">
        <v>2</v>
      </c>
      <c r="I101" t="s">
        <v>34</v>
      </c>
      <c r="J101">
        <v>12143.32533</v>
      </c>
      <c r="K101">
        <v>0</v>
      </c>
      <c r="L101">
        <v>12143</v>
      </c>
      <c r="M101">
        <v>31882.43649</v>
      </c>
      <c r="N101">
        <v>30220.318950000001</v>
      </c>
      <c r="O101">
        <v>0</v>
      </c>
      <c r="P101" t="s">
        <v>25</v>
      </c>
      <c r="Q101" t="s">
        <v>26</v>
      </c>
      <c r="R101" t="s">
        <v>27</v>
      </c>
    </row>
    <row r="102" spans="1:18" x14ac:dyDescent="0.3">
      <c r="A102" t="s">
        <v>18</v>
      </c>
      <c r="B102" t="s">
        <v>19</v>
      </c>
      <c r="C102" t="s">
        <v>20</v>
      </c>
      <c r="D102">
        <v>1987</v>
      </c>
      <c r="E102" t="s">
        <v>32</v>
      </c>
      <c r="F102" t="s">
        <v>28</v>
      </c>
      <c r="G102" t="s">
        <v>29</v>
      </c>
      <c r="H102">
        <v>2</v>
      </c>
      <c r="I102" t="s">
        <v>34</v>
      </c>
      <c r="J102">
        <v>55.192282710000001</v>
      </c>
      <c r="K102">
        <v>18.305362049999999</v>
      </c>
      <c r="L102">
        <v>73</v>
      </c>
      <c r="M102">
        <v>192.96888860000001</v>
      </c>
      <c r="N102">
        <v>182.90889910000001</v>
      </c>
      <c r="O102">
        <v>38</v>
      </c>
      <c r="P102" t="s">
        <v>25</v>
      </c>
      <c r="Q102" t="s">
        <v>26</v>
      </c>
      <c r="R102" t="s">
        <v>27</v>
      </c>
    </row>
    <row r="103" spans="1:18" x14ac:dyDescent="0.3">
      <c r="A103" t="s">
        <v>18</v>
      </c>
      <c r="B103" t="s">
        <v>19</v>
      </c>
      <c r="C103" t="s">
        <v>20</v>
      </c>
      <c r="D103">
        <v>1987</v>
      </c>
      <c r="E103" t="s">
        <v>32</v>
      </c>
      <c r="F103" t="s">
        <v>28</v>
      </c>
      <c r="G103" t="s">
        <v>29</v>
      </c>
      <c r="H103">
        <v>2</v>
      </c>
      <c r="I103" t="s">
        <v>34</v>
      </c>
      <c r="J103">
        <v>158.4392909</v>
      </c>
      <c r="K103">
        <v>0</v>
      </c>
      <c r="L103">
        <v>158</v>
      </c>
      <c r="M103">
        <v>415.98413090000003</v>
      </c>
      <c r="N103">
        <v>394.29775439999997</v>
      </c>
      <c r="O103">
        <v>160</v>
      </c>
      <c r="P103" t="s">
        <v>25</v>
      </c>
      <c r="Q103" t="s">
        <v>26</v>
      </c>
      <c r="R103" t="s">
        <v>27</v>
      </c>
    </row>
    <row r="104" spans="1:18" x14ac:dyDescent="0.3">
      <c r="A104" t="s">
        <v>18</v>
      </c>
      <c r="B104" t="s">
        <v>19</v>
      </c>
      <c r="C104" t="s">
        <v>20</v>
      </c>
      <c r="D104">
        <v>1987</v>
      </c>
      <c r="E104" t="s">
        <v>32</v>
      </c>
      <c r="F104" t="s">
        <v>28</v>
      </c>
      <c r="G104" t="s">
        <v>29</v>
      </c>
      <c r="H104">
        <v>2</v>
      </c>
      <c r="I104" t="s">
        <v>33</v>
      </c>
      <c r="J104">
        <v>0</v>
      </c>
      <c r="K104">
        <v>10731.48351</v>
      </c>
      <c r="L104">
        <v>10731</v>
      </c>
      <c r="M104">
        <v>102156.79730000001</v>
      </c>
      <c r="N104">
        <v>96831.087520000001</v>
      </c>
      <c r="O104">
        <v>118046</v>
      </c>
      <c r="P104" t="s">
        <v>25</v>
      </c>
      <c r="Q104" t="s">
        <v>26</v>
      </c>
      <c r="R104" t="s">
        <v>27</v>
      </c>
    </row>
    <row r="105" spans="1:18" x14ac:dyDescent="0.3">
      <c r="A105" t="s">
        <v>18</v>
      </c>
      <c r="B105" t="s">
        <v>19</v>
      </c>
      <c r="C105" t="s">
        <v>20</v>
      </c>
      <c r="D105">
        <v>1987</v>
      </c>
      <c r="E105" t="s">
        <v>32</v>
      </c>
      <c r="F105" t="s">
        <v>28</v>
      </c>
      <c r="G105" t="s">
        <v>29</v>
      </c>
      <c r="H105">
        <v>2</v>
      </c>
      <c r="I105" t="s">
        <v>33</v>
      </c>
      <c r="J105">
        <v>1959.2082129999999</v>
      </c>
      <c r="K105">
        <v>0</v>
      </c>
      <c r="L105">
        <v>1959</v>
      </c>
      <c r="M105">
        <v>18650.397789999999</v>
      </c>
      <c r="N105">
        <v>17678.102169999998</v>
      </c>
      <c r="O105">
        <v>1475</v>
      </c>
      <c r="P105" t="s">
        <v>25</v>
      </c>
      <c r="Q105" t="s">
        <v>26</v>
      </c>
      <c r="R105" t="s">
        <v>27</v>
      </c>
    </row>
    <row r="106" spans="1:18" x14ac:dyDescent="0.3">
      <c r="A106" t="s">
        <v>18</v>
      </c>
      <c r="B106" t="s">
        <v>19</v>
      </c>
      <c r="C106" t="s">
        <v>20</v>
      </c>
      <c r="D106">
        <v>1987</v>
      </c>
      <c r="E106" t="s">
        <v>32</v>
      </c>
      <c r="F106" t="s">
        <v>28</v>
      </c>
      <c r="G106" t="s">
        <v>29</v>
      </c>
      <c r="H106">
        <v>2</v>
      </c>
      <c r="I106" t="s">
        <v>33</v>
      </c>
      <c r="J106">
        <v>1416.0653870000001</v>
      </c>
      <c r="K106">
        <v>0</v>
      </c>
      <c r="L106">
        <v>1416</v>
      </c>
      <c r="M106">
        <v>13480.028609999999</v>
      </c>
      <c r="N106">
        <v>12777.27831</v>
      </c>
      <c r="O106">
        <v>607</v>
      </c>
      <c r="P106" t="s">
        <v>25</v>
      </c>
      <c r="Q106" t="s">
        <v>26</v>
      </c>
      <c r="R106" t="s">
        <v>27</v>
      </c>
    </row>
    <row r="107" spans="1:18" x14ac:dyDescent="0.3">
      <c r="A107" t="s">
        <v>18</v>
      </c>
      <c r="B107" t="s">
        <v>19</v>
      </c>
      <c r="C107" t="s">
        <v>20</v>
      </c>
      <c r="D107">
        <v>1987</v>
      </c>
      <c r="E107" t="s">
        <v>32</v>
      </c>
      <c r="F107" t="s">
        <v>28</v>
      </c>
      <c r="G107" t="s">
        <v>29</v>
      </c>
      <c r="H107">
        <v>3</v>
      </c>
      <c r="I107" t="s">
        <v>35</v>
      </c>
      <c r="J107">
        <v>88.597754809999998</v>
      </c>
      <c r="K107">
        <v>0</v>
      </c>
      <c r="L107">
        <v>89</v>
      </c>
      <c r="M107">
        <v>691.02871889999994</v>
      </c>
      <c r="N107">
        <v>655.00352499999997</v>
      </c>
      <c r="O107">
        <v>0</v>
      </c>
      <c r="P107" t="s">
        <v>25</v>
      </c>
      <c r="Q107" t="s">
        <v>26</v>
      </c>
      <c r="R107" t="s">
        <v>27</v>
      </c>
    </row>
    <row r="108" spans="1:18" x14ac:dyDescent="0.3">
      <c r="A108" t="s">
        <v>18</v>
      </c>
      <c r="B108" t="s">
        <v>19</v>
      </c>
      <c r="C108" t="s">
        <v>20</v>
      </c>
      <c r="D108">
        <v>1987</v>
      </c>
      <c r="E108" t="s">
        <v>32</v>
      </c>
      <c r="F108" t="s">
        <v>28</v>
      </c>
      <c r="G108" t="s">
        <v>29</v>
      </c>
      <c r="H108">
        <v>3</v>
      </c>
      <c r="I108" t="s">
        <v>35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59</v>
      </c>
      <c r="P108" t="s">
        <v>25</v>
      </c>
      <c r="Q108" t="s">
        <v>26</v>
      </c>
      <c r="R108" t="s">
        <v>27</v>
      </c>
    </row>
    <row r="109" spans="1:18" x14ac:dyDescent="0.3">
      <c r="A109" t="s">
        <v>18</v>
      </c>
      <c r="B109" t="s">
        <v>19</v>
      </c>
      <c r="C109" t="s">
        <v>20</v>
      </c>
      <c r="D109">
        <v>1987</v>
      </c>
      <c r="E109" t="s">
        <v>32</v>
      </c>
      <c r="F109" t="s">
        <v>28</v>
      </c>
      <c r="G109" t="s">
        <v>29</v>
      </c>
      <c r="H109">
        <v>3</v>
      </c>
      <c r="I109" t="s">
        <v>34</v>
      </c>
      <c r="J109">
        <v>11479.327380000001</v>
      </c>
      <c r="K109">
        <v>0</v>
      </c>
      <c r="L109">
        <v>11479</v>
      </c>
      <c r="M109">
        <v>91558.083729999998</v>
      </c>
      <c r="N109">
        <v>86784.913480000003</v>
      </c>
      <c r="O109">
        <v>0</v>
      </c>
      <c r="P109" t="s">
        <v>25</v>
      </c>
      <c r="Q109" t="s">
        <v>26</v>
      </c>
      <c r="R109" t="s">
        <v>27</v>
      </c>
    </row>
    <row r="110" spans="1:18" x14ac:dyDescent="0.3">
      <c r="A110" t="s">
        <v>18</v>
      </c>
      <c r="B110" t="s">
        <v>19</v>
      </c>
      <c r="C110" t="s">
        <v>20</v>
      </c>
      <c r="D110">
        <v>1987</v>
      </c>
      <c r="E110" t="s">
        <v>32</v>
      </c>
      <c r="F110" t="s">
        <v>28</v>
      </c>
      <c r="G110" t="s">
        <v>29</v>
      </c>
      <c r="H110">
        <v>3</v>
      </c>
      <c r="I110" t="s">
        <v>34</v>
      </c>
      <c r="J110">
        <v>59.666833769999997</v>
      </c>
      <c r="K110">
        <v>0</v>
      </c>
      <c r="L110">
        <v>60</v>
      </c>
      <c r="M110">
        <v>475.89730489999999</v>
      </c>
      <c r="N110">
        <v>451.08749280000001</v>
      </c>
      <c r="O110">
        <v>23</v>
      </c>
      <c r="P110" t="s">
        <v>25</v>
      </c>
      <c r="Q110" t="s">
        <v>26</v>
      </c>
      <c r="R110" t="s">
        <v>27</v>
      </c>
    </row>
    <row r="111" spans="1:18" x14ac:dyDescent="0.3">
      <c r="A111" t="s">
        <v>18</v>
      </c>
      <c r="B111" t="s">
        <v>19</v>
      </c>
      <c r="C111" t="s">
        <v>20</v>
      </c>
      <c r="D111">
        <v>1987</v>
      </c>
      <c r="E111" t="s">
        <v>32</v>
      </c>
      <c r="F111" t="s">
        <v>28</v>
      </c>
      <c r="G111" t="s">
        <v>29</v>
      </c>
      <c r="H111">
        <v>3</v>
      </c>
      <c r="I111" t="s">
        <v>34</v>
      </c>
      <c r="J111">
        <v>18.197511169999999</v>
      </c>
      <c r="K111">
        <v>96.456336399999998</v>
      </c>
      <c r="L111">
        <v>115</v>
      </c>
      <c r="M111">
        <v>914.4687864</v>
      </c>
      <c r="N111">
        <v>866.79505819999997</v>
      </c>
      <c r="O111">
        <v>35</v>
      </c>
      <c r="P111" t="s">
        <v>25</v>
      </c>
      <c r="Q111" t="s">
        <v>26</v>
      </c>
      <c r="R111" t="s">
        <v>27</v>
      </c>
    </row>
    <row r="112" spans="1:18" x14ac:dyDescent="0.3">
      <c r="A112" t="s">
        <v>18</v>
      </c>
      <c r="B112" t="s">
        <v>19</v>
      </c>
      <c r="C112" t="s">
        <v>20</v>
      </c>
      <c r="D112">
        <v>1987</v>
      </c>
      <c r="E112" t="s">
        <v>32</v>
      </c>
      <c r="F112" t="s">
        <v>28</v>
      </c>
      <c r="G112" t="s">
        <v>29</v>
      </c>
      <c r="H112">
        <v>3</v>
      </c>
      <c r="I112" t="s">
        <v>33</v>
      </c>
      <c r="J112">
        <v>448.42815689999998</v>
      </c>
      <c r="K112">
        <v>0</v>
      </c>
      <c r="L112">
        <v>448</v>
      </c>
      <c r="M112">
        <v>3859.6775739999998</v>
      </c>
      <c r="N112">
        <v>3658.4621550000002</v>
      </c>
      <c r="O112">
        <v>0</v>
      </c>
      <c r="P112" t="s">
        <v>25</v>
      </c>
      <c r="Q112" t="s">
        <v>26</v>
      </c>
      <c r="R112" t="s">
        <v>27</v>
      </c>
    </row>
    <row r="113" spans="1:18" x14ac:dyDescent="0.3">
      <c r="A113" t="s">
        <v>18</v>
      </c>
      <c r="B113" t="s">
        <v>19</v>
      </c>
      <c r="C113" t="s">
        <v>20</v>
      </c>
      <c r="D113">
        <v>1987</v>
      </c>
      <c r="E113" t="s">
        <v>32</v>
      </c>
      <c r="F113" t="s">
        <v>28</v>
      </c>
      <c r="G113" t="s">
        <v>29</v>
      </c>
      <c r="H113">
        <v>3</v>
      </c>
      <c r="I113" t="s">
        <v>33</v>
      </c>
      <c r="J113">
        <v>373.23597130000002</v>
      </c>
      <c r="K113">
        <v>17.784824059999998</v>
      </c>
      <c r="L113">
        <v>391</v>
      </c>
      <c r="M113">
        <v>3365.5651889999999</v>
      </c>
      <c r="N113">
        <v>3190.1091839999999</v>
      </c>
      <c r="O113">
        <v>169</v>
      </c>
      <c r="P113" t="s">
        <v>25</v>
      </c>
      <c r="Q113" t="s">
        <v>26</v>
      </c>
      <c r="R113" t="s">
        <v>27</v>
      </c>
    </row>
    <row r="114" spans="1:18" x14ac:dyDescent="0.3">
      <c r="A114" t="s">
        <v>18</v>
      </c>
      <c r="B114" t="s">
        <v>19</v>
      </c>
      <c r="C114" t="s">
        <v>20</v>
      </c>
      <c r="D114">
        <v>1987</v>
      </c>
      <c r="E114" t="s">
        <v>32</v>
      </c>
      <c r="F114" t="s">
        <v>28</v>
      </c>
      <c r="G114" t="s">
        <v>29</v>
      </c>
      <c r="H114">
        <v>4</v>
      </c>
      <c r="I114" t="s">
        <v>35</v>
      </c>
      <c r="J114">
        <v>23.664310279999999</v>
      </c>
      <c r="K114">
        <v>0</v>
      </c>
      <c r="L114">
        <v>24</v>
      </c>
      <c r="M114">
        <v>136.29739119999999</v>
      </c>
      <c r="N114">
        <v>129.19184000000001</v>
      </c>
      <c r="O114">
        <v>107</v>
      </c>
      <c r="P114" t="s">
        <v>25</v>
      </c>
      <c r="Q114" t="s">
        <v>26</v>
      </c>
      <c r="R114" t="s">
        <v>27</v>
      </c>
    </row>
    <row r="115" spans="1:18" x14ac:dyDescent="0.3">
      <c r="A115" t="s">
        <v>18</v>
      </c>
      <c r="B115" t="s">
        <v>19</v>
      </c>
      <c r="C115" t="s">
        <v>20</v>
      </c>
      <c r="D115">
        <v>1987</v>
      </c>
      <c r="E115" t="s">
        <v>32</v>
      </c>
      <c r="F115" t="s">
        <v>28</v>
      </c>
      <c r="G115" t="s">
        <v>29</v>
      </c>
      <c r="H115">
        <v>4</v>
      </c>
      <c r="I115" t="s">
        <v>34</v>
      </c>
      <c r="J115">
        <v>3978.1794100000002</v>
      </c>
      <c r="K115">
        <v>11848.59074</v>
      </c>
      <c r="L115">
        <v>15827</v>
      </c>
      <c r="M115">
        <v>52810.462039999999</v>
      </c>
      <c r="N115">
        <v>50057.309990000002</v>
      </c>
      <c r="O115">
        <v>5204</v>
      </c>
      <c r="P115" t="s">
        <v>25</v>
      </c>
      <c r="Q115" t="s">
        <v>26</v>
      </c>
      <c r="R115" t="s">
        <v>27</v>
      </c>
    </row>
    <row r="116" spans="1:18" x14ac:dyDescent="0.3">
      <c r="A116" t="s">
        <v>18</v>
      </c>
      <c r="B116" t="s">
        <v>19</v>
      </c>
      <c r="C116" t="s">
        <v>20</v>
      </c>
      <c r="D116">
        <v>1987</v>
      </c>
      <c r="E116" t="s">
        <v>32</v>
      </c>
      <c r="F116" t="s">
        <v>28</v>
      </c>
      <c r="G116" t="s">
        <v>29</v>
      </c>
      <c r="H116">
        <v>4</v>
      </c>
      <c r="I116" t="s">
        <v>34</v>
      </c>
      <c r="J116">
        <v>106.47268819999999</v>
      </c>
      <c r="K116">
        <v>29.649795109999999</v>
      </c>
      <c r="L116">
        <v>136</v>
      </c>
      <c r="M116">
        <v>454.21088250000003</v>
      </c>
      <c r="N116">
        <v>430.53164220000002</v>
      </c>
      <c r="O116">
        <v>91</v>
      </c>
      <c r="P116" t="s">
        <v>25</v>
      </c>
      <c r="Q116" t="s">
        <v>26</v>
      </c>
      <c r="R116" t="s">
        <v>27</v>
      </c>
    </row>
    <row r="117" spans="1:18" x14ac:dyDescent="0.3">
      <c r="A117" t="s">
        <v>18</v>
      </c>
      <c r="B117" t="s">
        <v>19</v>
      </c>
      <c r="C117" t="s">
        <v>20</v>
      </c>
      <c r="D117">
        <v>1987</v>
      </c>
      <c r="E117" t="s">
        <v>32</v>
      </c>
      <c r="F117" t="s">
        <v>28</v>
      </c>
      <c r="G117" t="s">
        <v>29</v>
      </c>
      <c r="H117">
        <v>4</v>
      </c>
      <c r="I117" t="s">
        <v>34</v>
      </c>
      <c r="J117">
        <v>6.1575153770000002</v>
      </c>
      <c r="K117">
        <v>0</v>
      </c>
      <c r="L117">
        <v>6</v>
      </c>
      <c r="M117">
        <v>20.5462788</v>
      </c>
      <c r="N117">
        <v>19.475145779999998</v>
      </c>
      <c r="O117">
        <v>6</v>
      </c>
      <c r="P117" t="s">
        <v>25</v>
      </c>
      <c r="Q117" t="s">
        <v>26</v>
      </c>
      <c r="R117" t="s">
        <v>27</v>
      </c>
    </row>
    <row r="118" spans="1:18" x14ac:dyDescent="0.3">
      <c r="A118" t="s">
        <v>18</v>
      </c>
      <c r="B118" t="s">
        <v>19</v>
      </c>
      <c r="C118" t="s">
        <v>20</v>
      </c>
      <c r="D118">
        <v>1987</v>
      </c>
      <c r="E118" t="s">
        <v>32</v>
      </c>
      <c r="F118" t="s">
        <v>28</v>
      </c>
      <c r="G118" t="s">
        <v>29</v>
      </c>
      <c r="H118">
        <v>4</v>
      </c>
      <c r="I118" t="s">
        <v>33</v>
      </c>
      <c r="J118">
        <v>32680.442729999999</v>
      </c>
      <c r="K118">
        <v>0</v>
      </c>
      <c r="L118">
        <v>32680</v>
      </c>
      <c r="M118">
        <v>238801.4325</v>
      </c>
      <c r="N118">
        <v>226352.0687</v>
      </c>
      <c r="O118">
        <v>0</v>
      </c>
      <c r="P118" t="s">
        <v>25</v>
      </c>
      <c r="Q118" t="s">
        <v>26</v>
      </c>
      <c r="R118" t="s">
        <v>27</v>
      </c>
    </row>
    <row r="119" spans="1:18" x14ac:dyDescent="0.3">
      <c r="A119" t="s">
        <v>18</v>
      </c>
      <c r="B119" t="s">
        <v>19</v>
      </c>
      <c r="C119" t="s">
        <v>20</v>
      </c>
      <c r="D119">
        <v>1987</v>
      </c>
      <c r="E119" t="s">
        <v>32</v>
      </c>
      <c r="F119" t="s">
        <v>28</v>
      </c>
      <c r="G119" t="s">
        <v>29</v>
      </c>
      <c r="H119">
        <v>4</v>
      </c>
      <c r="I119" t="s">
        <v>33</v>
      </c>
      <c r="J119">
        <v>22.54455055</v>
      </c>
      <c r="K119">
        <v>215.34683290000001</v>
      </c>
      <c r="L119">
        <v>238</v>
      </c>
      <c r="M119">
        <v>1738.3119200000001</v>
      </c>
      <c r="N119">
        <v>1647.689024</v>
      </c>
      <c r="O119">
        <v>0</v>
      </c>
      <c r="P119" t="s">
        <v>25</v>
      </c>
      <c r="Q119" t="s">
        <v>26</v>
      </c>
      <c r="R119" t="s">
        <v>27</v>
      </c>
    </row>
    <row r="120" spans="1:18" x14ac:dyDescent="0.3">
      <c r="A120" t="s">
        <v>18</v>
      </c>
      <c r="B120" t="s">
        <v>19</v>
      </c>
      <c r="C120" t="s">
        <v>20</v>
      </c>
      <c r="D120">
        <v>1987</v>
      </c>
      <c r="E120" t="s">
        <v>32</v>
      </c>
      <c r="F120" t="s">
        <v>28</v>
      </c>
      <c r="G120" t="s">
        <v>29</v>
      </c>
      <c r="H120">
        <v>4</v>
      </c>
      <c r="I120" t="s">
        <v>33</v>
      </c>
      <c r="J120">
        <v>143.98737009999999</v>
      </c>
      <c r="K120">
        <v>0</v>
      </c>
      <c r="L120">
        <v>144</v>
      </c>
      <c r="M120">
        <v>1052.1396709999999</v>
      </c>
      <c r="N120">
        <v>997.28878729999997</v>
      </c>
      <c r="O120">
        <v>0</v>
      </c>
      <c r="P120" t="s">
        <v>25</v>
      </c>
      <c r="Q120" t="s">
        <v>26</v>
      </c>
      <c r="R120" t="s">
        <v>27</v>
      </c>
    </row>
    <row r="121" spans="1:18" x14ac:dyDescent="0.3">
      <c r="A121" t="s">
        <v>18</v>
      </c>
      <c r="B121" t="s">
        <v>19</v>
      </c>
      <c r="C121" t="s">
        <v>20</v>
      </c>
      <c r="D121">
        <v>1987</v>
      </c>
      <c r="E121" t="s">
        <v>32</v>
      </c>
      <c r="F121" t="s">
        <v>28</v>
      </c>
      <c r="G121" t="s">
        <v>29</v>
      </c>
      <c r="H121">
        <v>5</v>
      </c>
      <c r="I121" t="s">
        <v>35</v>
      </c>
      <c r="J121">
        <v>19.188829739999999</v>
      </c>
      <c r="K121">
        <v>26.329266950000001</v>
      </c>
      <c r="L121">
        <v>46</v>
      </c>
      <c r="M121">
        <v>396.69671090000003</v>
      </c>
      <c r="N121">
        <v>376.01583979999998</v>
      </c>
      <c r="O121">
        <v>639</v>
      </c>
      <c r="P121" t="s">
        <v>25</v>
      </c>
      <c r="Q121" t="s">
        <v>26</v>
      </c>
      <c r="R121" t="s">
        <v>27</v>
      </c>
    </row>
    <row r="122" spans="1:18" x14ac:dyDescent="0.3">
      <c r="A122" t="s">
        <v>18</v>
      </c>
      <c r="B122" t="s">
        <v>19</v>
      </c>
      <c r="C122" t="s">
        <v>20</v>
      </c>
      <c r="D122">
        <v>1987</v>
      </c>
      <c r="E122" t="s">
        <v>32</v>
      </c>
      <c r="F122" t="s">
        <v>28</v>
      </c>
      <c r="G122" t="s">
        <v>29</v>
      </c>
      <c r="H122">
        <v>5</v>
      </c>
      <c r="I122" t="s">
        <v>34</v>
      </c>
      <c r="J122">
        <v>16.313198249999999</v>
      </c>
      <c r="K122">
        <v>7.1898532619999997</v>
      </c>
      <c r="L122">
        <v>24</v>
      </c>
      <c r="M122">
        <v>204.83244930000001</v>
      </c>
      <c r="N122">
        <v>194.15398039999999</v>
      </c>
      <c r="O122">
        <v>11</v>
      </c>
      <c r="P122" t="s">
        <v>25</v>
      </c>
      <c r="Q122" t="s">
        <v>26</v>
      </c>
      <c r="R122" t="s">
        <v>27</v>
      </c>
    </row>
    <row r="123" spans="1:18" x14ac:dyDescent="0.3">
      <c r="A123" t="s">
        <v>18</v>
      </c>
      <c r="B123" t="s">
        <v>19</v>
      </c>
      <c r="C123" t="s">
        <v>20</v>
      </c>
      <c r="D123">
        <v>1987</v>
      </c>
      <c r="E123" t="s">
        <v>32</v>
      </c>
      <c r="F123" t="s">
        <v>28</v>
      </c>
      <c r="G123" t="s">
        <v>29</v>
      </c>
      <c r="H123">
        <v>5</v>
      </c>
      <c r="I123" t="s">
        <v>34</v>
      </c>
      <c r="J123">
        <v>17.629808149999999</v>
      </c>
      <c r="K123">
        <v>28.759413049999999</v>
      </c>
      <c r="L123">
        <v>46</v>
      </c>
      <c r="M123">
        <v>404.28868540000002</v>
      </c>
      <c r="N123">
        <v>383.21202410000001</v>
      </c>
      <c r="O123">
        <v>29</v>
      </c>
      <c r="P123" t="s">
        <v>25</v>
      </c>
      <c r="Q123" t="s">
        <v>26</v>
      </c>
      <c r="R123" t="s">
        <v>27</v>
      </c>
    </row>
    <row r="124" spans="1:18" x14ac:dyDescent="0.3">
      <c r="A124" t="s">
        <v>18</v>
      </c>
      <c r="B124" t="s">
        <v>19</v>
      </c>
      <c r="C124" t="s">
        <v>20</v>
      </c>
      <c r="D124">
        <v>1987</v>
      </c>
      <c r="E124" t="s">
        <v>32</v>
      </c>
      <c r="F124" t="s">
        <v>28</v>
      </c>
      <c r="G124" t="s">
        <v>29</v>
      </c>
      <c r="H124">
        <v>5</v>
      </c>
      <c r="I124" t="s">
        <v>33</v>
      </c>
      <c r="J124">
        <v>249.2551867</v>
      </c>
      <c r="K124">
        <v>14.90849115</v>
      </c>
      <c r="L124">
        <v>264</v>
      </c>
      <c r="M124">
        <v>2302.224166</v>
      </c>
      <c r="N124">
        <v>2182.2030009999999</v>
      </c>
      <c r="O124">
        <v>135</v>
      </c>
      <c r="P124" t="s">
        <v>25</v>
      </c>
      <c r="Q124" t="s">
        <v>26</v>
      </c>
      <c r="R124" t="s">
        <v>27</v>
      </c>
    </row>
    <row r="125" spans="1:18" x14ac:dyDescent="0.3">
      <c r="A125" t="s">
        <v>18</v>
      </c>
      <c r="B125" t="s">
        <v>19</v>
      </c>
      <c r="C125" t="s">
        <v>20</v>
      </c>
      <c r="D125">
        <v>1987</v>
      </c>
      <c r="E125" t="s">
        <v>32</v>
      </c>
      <c r="F125" t="s">
        <v>28</v>
      </c>
      <c r="G125" t="s">
        <v>29</v>
      </c>
      <c r="H125">
        <v>6</v>
      </c>
      <c r="I125" t="s">
        <v>35</v>
      </c>
      <c r="J125">
        <v>34.295567769999998</v>
      </c>
      <c r="K125">
        <v>0</v>
      </c>
      <c r="L125">
        <v>34</v>
      </c>
      <c r="M125">
        <v>250.9313496</v>
      </c>
      <c r="N125">
        <v>237.84962039999999</v>
      </c>
      <c r="O125">
        <v>69</v>
      </c>
      <c r="P125" t="s">
        <v>25</v>
      </c>
      <c r="Q125" t="s">
        <v>26</v>
      </c>
      <c r="R125" t="s">
        <v>27</v>
      </c>
    </row>
    <row r="126" spans="1:18" x14ac:dyDescent="0.3">
      <c r="A126" t="s">
        <v>18</v>
      </c>
      <c r="B126" t="s">
        <v>19</v>
      </c>
      <c r="C126" t="s">
        <v>20</v>
      </c>
      <c r="D126">
        <v>1987</v>
      </c>
      <c r="E126" t="s">
        <v>32</v>
      </c>
      <c r="F126" t="s">
        <v>28</v>
      </c>
      <c r="G126" t="s">
        <v>29</v>
      </c>
      <c r="H126">
        <v>6</v>
      </c>
      <c r="I126" t="s">
        <v>34</v>
      </c>
      <c r="J126">
        <v>11.79204483</v>
      </c>
      <c r="K126">
        <v>18.916622740000001</v>
      </c>
      <c r="L126">
        <v>31</v>
      </c>
      <c r="M126">
        <v>224.68697549999999</v>
      </c>
      <c r="N126">
        <v>212.97343649999999</v>
      </c>
      <c r="O126">
        <v>22</v>
      </c>
      <c r="P126" t="s">
        <v>25</v>
      </c>
      <c r="Q126" t="s">
        <v>26</v>
      </c>
      <c r="R126" t="s">
        <v>27</v>
      </c>
    </row>
    <row r="127" spans="1:18" x14ac:dyDescent="0.3">
      <c r="A127" t="s">
        <v>18</v>
      </c>
      <c r="B127" t="s">
        <v>19</v>
      </c>
      <c r="C127" t="s">
        <v>20</v>
      </c>
      <c r="D127">
        <v>1987</v>
      </c>
      <c r="E127" t="s">
        <v>32</v>
      </c>
      <c r="F127" t="s">
        <v>28</v>
      </c>
      <c r="G127" t="s">
        <v>29</v>
      </c>
      <c r="H127">
        <v>6</v>
      </c>
      <c r="I127" t="s">
        <v>34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492</v>
      </c>
      <c r="P127" t="s">
        <v>25</v>
      </c>
      <c r="Q127" t="s">
        <v>26</v>
      </c>
      <c r="R127" t="s">
        <v>27</v>
      </c>
    </row>
    <row r="128" spans="1:18" x14ac:dyDescent="0.3">
      <c r="A128" t="s">
        <v>18</v>
      </c>
      <c r="B128" t="s">
        <v>19</v>
      </c>
      <c r="C128" t="s">
        <v>20</v>
      </c>
      <c r="D128">
        <v>1987</v>
      </c>
      <c r="E128" t="s">
        <v>32</v>
      </c>
      <c r="F128" t="s">
        <v>28</v>
      </c>
      <c r="G128" t="s">
        <v>29</v>
      </c>
      <c r="H128">
        <v>6</v>
      </c>
      <c r="I128" t="s">
        <v>33</v>
      </c>
      <c r="J128">
        <v>127.45626040000001</v>
      </c>
      <c r="K128">
        <v>72.84579626</v>
      </c>
      <c r="L128">
        <v>200</v>
      </c>
      <c r="M128">
        <v>1465.5557160000001</v>
      </c>
      <c r="N128">
        <v>1389.1523380000001</v>
      </c>
      <c r="O128">
        <v>407</v>
      </c>
      <c r="P128" t="s">
        <v>25</v>
      </c>
      <c r="Q128" t="s">
        <v>26</v>
      </c>
      <c r="R128" t="s">
        <v>27</v>
      </c>
    </row>
    <row r="129" spans="1:18" x14ac:dyDescent="0.3">
      <c r="A129" t="s">
        <v>18</v>
      </c>
      <c r="B129" t="s">
        <v>19</v>
      </c>
      <c r="C129" t="s">
        <v>20</v>
      </c>
      <c r="D129">
        <v>1987</v>
      </c>
      <c r="E129" t="s">
        <v>32</v>
      </c>
      <c r="F129" t="s">
        <v>30</v>
      </c>
      <c r="G129" t="s">
        <v>29</v>
      </c>
      <c r="H129">
        <v>1</v>
      </c>
      <c r="I129" t="s">
        <v>34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29108</v>
      </c>
      <c r="P129" t="s">
        <v>25</v>
      </c>
      <c r="Q129" t="s">
        <v>26</v>
      </c>
      <c r="R129" t="s">
        <v>27</v>
      </c>
    </row>
    <row r="130" spans="1:18" x14ac:dyDescent="0.3">
      <c r="A130" t="s">
        <v>18</v>
      </c>
      <c r="B130" t="s">
        <v>19</v>
      </c>
      <c r="C130" t="s">
        <v>20</v>
      </c>
      <c r="D130">
        <v>1987</v>
      </c>
      <c r="E130" t="s">
        <v>32</v>
      </c>
      <c r="F130" t="s">
        <v>30</v>
      </c>
      <c r="G130" t="s">
        <v>29</v>
      </c>
      <c r="H130">
        <v>6</v>
      </c>
      <c r="I130" t="s">
        <v>35</v>
      </c>
      <c r="J130">
        <v>150.53237820000001</v>
      </c>
      <c r="K130">
        <v>0</v>
      </c>
      <c r="L130">
        <v>151</v>
      </c>
      <c r="M130">
        <v>1146.818673</v>
      </c>
      <c r="N130">
        <v>1087.031917</v>
      </c>
      <c r="O130">
        <v>0</v>
      </c>
      <c r="P130" t="s">
        <v>25</v>
      </c>
      <c r="Q130" t="s">
        <v>26</v>
      </c>
      <c r="R130" t="s">
        <v>27</v>
      </c>
    </row>
    <row r="131" spans="1:18" x14ac:dyDescent="0.3">
      <c r="A131" t="s">
        <v>18</v>
      </c>
      <c r="B131" t="s">
        <v>19</v>
      </c>
      <c r="C131" t="s">
        <v>20</v>
      </c>
      <c r="D131">
        <v>1987</v>
      </c>
      <c r="E131" t="s">
        <v>36</v>
      </c>
      <c r="F131" t="s">
        <v>22</v>
      </c>
      <c r="G131" t="s">
        <v>23</v>
      </c>
      <c r="H131">
        <v>2</v>
      </c>
      <c r="I131" t="s">
        <v>31</v>
      </c>
      <c r="J131">
        <v>1.1558235139999999</v>
      </c>
      <c r="K131">
        <v>0</v>
      </c>
      <c r="L131">
        <v>1</v>
      </c>
      <c r="M131">
        <v>8.6863505770000007</v>
      </c>
      <c r="N131">
        <v>8.2335076560000005</v>
      </c>
      <c r="O131">
        <v>0</v>
      </c>
      <c r="P131" t="s">
        <v>25</v>
      </c>
      <c r="Q131" t="s">
        <v>26</v>
      </c>
      <c r="R131" t="s">
        <v>27</v>
      </c>
    </row>
    <row r="132" spans="1:18" x14ac:dyDescent="0.3">
      <c r="A132" t="s">
        <v>18</v>
      </c>
      <c r="B132" t="s">
        <v>19</v>
      </c>
      <c r="C132" t="s">
        <v>20</v>
      </c>
      <c r="D132">
        <v>1987</v>
      </c>
      <c r="E132" t="s">
        <v>36</v>
      </c>
      <c r="F132" t="s">
        <v>28</v>
      </c>
      <c r="G132" t="s">
        <v>29</v>
      </c>
      <c r="H132">
        <v>4</v>
      </c>
      <c r="I132" t="s">
        <v>24</v>
      </c>
      <c r="J132">
        <v>222.97658129999999</v>
      </c>
      <c r="K132">
        <v>0</v>
      </c>
      <c r="L132">
        <v>223</v>
      </c>
      <c r="M132">
        <v>1675.7339959999999</v>
      </c>
      <c r="N132">
        <v>1588.373456</v>
      </c>
      <c r="O132">
        <v>0</v>
      </c>
      <c r="P132" t="s">
        <v>25</v>
      </c>
      <c r="Q132" t="s">
        <v>26</v>
      </c>
      <c r="R132" t="s">
        <v>27</v>
      </c>
    </row>
    <row r="133" spans="1:18" x14ac:dyDescent="0.3">
      <c r="A133" t="s">
        <v>18</v>
      </c>
      <c r="B133" t="s">
        <v>19</v>
      </c>
      <c r="C133" t="s">
        <v>20</v>
      </c>
      <c r="D133">
        <v>1987</v>
      </c>
      <c r="E133" t="s">
        <v>37</v>
      </c>
      <c r="F133" t="s">
        <v>22</v>
      </c>
      <c r="G133" t="s">
        <v>23</v>
      </c>
      <c r="H133">
        <v>6</v>
      </c>
      <c r="I133" t="s">
        <v>35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 t="s">
        <v>25</v>
      </c>
      <c r="Q133" t="s">
        <v>26</v>
      </c>
      <c r="R133" t="s">
        <v>27</v>
      </c>
    </row>
    <row r="134" spans="1:18" x14ac:dyDescent="0.3">
      <c r="A134" t="s">
        <v>18</v>
      </c>
      <c r="B134" t="s">
        <v>19</v>
      </c>
      <c r="C134" t="s">
        <v>20</v>
      </c>
      <c r="D134">
        <v>1987</v>
      </c>
      <c r="E134" t="s">
        <v>37</v>
      </c>
      <c r="F134" t="s">
        <v>28</v>
      </c>
      <c r="G134" t="s">
        <v>29</v>
      </c>
      <c r="H134">
        <v>3</v>
      </c>
      <c r="I134" t="s">
        <v>24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t="s">
        <v>25</v>
      </c>
      <c r="Q134" t="s">
        <v>26</v>
      </c>
      <c r="R134" t="s">
        <v>27</v>
      </c>
    </row>
    <row r="135" spans="1:18" x14ac:dyDescent="0.3">
      <c r="A135" t="s">
        <v>18</v>
      </c>
      <c r="B135" t="s">
        <v>19</v>
      </c>
      <c r="C135" t="s">
        <v>20</v>
      </c>
      <c r="D135">
        <v>1987</v>
      </c>
      <c r="E135" t="s">
        <v>37</v>
      </c>
      <c r="F135" t="s">
        <v>28</v>
      </c>
      <c r="G135" t="s">
        <v>29</v>
      </c>
      <c r="H135">
        <v>5</v>
      </c>
      <c r="I135" t="s">
        <v>24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t="s">
        <v>25</v>
      </c>
      <c r="Q135" t="s">
        <v>26</v>
      </c>
      <c r="R135" t="s">
        <v>27</v>
      </c>
    </row>
    <row r="136" spans="1:18" x14ac:dyDescent="0.3">
      <c r="A136" t="s">
        <v>18</v>
      </c>
      <c r="B136" t="s">
        <v>19</v>
      </c>
      <c r="C136" t="s">
        <v>20</v>
      </c>
      <c r="D136">
        <v>1988</v>
      </c>
      <c r="E136" t="s">
        <v>21</v>
      </c>
      <c r="F136" t="s">
        <v>22</v>
      </c>
      <c r="G136" t="s">
        <v>23</v>
      </c>
      <c r="H136">
        <v>5</v>
      </c>
      <c r="I136" t="s">
        <v>24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t="s">
        <v>25</v>
      </c>
      <c r="Q136" t="s">
        <v>26</v>
      </c>
      <c r="R136" t="s">
        <v>27</v>
      </c>
    </row>
    <row r="137" spans="1:18" x14ac:dyDescent="0.3">
      <c r="A137" t="s">
        <v>18</v>
      </c>
      <c r="B137" t="s">
        <v>19</v>
      </c>
      <c r="C137" t="s">
        <v>20</v>
      </c>
      <c r="D137">
        <v>1988</v>
      </c>
      <c r="E137" t="s">
        <v>32</v>
      </c>
      <c r="F137" t="s">
        <v>22</v>
      </c>
      <c r="G137" t="s">
        <v>23</v>
      </c>
      <c r="H137">
        <v>1</v>
      </c>
      <c r="I137" t="s">
        <v>34</v>
      </c>
      <c r="J137">
        <v>0</v>
      </c>
      <c r="K137">
        <v>125309.09789999999</v>
      </c>
      <c r="L137">
        <v>125309</v>
      </c>
      <c r="M137">
        <v>1642309.558</v>
      </c>
      <c r="N137">
        <v>1556691.524</v>
      </c>
      <c r="O137">
        <v>0</v>
      </c>
      <c r="P137" t="s">
        <v>25</v>
      </c>
      <c r="Q137" t="s">
        <v>26</v>
      </c>
      <c r="R137" t="s">
        <v>27</v>
      </c>
    </row>
    <row r="138" spans="1:18" x14ac:dyDescent="0.3">
      <c r="A138" t="s">
        <v>18</v>
      </c>
      <c r="B138" t="s">
        <v>19</v>
      </c>
      <c r="C138" t="s">
        <v>20</v>
      </c>
      <c r="D138">
        <v>1988</v>
      </c>
      <c r="E138" t="s">
        <v>32</v>
      </c>
      <c r="F138" t="s">
        <v>22</v>
      </c>
      <c r="G138" t="s">
        <v>23</v>
      </c>
      <c r="H138">
        <v>1</v>
      </c>
      <c r="I138" t="s">
        <v>34</v>
      </c>
      <c r="J138">
        <v>0</v>
      </c>
      <c r="K138">
        <v>3.856654743</v>
      </c>
      <c r="L138">
        <v>4</v>
      </c>
      <c r="M138">
        <v>50.5455793</v>
      </c>
      <c r="N138">
        <v>47.910501709999998</v>
      </c>
      <c r="O138">
        <v>8</v>
      </c>
      <c r="P138" t="s">
        <v>25</v>
      </c>
      <c r="Q138" t="s">
        <v>26</v>
      </c>
      <c r="R138" t="s">
        <v>27</v>
      </c>
    </row>
    <row r="139" spans="1:18" x14ac:dyDescent="0.3">
      <c r="A139" t="s">
        <v>18</v>
      </c>
      <c r="B139" t="s">
        <v>19</v>
      </c>
      <c r="C139" t="s">
        <v>20</v>
      </c>
      <c r="D139">
        <v>1988</v>
      </c>
      <c r="E139" t="s">
        <v>32</v>
      </c>
      <c r="F139" t="s">
        <v>22</v>
      </c>
      <c r="G139" t="s">
        <v>23</v>
      </c>
      <c r="H139">
        <v>1</v>
      </c>
      <c r="I139" t="s">
        <v>33</v>
      </c>
      <c r="J139">
        <v>16.948657069999999</v>
      </c>
      <c r="K139">
        <v>0</v>
      </c>
      <c r="L139">
        <v>17</v>
      </c>
      <c r="M139">
        <v>222.13025200000001</v>
      </c>
      <c r="N139">
        <v>210.55000190000001</v>
      </c>
      <c r="O139">
        <v>0</v>
      </c>
      <c r="P139" t="s">
        <v>25</v>
      </c>
      <c r="Q139" t="s">
        <v>26</v>
      </c>
      <c r="R139" t="s">
        <v>27</v>
      </c>
    </row>
    <row r="140" spans="1:18" x14ac:dyDescent="0.3">
      <c r="A140" t="s">
        <v>18</v>
      </c>
      <c r="B140" t="s">
        <v>19</v>
      </c>
      <c r="C140" t="s">
        <v>20</v>
      </c>
      <c r="D140">
        <v>1988</v>
      </c>
      <c r="E140" t="s">
        <v>32</v>
      </c>
      <c r="F140" t="s">
        <v>22</v>
      </c>
      <c r="G140" t="s">
        <v>23</v>
      </c>
      <c r="H140">
        <v>1</v>
      </c>
      <c r="I140" t="s">
        <v>33</v>
      </c>
      <c r="J140">
        <v>11.5923952</v>
      </c>
      <c r="K140">
        <v>20.814426040000001</v>
      </c>
      <c r="L140">
        <v>32</v>
      </c>
      <c r="M140">
        <v>424.72600269999998</v>
      </c>
      <c r="N140">
        <v>402.58388889999998</v>
      </c>
      <c r="O140">
        <v>66</v>
      </c>
      <c r="P140" t="s">
        <v>25</v>
      </c>
      <c r="Q140" t="s">
        <v>26</v>
      </c>
      <c r="R140" t="s">
        <v>27</v>
      </c>
    </row>
    <row r="141" spans="1:18" x14ac:dyDescent="0.3">
      <c r="A141" t="s">
        <v>18</v>
      </c>
      <c r="B141" t="s">
        <v>19</v>
      </c>
      <c r="C141" t="s">
        <v>20</v>
      </c>
      <c r="D141">
        <v>1988</v>
      </c>
      <c r="E141" t="s">
        <v>32</v>
      </c>
      <c r="F141" t="s">
        <v>22</v>
      </c>
      <c r="G141" t="s">
        <v>23</v>
      </c>
      <c r="H141">
        <v>2</v>
      </c>
      <c r="I141" t="s">
        <v>33</v>
      </c>
      <c r="J141">
        <v>0</v>
      </c>
      <c r="K141">
        <v>44.874883429999997</v>
      </c>
      <c r="L141">
        <v>45</v>
      </c>
      <c r="M141">
        <v>588.13327360000005</v>
      </c>
      <c r="N141">
        <v>557.47229719999996</v>
      </c>
      <c r="O141">
        <v>11</v>
      </c>
      <c r="P141" t="s">
        <v>25</v>
      </c>
      <c r="Q141" t="s">
        <v>26</v>
      </c>
      <c r="R141" t="s">
        <v>27</v>
      </c>
    </row>
    <row r="142" spans="1:18" x14ac:dyDescent="0.3">
      <c r="A142" t="s">
        <v>18</v>
      </c>
      <c r="B142" t="s">
        <v>19</v>
      </c>
      <c r="C142" t="s">
        <v>20</v>
      </c>
      <c r="D142">
        <v>1988</v>
      </c>
      <c r="E142" t="s">
        <v>32</v>
      </c>
      <c r="F142" t="s">
        <v>22</v>
      </c>
      <c r="G142" t="s">
        <v>23</v>
      </c>
      <c r="H142">
        <v>2</v>
      </c>
      <c r="I142" t="s">
        <v>33</v>
      </c>
      <c r="J142">
        <v>0</v>
      </c>
      <c r="K142">
        <v>5.7753592889999998</v>
      </c>
      <c r="L142">
        <v>6</v>
      </c>
      <c r="M142">
        <v>75.692251549999995</v>
      </c>
      <c r="N142">
        <v>71.746210000000005</v>
      </c>
      <c r="O142">
        <v>0</v>
      </c>
      <c r="P142" t="s">
        <v>25</v>
      </c>
      <c r="Q142" t="s">
        <v>26</v>
      </c>
      <c r="R142" t="s">
        <v>27</v>
      </c>
    </row>
    <row r="143" spans="1:18" x14ac:dyDescent="0.3">
      <c r="A143" t="s">
        <v>18</v>
      </c>
      <c r="B143" t="s">
        <v>19</v>
      </c>
      <c r="C143" t="s">
        <v>20</v>
      </c>
      <c r="D143">
        <v>1988</v>
      </c>
      <c r="E143" t="s">
        <v>32</v>
      </c>
      <c r="F143" t="s">
        <v>22</v>
      </c>
      <c r="G143" t="s">
        <v>23</v>
      </c>
      <c r="H143">
        <v>3</v>
      </c>
      <c r="I143" t="s">
        <v>33</v>
      </c>
      <c r="J143">
        <v>190.42313110000001</v>
      </c>
      <c r="K143">
        <v>179.34390289999999</v>
      </c>
      <c r="L143">
        <v>370</v>
      </c>
      <c r="M143">
        <v>5219.7945540000001</v>
      </c>
      <c r="N143">
        <v>4947.6725630000001</v>
      </c>
      <c r="O143">
        <v>37</v>
      </c>
      <c r="P143" t="s">
        <v>25</v>
      </c>
      <c r="Q143" t="s">
        <v>26</v>
      </c>
      <c r="R143" t="s">
        <v>27</v>
      </c>
    </row>
    <row r="144" spans="1:18" x14ac:dyDescent="0.3">
      <c r="A144" t="s">
        <v>18</v>
      </c>
      <c r="B144" t="s">
        <v>19</v>
      </c>
      <c r="C144" t="s">
        <v>20</v>
      </c>
      <c r="D144">
        <v>1988</v>
      </c>
      <c r="E144" t="s">
        <v>32</v>
      </c>
      <c r="F144" t="s">
        <v>22</v>
      </c>
      <c r="G144" t="s">
        <v>23</v>
      </c>
      <c r="H144">
        <v>3</v>
      </c>
      <c r="I144" t="s">
        <v>33</v>
      </c>
      <c r="J144">
        <v>25.714465520000001</v>
      </c>
      <c r="K144">
        <v>10.52903115</v>
      </c>
      <c r="L144">
        <v>36</v>
      </c>
      <c r="M144">
        <v>511.62918580000002</v>
      </c>
      <c r="N144">
        <v>484.9565743</v>
      </c>
      <c r="O144">
        <v>11</v>
      </c>
      <c r="P144" t="s">
        <v>25</v>
      </c>
      <c r="Q144" t="s">
        <v>26</v>
      </c>
      <c r="R144" t="s">
        <v>27</v>
      </c>
    </row>
    <row r="145" spans="1:18" x14ac:dyDescent="0.3">
      <c r="A145" t="s">
        <v>18</v>
      </c>
      <c r="B145" t="s">
        <v>19</v>
      </c>
      <c r="C145" t="s">
        <v>20</v>
      </c>
      <c r="D145">
        <v>1988</v>
      </c>
      <c r="E145" t="s">
        <v>32</v>
      </c>
      <c r="F145" t="s">
        <v>22</v>
      </c>
      <c r="G145" t="s">
        <v>23</v>
      </c>
      <c r="H145">
        <v>4</v>
      </c>
      <c r="I145" t="s">
        <v>34</v>
      </c>
      <c r="J145">
        <v>25.438854200000002</v>
      </c>
      <c r="K145">
        <v>0</v>
      </c>
      <c r="L145">
        <v>25</v>
      </c>
      <c r="M145">
        <v>333.40335299999998</v>
      </c>
      <c r="N145">
        <v>316.02213549999999</v>
      </c>
      <c r="O145">
        <v>0</v>
      </c>
      <c r="P145" t="s">
        <v>25</v>
      </c>
      <c r="Q145" t="s">
        <v>26</v>
      </c>
      <c r="R145" t="s">
        <v>27</v>
      </c>
    </row>
    <row r="146" spans="1:18" x14ac:dyDescent="0.3">
      <c r="A146" t="s">
        <v>18</v>
      </c>
      <c r="B146" t="s">
        <v>19</v>
      </c>
      <c r="C146" t="s">
        <v>20</v>
      </c>
      <c r="D146">
        <v>1988</v>
      </c>
      <c r="E146" t="s">
        <v>32</v>
      </c>
      <c r="F146" t="s">
        <v>22</v>
      </c>
      <c r="G146" t="s">
        <v>23</v>
      </c>
      <c r="H146">
        <v>4</v>
      </c>
      <c r="I146" t="s">
        <v>33</v>
      </c>
      <c r="J146">
        <v>10.36527575</v>
      </c>
      <c r="K146">
        <v>0</v>
      </c>
      <c r="L146">
        <v>10</v>
      </c>
      <c r="M146">
        <v>135.8480088</v>
      </c>
      <c r="N146">
        <v>128.76588509999999</v>
      </c>
      <c r="O146">
        <v>9</v>
      </c>
      <c r="P146" t="s">
        <v>25</v>
      </c>
      <c r="Q146" t="s">
        <v>26</v>
      </c>
      <c r="R146" t="s">
        <v>27</v>
      </c>
    </row>
    <row r="147" spans="1:18" x14ac:dyDescent="0.3">
      <c r="A147" t="s">
        <v>18</v>
      </c>
      <c r="B147" t="s">
        <v>19</v>
      </c>
      <c r="C147" t="s">
        <v>20</v>
      </c>
      <c r="D147">
        <v>1988</v>
      </c>
      <c r="E147" t="s">
        <v>32</v>
      </c>
      <c r="F147" t="s">
        <v>22</v>
      </c>
      <c r="G147" t="s">
        <v>23</v>
      </c>
      <c r="H147">
        <v>4</v>
      </c>
      <c r="I147" t="s">
        <v>33</v>
      </c>
      <c r="J147">
        <v>3.2819816450000001</v>
      </c>
      <c r="K147">
        <v>0</v>
      </c>
      <c r="L147">
        <v>3</v>
      </c>
      <c r="M147">
        <v>43.013874600000001</v>
      </c>
      <c r="N147">
        <v>40.771445120000003</v>
      </c>
      <c r="O147">
        <v>0</v>
      </c>
      <c r="P147" t="s">
        <v>25</v>
      </c>
      <c r="Q147" t="s">
        <v>26</v>
      </c>
      <c r="R147" t="s">
        <v>27</v>
      </c>
    </row>
    <row r="148" spans="1:18" x14ac:dyDescent="0.3">
      <c r="A148" t="s">
        <v>18</v>
      </c>
      <c r="B148" t="s">
        <v>19</v>
      </c>
      <c r="C148" t="s">
        <v>20</v>
      </c>
      <c r="D148">
        <v>1988</v>
      </c>
      <c r="E148" t="s">
        <v>32</v>
      </c>
      <c r="F148" t="s">
        <v>22</v>
      </c>
      <c r="G148" t="s">
        <v>23</v>
      </c>
      <c r="H148">
        <v>5</v>
      </c>
      <c r="I148" t="s">
        <v>34</v>
      </c>
      <c r="J148">
        <v>2.3449855550000001</v>
      </c>
      <c r="K148">
        <v>2.7101432189999999</v>
      </c>
      <c r="L148">
        <v>5</v>
      </c>
      <c r="M148">
        <v>66.252861440000004</v>
      </c>
      <c r="N148">
        <v>62.798920799999998</v>
      </c>
      <c r="O148">
        <v>0</v>
      </c>
      <c r="P148" t="s">
        <v>25</v>
      </c>
      <c r="Q148" t="s">
        <v>26</v>
      </c>
      <c r="R148" t="s">
        <v>27</v>
      </c>
    </row>
    <row r="149" spans="1:18" x14ac:dyDescent="0.3">
      <c r="A149" t="s">
        <v>18</v>
      </c>
      <c r="B149" t="s">
        <v>19</v>
      </c>
      <c r="C149" t="s">
        <v>20</v>
      </c>
      <c r="D149">
        <v>1988</v>
      </c>
      <c r="E149" t="s">
        <v>32</v>
      </c>
      <c r="F149" t="s">
        <v>22</v>
      </c>
      <c r="G149" t="s">
        <v>23</v>
      </c>
      <c r="H149">
        <v>5</v>
      </c>
      <c r="I149" t="s">
        <v>34</v>
      </c>
      <c r="J149">
        <v>13.27268641</v>
      </c>
      <c r="K149">
        <v>0</v>
      </c>
      <c r="L149">
        <v>13</v>
      </c>
      <c r="M149">
        <v>173.9527306</v>
      </c>
      <c r="N149">
        <v>164.88410479999999</v>
      </c>
      <c r="O149">
        <v>0</v>
      </c>
      <c r="P149" t="s">
        <v>25</v>
      </c>
      <c r="Q149" t="s">
        <v>26</v>
      </c>
      <c r="R149" t="s">
        <v>27</v>
      </c>
    </row>
    <row r="150" spans="1:18" x14ac:dyDescent="0.3">
      <c r="A150" t="s">
        <v>18</v>
      </c>
      <c r="B150" t="s">
        <v>19</v>
      </c>
      <c r="C150" t="s">
        <v>20</v>
      </c>
      <c r="D150">
        <v>1988</v>
      </c>
      <c r="E150" t="s">
        <v>32</v>
      </c>
      <c r="F150" t="s">
        <v>22</v>
      </c>
      <c r="G150" t="s">
        <v>23</v>
      </c>
      <c r="H150">
        <v>5</v>
      </c>
      <c r="I150" t="s">
        <v>33</v>
      </c>
      <c r="J150">
        <v>29.255689310000001</v>
      </c>
      <c r="K150">
        <v>2.970682391</v>
      </c>
      <c r="L150">
        <v>32</v>
      </c>
      <c r="M150">
        <v>422.36101880000001</v>
      </c>
      <c r="N150">
        <v>400.342198</v>
      </c>
      <c r="O150">
        <v>0</v>
      </c>
      <c r="P150" t="s">
        <v>25</v>
      </c>
      <c r="Q150" t="s">
        <v>26</v>
      </c>
      <c r="R150" t="s">
        <v>27</v>
      </c>
    </row>
    <row r="151" spans="1:18" x14ac:dyDescent="0.3">
      <c r="A151" t="s">
        <v>18</v>
      </c>
      <c r="B151" t="s">
        <v>19</v>
      </c>
      <c r="C151" t="s">
        <v>20</v>
      </c>
      <c r="D151">
        <v>1988</v>
      </c>
      <c r="E151" t="s">
        <v>32</v>
      </c>
      <c r="F151" t="s">
        <v>22</v>
      </c>
      <c r="G151" t="s">
        <v>23</v>
      </c>
      <c r="H151">
        <v>5</v>
      </c>
      <c r="I151" t="s">
        <v>33</v>
      </c>
      <c r="J151">
        <v>11.8943698</v>
      </c>
      <c r="K151">
        <v>0</v>
      </c>
      <c r="L151">
        <v>12</v>
      </c>
      <c r="M151">
        <v>155.88841930000001</v>
      </c>
      <c r="N151">
        <v>147.76153489999999</v>
      </c>
      <c r="O151">
        <v>0</v>
      </c>
      <c r="P151" t="s">
        <v>25</v>
      </c>
      <c r="Q151" t="s">
        <v>26</v>
      </c>
      <c r="R151" t="s">
        <v>27</v>
      </c>
    </row>
    <row r="152" spans="1:18" x14ac:dyDescent="0.3">
      <c r="A152" t="s">
        <v>18</v>
      </c>
      <c r="B152" t="s">
        <v>19</v>
      </c>
      <c r="C152" t="s">
        <v>20</v>
      </c>
      <c r="D152">
        <v>1988</v>
      </c>
      <c r="E152" t="s">
        <v>32</v>
      </c>
      <c r="F152" t="s">
        <v>22</v>
      </c>
      <c r="G152" t="s">
        <v>23</v>
      </c>
      <c r="H152">
        <v>6</v>
      </c>
      <c r="I152" t="s">
        <v>34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 t="s">
        <v>25</v>
      </c>
      <c r="Q152" t="s">
        <v>26</v>
      </c>
      <c r="R152" t="s">
        <v>27</v>
      </c>
    </row>
    <row r="153" spans="1:18" x14ac:dyDescent="0.3">
      <c r="A153" t="s">
        <v>18</v>
      </c>
      <c r="B153" t="s">
        <v>19</v>
      </c>
      <c r="C153" t="s">
        <v>20</v>
      </c>
      <c r="D153">
        <v>1988</v>
      </c>
      <c r="E153" t="s">
        <v>32</v>
      </c>
      <c r="F153" t="s">
        <v>22</v>
      </c>
      <c r="G153" t="s">
        <v>23</v>
      </c>
      <c r="H153">
        <v>6</v>
      </c>
      <c r="I153" t="s">
        <v>34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 t="s">
        <v>25</v>
      </c>
      <c r="Q153" t="s">
        <v>26</v>
      </c>
      <c r="R153" t="s">
        <v>27</v>
      </c>
    </row>
    <row r="154" spans="1:18" x14ac:dyDescent="0.3">
      <c r="A154" t="s">
        <v>18</v>
      </c>
      <c r="B154" t="s">
        <v>19</v>
      </c>
      <c r="C154" t="s">
        <v>20</v>
      </c>
      <c r="D154">
        <v>1988</v>
      </c>
      <c r="E154" t="s">
        <v>32</v>
      </c>
      <c r="F154" t="s">
        <v>22</v>
      </c>
      <c r="G154" t="s">
        <v>23</v>
      </c>
      <c r="H154">
        <v>6</v>
      </c>
      <c r="I154" t="s">
        <v>34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 t="s">
        <v>25</v>
      </c>
      <c r="Q154" t="s">
        <v>26</v>
      </c>
      <c r="R154" t="s">
        <v>27</v>
      </c>
    </row>
    <row r="155" spans="1:18" x14ac:dyDescent="0.3">
      <c r="A155" t="s">
        <v>18</v>
      </c>
      <c r="B155" t="s">
        <v>19</v>
      </c>
      <c r="C155" t="s">
        <v>20</v>
      </c>
      <c r="D155">
        <v>1988</v>
      </c>
      <c r="E155" t="s">
        <v>32</v>
      </c>
      <c r="F155" t="s">
        <v>22</v>
      </c>
      <c r="G155" t="s">
        <v>23</v>
      </c>
      <c r="H155">
        <v>6</v>
      </c>
      <c r="I155" t="s">
        <v>33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 t="s">
        <v>25</v>
      </c>
      <c r="Q155" t="s">
        <v>26</v>
      </c>
      <c r="R155" t="s">
        <v>27</v>
      </c>
    </row>
    <row r="156" spans="1:18" x14ac:dyDescent="0.3">
      <c r="A156" t="s">
        <v>18</v>
      </c>
      <c r="B156" t="s">
        <v>19</v>
      </c>
      <c r="C156" t="s">
        <v>20</v>
      </c>
      <c r="D156">
        <v>1988</v>
      </c>
      <c r="E156" t="s">
        <v>32</v>
      </c>
      <c r="F156" t="s">
        <v>22</v>
      </c>
      <c r="G156" t="s">
        <v>23</v>
      </c>
      <c r="H156">
        <v>6</v>
      </c>
      <c r="I156" t="s">
        <v>33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 t="s">
        <v>25</v>
      </c>
      <c r="Q156" t="s">
        <v>26</v>
      </c>
      <c r="R156" t="s">
        <v>27</v>
      </c>
    </row>
    <row r="157" spans="1:18" x14ac:dyDescent="0.3">
      <c r="A157" t="s">
        <v>18</v>
      </c>
      <c r="B157" t="s">
        <v>19</v>
      </c>
      <c r="C157" t="s">
        <v>20</v>
      </c>
      <c r="D157">
        <v>1988</v>
      </c>
      <c r="E157" t="s">
        <v>32</v>
      </c>
      <c r="F157" t="s">
        <v>28</v>
      </c>
      <c r="G157" t="s">
        <v>29</v>
      </c>
      <c r="H157">
        <v>1</v>
      </c>
      <c r="I157" t="s">
        <v>34</v>
      </c>
      <c r="J157">
        <v>0</v>
      </c>
      <c r="K157">
        <v>35.853268290000003</v>
      </c>
      <c r="L157">
        <v>36</v>
      </c>
      <c r="M157">
        <v>152.92965359999999</v>
      </c>
      <c r="N157">
        <v>144.95701769999999</v>
      </c>
      <c r="O157">
        <v>0</v>
      </c>
      <c r="P157" t="s">
        <v>25</v>
      </c>
      <c r="Q157" t="s">
        <v>26</v>
      </c>
      <c r="R157" t="s">
        <v>27</v>
      </c>
    </row>
    <row r="158" spans="1:18" x14ac:dyDescent="0.3">
      <c r="A158" t="s">
        <v>18</v>
      </c>
      <c r="B158" t="s">
        <v>19</v>
      </c>
      <c r="C158" t="s">
        <v>20</v>
      </c>
      <c r="D158">
        <v>1988</v>
      </c>
      <c r="E158" t="s">
        <v>32</v>
      </c>
      <c r="F158" t="s">
        <v>28</v>
      </c>
      <c r="G158" t="s">
        <v>29</v>
      </c>
      <c r="H158">
        <v>2</v>
      </c>
      <c r="I158" t="s">
        <v>34</v>
      </c>
      <c r="J158">
        <v>0</v>
      </c>
      <c r="K158">
        <v>36073.339189999999</v>
      </c>
      <c r="L158">
        <v>36073</v>
      </c>
      <c r="M158">
        <v>223128.9883</v>
      </c>
      <c r="N158">
        <v>211496.67139999999</v>
      </c>
      <c r="O158">
        <v>0</v>
      </c>
      <c r="P158" t="s">
        <v>25</v>
      </c>
      <c r="Q158" t="s">
        <v>26</v>
      </c>
      <c r="R158" t="s">
        <v>27</v>
      </c>
    </row>
    <row r="159" spans="1:18" x14ac:dyDescent="0.3">
      <c r="A159" t="s">
        <v>18</v>
      </c>
      <c r="B159" t="s">
        <v>19</v>
      </c>
      <c r="C159" t="s">
        <v>20</v>
      </c>
      <c r="D159">
        <v>1988</v>
      </c>
      <c r="E159" t="s">
        <v>32</v>
      </c>
      <c r="F159" t="s">
        <v>28</v>
      </c>
      <c r="G159" t="s">
        <v>29</v>
      </c>
      <c r="H159">
        <v>2</v>
      </c>
      <c r="I159" t="s">
        <v>34</v>
      </c>
      <c r="J159">
        <v>0</v>
      </c>
      <c r="K159">
        <v>25.17363997</v>
      </c>
      <c r="L159">
        <v>25</v>
      </c>
      <c r="M159">
        <v>155.7096999</v>
      </c>
      <c r="N159">
        <v>147.59213260000001</v>
      </c>
      <c r="O159">
        <v>0</v>
      </c>
      <c r="P159" t="s">
        <v>25</v>
      </c>
      <c r="Q159" t="s">
        <v>26</v>
      </c>
      <c r="R159" t="s">
        <v>27</v>
      </c>
    </row>
    <row r="160" spans="1:18" x14ac:dyDescent="0.3">
      <c r="A160" t="s">
        <v>18</v>
      </c>
      <c r="B160" t="s">
        <v>19</v>
      </c>
      <c r="C160" t="s">
        <v>20</v>
      </c>
      <c r="D160">
        <v>1988</v>
      </c>
      <c r="E160" t="s">
        <v>32</v>
      </c>
      <c r="F160" t="s">
        <v>28</v>
      </c>
      <c r="G160" t="s">
        <v>29</v>
      </c>
      <c r="H160">
        <v>2</v>
      </c>
      <c r="I160" t="s">
        <v>34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430</v>
      </c>
      <c r="P160" t="s">
        <v>25</v>
      </c>
      <c r="Q160" t="s">
        <v>26</v>
      </c>
      <c r="R160" t="s">
        <v>27</v>
      </c>
    </row>
    <row r="161" spans="1:18" x14ac:dyDescent="0.3">
      <c r="A161" t="s">
        <v>18</v>
      </c>
      <c r="B161" t="s">
        <v>19</v>
      </c>
      <c r="C161" t="s">
        <v>20</v>
      </c>
      <c r="D161">
        <v>1988</v>
      </c>
      <c r="E161" t="s">
        <v>32</v>
      </c>
      <c r="F161" t="s">
        <v>28</v>
      </c>
      <c r="G161" t="s">
        <v>29</v>
      </c>
      <c r="H161">
        <v>2</v>
      </c>
      <c r="I161" t="s">
        <v>33</v>
      </c>
      <c r="J161">
        <v>0</v>
      </c>
      <c r="K161">
        <v>250.8589825</v>
      </c>
      <c r="L161">
        <v>251</v>
      </c>
      <c r="M161">
        <v>1563.360154</v>
      </c>
      <c r="N161">
        <v>1481.857966</v>
      </c>
      <c r="O161">
        <v>42</v>
      </c>
      <c r="P161" t="s">
        <v>25</v>
      </c>
      <c r="Q161" t="s">
        <v>26</v>
      </c>
      <c r="R161" t="s">
        <v>27</v>
      </c>
    </row>
    <row r="162" spans="1:18" x14ac:dyDescent="0.3">
      <c r="A162" t="s">
        <v>18</v>
      </c>
      <c r="B162" t="s">
        <v>19</v>
      </c>
      <c r="C162" t="s">
        <v>20</v>
      </c>
      <c r="D162">
        <v>1988</v>
      </c>
      <c r="E162" t="s">
        <v>32</v>
      </c>
      <c r="F162" t="s">
        <v>28</v>
      </c>
      <c r="G162" t="s">
        <v>29</v>
      </c>
      <c r="H162">
        <v>2</v>
      </c>
      <c r="I162" t="s">
        <v>33</v>
      </c>
      <c r="J162">
        <v>243.0933043</v>
      </c>
      <c r="K162">
        <v>168.42642050000001</v>
      </c>
      <c r="L162">
        <v>412</v>
      </c>
      <c r="M162">
        <v>2564.602367</v>
      </c>
      <c r="N162">
        <v>2430.9027179999998</v>
      </c>
      <c r="O162">
        <v>252</v>
      </c>
      <c r="P162" t="s">
        <v>25</v>
      </c>
      <c r="Q162" t="s">
        <v>26</v>
      </c>
      <c r="R162" t="s">
        <v>27</v>
      </c>
    </row>
    <row r="163" spans="1:18" x14ac:dyDescent="0.3">
      <c r="A163" t="s">
        <v>18</v>
      </c>
      <c r="B163" t="s">
        <v>19</v>
      </c>
      <c r="C163" t="s">
        <v>20</v>
      </c>
      <c r="D163">
        <v>1988</v>
      </c>
      <c r="E163" t="s">
        <v>32</v>
      </c>
      <c r="F163" t="s">
        <v>28</v>
      </c>
      <c r="G163" t="s">
        <v>29</v>
      </c>
      <c r="H163">
        <v>3</v>
      </c>
      <c r="I163" t="s">
        <v>35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70</v>
      </c>
      <c r="P163" t="s">
        <v>25</v>
      </c>
      <c r="Q163" t="s">
        <v>26</v>
      </c>
      <c r="R163" t="s">
        <v>27</v>
      </c>
    </row>
    <row r="164" spans="1:18" x14ac:dyDescent="0.3">
      <c r="A164" t="s">
        <v>18</v>
      </c>
      <c r="B164" t="s">
        <v>19</v>
      </c>
      <c r="C164" t="s">
        <v>20</v>
      </c>
      <c r="D164">
        <v>1988</v>
      </c>
      <c r="E164" t="s">
        <v>32</v>
      </c>
      <c r="F164" t="s">
        <v>28</v>
      </c>
      <c r="G164" t="s">
        <v>29</v>
      </c>
      <c r="H164">
        <v>3</v>
      </c>
      <c r="I164" t="s">
        <v>34</v>
      </c>
      <c r="J164">
        <v>0</v>
      </c>
      <c r="K164">
        <v>33.655758349999999</v>
      </c>
      <c r="L164">
        <v>34</v>
      </c>
      <c r="M164">
        <v>119.15798650000001</v>
      </c>
      <c r="N164">
        <v>112.94595870000001</v>
      </c>
      <c r="O164">
        <v>138</v>
      </c>
      <c r="P164" t="s">
        <v>25</v>
      </c>
      <c r="Q164" t="s">
        <v>26</v>
      </c>
      <c r="R164" t="s">
        <v>27</v>
      </c>
    </row>
    <row r="165" spans="1:18" x14ac:dyDescent="0.3">
      <c r="A165" t="s">
        <v>18</v>
      </c>
      <c r="B165" t="s">
        <v>19</v>
      </c>
      <c r="C165" t="s">
        <v>20</v>
      </c>
      <c r="D165">
        <v>1988</v>
      </c>
      <c r="E165" t="s">
        <v>32</v>
      </c>
      <c r="F165" t="s">
        <v>28</v>
      </c>
      <c r="G165" t="s">
        <v>29</v>
      </c>
      <c r="H165">
        <v>3</v>
      </c>
      <c r="I165" t="s">
        <v>34</v>
      </c>
      <c r="J165">
        <v>119.11345559999999</v>
      </c>
      <c r="K165">
        <v>118.4717084</v>
      </c>
      <c r="L165">
        <v>238</v>
      </c>
      <c r="M165">
        <v>841.16867760000002</v>
      </c>
      <c r="N165">
        <v>797.31628209999997</v>
      </c>
      <c r="O165">
        <v>0</v>
      </c>
      <c r="P165" t="s">
        <v>25</v>
      </c>
      <c r="Q165" t="s">
        <v>26</v>
      </c>
      <c r="R165" t="s">
        <v>27</v>
      </c>
    </row>
    <row r="166" spans="1:18" x14ac:dyDescent="0.3">
      <c r="A166" t="s">
        <v>18</v>
      </c>
      <c r="B166" t="s">
        <v>19</v>
      </c>
      <c r="C166" t="s">
        <v>20</v>
      </c>
      <c r="D166">
        <v>1988</v>
      </c>
      <c r="E166" t="s">
        <v>32</v>
      </c>
      <c r="F166" t="s">
        <v>28</v>
      </c>
      <c r="G166" t="s">
        <v>29</v>
      </c>
      <c r="H166">
        <v>3</v>
      </c>
      <c r="I166" t="s">
        <v>33</v>
      </c>
      <c r="J166">
        <v>99.367778700000002</v>
      </c>
      <c r="K166">
        <v>364.56052360000001</v>
      </c>
      <c r="L166">
        <v>464</v>
      </c>
      <c r="M166">
        <v>1779.576129</v>
      </c>
      <c r="N166">
        <v>1686.8020180000001</v>
      </c>
      <c r="O166">
        <v>49</v>
      </c>
      <c r="P166" t="s">
        <v>25</v>
      </c>
      <c r="Q166" t="s">
        <v>26</v>
      </c>
      <c r="R166" t="s">
        <v>27</v>
      </c>
    </row>
    <row r="167" spans="1:18" x14ac:dyDescent="0.3">
      <c r="A167" t="s">
        <v>18</v>
      </c>
      <c r="B167" t="s">
        <v>19</v>
      </c>
      <c r="C167" t="s">
        <v>20</v>
      </c>
      <c r="D167">
        <v>1988</v>
      </c>
      <c r="E167" t="s">
        <v>32</v>
      </c>
      <c r="F167" t="s">
        <v>28</v>
      </c>
      <c r="G167" t="s">
        <v>29</v>
      </c>
      <c r="H167">
        <v>3</v>
      </c>
      <c r="I167" t="s">
        <v>33</v>
      </c>
      <c r="J167">
        <v>67.66721622</v>
      </c>
      <c r="K167">
        <v>167.7077644</v>
      </c>
      <c r="L167">
        <v>235</v>
      </c>
      <c r="M167">
        <v>902.87161819999994</v>
      </c>
      <c r="N167">
        <v>855.80248170000004</v>
      </c>
      <c r="O167">
        <v>168</v>
      </c>
      <c r="P167" t="s">
        <v>25</v>
      </c>
      <c r="Q167" t="s">
        <v>26</v>
      </c>
      <c r="R167" t="s">
        <v>27</v>
      </c>
    </row>
    <row r="168" spans="1:18" x14ac:dyDescent="0.3">
      <c r="A168" t="s">
        <v>18</v>
      </c>
      <c r="B168" t="s">
        <v>19</v>
      </c>
      <c r="C168" t="s">
        <v>20</v>
      </c>
      <c r="D168">
        <v>1988</v>
      </c>
      <c r="E168" t="s">
        <v>32</v>
      </c>
      <c r="F168" t="s">
        <v>28</v>
      </c>
      <c r="G168" t="s">
        <v>29</v>
      </c>
      <c r="H168">
        <v>4</v>
      </c>
      <c r="I168" t="s">
        <v>35</v>
      </c>
      <c r="J168">
        <v>22.139157480000001</v>
      </c>
      <c r="K168">
        <v>0</v>
      </c>
      <c r="L168">
        <v>22</v>
      </c>
      <c r="M168">
        <v>94.433055809999999</v>
      </c>
      <c r="N168">
        <v>89.510005509999999</v>
      </c>
      <c r="O168">
        <v>37</v>
      </c>
      <c r="P168" t="s">
        <v>25</v>
      </c>
      <c r="Q168" t="s">
        <v>26</v>
      </c>
      <c r="R168" t="s">
        <v>27</v>
      </c>
    </row>
    <row r="169" spans="1:18" x14ac:dyDescent="0.3">
      <c r="A169" t="s">
        <v>18</v>
      </c>
      <c r="B169" t="s">
        <v>19</v>
      </c>
      <c r="C169" t="s">
        <v>20</v>
      </c>
      <c r="D169">
        <v>1988</v>
      </c>
      <c r="E169" t="s">
        <v>32</v>
      </c>
      <c r="F169" t="s">
        <v>28</v>
      </c>
      <c r="G169" t="s">
        <v>29</v>
      </c>
      <c r="H169">
        <v>4</v>
      </c>
      <c r="I169" t="s">
        <v>34</v>
      </c>
      <c r="J169">
        <v>2962.3883940000001</v>
      </c>
      <c r="K169">
        <v>0</v>
      </c>
      <c r="L169">
        <v>2962</v>
      </c>
      <c r="M169">
        <v>12635.864250000001</v>
      </c>
      <c r="N169">
        <v>11977.122509999999</v>
      </c>
      <c r="O169">
        <v>0</v>
      </c>
      <c r="P169" t="s">
        <v>25</v>
      </c>
      <c r="Q169" t="s">
        <v>26</v>
      </c>
      <c r="R169" t="s">
        <v>27</v>
      </c>
    </row>
    <row r="170" spans="1:18" x14ac:dyDescent="0.3">
      <c r="A170" t="s">
        <v>18</v>
      </c>
      <c r="B170" t="s">
        <v>19</v>
      </c>
      <c r="C170" t="s">
        <v>20</v>
      </c>
      <c r="D170">
        <v>1988</v>
      </c>
      <c r="E170" t="s">
        <v>32</v>
      </c>
      <c r="F170" t="s">
        <v>28</v>
      </c>
      <c r="G170" t="s">
        <v>29</v>
      </c>
      <c r="H170">
        <v>4</v>
      </c>
      <c r="I170" t="s">
        <v>34</v>
      </c>
      <c r="J170">
        <v>64.372826619999998</v>
      </c>
      <c r="K170">
        <v>19.42835333</v>
      </c>
      <c r="L170">
        <v>84</v>
      </c>
      <c r="M170">
        <v>357.44817790000002</v>
      </c>
      <c r="N170">
        <v>338.81343879999997</v>
      </c>
      <c r="O170">
        <v>23</v>
      </c>
      <c r="P170" t="s">
        <v>25</v>
      </c>
      <c r="Q170" t="s">
        <v>26</v>
      </c>
      <c r="R170" t="s">
        <v>27</v>
      </c>
    </row>
    <row r="171" spans="1:18" x14ac:dyDescent="0.3">
      <c r="A171" t="s">
        <v>18</v>
      </c>
      <c r="B171" t="s">
        <v>19</v>
      </c>
      <c r="C171" t="s">
        <v>20</v>
      </c>
      <c r="D171">
        <v>1988</v>
      </c>
      <c r="E171" t="s">
        <v>32</v>
      </c>
      <c r="F171" t="s">
        <v>28</v>
      </c>
      <c r="G171" t="s">
        <v>29</v>
      </c>
      <c r="H171">
        <v>4</v>
      </c>
      <c r="I171" t="s">
        <v>34</v>
      </c>
      <c r="J171">
        <v>22.152048449999999</v>
      </c>
      <c r="K171">
        <v>13.878598780000001</v>
      </c>
      <c r="L171">
        <v>36</v>
      </c>
      <c r="M171">
        <v>153.68625130000001</v>
      </c>
      <c r="N171">
        <v>145.6741719</v>
      </c>
      <c r="O171">
        <v>84</v>
      </c>
      <c r="P171" t="s">
        <v>25</v>
      </c>
      <c r="Q171" t="s">
        <v>26</v>
      </c>
      <c r="R171" t="s">
        <v>27</v>
      </c>
    </row>
    <row r="172" spans="1:18" x14ac:dyDescent="0.3">
      <c r="A172" t="s">
        <v>18</v>
      </c>
      <c r="B172" t="s">
        <v>19</v>
      </c>
      <c r="C172" t="s">
        <v>20</v>
      </c>
      <c r="D172">
        <v>1988</v>
      </c>
      <c r="E172" t="s">
        <v>32</v>
      </c>
      <c r="F172" t="s">
        <v>28</v>
      </c>
      <c r="G172" t="s">
        <v>29</v>
      </c>
      <c r="H172">
        <v>4</v>
      </c>
      <c r="I172" t="s">
        <v>33</v>
      </c>
      <c r="J172">
        <v>0</v>
      </c>
      <c r="K172">
        <v>15878.430770000001</v>
      </c>
      <c r="L172">
        <v>15878</v>
      </c>
      <c r="M172">
        <v>67728.355960000001</v>
      </c>
      <c r="N172">
        <v>64197.493799999997</v>
      </c>
      <c r="O172">
        <v>0</v>
      </c>
      <c r="P172" t="s">
        <v>25</v>
      </c>
      <c r="Q172" t="s">
        <v>26</v>
      </c>
      <c r="R172" t="s">
        <v>27</v>
      </c>
    </row>
    <row r="173" spans="1:18" x14ac:dyDescent="0.3">
      <c r="A173" t="s">
        <v>18</v>
      </c>
      <c r="B173" t="s">
        <v>19</v>
      </c>
      <c r="C173" t="s">
        <v>20</v>
      </c>
      <c r="D173">
        <v>1988</v>
      </c>
      <c r="E173" t="s">
        <v>32</v>
      </c>
      <c r="F173" t="s">
        <v>28</v>
      </c>
      <c r="G173" t="s">
        <v>29</v>
      </c>
      <c r="H173">
        <v>4</v>
      </c>
      <c r="I173" t="s">
        <v>33</v>
      </c>
      <c r="J173">
        <v>869.06370070000003</v>
      </c>
      <c r="K173">
        <v>816.33816650000006</v>
      </c>
      <c r="L173">
        <v>1685</v>
      </c>
      <c r="M173">
        <v>7188.9659179999999</v>
      </c>
      <c r="N173">
        <v>6814.1857040000004</v>
      </c>
      <c r="O173">
        <v>147</v>
      </c>
      <c r="P173" t="s">
        <v>25</v>
      </c>
      <c r="Q173" t="s">
        <v>26</v>
      </c>
      <c r="R173" t="s">
        <v>27</v>
      </c>
    </row>
    <row r="174" spans="1:18" x14ac:dyDescent="0.3">
      <c r="A174" t="s">
        <v>18</v>
      </c>
      <c r="B174" t="s">
        <v>19</v>
      </c>
      <c r="C174" t="s">
        <v>20</v>
      </c>
      <c r="D174">
        <v>1988</v>
      </c>
      <c r="E174" t="s">
        <v>32</v>
      </c>
      <c r="F174" t="s">
        <v>28</v>
      </c>
      <c r="G174" t="s">
        <v>29</v>
      </c>
      <c r="H174">
        <v>4</v>
      </c>
      <c r="I174" t="s">
        <v>33</v>
      </c>
      <c r="J174">
        <v>265.3602434</v>
      </c>
      <c r="K174">
        <v>33.185419469999999</v>
      </c>
      <c r="L174">
        <v>299</v>
      </c>
      <c r="M174">
        <v>1273.4260220000001</v>
      </c>
      <c r="N174">
        <v>1207.0388829999999</v>
      </c>
      <c r="O174">
        <v>313</v>
      </c>
      <c r="P174" t="s">
        <v>25</v>
      </c>
      <c r="Q174" t="s">
        <v>26</v>
      </c>
      <c r="R174" t="s">
        <v>27</v>
      </c>
    </row>
    <row r="175" spans="1:18" x14ac:dyDescent="0.3">
      <c r="A175" t="s">
        <v>18</v>
      </c>
      <c r="B175" t="s">
        <v>19</v>
      </c>
      <c r="C175" t="s">
        <v>20</v>
      </c>
      <c r="D175">
        <v>1988</v>
      </c>
      <c r="E175" t="s">
        <v>32</v>
      </c>
      <c r="F175" t="s">
        <v>28</v>
      </c>
      <c r="G175" t="s">
        <v>29</v>
      </c>
      <c r="H175">
        <v>5</v>
      </c>
      <c r="I175" t="s">
        <v>35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74</v>
      </c>
      <c r="P175" t="s">
        <v>25</v>
      </c>
      <c r="Q175" t="s">
        <v>26</v>
      </c>
      <c r="R175" t="s">
        <v>27</v>
      </c>
    </row>
    <row r="176" spans="1:18" x14ac:dyDescent="0.3">
      <c r="A176" t="s">
        <v>18</v>
      </c>
      <c r="B176" t="s">
        <v>19</v>
      </c>
      <c r="C176" t="s">
        <v>20</v>
      </c>
      <c r="D176">
        <v>1988</v>
      </c>
      <c r="E176" t="s">
        <v>32</v>
      </c>
      <c r="F176" t="s">
        <v>28</v>
      </c>
      <c r="G176" t="s">
        <v>29</v>
      </c>
      <c r="H176">
        <v>5</v>
      </c>
      <c r="I176" t="s">
        <v>34</v>
      </c>
      <c r="J176">
        <v>10.56987605</v>
      </c>
      <c r="K176">
        <v>59.356522150000004</v>
      </c>
      <c r="L176">
        <v>70</v>
      </c>
      <c r="M176">
        <v>298.26624930000003</v>
      </c>
      <c r="N176">
        <v>282.71682390000001</v>
      </c>
      <c r="O176">
        <v>8</v>
      </c>
      <c r="P176" t="s">
        <v>25</v>
      </c>
      <c r="Q176" t="s">
        <v>26</v>
      </c>
      <c r="R176" t="s">
        <v>27</v>
      </c>
    </row>
    <row r="177" spans="1:18" x14ac:dyDescent="0.3">
      <c r="A177" t="s">
        <v>18</v>
      </c>
      <c r="B177" t="s">
        <v>19</v>
      </c>
      <c r="C177" t="s">
        <v>20</v>
      </c>
      <c r="D177">
        <v>1988</v>
      </c>
      <c r="E177" t="s">
        <v>32</v>
      </c>
      <c r="F177" t="s">
        <v>28</v>
      </c>
      <c r="G177" t="s">
        <v>29</v>
      </c>
      <c r="H177">
        <v>5</v>
      </c>
      <c r="I177" t="s">
        <v>34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127</v>
      </c>
      <c r="P177" t="s">
        <v>25</v>
      </c>
      <c r="Q177" t="s">
        <v>26</v>
      </c>
      <c r="R177" t="s">
        <v>27</v>
      </c>
    </row>
    <row r="178" spans="1:18" x14ac:dyDescent="0.3">
      <c r="A178" t="s">
        <v>18</v>
      </c>
      <c r="B178" t="s">
        <v>19</v>
      </c>
      <c r="C178" t="s">
        <v>20</v>
      </c>
      <c r="D178">
        <v>1988</v>
      </c>
      <c r="E178" t="s">
        <v>32</v>
      </c>
      <c r="F178" t="s">
        <v>28</v>
      </c>
      <c r="G178" t="s">
        <v>29</v>
      </c>
      <c r="H178">
        <v>5</v>
      </c>
      <c r="I178" t="s">
        <v>33</v>
      </c>
      <c r="J178">
        <v>202.5169898</v>
      </c>
      <c r="K178">
        <v>0</v>
      </c>
      <c r="L178">
        <v>203</v>
      </c>
      <c r="M178">
        <v>863.82231200000001</v>
      </c>
      <c r="N178">
        <v>818.78892129999997</v>
      </c>
      <c r="O178">
        <v>0</v>
      </c>
      <c r="P178" t="s">
        <v>25</v>
      </c>
      <c r="Q178" t="s">
        <v>26</v>
      </c>
      <c r="R178" t="s">
        <v>27</v>
      </c>
    </row>
    <row r="179" spans="1:18" x14ac:dyDescent="0.3">
      <c r="A179" t="s">
        <v>18</v>
      </c>
      <c r="B179" t="s">
        <v>19</v>
      </c>
      <c r="C179" t="s">
        <v>20</v>
      </c>
      <c r="D179">
        <v>1988</v>
      </c>
      <c r="E179" t="s">
        <v>32</v>
      </c>
      <c r="F179" t="s">
        <v>28</v>
      </c>
      <c r="G179" t="s">
        <v>29</v>
      </c>
      <c r="H179">
        <v>5</v>
      </c>
      <c r="I179" t="s">
        <v>33</v>
      </c>
      <c r="J179">
        <v>234.79542660000001</v>
      </c>
      <c r="K179">
        <v>59.182810719999999</v>
      </c>
      <c r="L179">
        <v>294</v>
      </c>
      <c r="M179">
        <v>1253.943982</v>
      </c>
      <c r="N179">
        <v>1188.5724949999999</v>
      </c>
      <c r="O179">
        <v>417</v>
      </c>
      <c r="P179" t="s">
        <v>25</v>
      </c>
      <c r="Q179" t="s">
        <v>26</v>
      </c>
      <c r="R179" t="s">
        <v>27</v>
      </c>
    </row>
    <row r="180" spans="1:18" x14ac:dyDescent="0.3">
      <c r="A180" t="s">
        <v>18</v>
      </c>
      <c r="B180" t="s">
        <v>19</v>
      </c>
      <c r="C180" t="s">
        <v>20</v>
      </c>
      <c r="D180">
        <v>1988</v>
      </c>
      <c r="E180" t="s">
        <v>32</v>
      </c>
      <c r="F180" t="s">
        <v>28</v>
      </c>
      <c r="G180" t="s">
        <v>29</v>
      </c>
      <c r="H180">
        <v>6</v>
      </c>
      <c r="I180" t="s">
        <v>35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110</v>
      </c>
      <c r="P180" t="s">
        <v>25</v>
      </c>
      <c r="Q180" t="s">
        <v>26</v>
      </c>
      <c r="R180" t="s">
        <v>27</v>
      </c>
    </row>
    <row r="181" spans="1:18" x14ac:dyDescent="0.3">
      <c r="A181" t="s">
        <v>18</v>
      </c>
      <c r="B181" t="s">
        <v>19</v>
      </c>
      <c r="C181" t="s">
        <v>20</v>
      </c>
      <c r="D181">
        <v>1988</v>
      </c>
      <c r="E181" t="s">
        <v>32</v>
      </c>
      <c r="F181" t="s">
        <v>28</v>
      </c>
      <c r="G181" t="s">
        <v>29</v>
      </c>
      <c r="H181">
        <v>6</v>
      </c>
      <c r="I181" t="s">
        <v>34</v>
      </c>
      <c r="J181">
        <v>4843.0599300000003</v>
      </c>
      <c r="K181">
        <v>0</v>
      </c>
      <c r="L181">
        <v>4843</v>
      </c>
      <c r="M181">
        <v>20657.739529999999</v>
      </c>
      <c r="N181">
        <v>19580.795760000001</v>
      </c>
      <c r="O181">
        <v>99937</v>
      </c>
      <c r="P181" t="s">
        <v>25</v>
      </c>
      <c r="Q181" t="s">
        <v>26</v>
      </c>
      <c r="R181" t="s">
        <v>27</v>
      </c>
    </row>
    <row r="182" spans="1:18" x14ac:dyDescent="0.3">
      <c r="A182" t="s">
        <v>18</v>
      </c>
      <c r="B182" t="s">
        <v>19</v>
      </c>
      <c r="C182" t="s">
        <v>20</v>
      </c>
      <c r="D182">
        <v>1988</v>
      </c>
      <c r="E182" t="s">
        <v>32</v>
      </c>
      <c r="F182" t="s">
        <v>28</v>
      </c>
      <c r="G182" t="s">
        <v>29</v>
      </c>
      <c r="H182">
        <v>6</v>
      </c>
      <c r="I182" t="s">
        <v>34</v>
      </c>
      <c r="J182">
        <v>0</v>
      </c>
      <c r="K182">
        <v>70.482949829999995</v>
      </c>
      <c r="L182">
        <v>70</v>
      </c>
      <c r="M182">
        <v>300.64018199999998</v>
      </c>
      <c r="N182">
        <v>284.96699719999998</v>
      </c>
      <c r="O182">
        <v>0</v>
      </c>
      <c r="P182" t="s">
        <v>25</v>
      </c>
      <c r="Q182" t="s">
        <v>26</v>
      </c>
      <c r="R182" t="s">
        <v>27</v>
      </c>
    </row>
    <row r="183" spans="1:18" x14ac:dyDescent="0.3">
      <c r="A183" t="s">
        <v>18</v>
      </c>
      <c r="B183" t="s">
        <v>19</v>
      </c>
      <c r="C183" t="s">
        <v>20</v>
      </c>
      <c r="D183">
        <v>1988</v>
      </c>
      <c r="E183" t="s">
        <v>32</v>
      </c>
      <c r="F183" t="s">
        <v>28</v>
      </c>
      <c r="G183" t="s">
        <v>29</v>
      </c>
      <c r="H183">
        <v>6</v>
      </c>
      <c r="I183" t="s">
        <v>34</v>
      </c>
      <c r="J183">
        <v>118.07239130000001</v>
      </c>
      <c r="K183">
        <v>0</v>
      </c>
      <c r="L183">
        <v>118</v>
      </c>
      <c r="M183">
        <v>503.62967639999999</v>
      </c>
      <c r="N183">
        <v>477.37410080000001</v>
      </c>
      <c r="O183">
        <v>68</v>
      </c>
      <c r="P183" t="s">
        <v>25</v>
      </c>
      <c r="Q183" t="s">
        <v>26</v>
      </c>
      <c r="R183" t="s">
        <v>27</v>
      </c>
    </row>
    <row r="184" spans="1:18" x14ac:dyDescent="0.3">
      <c r="A184" t="s">
        <v>18</v>
      </c>
      <c r="B184" t="s">
        <v>19</v>
      </c>
      <c r="C184" t="s">
        <v>20</v>
      </c>
      <c r="D184">
        <v>1988</v>
      </c>
      <c r="E184" t="s">
        <v>32</v>
      </c>
      <c r="F184" t="s">
        <v>28</v>
      </c>
      <c r="G184" t="s">
        <v>29</v>
      </c>
      <c r="H184">
        <v>6</v>
      </c>
      <c r="I184" t="s">
        <v>33</v>
      </c>
      <c r="J184">
        <v>9810.6286199999995</v>
      </c>
      <c r="K184">
        <v>0</v>
      </c>
      <c r="L184">
        <v>9811</v>
      </c>
      <c r="M184">
        <v>41846.562619999997</v>
      </c>
      <c r="N184">
        <v>39664.988270000002</v>
      </c>
      <c r="O184">
        <v>0</v>
      </c>
      <c r="P184" t="s">
        <v>25</v>
      </c>
      <c r="Q184" t="s">
        <v>26</v>
      </c>
      <c r="R184" t="s">
        <v>27</v>
      </c>
    </row>
    <row r="185" spans="1:18" x14ac:dyDescent="0.3">
      <c r="A185" t="s">
        <v>18</v>
      </c>
      <c r="B185" t="s">
        <v>19</v>
      </c>
      <c r="C185" t="s">
        <v>20</v>
      </c>
      <c r="D185">
        <v>1988</v>
      </c>
      <c r="E185" t="s">
        <v>32</v>
      </c>
      <c r="F185" t="s">
        <v>28</v>
      </c>
      <c r="G185" t="s">
        <v>29</v>
      </c>
      <c r="H185">
        <v>6</v>
      </c>
      <c r="I185" t="s">
        <v>33</v>
      </c>
      <c r="J185">
        <v>123.0254535</v>
      </c>
      <c r="K185">
        <v>0</v>
      </c>
      <c r="L185">
        <v>123</v>
      </c>
      <c r="M185">
        <v>524.75662279999995</v>
      </c>
      <c r="N185">
        <v>497.39964250000003</v>
      </c>
      <c r="O185">
        <v>0</v>
      </c>
      <c r="P185" t="s">
        <v>25</v>
      </c>
      <c r="Q185" t="s">
        <v>26</v>
      </c>
      <c r="R185" t="s">
        <v>27</v>
      </c>
    </row>
    <row r="186" spans="1:18" x14ac:dyDescent="0.3">
      <c r="A186" t="s">
        <v>18</v>
      </c>
      <c r="B186" t="s">
        <v>19</v>
      </c>
      <c r="C186" t="s">
        <v>20</v>
      </c>
      <c r="D186">
        <v>1988</v>
      </c>
      <c r="E186" t="s">
        <v>32</v>
      </c>
      <c r="F186" t="s">
        <v>28</v>
      </c>
      <c r="G186" t="s">
        <v>29</v>
      </c>
      <c r="H186">
        <v>6</v>
      </c>
      <c r="I186" t="s">
        <v>33</v>
      </c>
      <c r="J186">
        <v>1643.819248</v>
      </c>
      <c r="K186">
        <v>0</v>
      </c>
      <c r="L186">
        <v>1644</v>
      </c>
      <c r="M186">
        <v>7011.598113</v>
      </c>
      <c r="N186">
        <v>6646.0645619999996</v>
      </c>
      <c r="O186">
        <v>640</v>
      </c>
      <c r="P186" t="s">
        <v>25</v>
      </c>
      <c r="Q186" t="s">
        <v>26</v>
      </c>
      <c r="R186" t="s">
        <v>27</v>
      </c>
    </row>
    <row r="187" spans="1:18" x14ac:dyDescent="0.3">
      <c r="A187" t="s">
        <v>18</v>
      </c>
      <c r="B187" t="s">
        <v>19</v>
      </c>
      <c r="C187" t="s">
        <v>20</v>
      </c>
      <c r="D187">
        <v>1988</v>
      </c>
      <c r="E187" t="s">
        <v>32</v>
      </c>
      <c r="F187" t="s">
        <v>30</v>
      </c>
      <c r="G187" t="s">
        <v>29</v>
      </c>
      <c r="H187">
        <v>1</v>
      </c>
      <c r="I187" t="s">
        <v>34</v>
      </c>
      <c r="J187">
        <v>17708.386040000001</v>
      </c>
      <c r="K187">
        <v>0</v>
      </c>
      <c r="L187">
        <v>17708</v>
      </c>
      <c r="M187">
        <v>149181.56409999999</v>
      </c>
      <c r="N187">
        <v>141404.32610000001</v>
      </c>
      <c r="O187">
        <v>0</v>
      </c>
      <c r="P187" t="s">
        <v>25</v>
      </c>
      <c r="Q187" t="s">
        <v>26</v>
      </c>
      <c r="R187" t="s">
        <v>27</v>
      </c>
    </row>
    <row r="188" spans="1:18" x14ac:dyDescent="0.3">
      <c r="A188" t="s">
        <v>18</v>
      </c>
      <c r="B188" t="s">
        <v>19</v>
      </c>
      <c r="C188" t="s">
        <v>20</v>
      </c>
      <c r="D188">
        <v>1988</v>
      </c>
      <c r="E188" t="s">
        <v>32</v>
      </c>
      <c r="F188" t="s">
        <v>30</v>
      </c>
      <c r="G188" t="s">
        <v>29</v>
      </c>
      <c r="H188">
        <v>5</v>
      </c>
      <c r="I188" t="s">
        <v>35</v>
      </c>
      <c r="J188">
        <v>118.5182077</v>
      </c>
      <c r="K188">
        <v>0</v>
      </c>
      <c r="L188">
        <v>119</v>
      </c>
      <c r="M188">
        <v>998.43834189999995</v>
      </c>
      <c r="N188">
        <v>946.38705400000003</v>
      </c>
      <c r="O188">
        <v>0</v>
      </c>
      <c r="P188" t="s">
        <v>25</v>
      </c>
      <c r="Q188" t="s">
        <v>26</v>
      </c>
      <c r="R188" t="s">
        <v>27</v>
      </c>
    </row>
    <row r="189" spans="1:18" x14ac:dyDescent="0.3">
      <c r="A189" t="s">
        <v>18</v>
      </c>
      <c r="B189" t="s">
        <v>19</v>
      </c>
      <c r="C189" t="s">
        <v>20</v>
      </c>
      <c r="D189">
        <v>1988</v>
      </c>
      <c r="E189" t="s">
        <v>32</v>
      </c>
      <c r="F189" t="s">
        <v>30</v>
      </c>
      <c r="G189" t="s">
        <v>29</v>
      </c>
      <c r="H189">
        <v>5</v>
      </c>
      <c r="I189" t="s">
        <v>34</v>
      </c>
      <c r="J189">
        <v>0</v>
      </c>
      <c r="K189">
        <v>21402.095570000001</v>
      </c>
      <c r="L189">
        <v>21402</v>
      </c>
      <c r="M189">
        <v>180298.64970000001</v>
      </c>
      <c r="N189">
        <v>170899.19409999999</v>
      </c>
      <c r="O189">
        <v>7134</v>
      </c>
      <c r="P189" t="s">
        <v>25</v>
      </c>
      <c r="Q189" t="s">
        <v>26</v>
      </c>
      <c r="R189" t="s">
        <v>27</v>
      </c>
    </row>
    <row r="190" spans="1:18" x14ac:dyDescent="0.3">
      <c r="A190" t="s">
        <v>18</v>
      </c>
      <c r="B190" t="s">
        <v>19</v>
      </c>
      <c r="C190" t="s">
        <v>20</v>
      </c>
      <c r="D190">
        <v>1988</v>
      </c>
      <c r="E190" t="s">
        <v>32</v>
      </c>
      <c r="F190" t="s">
        <v>30</v>
      </c>
      <c r="G190" t="s">
        <v>29</v>
      </c>
      <c r="H190">
        <v>5</v>
      </c>
      <c r="I190" t="s">
        <v>34</v>
      </c>
      <c r="J190">
        <v>0</v>
      </c>
      <c r="K190">
        <v>57.969599070000001</v>
      </c>
      <c r="L190">
        <v>58</v>
      </c>
      <c r="M190">
        <v>488.35593699999998</v>
      </c>
      <c r="N190">
        <v>462.89662279999999</v>
      </c>
      <c r="O190">
        <v>0</v>
      </c>
      <c r="P190" t="s">
        <v>25</v>
      </c>
      <c r="Q190" t="s">
        <v>26</v>
      </c>
      <c r="R190" t="s">
        <v>27</v>
      </c>
    </row>
    <row r="191" spans="1:18" x14ac:dyDescent="0.3">
      <c r="A191" t="s">
        <v>18</v>
      </c>
      <c r="B191" t="s">
        <v>19</v>
      </c>
      <c r="C191" t="s">
        <v>20</v>
      </c>
      <c r="D191">
        <v>1988</v>
      </c>
      <c r="E191" t="s">
        <v>32</v>
      </c>
      <c r="F191" t="s">
        <v>30</v>
      </c>
      <c r="G191" t="s">
        <v>29</v>
      </c>
      <c r="H191">
        <v>6</v>
      </c>
      <c r="I191" t="s">
        <v>34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12887</v>
      </c>
      <c r="P191" t="s">
        <v>25</v>
      </c>
      <c r="Q191" t="s">
        <v>26</v>
      </c>
      <c r="R191" t="s">
        <v>27</v>
      </c>
    </row>
    <row r="192" spans="1:18" x14ac:dyDescent="0.3">
      <c r="A192" t="s">
        <v>18</v>
      </c>
      <c r="B192" t="s">
        <v>19</v>
      </c>
      <c r="C192" t="s">
        <v>20</v>
      </c>
      <c r="D192">
        <v>1988</v>
      </c>
      <c r="E192" t="s">
        <v>36</v>
      </c>
      <c r="F192" t="s">
        <v>28</v>
      </c>
      <c r="G192" t="s">
        <v>29</v>
      </c>
      <c r="H192">
        <v>2</v>
      </c>
      <c r="I192" t="s">
        <v>24</v>
      </c>
      <c r="J192">
        <v>549.41097409999998</v>
      </c>
      <c r="K192">
        <v>0</v>
      </c>
      <c r="L192">
        <v>549</v>
      </c>
      <c r="M192">
        <v>4395.6278009999996</v>
      </c>
      <c r="N192">
        <v>4166.4718489999996</v>
      </c>
      <c r="O192">
        <v>0</v>
      </c>
      <c r="P192" t="s">
        <v>25</v>
      </c>
      <c r="Q192" t="s">
        <v>26</v>
      </c>
      <c r="R192" t="s">
        <v>27</v>
      </c>
    </row>
    <row r="193" spans="1:18" x14ac:dyDescent="0.3">
      <c r="A193" t="s">
        <v>18</v>
      </c>
      <c r="B193" t="s">
        <v>19</v>
      </c>
      <c r="C193" t="s">
        <v>20</v>
      </c>
      <c r="D193">
        <v>1988</v>
      </c>
      <c r="E193" t="s">
        <v>37</v>
      </c>
      <c r="F193" t="s">
        <v>22</v>
      </c>
      <c r="G193" t="s">
        <v>23</v>
      </c>
      <c r="H193">
        <v>3</v>
      </c>
      <c r="I193" t="s">
        <v>24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 t="s">
        <v>25</v>
      </c>
      <c r="Q193" t="s">
        <v>26</v>
      </c>
      <c r="R193" t="s">
        <v>27</v>
      </c>
    </row>
    <row r="194" spans="1:18" x14ac:dyDescent="0.3">
      <c r="A194" t="s">
        <v>18</v>
      </c>
      <c r="B194" t="s">
        <v>19</v>
      </c>
      <c r="C194" t="s">
        <v>20</v>
      </c>
      <c r="D194">
        <v>1989</v>
      </c>
      <c r="E194" t="s">
        <v>21</v>
      </c>
      <c r="F194" t="s">
        <v>22</v>
      </c>
      <c r="G194" t="s">
        <v>23</v>
      </c>
      <c r="H194">
        <v>2</v>
      </c>
      <c r="I194" t="s">
        <v>24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t="s">
        <v>25</v>
      </c>
      <c r="Q194" t="s">
        <v>26</v>
      </c>
      <c r="R194" t="s">
        <v>27</v>
      </c>
    </row>
    <row r="195" spans="1:18" x14ac:dyDescent="0.3">
      <c r="A195" t="s">
        <v>18</v>
      </c>
      <c r="B195" t="s">
        <v>19</v>
      </c>
      <c r="C195" t="s">
        <v>20</v>
      </c>
      <c r="D195">
        <v>1989</v>
      </c>
      <c r="E195" t="s">
        <v>21</v>
      </c>
      <c r="F195" t="s">
        <v>22</v>
      </c>
      <c r="G195" t="s">
        <v>23</v>
      </c>
      <c r="H195">
        <v>3</v>
      </c>
      <c r="I195" t="s">
        <v>24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t="s">
        <v>25</v>
      </c>
      <c r="Q195" t="s">
        <v>26</v>
      </c>
      <c r="R195" t="s">
        <v>27</v>
      </c>
    </row>
    <row r="196" spans="1:18" x14ac:dyDescent="0.3">
      <c r="A196" t="s">
        <v>18</v>
      </c>
      <c r="B196" t="s">
        <v>19</v>
      </c>
      <c r="C196" t="s">
        <v>20</v>
      </c>
      <c r="D196">
        <v>1989</v>
      </c>
      <c r="E196" t="s">
        <v>32</v>
      </c>
      <c r="F196" t="s">
        <v>22</v>
      </c>
      <c r="G196" t="s">
        <v>23</v>
      </c>
      <c r="H196">
        <v>1</v>
      </c>
      <c r="I196" t="s">
        <v>34</v>
      </c>
      <c r="J196">
        <v>683.92459989999998</v>
      </c>
      <c r="K196">
        <v>0</v>
      </c>
      <c r="L196">
        <v>684</v>
      </c>
      <c r="M196">
        <v>3710.3588679999998</v>
      </c>
      <c r="N196">
        <v>3516.9278370000002</v>
      </c>
      <c r="O196">
        <v>0</v>
      </c>
      <c r="P196" t="s">
        <v>25</v>
      </c>
      <c r="Q196" t="s">
        <v>26</v>
      </c>
      <c r="R196" t="s">
        <v>27</v>
      </c>
    </row>
    <row r="197" spans="1:18" x14ac:dyDescent="0.3">
      <c r="A197" t="s">
        <v>18</v>
      </c>
      <c r="B197" t="s">
        <v>19</v>
      </c>
      <c r="C197" t="s">
        <v>20</v>
      </c>
      <c r="D197">
        <v>1989</v>
      </c>
      <c r="E197" t="s">
        <v>32</v>
      </c>
      <c r="F197" t="s">
        <v>22</v>
      </c>
      <c r="G197" t="s">
        <v>23</v>
      </c>
      <c r="H197">
        <v>1</v>
      </c>
      <c r="I197" t="s">
        <v>34</v>
      </c>
      <c r="J197">
        <v>1.832933428</v>
      </c>
      <c r="K197">
        <v>0</v>
      </c>
      <c r="L197">
        <v>2</v>
      </c>
      <c r="M197">
        <v>9.9438458539999992</v>
      </c>
      <c r="N197">
        <v>9.4254463069999996</v>
      </c>
      <c r="O197">
        <v>0</v>
      </c>
      <c r="P197" t="s">
        <v>25</v>
      </c>
      <c r="Q197" t="s">
        <v>26</v>
      </c>
      <c r="R197" t="s">
        <v>27</v>
      </c>
    </row>
    <row r="198" spans="1:18" x14ac:dyDescent="0.3">
      <c r="A198" t="s">
        <v>18</v>
      </c>
      <c r="B198" t="s">
        <v>19</v>
      </c>
      <c r="C198" t="s">
        <v>20</v>
      </c>
      <c r="D198">
        <v>1989</v>
      </c>
      <c r="E198" t="s">
        <v>32</v>
      </c>
      <c r="F198" t="s">
        <v>22</v>
      </c>
      <c r="G198" t="s">
        <v>23</v>
      </c>
      <c r="H198">
        <v>1</v>
      </c>
      <c r="I198" t="s">
        <v>34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3</v>
      </c>
      <c r="P198" t="s">
        <v>25</v>
      </c>
      <c r="Q198" t="s">
        <v>26</v>
      </c>
      <c r="R198" t="s">
        <v>27</v>
      </c>
    </row>
    <row r="199" spans="1:18" x14ac:dyDescent="0.3">
      <c r="A199" t="s">
        <v>18</v>
      </c>
      <c r="B199" t="s">
        <v>19</v>
      </c>
      <c r="C199" t="s">
        <v>20</v>
      </c>
      <c r="D199">
        <v>1989</v>
      </c>
      <c r="E199" t="s">
        <v>32</v>
      </c>
      <c r="F199" t="s">
        <v>22</v>
      </c>
      <c r="G199" t="s">
        <v>23</v>
      </c>
      <c r="H199">
        <v>1</v>
      </c>
      <c r="I199" t="s">
        <v>33</v>
      </c>
      <c r="J199">
        <v>94.970723599999999</v>
      </c>
      <c r="K199">
        <v>0</v>
      </c>
      <c r="L199">
        <v>95</v>
      </c>
      <c r="M199">
        <v>515.22560599999997</v>
      </c>
      <c r="N199">
        <v>488.3655033</v>
      </c>
      <c r="O199">
        <v>123</v>
      </c>
      <c r="P199" t="s">
        <v>25</v>
      </c>
      <c r="Q199" t="s">
        <v>26</v>
      </c>
      <c r="R199" t="s">
        <v>27</v>
      </c>
    </row>
    <row r="200" spans="1:18" x14ac:dyDescent="0.3">
      <c r="A200" t="s">
        <v>18</v>
      </c>
      <c r="B200" t="s">
        <v>19</v>
      </c>
      <c r="C200" t="s">
        <v>20</v>
      </c>
      <c r="D200">
        <v>1989</v>
      </c>
      <c r="E200" t="s">
        <v>32</v>
      </c>
      <c r="F200" t="s">
        <v>22</v>
      </c>
      <c r="G200" t="s">
        <v>23</v>
      </c>
      <c r="H200">
        <v>2</v>
      </c>
      <c r="I200" t="s">
        <v>34</v>
      </c>
      <c r="J200">
        <v>19.58689897</v>
      </c>
      <c r="K200">
        <v>0</v>
      </c>
      <c r="L200">
        <v>20</v>
      </c>
      <c r="M200">
        <v>106.2608719</v>
      </c>
      <c r="N200">
        <v>100.7212056</v>
      </c>
      <c r="O200">
        <v>0</v>
      </c>
      <c r="P200" t="s">
        <v>25</v>
      </c>
      <c r="Q200" t="s">
        <v>26</v>
      </c>
      <c r="R200" t="s">
        <v>27</v>
      </c>
    </row>
    <row r="201" spans="1:18" x14ac:dyDescent="0.3">
      <c r="A201" t="s">
        <v>18</v>
      </c>
      <c r="B201" t="s">
        <v>19</v>
      </c>
      <c r="C201" t="s">
        <v>20</v>
      </c>
      <c r="D201">
        <v>1989</v>
      </c>
      <c r="E201" t="s">
        <v>32</v>
      </c>
      <c r="F201" t="s">
        <v>22</v>
      </c>
      <c r="G201" t="s">
        <v>23</v>
      </c>
      <c r="H201">
        <v>2</v>
      </c>
      <c r="I201" t="s">
        <v>33</v>
      </c>
      <c r="J201">
        <v>135.8815342</v>
      </c>
      <c r="K201">
        <v>0</v>
      </c>
      <c r="L201">
        <v>136</v>
      </c>
      <c r="M201">
        <v>737.17081589999998</v>
      </c>
      <c r="N201">
        <v>698.74010989999999</v>
      </c>
      <c r="O201">
        <v>0</v>
      </c>
      <c r="P201" t="s">
        <v>25</v>
      </c>
      <c r="Q201" t="s">
        <v>26</v>
      </c>
      <c r="R201" t="s">
        <v>27</v>
      </c>
    </row>
    <row r="202" spans="1:18" x14ac:dyDescent="0.3">
      <c r="A202" t="s">
        <v>18</v>
      </c>
      <c r="B202" t="s">
        <v>19</v>
      </c>
      <c r="C202" t="s">
        <v>20</v>
      </c>
      <c r="D202">
        <v>1989</v>
      </c>
      <c r="E202" t="s">
        <v>32</v>
      </c>
      <c r="F202" t="s">
        <v>22</v>
      </c>
      <c r="G202" t="s">
        <v>23</v>
      </c>
      <c r="H202">
        <v>2</v>
      </c>
      <c r="I202" t="s">
        <v>33</v>
      </c>
      <c r="J202">
        <v>29.917184809999998</v>
      </c>
      <c r="K202">
        <v>0</v>
      </c>
      <c r="L202">
        <v>30</v>
      </c>
      <c r="M202">
        <v>162.30369830000001</v>
      </c>
      <c r="N202">
        <v>153.84236809999999</v>
      </c>
      <c r="O202">
        <v>75</v>
      </c>
      <c r="P202" t="s">
        <v>25</v>
      </c>
      <c r="Q202" t="s">
        <v>26</v>
      </c>
      <c r="R202" t="s">
        <v>27</v>
      </c>
    </row>
    <row r="203" spans="1:18" x14ac:dyDescent="0.3">
      <c r="A203" t="s">
        <v>18</v>
      </c>
      <c r="B203" t="s">
        <v>19</v>
      </c>
      <c r="C203" t="s">
        <v>20</v>
      </c>
      <c r="D203">
        <v>1989</v>
      </c>
      <c r="E203" t="s">
        <v>32</v>
      </c>
      <c r="F203" t="s">
        <v>22</v>
      </c>
      <c r="G203" t="s">
        <v>23</v>
      </c>
      <c r="H203">
        <v>3</v>
      </c>
      <c r="I203" t="s">
        <v>34</v>
      </c>
      <c r="J203">
        <v>20.01324189</v>
      </c>
      <c r="K203">
        <v>0</v>
      </c>
      <c r="L203">
        <v>20</v>
      </c>
      <c r="M203">
        <v>108.57382459999999</v>
      </c>
      <c r="N203">
        <v>102.9135778</v>
      </c>
      <c r="O203">
        <v>22</v>
      </c>
      <c r="P203" t="s">
        <v>25</v>
      </c>
      <c r="Q203" t="s">
        <v>26</v>
      </c>
      <c r="R203" t="s">
        <v>27</v>
      </c>
    </row>
    <row r="204" spans="1:18" x14ac:dyDescent="0.3">
      <c r="A204" t="s">
        <v>18</v>
      </c>
      <c r="B204" t="s">
        <v>19</v>
      </c>
      <c r="C204" t="s">
        <v>20</v>
      </c>
      <c r="D204">
        <v>1989</v>
      </c>
      <c r="E204" t="s">
        <v>32</v>
      </c>
      <c r="F204" t="s">
        <v>22</v>
      </c>
      <c r="G204" t="s">
        <v>23</v>
      </c>
      <c r="H204">
        <v>3</v>
      </c>
      <c r="I204" t="s">
        <v>33</v>
      </c>
      <c r="J204">
        <v>64.245708969999995</v>
      </c>
      <c r="K204">
        <v>0</v>
      </c>
      <c r="L204">
        <v>64</v>
      </c>
      <c r="M204">
        <v>348.5393507</v>
      </c>
      <c r="N204">
        <v>330.36905280000002</v>
      </c>
      <c r="O204">
        <v>0</v>
      </c>
      <c r="P204" t="s">
        <v>25</v>
      </c>
      <c r="Q204" t="s">
        <v>26</v>
      </c>
      <c r="R204" t="s">
        <v>27</v>
      </c>
    </row>
    <row r="205" spans="1:18" x14ac:dyDescent="0.3">
      <c r="A205" t="s">
        <v>18</v>
      </c>
      <c r="B205" t="s">
        <v>19</v>
      </c>
      <c r="C205" t="s">
        <v>20</v>
      </c>
      <c r="D205">
        <v>1989</v>
      </c>
      <c r="E205" t="s">
        <v>32</v>
      </c>
      <c r="F205" t="s">
        <v>22</v>
      </c>
      <c r="G205" t="s">
        <v>23</v>
      </c>
      <c r="H205">
        <v>4</v>
      </c>
      <c r="I205" t="s">
        <v>34</v>
      </c>
      <c r="J205">
        <v>39.786316720000002</v>
      </c>
      <c r="K205">
        <v>0</v>
      </c>
      <c r="L205">
        <v>40</v>
      </c>
      <c r="M205">
        <v>215.8447189</v>
      </c>
      <c r="N205">
        <v>204.5921506</v>
      </c>
      <c r="O205">
        <v>0</v>
      </c>
      <c r="P205" t="s">
        <v>25</v>
      </c>
      <c r="Q205" t="s">
        <v>26</v>
      </c>
      <c r="R205" t="s">
        <v>27</v>
      </c>
    </row>
    <row r="206" spans="1:18" x14ac:dyDescent="0.3">
      <c r="A206" t="s">
        <v>18</v>
      </c>
      <c r="B206" t="s">
        <v>19</v>
      </c>
      <c r="C206" t="s">
        <v>20</v>
      </c>
      <c r="D206">
        <v>1989</v>
      </c>
      <c r="E206" t="s">
        <v>32</v>
      </c>
      <c r="F206" t="s">
        <v>22</v>
      </c>
      <c r="G206" t="s">
        <v>23</v>
      </c>
      <c r="H206">
        <v>5</v>
      </c>
      <c r="I206" t="s">
        <v>34</v>
      </c>
      <c r="J206">
        <v>0.78153352799999998</v>
      </c>
      <c r="K206">
        <v>0</v>
      </c>
      <c r="L206">
        <v>1</v>
      </c>
      <c r="M206">
        <v>4.2398969920000003</v>
      </c>
      <c r="N206">
        <v>4.0188597079999999</v>
      </c>
      <c r="O206">
        <v>0</v>
      </c>
      <c r="P206" t="s">
        <v>25</v>
      </c>
      <c r="Q206" t="s">
        <v>26</v>
      </c>
      <c r="R206" t="s">
        <v>27</v>
      </c>
    </row>
    <row r="207" spans="1:18" x14ac:dyDescent="0.3">
      <c r="A207" t="s">
        <v>18</v>
      </c>
      <c r="B207" t="s">
        <v>19</v>
      </c>
      <c r="C207" t="s">
        <v>20</v>
      </c>
      <c r="D207">
        <v>1989</v>
      </c>
      <c r="E207" t="s">
        <v>32</v>
      </c>
      <c r="F207" t="s">
        <v>22</v>
      </c>
      <c r="G207" t="s">
        <v>23</v>
      </c>
      <c r="H207">
        <v>5</v>
      </c>
      <c r="I207" t="s">
        <v>33</v>
      </c>
      <c r="J207">
        <v>14.046321349999999</v>
      </c>
      <c r="K207">
        <v>0</v>
      </c>
      <c r="L207">
        <v>14</v>
      </c>
      <c r="M207">
        <v>76.202688100000003</v>
      </c>
      <c r="N207">
        <v>72.230036119999994</v>
      </c>
      <c r="O207">
        <v>0</v>
      </c>
      <c r="P207" t="s">
        <v>25</v>
      </c>
      <c r="Q207" t="s">
        <v>26</v>
      </c>
      <c r="R207" t="s">
        <v>27</v>
      </c>
    </row>
    <row r="208" spans="1:18" x14ac:dyDescent="0.3">
      <c r="A208" t="s">
        <v>18</v>
      </c>
      <c r="B208" t="s">
        <v>19</v>
      </c>
      <c r="C208" t="s">
        <v>20</v>
      </c>
      <c r="D208">
        <v>1989</v>
      </c>
      <c r="E208" t="s">
        <v>32</v>
      </c>
      <c r="F208" t="s">
        <v>22</v>
      </c>
      <c r="G208" t="s">
        <v>23</v>
      </c>
      <c r="H208">
        <v>5</v>
      </c>
      <c r="I208" t="s">
        <v>33</v>
      </c>
      <c r="J208">
        <v>61.868385709999998</v>
      </c>
      <c r="K208">
        <v>0</v>
      </c>
      <c r="L208">
        <v>62</v>
      </c>
      <c r="M208">
        <v>335.64213590000003</v>
      </c>
      <c r="N208">
        <v>318.14420469999999</v>
      </c>
      <c r="O208">
        <v>44</v>
      </c>
      <c r="P208" t="s">
        <v>25</v>
      </c>
      <c r="Q208" t="s">
        <v>26</v>
      </c>
      <c r="R208" t="s">
        <v>27</v>
      </c>
    </row>
    <row r="209" spans="1:18" x14ac:dyDescent="0.3">
      <c r="A209" t="s">
        <v>18</v>
      </c>
      <c r="B209" t="s">
        <v>19</v>
      </c>
      <c r="C209" t="s">
        <v>20</v>
      </c>
      <c r="D209">
        <v>1989</v>
      </c>
      <c r="E209" t="s">
        <v>32</v>
      </c>
      <c r="F209" t="s">
        <v>22</v>
      </c>
      <c r="G209" t="s">
        <v>23</v>
      </c>
      <c r="H209">
        <v>6</v>
      </c>
      <c r="I209" t="s">
        <v>35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54</v>
      </c>
      <c r="P209" t="s">
        <v>25</v>
      </c>
      <c r="Q209" t="s">
        <v>26</v>
      </c>
      <c r="R209" t="s">
        <v>27</v>
      </c>
    </row>
    <row r="210" spans="1:18" x14ac:dyDescent="0.3">
      <c r="A210" t="s">
        <v>18</v>
      </c>
      <c r="B210" t="s">
        <v>19</v>
      </c>
      <c r="C210" t="s">
        <v>20</v>
      </c>
      <c r="D210">
        <v>1989</v>
      </c>
      <c r="E210" t="s">
        <v>32</v>
      </c>
      <c r="F210" t="s">
        <v>22</v>
      </c>
      <c r="G210" t="s">
        <v>23</v>
      </c>
      <c r="H210">
        <v>6</v>
      </c>
      <c r="I210" t="s">
        <v>33</v>
      </c>
      <c r="J210">
        <v>33.237472330000003</v>
      </c>
      <c r="K210">
        <v>0</v>
      </c>
      <c r="L210">
        <v>33</v>
      </c>
      <c r="M210">
        <v>180.31658780000001</v>
      </c>
      <c r="N210">
        <v>170.91619700000001</v>
      </c>
      <c r="O210">
        <v>4</v>
      </c>
      <c r="P210" t="s">
        <v>25</v>
      </c>
      <c r="Q210" t="s">
        <v>26</v>
      </c>
      <c r="R210" t="s">
        <v>27</v>
      </c>
    </row>
    <row r="211" spans="1:18" x14ac:dyDescent="0.3">
      <c r="A211" t="s">
        <v>18</v>
      </c>
      <c r="B211" t="s">
        <v>19</v>
      </c>
      <c r="C211" t="s">
        <v>20</v>
      </c>
      <c r="D211">
        <v>1989</v>
      </c>
      <c r="E211" t="s">
        <v>32</v>
      </c>
      <c r="F211" t="s">
        <v>28</v>
      </c>
      <c r="G211" t="s">
        <v>29</v>
      </c>
      <c r="H211">
        <v>1</v>
      </c>
      <c r="I211" t="s">
        <v>35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14</v>
      </c>
      <c r="P211" t="s">
        <v>25</v>
      </c>
      <c r="Q211" t="s">
        <v>26</v>
      </c>
      <c r="R211" t="s">
        <v>27</v>
      </c>
    </row>
    <row r="212" spans="1:18" x14ac:dyDescent="0.3">
      <c r="A212" t="s">
        <v>18</v>
      </c>
      <c r="B212" t="s">
        <v>19</v>
      </c>
      <c r="C212" t="s">
        <v>20</v>
      </c>
      <c r="D212">
        <v>1989</v>
      </c>
      <c r="E212" t="s">
        <v>32</v>
      </c>
      <c r="F212" t="s">
        <v>28</v>
      </c>
      <c r="G212" t="s">
        <v>29</v>
      </c>
      <c r="H212">
        <v>1</v>
      </c>
      <c r="I212" t="s">
        <v>34</v>
      </c>
      <c r="J212">
        <v>4426.4119499999997</v>
      </c>
      <c r="K212">
        <v>26753.331679999999</v>
      </c>
      <c r="L212">
        <v>31180</v>
      </c>
      <c r="M212">
        <v>177837.2579</v>
      </c>
      <c r="N212">
        <v>168566.1213</v>
      </c>
      <c r="O212">
        <v>0</v>
      </c>
      <c r="P212" t="s">
        <v>25</v>
      </c>
      <c r="Q212" t="s">
        <v>26</v>
      </c>
      <c r="R212" t="s">
        <v>27</v>
      </c>
    </row>
    <row r="213" spans="1:18" x14ac:dyDescent="0.3">
      <c r="A213" t="s">
        <v>18</v>
      </c>
      <c r="B213" t="s">
        <v>19</v>
      </c>
      <c r="C213" t="s">
        <v>20</v>
      </c>
      <c r="D213">
        <v>1989</v>
      </c>
      <c r="E213" t="s">
        <v>32</v>
      </c>
      <c r="F213" t="s">
        <v>28</v>
      </c>
      <c r="G213" t="s">
        <v>29</v>
      </c>
      <c r="H213">
        <v>1</v>
      </c>
      <c r="I213" t="s">
        <v>34</v>
      </c>
      <c r="J213">
        <v>0</v>
      </c>
      <c r="K213">
        <v>160.9223179</v>
      </c>
      <c r="L213">
        <v>161</v>
      </c>
      <c r="M213">
        <v>917.83896900000002</v>
      </c>
      <c r="N213">
        <v>869.98954409999999</v>
      </c>
      <c r="O213">
        <v>47</v>
      </c>
      <c r="P213" t="s">
        <v>25</v>
      </c>
      <c r="Q213" t="s">
        <v>26</v>
      </c>
      <c r="R213" t="s">
        <v>27</v>
      </c>
    </row>
    <row r="214" spans="1:18" x14ac:dyDescent="0.3">
      <c r="A214" t="s">
        <v>18</v>
      </c>
      <c r="B214" t="s">
        <v>19</v>
      </c>
      <c r="C214" t="s">
        <v>20</v>
      </c>
      <c r="D214">
        <v>1989</v>
      </c>
      <c r="E214" t="s">
        <v>32</v>
      </c>
      <c r="F214" t="s">
        <v>28</v>
      </c>
      <c r="G214" t="s">
        <v>29</v>
      </c>
      <c r="H214">
        <v>1</v>
      </c>
      <c r="I214" t="s">
        <v>34</v>
      </c>
      <c r="J214">
        <v>162.9584418</v>
      </c>
      <c r="K214">
        <v>0</v>
      </c>
      <c r="L214">
        <v>163</v>
      </c>
      <c r="M214">
        <v>929.45223639999995</v>
      </c>
      <c r="N214">
        <v>880.99738049999996</v>
      </c>
      <c r="O214">
        <v>369</v>
      </c>
      <c r="P214" t="s">
        <v>25</v>
      </c>
      <c r="Q214" t="s">
        <v>26</v>
      </c>
      <c r="R214" t="s">
        <v>27</v>
      </c>
    </row>
    <row r="215" spans="1:18" x14ac:dyDescent="0.3">
      <c r="A215" t="s">
        <v>18</v>
      </c>
      <c r="B215" t="s">
        <v>19</v>
      </c>
      <c r="C215" t="s">
        <v>20</v>
      </c>
      <c r="D215">
        <v>1989</v>
      </c>
      <c r="E215" t="s">
        <v>32</v>
      </c>
      <c r="F215" t="s">
        <v>28</v>
      </c>
      <c r="G215" t="s">
        <v>29</v>
      </c>
      <c r="H215">
        <v>1</v>
      </c>
      <c r="I215" t="s">
        <v>33</v>
      </c>
      <c r="J215">
        <v>59.708484290000001</v>
      </c>
      <c r="K215">
        <v>502.5283799</v>
      </c>
      <c r="L215">
        <v>562</v>
      </c>
      <c r="M215">
        <v>1205.07663</v>
      </c>
      <c r="N215">
        <v>1142.2527299999999</v>
      </c>
      <c r="O215">
        <v>0</v>
      </c>
      <c r="P215" t="s">
        <v>25</v>
      </c>
      <c r="Q215" t="s">
        <v>26</v>
      </c>
      <c r="R215" t="s">
        <v>27</v>
      </c>
    </row>
    <row r="216" spans="1:18" x14ac:dyDescent="0.3">
      <c r="A216" t="s">
        <v>18</v>
      </c>
      <c r="B216" t="s">
        <v>19</v>
      </c>
      <c r="C216" t="s">
        <v>20</v>
      </c>
      <c r="D216">
        <v>1989</v>
      </c>
      <c r="E216" t="s">
        <v>32</v>
      </c>
      <c r="F216" t="s">
        <v>28</v>
      </c>
      <c r="G216" t="s">
        <v>29</v>
      </c>
      <c r="H216">
        <v>1</v>
      </c>
      <c r="I216" t="s">
        <v>33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28</v>
      </c>
      <c r="P216" t="s">
        <v>25</v>
      </c>
      <c r="Q216" t="s">
        <v>26</v>
      </c>
      <c r="R216" t="s">
        <v>27</v>
      </c>
    </row>
    <row r="217" spans="1:18" x14ac:dyDescent="0.3">
      <c r="A217" t="s">
        <v>18</v>
      </c>
      <c r="B217" t="s">
        <v>19</v>
      </c>
      <c r="C217" t="s">
        <v>20</v>
      </c>
      <c r="D217">
        <v>1989</v>
      </c>
      <c r="E217" t="s">
        <v>32</v>
      </c>
      <c r="F217" t="s">
        <v>28</v>
      </c>
      <c r="G217" t="s">
        <v>29</v>
      </c>
      <c r="H217">
        <v>2</v>
      </c>
      <c r="I217" t="s">
        <v>35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75</v>
      </c>
      <c r="P217" t="s">
        <v>25</v>
      </c>
      <c r="Q217" t="s">
        <v>26</v>
      </c>
      <c r="R217" t="s">
        <v>27</v>
      </c>
    </row>
    <row r="218" spans="1:18" x14ac:dyDescent="0.3">
      <c r="A218" t="s">
        <v>18</v>
      </c>
      <c r="B218" t="s">
        <v>19</v>
      </c>
      <c r="C218" t="s">
        <v>20</v>
      </c>
      <c r="D218">
        <v>1989</v>
      </c>
      <c r="E218" t="s">
        <v>32</v>
      </c>
      <c r="F218" t="s">
        <v>28</v>
      </c>
      <c r="G218" t="s">
        <v>29</v>
      </c>
      <c r="H218">
        <v>2</v>
      </c>
      <c r="I218" t="s">
        <v>34</v>
      </c>
      <c r="J218">
        <v>0</v>
      </c>
      <c r="K218">
        <v>19536.14747</v>
      </c>
      <c r="L218">
        <v>19536</v>
      </c>
      <c r="M218">
        <v>133702.3694</v>
      </c>
      <c r="N218">
        <v>126732.10370000001</v>
      </c>
      <c r="O218">
        <v>0</v>
      </c>
      <c r="P218" t="s">
        <v>25</v>
      </c>
      <c r="Q218" t="s">
        <v>26</v>
      </c>
      <c r="R218" t="s">
        <v>27</v>
      </c>
    </row>
    <row r="219" spans="1:18" x14ac:dyDescent="0.3">
      <c r="A219" t="s">
        <v>18</v>
      </c>
      <c r="B219" t="s">
        <v>19</v>
      </c>
      <c r="C219" t="s">
        <v>20</v>
      </c>
      <c r="D219">
        <v>1989</v>
      </c>
      <c r="E219" t="s">
        <v>32</v>
      </c>
      <c r="F219" t="s">
        <v>28</v>
      </c>
      <c r="G219" t="s">
        <v>29</v>
      </c>
      <c r="H219">
        <v>2</v>
      </c>
      <c r="I219" t="s">
        <v>34</v>
      </c>
      <c r="J219">
        <v>19.498581990000002</v>
      </c>
      <c r="K219">
        <v>10.70819962</v>
      </c>
      <c r="L219">
        <v>30</v>
      </c>
      <c r="M219">
        <v>206.7305379</v>
      </c>
      <c r="N219">
        <v>195.9531164</v>
      </c>
      <c r="O219">
        <v>0</v>
      </c>
      <c r="P219" t="s">
        <v>25</v>
      </c>
      <c r="Q219" t="s">
        <v>26</v>
      </c>
      <c r="R219" t="s">
        <v>27</v>
      </c>
    </row>
    <row r="220" spans="1:18" x14ac:dyDescent="0.3">
      <c r="A220" t="s">
        <v>18</v>
      </c>
      <c r="B220" t="s">
        <v>19</v>
      </c>
      <c r="C220" t="s">
        <v>20</v>
      </c>
      <c r="D220">
        <v>1989</v>
      </c>
      <c r="E220" t="s">
        <v>32</v>
      </c>
      <c r="F220" t="s">
        <v>28</v>
      </c>
      <c r="G220" t="s">
        <v>29</v>
      </c>
      <c r="H220">
        <v>2</v>
      </c>
      <c r="I220" t="s">
        <v>34</v>
      </c>
      <c r="J220">
        <v>0</v>
      </c>
      <c r="K220">
        <v>25.64559659</v>
      </c>
      <c r="L220">
        <v>26</v>
      </c>
      <c r="M220">
        <v>175.51449360000001</v>
      </c>
      <c r="N220">
        <v>166.36444890000001</v>
      </c>
      <c r="O220">
        <v>254</v>
      </c>
      <c r="P220" t="s">
        <v>25</v>
      </c>
      <c r="Q220" t="s">
        <v>26</v>
      </c>
      <c r="R220" t="s">
        <v>27</v>
      </c>
    </row>
    <row r="221" spans="1:18" x14ac:dyDescent="0.3">
      <c r="A221" t="s">
        <v>18</v>
      </c>
      <c r="B221" t="s">
        <v>19</v>
      </c>
      <c r="C221" t="s">
        <v>20</v>
      </c>
      <c r="D221">
        <v>1989</v>
      </c>
      <c r="E221" t="s">
        <v>32</v>
      </c>
      <c r="F221" t="s">
        <v>28</v>
      </c>
      <c r="G221" t="s">
        <v>29</v>
      </c>
      <c r="H221">
        <v>2</v>
      </c>
      <c r="I221" t="s">
        <v>33</v>
      </c>
      <c r="J221">
        <v>0</v>
      </c>
      <c r="K221">
        <v>24816.194500000001</v>
      </c>
      <c r="L221">
        <v>24816</v>
      </c>
      <c r="M221">
        <v>184285.5828</v>
      </c>
      <c r="N221">
        <v>174678.2776</v>
      </c>
      <c r="O221">
        <v>0</v>
      </c>
      <c r="P221" t="s">
        <v>25</v>
      </c>
      <c r="Q221" t="s">
        <v>26</v>
      </c>
      <c r="R221" t="s">
        <v>27</v>
      </c>
    </row>
    <row r="222" spans="1:18" x14ac:dyDescent="0.3">
      <c r="A222" t="s">
        <v>18</v>
      </c>
      <c r="B222" t="s">
        <v>19</v>
      </c>
      <c r="C222" t="s">
        <v>20</v>
      </c>
      <c r="D222">
        <v>1989</v>
      </c>
      <c r="E222" t="s">
        <v>32</v>
      </c>
      <c r="F222" t="s">
        <v>28</v>
      </c>
      <c r="G222" t="s">
        <v>29</v>
      </c>
      <c r="H222">
        <v>2</v>
      </c>
      <c r="I222" t="s">
        <v>33</v>
      </c>
      <c r="J222">
        <v>0</v>
      </c>
      <c r="K222">
        <v>658.85290529999997</v>
      </c>
      <c r="L222">
        <v>659</v>
      </c>
      <c r="M222">
        <v>4892.6555449999996</v>
      </c>
      <c r="N222">
        <v>4637.5881939999999</v>
      </c>
      <c r="O222">
        <v>0</v>
      </c>
      <c r="P222" t="s">
        <v>25</v>
      </c>
      <c r="Q222" t="s">
        <v>26</v>
      </c>
      <c r="R222" t="s">
        <v>27</v>
      </c>
    </row>
    <row r="223" spans="1:18" x14ac:dyDescent="0.3">
      <c r="A223" t="s">
        <v>18</v>
      </c>
      <c r="B223" t="s">
        <v>19</v>
      </c>
      <c r="C223" t="s">
        <v>20</v>
      </c>
      <c r="D223">
        <v>1989</v>
      </c>
      <c r="E223" t="s">
        <v>32</v>
      </c>
      <c r="F223" t="s">
        <v>28</v>
      </c>
      <c r="G223" t="s">
        <v>29</v>
      </c>
      <c r="H223">
        <v>2</v>
      </c>
      <c r="I223" t="s">
        <v>33</v>
      </c>
      <c r="J223">
        <v>92.763338719999993</v>
      </c>
      <c r="K223">
        <v>200.45411129999999</v>
      </c>
      <c r="L223">
        <v>293</v>
      </c>
      <c r="M223">
        <v>2177.4389569999998</v>
      </c>
      <c r="N223">
        <v>2063.923182</v>
      </c>
      <c r="O223">
        <v>0</v>
      </c>
      <c r="P223" t="s">
        <v>25</v>
      </c>
      <c r="Q223" t="s">
        <v>26</v>
      </c>
      <c r="R223" t="s">
        <v>27</v>
      </c>
    </row>
    <row r="224" spans="1:18" x14ac:dyDescent="0.3">
      <c r="A224" t="s">
        <v>18</v>
      </c>
      <c r="B224" t="s">
        <v>19</v>
      </c>
      <c r="C224" t="s">
        <v>20</v>
      </c>
      <c r="D224">
        <v>1989</v>
      </c>
      <c r="E224" t="s">
        <v>32</v>
      </c>
      <c r="F224" t="s">
        <v>28</v>
      </c>
      <c r="G224" t="s">
        <v>29</v>
      </c>
      <c r="H224">
        <v>3</v>
      </c>
      <c r="I224" t="s">
        <v>35</v>
      </c>
      <c r="J224">
        <v>31.365272730000001</v>
      </c>
      <c r="K224">
        <v>0</v>
      </c>
      <c r="L224">
        <v>31</v>
      </c>
      <c r="M224">
        <v>158.47688600000001</v>
      </c>
      <c r="N224">
        <v>150.21505780000001</v>
      </c>
      <c r="O224">
        <v>99</v>
      </c>
      <c r="P224" t="s">
        <v>25</v>
      </c>
      <c r="Q224" t="s">
        <v>26</v>
      </c>
      <c r="R224" t="s">
        <v>27</v>
      </c>
    </row>
    <row r="225" spans="1:18" x14ac:dyDescent="0.3">
      <c r="A225" t="s">
        <v>18</v>
      </c>
      <c r="B225" t="s">
        <v>19</v>
      </c>
      <c r="C225" t="s">
        <v>20</v>
      </c>
      <c r="D225">
        <v>1989</v>
      </c>
      <c r="E225" t="s">
        <v>32</v>
      </c>
      <c r="F225" t="s">
        <v>28</v>
      </c>
      <c r="G225" t="s">
        <v>29</v>
      </c>
      <c r="H225">
        <v>3</v>
      </c>
      <c r="I225" t="s">
        <v>35</v>
      </c>
      <c r="J225">
        <v>50.489708020000002</v>
      </c>
      <c r="K225">
        <v>0</v>
      </c>
      <c r="L225">
        <v>50</v>
      </c>
      <c r="M225">
        <v>255.10543999999999</v>
      </c>
      <c r="N225">
        <v>241.80610429999999</v>
      </c>
      <c r="O225">
        <v>231</v>
      </c>
      <c r="P225" t="s">
        <v>25</v>
      </c>
      <c r="Q225" t="s">
        <v>26</v>
      </c>
      <c r="R225" t="s">
        <v>27</v>
      </c>
    </row>
    <row r="226" spans="1:18" x14ac:dyDescent="0.3">
      <c r="A226" t="s">
        <v>18</v>
      </c>
      <c r="B226" t="s">
        <v>19</v>
      </c>
      <c r="C226" t="s">
        <v>20</v>
      </c>
      <c r="D226">
        <v>1989</v>
      </c>
      <c r="E226" t="s">
        <v>32</v>
      </c>
      <c r="F226" t="s">
        <v>28</v>
      </c>
      <c r="G226" t="s">
        <v>29</v>
      </c>
      <c r="H226">
        <v>3</v>
      </c>
      <c r="I226" t="s">
        <v>34</v>
      </c>
      <c r="J226">
        <v>0</v>
      </c>
      <c r="K226">
        <v>91.472487979999997</v>
      </c>
      <c r="L226">
        <v>91</v>
      </c>
      <c r="M226">
        <v>462.17596049999997</v>
      </c>
      <c r="N226">
        <v>438.08147910000002</v>
      </c>
      <c r="O226">
        <v>47</v>
      </c>
      <c r="P226" t="s">
        <v>25</v>
      </c>
      <c r="Q226" t="s">
        <v>26</v>
      </c>
      <c r="R226" t="s">
        <v>27</v>
      </c>
    </row>
    <row r="227" spans="1:18" x14ac:dyDescent="0.3">
      <c r="A227" t="s">
        <v>18</v>
      </c>
      <c r="B227" t="s">
        <v>19</v>
      </c>
      <c r="C227" t="s">
        <v>20</v>
      </c>
      <c r="D227">
        <v>1989</v>
      </c>
      <c r="E227" t="s">
        <v>32</v>
      </c>
      <c r="F227" t="s">
        <v>28</v>
      </c>
      <c r="G227" t="s">
        <v>29</v>
      </c>
      <c r="H227">
        <v>3</v>
      </c>
      <c r="I227" t="s">
        <v>34</v>
      </c>
      <c r="J227">
        <v>150.42887579999999</v>
      </c>
      <c r="K227">
        <v>0</v>
      </c>
      <c r="L227">
        <v>150</v>
      </c>
      <c r="M227">
        <v>760.06033830000001</v>
      </c>
      <c r="N227">
        <v>720.4363396</v>
      </c>
      <c r="O227">
        <v>204</v>
      </c>
      <c r="P227" t="s">
        <v>25</v>
      </c>
      <c r="Q227" t="s">
        <v>26</v>
      </c>
      <c r="R227" t="s">
        <v>27</v>
      </c>
    </row>
    <row r="228" spans="1:18" x14ac:dyDescent="0.3">
      <c r="A228" t="s">
        <v>18</v>
      </c>
      <c r="B228" t="s">
        <v>19</v>
      </c>
      <c r="C228" t="s">
        <v>20</v>
      </c>
      <c r="D228">
        <v>1989</v>
      </c>
      <c r="E228" t="s">
        <v>32</v>
      </c>
      <c r="F228" t="s">
        <v>28</v>
      </c>
      <c r="G228" t="s">
        <v>29</v>
      </c>
      <c r="H228">
        <v>3</v>
      </c>
      <c r="I228" t="s">
        <v>33</v>
      </c>
      <c r="J228">
        <v>0</v>
      </c>
      <c r="K228">
        <v>1650.7533940000001</v>
      </c>
      <c r="L228">
        <v>1651</v>
      </c>
      <c r="M228">
        <v>8122.6059009999999</v>
      </c>
      <c r="N228">
        <v>7699.152513</v>
      </c>
      <c r="O228">
        <v>92</v>
      </c>
      <c r="P228" t="s">
        <v>25</v>
      </c>
      <c r="Q228" t="s">
        <v>26</v>
      </c>
      <c r="R228" t="s">
        <v>27</v>
      </c>
    </row>
    <row r="229" spans="1:18" x14ac:dyDescent="0.3">
      <c r="A229" t="s">
        <v>18</v>
      </c>
      <c r="B229" t="s">
        <v>19</v>
      </c>
      <c r="C229" t="s">
        <v>20</v>
      </c>
      <c r="D229">
        <v>1989</v>
      </c>
      <c r="E229" t="s">
        <v>32</v>
      </c>
      <c r="F229" t="s">
        <v>28</v>
      </c>
      <c r="G229" t="s">
        <v>29</v>
      </c>
      <c r="H229">
        <v>3</v>
      </c>
      <c r="I229" t="s">
        <v>33</v>
      </c>
      <c r="J229">
        <v>336.1719698</v>
      </c>
      <c r="K229">
        <v>0</v>
      </c>
      <c r="L229">
        <v>336</v>
      </c>
      <c r="M229">
        <v>1654.149212</v>
      </c>
      <c r="N229">
        <v>1567.913945</v>
      </c>
      <c r="O229">
        <v>0</v>
      </c>
      <c r="P229" t="s">
        <v>25</v>
      </c>
      <c r="Q229" t="s">
        <v>26</v>
      </c>
      <c r="R229" t="s">
        <v>27</v>
      </c>
    </row>
    <row r="230" spans="1:18" x14ac:dyDescent="0.3">
      <c r="A230" t="s">
        <v>18</v>
      </c>
      <c r="B230" t="s">
        <v>19</v>
      </c>
      <c r="C230" t="s">
        <v>20</v>
      </c>
      <c r="D230">
        <v>1989</v>
      </c>
      <c r="E230" t="s">
        <v>32</v>
      </c>
      <c r="F230" t="s">
        <v>28</v>
      </c>
      <c r="G230" t="s">
        <v>29</v>
      </c>
      <c r="H230">
        <v>4</v>
      </c>
      <c r="I230" t="s">
        <v>35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535</v>
      </c>
      <c r="P230" t="s">
        <v>25</v>
      </c>
      <c r="Q230" t="s">
        <v>26</v>
      </c>
      <c r="R230" t="s">
        <v>27</v>
      </c>
    </row>
    <row r="231" spans="1:18" x14ac:dyDescent="0.3">
      <c r="A231" t="s">
        <v>18</v>
      </c>
      <c r="B231" t="s">
        <v>19</v>
      </c>
      <c r="C231" t="s">
        <v>20</v>
      </c>
      <c r="D231">
        <v>1989</v>
      </c>
      <c r="E231" t="s">
        <v>32</v>
      </c>
      <c r="F231" t="s">
        <v>28</v>
      </c>
      <c r="G231" t="s">
        <v>29</v>
      </c>
      <c r="H231">
        <v>4</v>
      </c>
      <c r="I231" t="s">
        <v>34</v>
      </c>
      <c r="J231">
        <v>2914.0276039999999</v>
      </c>
      <c r="K231">
        <v>0</v>
      </c>
      <c r="L231">
        <v>2914</v>
      </c>
      <c r="M231">
        <v>14294.974630000001</v>
      </c>
      <c r="N231">
        <v>13549.73899</v>
      </c>
      <c r="O231">
        <v>0</v>
      </c>
      <c r="P231" t="s">
        <v>25</v>
      </c>
      <c r="Q231" t="s">
        <v>26</v>
      </c>
      <c r="R231" t="s">
        <v>27</v>
      </c>
    </row>
    <row r="232" spans="1:18" x14ac:dyDescent="0.3">
      <c r="A232" t="s">
        <v>18</v>
      </c>
      <c r="B232" t="s">
        <v>19</v>
      </c>
      <c r="C232" t="s">
        <v>20</v>
      </c>
      <c r="D232">
        <v>1989</v>
      </c>
      <c r="E232" t="s">
        <v>32</v>
      </c>
      <c r="F232" t="s">
        <v>28</v>
      </c>
      <c r="G232" t="s">
        <v>29</v>
      </c>
      <c r="H232">
        <v>4</v>
      </c>
      <c r="I232" t="s">
        <v>34</v>
      </c>
      <c r="J232">
        <v>12.339355769999999</v>
      </c>
      <c r="K232">
        <v>0</v>
      </c>
      <c r="L232">
        <v>12</v>
      </c>
      <c r="M232">
        <v>60.531608349999999</v>
      </c>
      <c r="N232">
        <v>57.375932089999999</v>
      </c>
      <c r="O232">
        <v>176</v>
      </c>
      <c r="P232" t="s">
        <v>25</v>
      </c>
      <c r="Q232" t="s">
        <v>26</v>
      </c>
      <c r="R232" t="s">
        <v>27</v>
      </c>
    </row>
    <row r="233" spans="1:18" x14ac:dyDescent="0.3">
      <c r="A233" t="s">
        <v>18</v>
      </c>
      <c r="B233" t="s">
        <v>19</v>
      </c>
      <c r="C233" t="s">
        <v>20</v>
      </c>
      <c r="D233">
        <v>1989</v>
      </c>
      <c r="E233" t="s">
        <v>32</v>
      </c>
      <c r="F233" t="s">
        <v>28</v>
      </c>
      <c r="G233" t="s">
        <v>29</v>
      </c>
      <c r="H233">
        <v>4</v>
      </c>
      <c r="I233" t="s">
        <v>33</v>
      </c>
      <c r="J233">
        <v>96.488440089999997</v>
      </c>
      <c r="K233">
        <v>0</v>
      </c>
      <c r="L233">
        <v>96</v>
      </c>
      <c r="M233">
        <v>473.33106980000002</v>
      </c>
      <c r="N233">
        <v>448.65504240000001</v>
      </c>
      <c r="O233">
        <v>258</v>
      </c>
      <c r="P233" t="s">
        <v>25</v>
      </c>
      <c r="Q233" t="s">
        <v>26</v>
      </c>
      <c r="R233" t="s">
        <v>27</v>
      </c>
    </row>
    <row r="234" spans="1:18" x14ac:dyDescent="0.3">
      <c r="A234" t="s">
        <v>18</v>
      </c>
      <c r="B234" t="s">
        <v>19</v>
      </c>
      <c r="C234" t="s">
        <v>20</v>
      </c>
      <c r="D234">
        <v>1989</v>
      </c>
      <c r="E234" t="s">
        <v>32</v>
      </c>
      <c r="F234" t="s">
        <v>28</v>
      </c>
      <c r="G234" t="s">
        <v>29</v>
      </c>
      <c r="H234">
        <v>5</v>
      </c>
      <c r="I234" t="s">
        <v>35</v>
      </c>
      <c r="J234">
        <v>42.037378619999998</v>
      </c>
      <c r="K234">
        <v>0</v>
      </c>
      <c r="L234">
        <v>42</v>
      </c>
      <c r="M234">
        <v>206.21742230000001</v>
      </c>
      <c r="N234">
        <v>195.46675099999999</v>
      </c>
      <c r="O234">
        <v>500</v>
      </c>
      <c r="P234" t="s">
        <v>25</v>
      </c>
      <c r="Q234" t="s">
        <v>26</v>
      </c>
      <c r="R234" t="s">
        <v>27</v>
      </c>
    </row>
    <row r="235" spans="1:18" x14ac:dyDescent="0.3">
      <c r="A235" t="s">
        <v>18</v>
      </c>
      <c r="B235" t="s">
        <v>19</v>
      </c>
      <c r="C235" t="s">
        <v>20</v>
      </c>
      <c r="D235">
        <v>1989</v>
      </c>
      <c r="E235" t="s">
        <v>32</v>
      </c>
      <c r="F235" t="s">
        <v>28</v>
      </c>
      <c r="G235" t="s">
        <v>29</v>
      </c>
      <c r="H235">
        <v>5</v>
      </c>
      <c r="I235" t="s">
        <v>34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88</v>
      </c>
      <c r="P235" t="s">
        <v>25</v>
      </c>
      <c r="Q235" t="s">
        <v>26</v>
      </c>
      <c r="R235" t="s">
        <v>27</v>
      </c>
    </row>
    <row r="236" spans="1:18" x14ac:dyDescent="0.3">
      <c r="A236" t="s">
        <v>18</v>
      </c>
      <c r="B236" t="s">
        <v>19</v>
      </c>
      <c r="C236" t="s">
        <v>20</v>
      </c>
      <c r="D236">
        <v>1989</v>
      </c>
      <c r="E236" t="s">
        <v>32</v>
      </c>
      <c r="F236" t="s">
        <v>28</v>
      </c>
      <c r="G236" t="s">
        <v>29</v>
      </c>
      <c r="H236">
        <v>5</v>
      </c>
      <c r="I236" t="s">
        <v>34</v>
      </c>
      <c r="J236">
        <v>33.239809379999997</v>
      </c>
      <c r="K236">
        <v>0</v>
      </c>
      <c r="L236">
        <v>33</v>
      </c>
      <c r="M236">
        <v>163.06030569999999</v>
      </c>
      <c r="N236">
        <v>154.5595314</v>
      </c>
      <c r="O236">
        <v>504</v>
      </c>
      <c r="P236" t="s">
        <v>25</v>
      </c>
      <c r="Q236" t="s">
        <v>26</v>
      </c>
      <c r="R236" t="s">
        <v>27</v>
      </c>
    </row>
    <row r="237" spans="1:18" x14ac:dyDescent="0.3">
      <c r="A237" t="s">
        <v>18</v>
      </c>
      <c r="B237" t="s">
        <v>19</v>
      </c>
      <c r="C237" t="s">
        <v>20</v>
      </c>
      <c r="D237">
        <v>1989</v>
      </c>
      <c r="E237" t="s">
        <v>32</v>
      </c>
      <c r="F237" t="s">
        <v>28</v>
      </c>
      <c r="G237" t="s">
        <v>29</v>
      </c>
      <c r="H237">
        <v>5</v>
      </c>
      <c r="I237" t="s">
        <v>33</v>
      </c>
      <c r="J237">
        <v>48.314722019999998</v>
      </c>
      <c r="K237">
        <v>0</v>
      </c>
      <c r="L237">
        <v>48</v>
      </c>
      <c r="M237">
        <v>237.01138750000001</v>
      </c>
      <c r="N237">
        <v>224.65534360000001</v>
      </c>
      <c r="O237">
        <v>29</v>
      </c>
      <c r="P237" t="s">
        <v>25</v>
      </c>
      <c r="Q237" t="s">
        <v>26</v>
      </c>
      <c r="R237" t="s">
        <v>27</v>
      </c>
    </row>
    <row r="238" spans="1:18" x14ac:dyDescent="0.3">
      <c r="A238" t="s">
        <v>18</v>
      </c>
      <c r="B238" t="s">
        <v>19</v>
      </c>
      <c r="C238" t="s">
        <v>20</v>
      </c>
      <c r="D238">
        <v>1989</v>
      </c>
      <c r="E238" t="s">
        <v>32</v>
      </c>
      <c r="F238" t="s">
        <v>28</v>
      </c>
      <c r="G238" t="s">
        <v>29</v>
      </c>
      <c r="H238">
        <v>5</v>
      </c>
      <c r="I238" t="s">
        <v>33</v>
      </c>
      <c r="J238">
        <v>691.93943939999997</v>
      </c>
      <c r="K238">
        <v>0</v>
      </c>
      <c r="L238">
        <v>692</v>
      </c>
      <c r="M238">
        <v>3394.3593110000002</v>
      </c>
      <c r="N238">
        <v>3217.4021910000001</v>
      </c>
      <c r="O238">
        <v>60</v>
      </c>
      <c r="P238" t="s">
        <v>25</v>
      </c>
      <c r="Q238" t="s">
        <v>26</v>
      </c>
      <c r="R238" t="s">
        <v>27</v>
      </c>
    </row>
    <row r="239" spans="1:18" x14ac:dyDescent="0.3">
      <c r="A239" t="s">
        <v>18</v>
      </c>
      <c r="B239" t="s">
        <v>19</v>
      </c>
      <c r="C239" t="s">
        <v>20</v>
      </c>
      <c r="D239">
        <v>1989</v>
      </c>
      <c r="E239" t="s">
        <v>32</v>
      </c>
      <c r="F239" t="s">
        <v>28</v>
      </c>
      <c r="G239" t="s">
        <v>29</v>
      </c>
      <c r="H239">
        <v>6</v>
      </c>
      <c r="I239" t="s">
        <v>35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2702</v>
      </c>
      <c r="P239" t="s">
        <v>25</v>
      </c>
      <c r="Q239" t="s">
        <v>26</v>
      </c>
      <c r="R239" t="s">
        <v>27</v>
      </c>
    </row>
    <row r="240" spans="1:18" x14ac:dyDescent="0.3">
      <c r="A240" t="s">
        <v>18</v>
      </c>
      <c r="B240" t="s">
        <v>19</v>
      </c>
      <c r="C240" t="s">
        <v>20</v>
      </c>
      <c r="D240">
        <v>1989</v>
      </c>
      <c r="E240" t="s">
        <v>32</v>
      </c>
      <c r="F240" t="s">
        <v>28</v>
      </c>
      <c r="G240" t="s">
        <v>29</v>
      </c>
      <c r="H240">
        <v>6</v>
      </c>
      <c r="I240" t="s">
        <v>34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151</v>
      </c>
      <c r="P240" t="s">
        <v>25</v>
      </c>
      <c r="Q240" t="s">
        <v>26</v>
      </c>
      <c r="R240" t="s">
        <v>27</v>
      </c>
    </row>
    <row r="241" spans="1:18" x14ac:dyDescent="0.3">
      <c r="A241" t="s">
        <v>18</v>
      </c>
      <c r="B241" t="s">
        <v>19</v>
      </c>
      <c r="C241" t="s">
        <v>20</v>
      </c>
      <c r="D241">
        <v>1989</v>
      </c>
      <c r="E241" t="s">
        <v>32</v>
      </c>
      <c r="F241" t="s">
        <v>30</v>
      </c>
      <c r="G241" t="s">
        <v>29</v>
      </c>
      <c r="H241">
        <v>1</v>
      </c>
      <c r="I241" t="s">
        <v>35</v>
      </c>
      <c r="J241">
        <v>82.464193559999998</v>
      </c>
      <c r="K241">
        <v>0</v>
      </c>
      <c r="L241">
        <v>82</v>
      </c>
      <c r="M241">
        <v>447.37643869999999</v>
      </c>
      <c r="N241">
        <v>424.05349639999997</v>
      </c>
      <c r="O241">
        <v>56</v>
      </c>
      <c r="P241" t="s">
        <v>25</v>
      </c>
      <c r="Q241" t="s">
        <v>26</v>
      </c>
      <c r="R241" t="s">
        <v>27</v>
      </c>
    </row>
    <row r="242" spans="1:18" x14ac:dyDescent="0.3">
      <c r="A242" t="s">
        <v>18</v>
      </c>
      <c r="B242" t="s">
        <v>19</v>
      </c>
      <c r="C242" t="s">
        <v>20</v>
      </c>
      <c r="D242">
        <v>1989</v>
      </c>
      <c r="E242" t="s">
        <v>32</v>
      </c>
      <c r="F242" t="s">
        <v>30</v>
      </c>
      <c r="G242" t="s">
        <v>29</v>
      </c>
      <c r="H242">
        <v>1</v>
      </c>
      <c r="I242" t="s">
        <v>34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317</v>
      </c>
      <c r="P242" t="s">
        <v>25</v>
      </c>
      <c r="Q242" t="s">
        <v>26</v>
      </c>
      <c r="R242" t="s">
        <v>27</v>
      </c>
    </row>
    <row r="243" spans="1:18" x14ac:dyDescent="0.3">
      <c r="A243" t="s">
        <v>18</v>
      </c>
      <c r="B243" t="s">
        <v>19</v>
      </c>
      <c r="C243" t="s">
        <v>20</v>
      </c>
      <c r="D243">
        <v>1989</v>
      </c>
      <c r="E243" t="s">
        <v>32</v>
      </c>
      <c r="F243" t="s">
        <v>30</v>
      </c>
      <c r="G243" t="s">
        <v>29</v>
      </c>
      <c r="H243">
        <v>2</v>
      </c>
      <c r="I243" t="s">
        <v>35</v>
      </c>
      <c r="J243">
        <v>141.27482169999999</v>
      </c>
      <c r="K243">
        <v>0</v>
      </c>
      <c r="L243">
        <v>141</v>
      </c>
      <c r="M243">
        <v>766.42993630000001</v>
      </c>
      <c r="N243">
        <v>726.47387319999996</v>
      </c>
      <c r="O243">
        <v>524</v>
      </c>
      <c r="P243" t="s">
        <v>25</v>
      </c>
      <c r="Q243" t="s">
        <v>26</v>
      </c>
      <c r="R243" t="s">
        <v>27</v>
      </c>
    </row>
    <row r="244" spans="1:18" x14ac:dyDescent="0.3">
      <c r="A244" t="s">
        <v>18</v>
      </c>
      <c r="B244" t="s">
        <v>19</v>
      </c>
      <c r="C244" t="s">
        <v>20</v>
      </c>
      <c r="D244">
        <v>1989</v>
      </c>
      <c r="E244" t="s">
        <v>32</v>
      </c>
      <c r="F244" t="s">
        <v>30</v>
      </c>
      <c r="G244" t="s">
        <v>29</v>
      </c>
      <c r="H244">
        <v>5</v>
      </c>
      <c r="I244" t="s">
        <v>34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60</v>
      </c>
      <c r="P244" t="s">
        <v>25</v>
      </c>
      <c r="Q244" t="s">
        <v>26</v>
      </c>
      <c r="R244" t="s">
        <v>27</v>
      </c>
    </row>
    <row r="245" spans="1:18" x14ac:dyDescent="0.3">
      <c r="A245" t="s">
        <v>18</v>
      </c>
      <c r="B245" t="s">
        <v>19</v>
      </c>
      <c r="C245" t="s">
        <v>20</v>
      </c>
      <c r="D245">
        <v>1989</v>
      </c>
      <c r="E245" t="s">
        <v>32</v>
      </c>
      <c r="F245" t="s">
        <v>30</v>
      </c>
      <c r="G245" t="s">
        <v>29</v>
      </c>
      <c r="H245">
        <v>6</v>
      </c>
      <c r="I245" t="s">
        <v>35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162</v>
      </c>
      <c r="P245" t="s">
        <v>25</v>
      </c>
      <c r="Q245" t="s">
        <v>26</v>
      </c>
      <c r="R245" t="s">
        <v>27</v>
      </c>
    </row>
    <row r="246" spans="1:18" x14ac:dyDescent="0.3">
      <c r="A246" t="s">
        <v>18</v>
      </c>
      <c r="B246" t="s">
        <v>19</v>
      </c>
      <c r="C246" t="s">
        <v>20</v>
      </c>
      <c r="D246">
        <v>1989</v>
      </c>
      <c r="E246" t="s">
        <v>36</v>
      </c>
      <c r="F246" t="s">
        <v>22</v>
      </c>
      <c r="G246" t="s">
        <v>23</v>
      </c>
      <c r="H246">
        <v>3</v>
      </c>
      <c r="I246" t="s">
        <v>24</v>
      </c>
      <c r="J246">
        <v>7.4930815050000001</v>
      </c>
      <c r="K246">
        <v>0</v>
      </c>
      <c r="L246">
        <v>7</v>
      </c>
      <c r="M246">
        <v>40.380295029999999</v>
      </c>
      <c r="N246">
        <v>38.275161169999997</v>
      </c>
      <c r="O246">
        <v>0</v>
      </c>
      <c r="P246" t="s">
        <v>25</v>
      </c>
      <c r="Q246" t="s">
        <v>26</v>
      </c>
      <c r="R246" t="s">
        <v>27</v>
      </c>
    </row>
    <row r="247" spans="1:18" x14ac:dyDescent="0.3">
      <c r="A247" t="s">
        <v>18</v>
      </c>
      <c r="B247" t="s">
        <v>19</v>
      </c>
      <c r="C247" t="s">
        <v>20</v>
      </c>
      <c r="D247">
        <v>1989</v>
      </c>
      <c r="E247" t="s">
        <v>36</v>
      </c>
      <c r="F247" t="s">
        <v>28</v>
      </c>
      <c r="G247" t="s">
        <v>29</v>
      </c>
      <c r="H247">
        <v>3</v>
      </c>
      <c r="I247" t="s">
        <v>24</v>
      </c>
      <c r="J247">
        <v>62.534737280000002</v>
      </c>
      <c r="K247">
        <v>0</v>
      </c>
      <c r="L247">
        <v>63</v>
      </c>
      <c r="M247">
        <v>337.00035689999999</v>
      </c>
      <c r="N247">
        <v>319.43161789999999</v>
      </c>
      <c r="O247">
        <v>0</v>
      </c>
      <c r="P247" t="s">
        <v>25</v>
      </c>
      <c r="Q247" t="s">
        <v>26</v>
      </c>
      <c r="R247" t="s">
        <v>27</v>
      </c>
    </row>
    <row r="248" spans="1:18" x14ac:dyDescent="0.3">
      <c r="A248" t="s">
        <v>18</v>
      </c>
      <c r="B248" t="s">
        <v>19</v>
      </c>
      <c r="C248" t="s">
        <v>20</v>
      </c>
      <c r="D248">
        <v>1989</v>
      </c>
      <c r="E248" t="s">
        <v>36</v>
      </c>
      <c r="F248" t="s">
        <v>28</v>
      </c>
      <c r="G248" t="s">
        <v>29</v>
      </c>
      <c r="H248">
        <v>6</v>
      </c>
      <c r="I248" t="s">
        <v>24</v>
      </c>
      <c r="J248">
        <v>297.01107409999997</v>
      </c>
      <c r="K248">
        <v>0</v>
      </c>
      <c r="L248">
        <v>297</v>
      </c>
      <c r="M248">
        <v>1600.595802</v>
      </c>
      <c r="N248">
        <v>1517.152419</v>
      </c>
      <c r="O248">
        <v>0</v>
      </c>
      <c r="P248" t="s">
        <v>25</v>
      </c>
      <c r="Q248" t="s">
        <v>26</v>
      </c>
      <c r="R248" t="s">
        <v>27</v>
      </c>
    </row>
    <row r="249" spans="1:18" x14ac:dyDescent="0.3">
      <c r="A249" t="s">
        <v>18</v>
      </c>
      <c r="B249" t="s">
        <v>19</v>
      </c>
      <c r="C249" t="s">
        <v>20</v>
      </c>
      <c r="D249">
        <v>1989</v>
      </c>
      <c r="E249" t="s">
        <v>37</v>
      </c>
      <c r="F249" t="s">
        <v>22</v>
      </c>
      <c r="G249" t="s">
        <v>23</v>
      </c>
      <c r="H249">
        <v>6</v>
      </c>
      <c r="I249" t="s">
        <v>24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 t="s">
        <v>25</v>
      </c>
      <c r="Q249" t="s">
        <v>26</v>
      </c>
      <c r="R249" t="s">
        <v>27</v>
      </c>
    </row>
    <row r="250" spans="1:18" x14ac:dyDescent="0.3">
      <c r="A250" t="s">
        <v>18</v>
      </c>
      <c r="B250" t="s">
        <v>19</v>
      </c>
      <c r="C250" t="s">
        <v>20</v>
      </c>
      <c r="D250">
        <v>1989</v>
      </c>
      <c r="E250" t="s">
        <v>37</v>
      </c>
      <c r="F250" t="s">
        <v>28</v>
      </c>
      <c r="G250" t="s">
        <v>29</v>
      </c>
      <c r="H250">
        <v>2</v>
      </c>
      <c r="I250" t="s">
        <v>35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 t="s">
        <v>25</v>
      </c>
      <c r="Q250" t="s">
        <v>26</v>
      </c>
      <c r="R250" t="s">
        <v>27</v>
      </c>
    </row>
    <row r="251" spans="1:18" x14ac:dyDescent="0.3">
      <c r="A251" t="s">
        <v>18</v>
      </c>
      <c r="B251" t="s">
        <v>19</v>
      </c>
      <c r="C251" t="s">
        <v>20</v>
      </c>
      <c r="D251">
        <v>1990</v>
      </c>
      <c r="E251" t="s">
        <v>32</v>
      </c>
      <c r="F251" t="s">
        <v>22</v>
      </c>
      <c r="G251" t="s">
        <v>23</v>
      </c>
      <c r="H251">
        <v>1</v>
      </c>
      <c r="I251" t="s">
        <v>34</v>
      </c>
      <c r="J251">
        <v>2896.8695069999999</v>
      </c>
      <c r="K251">
        <v>0</v>
      </c>
      <c r="L251">
        <v>2897</v>
      </c>
      <c r="M251">
        <v>25410.946619999999</v>
      </c>
      <c r="N251">
        <v>24086.205320000001</v>
      </c>
      <c r="O251">
        <v>0</v>
      </c>
      <c r="P251" t="s">
        <v>25</v>
      </c>
      <c r="Q251" t="s">
        <v>26</v>
      </c>
      <c r="R251" t="s">
        <v>27</v>
      </c>
    </row>
    <row r="252" spans="1:18" x14ac:dyDescent="0.3">
      <c r="A252" t="s">
        <v>18</v>
      </c>
      <c r="B252" t="s">
        <v>19</v>
      </c>
      <c r="C252" t="s">
        <v>20</v>
      </c>
      <c r="D252">
        <v>1990</v>
      </c>
      <c r="E252" t="s">
        <v>32</v>
      </c>
      <c r="F252" t="s">
        <v>22</v>
      </c>
      <c r="G252" t="s">
        <v>23</v>
      </c>
      <c r="H252">
        <v>5</v>
      </c>
      <c r="I252" t="s">
        <v>33</v>
      </c>
      <c r="J252">
        <v>213.83762139999999</v>
      </c>
      <c r="K252">
        <v>0</v>
      </c>
      <c r="L252">
        <v>214</v>
      </c>
      <c r="M252">
        <v>1875.7546279999999</v>
      </c>
      <c r="N252">
        <v>1777.9664720000001</v>
      </c>
      <c r="O252">
        <v>0</v>
      </c>
      <c r="P252" t="s">
        <v>25</v>
      </c>
      <c r="Q252" t="s">
        <v>26</v>
      </c>
      <c r="R252" t="s">
        <v>27</v>
      </c>
    </row>
    <row r="253" spans="1:18" x14ac:dyDescent="0.3">
      <c r="A253" t="s">
        <v>18</v>
      </c>
      <c r="B253" t="s">
        <v>19</v>
      </c>
      <c r="C253" t="s">
        <v>20</v>
      </c>
      <c r="D253">
        <v>1990</v>
      </c>
      <c r="E253" t="s">
        <v>32</v>
      </c>
      <c r="F253" t="s">
        <v>22</v>
      </c>
      <c r="G253" t="s">
        <v>23</v>
      </c>
      <c r="H253">
        <v>6</v>
      </c>
      <c r="I253" t="s">
        <v>34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168</v>
      </c>
      <c r="P253" t="s">
        <v>25</v>
      </c>
      <c r="Q253" t="s">
        <v>26</v>
      </c>
      <c r="R253" t="s">
        <v>27</v>
      </c>
    </row>
    <row r="254" spans="1:18" x14ac:dyDescent="0.3">
      <c r="A254" t="s">
        <v>18</v>
      </c>
      <c r="B254" t="s">
        <v>19</v>
      </c>
      <c r="C254" t="s">
        <v>20</v>
      </c>
      <c r="D254">
        <v>1990</v>
      </c>
      <c r="E254" t="s">
        <v>32</v>
      </c>
      <c r="F254" t="s">
        <v>28</v>
      </c>
      <c r="G254" t="s">
        <v>29</v>
      </c>
      <c r="H254">
        <v>2</v>
      </c>
      <c r="I254" t="s">
        <v>35</v>
      </c>
      <c r="J254">
        <v>3643.1387920000002</v>
      </c>
      <c r="K254">
        <v>0</v>
      </c>
      <c r="L254">
        <v>3643</v>
      </c>
      <c r="M254">
        <v>31957.119620000001</v>
      </c>
      <c r="N254">
        <v>30291.108649999998</v>
      </c>
      <c r="O254">
        <v>48125</v>
      </c>
      <c r="P254" t="s">
        <v>25</v>
      </c>
      <c r="Q254" t="s">
        <v>26</v>
      </c>
      <c r="R254" t="s">
        <v>27</v>
      </c>
    </row>
    <row r="255" spans="1:18" x14ac:dyDescent="0.3">
      <c r="A255" t="s">
        <v>18</v>
      </c>
      <c r="B255" t="s">
        <v>19</v>
      </c>
      <c r="C255" t="s">
        <v>20</v>
      </c>
      <c r="D255">
        <v>1990</v>
      </c>
      <c r="E255" t="s">
        <v>32</v>
      </c>
      <c r="F255" t="s">
        <v>28</v>
      </c>
      <c r="G255" t="s">
        <v>29</v>
      </c>
      <c r="H255">
        <v>2</v>
      </c>
      <c r="I255" t="s">
        <v>34</v>
      </c>
      <c r="J255">
        <v>166297.48000000001</v>
      </c>
      <c r="K255">
        <v>0</v>
      </c>
      <c r="L255">
        <v>166297</v>
      </c>
      <c r="M255">
        <v>1458738.952</v>
      </c>
      <c r="N255">
        <v>1382690.949</v>
      </c>
      <c r="O255">
        <v>0</v>
      </c>
      <c r="P255" t="s">
        <v>25</v>
      </c>
      <c r="Q255" t="s">
        <v>26</v>
      </c>
      <c r="R255" t="s">
        <v>27</v>
      </c>
    </row>
    <row r="256" spans="1:18" x14ac:dyDescent="0.3">
      <c r="A256" t="s">
        <v>18</v>
      </c>
      <c r="B256" t="s">
        <v>19</v>
      </c>
      <c r="C256" t="s">
        <v>20</v>
      </c>
      <c r="D256">
        <v>1990</v>
      </c>
      <c r="E256" t="s">
        <v>32</v>
      </c>
      <c r="F256" t="s">
        <v>28</v>
      </c>
      <c r="G256" t="s">
        <v>29</v>
      </c>
      <c r="H256">
        <v>2</v>
      </c>
      <c r="I256" t="s">
        <v>33</v>
      </c>
      <c r="J256">
        <v>0</v>
      </c>
      <c r="K256">
        <v>8922.0479159999995</v>
      </c>
      <c r="L256">
        <v>8922</v>
      </c>
      <c r="M256">
        <v>78262.994860000006</v>
      </c>
      <c r="N256">
        <v>74182.933510000003</v>
      </c>
      <c r="O256">
        <v>0</v>
      </c>
      <c r="P256" t="s">
        <v>25</v>
      </c>
      <c r="Q256" t="s">
        <v>26</v>
      </c>
      <c r="R256" t="s">
        <v>27</v>
      </c>
    </row>
    <row r="257" spans="1:18" x14ac:dyDescent="0.3">
      <c r="A257" t="s">
        <v>18</v>
      </c>
      <c r="B257" t="s">
        <v>19</v>
      </c>
      <c r="C257" t="s">
        <v>20</v>
      </c>
      <c r="D257">
        <v>1990</v>
      </c>
      <c r="E257" t="s">
        <v>32</v>
      </c>
      <c r="F257" t="s">
        <v>28</v>
      </c>
      <c r="G257" t="s">
        <v>29</v>
      </c>
      <c r="H257">
        <v>2</v>
      </c>
      <c r="I257" t="s">
        <v>33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8018</v>
      </c>
      <c r="P257" t="s">
        <v>25</v>
      </c>
      <c r="Q257" t="s">
        <v>26</v>
      </c>
      <c r="R257" t="s">
        <v>27</v>
      </c>
    </row>
    <row r="258" spans="1:18" x14ac:dyDescent="0.3">
      <c r="A258" t="s">
        <v>18</v>
      </c>
      <c r="B258" t="s">
        <v>19</v>
      </c>
      <c r="C258" t="s">
        <v>20</v>
      </c>
      <c r="D258">
        <v>1990</v>
      </c>
      <c r="E258" t="s">
        <v>32</v>
      </c>
      <c r="F258" t="s">
        <v>28</v>
      </c>
      <c r="G258" t="s">
        <v>29</v>
      </c>
      <c r="H258">
        <v>3</v>
      </c>
      <c r="I258" t="s">
        <v>35</v>
      </c>
      <c r="J258">
        <v>1792.2296269999999</v>
      </c>
      <c r="K258">
        <v>0</v>
      </c>
      <c r="L258">
        <v>1792</v>
      </c>
      <c r="M258">
        <v>15721.19533</v>
      </c>
      <c r="N258">
        <v>14901.606949999999</v>
      </c>
      <c r="O258">
        <v>0</v>
      </c>
      <c r="P258" t="s">
        <v>25</v>
      </c>
      <c r="Q258" t="s">
        <v>26</v>
      </c>
      <c r="R258" t="s">
        <v>27</v>
      </c>
    </row>
    <row r="259" spans="1:18" x14ac:dyDescent="0.3">
      <c r="A259" t="s">
        <v>18</v>
      </c>
      <c r="B259" t="s">
        <v>19</v>
      </c>
      <c r="C259" t="s">
        <v>20</v>
      </c>
      <c r="D259">
        <v>1990</v>
      </c>
      <c r="E259" t="s">
        <v>32</v>
      </c>
      <c r="F259" t="s">
        <v>28</v>
      </c>
      <c r="G259" t="s">
        <v>29</v>
      </c>
      <c r="H259">
        <v>3</v>
      </c>
      <c r="I259" t="s">
        <v>34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7524</v>
      </c>
      <c r="P259" t="s">
        <v>25</v>
      </c>
      <c r="Q259" t="s">
        <v>26</v>
      </c>
      <c r="R259" t="s">
        <v>27</v>
      </c>
    </row>
    <row r="260" spans="1:18" x14ac:dyDescent="0.3">
      <c r="A260" t="s">
        <v>18</v>
      </c>
      <c r="B260" t="s">
        <v>19</v>
      </c>
      <c r="C260" t="s">
        <v>20</v>
      </c>
      <c r="D260">
        <v>1990</v>
      </c>
      <c r="E260" t="s">
        <v>32</v>
      </c>
      <c r="F260" t="s">
        <v>28</v>
      </c>
      <c r="G260" t="s">
        <v>29</v>
      </c>
      <c r="H260">
        <v>4</v>
      </c>
      <c r="I260" t="s">
        <v>34</v>
      </c>
      <c r="J260">
        <v>3374.6130600000001</v>
      </c>
      <c r="K260">
        <v>0</v>
      </c>
      <c r="L260">
        <v>3375</v>
      </c>
      <c r="M260">
        <v>29601.648300000001</v>
      </c>
      <c r="N260">
        <v>28058.434410000002</v>
      </c>
      <c r="O260">
        <v>8547</v>
      </c>
      <c r="P260" t="s">
        <v>25</v>
      </c>
      <c r="Q260" t="s">
        <v>26</v>
      </c>
      <c r="R260" t="s">
        <v>27</v>
      </c>
    </row>
    <row r="261" spans="1:18" x14ac:dyDescent="0.3">
      <c r="A261" t="s">
        <v>18</v>
      </c>
      <c r="B261" t="s">
        <v>19</v>
      </c>
      <c r="C261" t="s">
        <v>20</v>
      </c>
      <c r="D261">
        <v>1991</v>
      </c>
      <c r="E261" t="s">
        <v>32</v>
      </c>
      <c r="F261" t="s">
        <v>22</v>
      </c>
      <c r="G261" t="s">
        <v>23</v>
      </c>
      <c r="H261">
        <v>1</v>
      </c>
      <c r="I261" t="s">
        <v>34</v>
      </c>
      <c r="J261">
        <v>751.13645410000004</v>
      </c>
      <c r="K261">
        <v>0</v>
      </c>
      <c r="L261">
        <v>751</v>
      </c>
      <c r="M261">
        <v>7900.7072179999996</v>
      </c>
      <c r="N261">
        <v>7488.8220080000001</v>
      </c>
      <c r="O261">
        <v>390</v>
      </c>
      <c r="P261" t="s">
        <v>25</v>
      </c>
      <c r="Q261" t="s">
        <v>26</v>
      </c>
      <c r="R261" t="s">
        <v>27</v>
      </c>
    </row>
    <row r="262" spans="1:18" x14ac:dyDescent="0.3">
      <c r="A262" t="s">
        <v>18</v>
      </c>
      <c r="B262" t="s">
        <v>19</v>
      </c>
      <c r="C262" t="s">
        <v>20</v>
      </c>
      <c r="D262">
        <v>1991</v>
      </c>
      <c r="E262" t="s">
        <v>32</v>
      </c>
      <c r="F262" t="s">
        <v>22</v>
      </c>
      <c r="G262" t="s">
        <v>23</v>
      </c>
      <c r="H262">
        <v>4</v>
      </c>
      <c r="I262" t="s">
        <v>34</v>
      </c>
      <c r="J262">
        <v>414.00848860000002</v>
      </c>
      <c r="K262">
        <v>0</v>
      </c>
      <c r="L262">
        <v>414</v>
      </c>
      <c r="M262">
        <v>4354.681278</v>
      </c>
      <c r="N262">
        <v>4127.6599800000004</v>
      </c>
      <c r="O262">
        <v>0</v>
      </c>
      <c r="P262" t="s">
        <v>25</v>
      </c>
      <c r="Q262" t="s">
        <v>26</v>
      </c>
      <c r="R262" t="s">
        <v>27</v>
      </c>
    </row>
    <row r="263" spans="1:18" x14ac:dyDescent="0.3">
      <c r="A263" t="s">
        <v>18</v>
      </c>
      <c r="B263" t="s">
        <v>19</v>
      </c>
      <c r="C263" t="s">
        <v>20</v>
      </c>
      <c r="D263">
        <v>1991</v>
      </c>
      <c r="E263" t="s">
        <v>32</v>
      </c>
      <c r="F263" t="s">
        <v>28</v>
      </c>
      <c r="G263" t="s">
        <v>29</v>
      </c>
      <c r="H263">
        <v>1</v>
      </c>
      <c r="I263" t="s">
        <v>34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8352</v>
      </c>
      <c r="P263" t="s">
        <v>25</v>
      </c>
      <c r="Q263" t="s">
        <v>26</v>
      </c>
      <c r="R263" t="s">
        <v>27</v>
      </c>
    </row>
    <row r="264" spans="1:18" x14ac:dyDescent="0.3">
      <c r="A264" t="s">
        <v>18</v>
      </c>
      <c r="B264" t="s">
        <v>19</v>
      </c>
      <c r="C264" t="s">
        <v>20</v>
      </c>
      <c r="D264">
        <v>1991</v>
      </c>
      <c r="E264" t="s">
        <v>32</v>
      </c>
      <c r="F264" t="s">
        <v>28</v>
      </c>
      <c r="G264" t="s">
        <v>29</v>
      </c>
      <c r="H264">
        <v>1</v>
      </c>
      <c r="I264" t="s">
        <v>33</v>
      </c>
      <c r="J264">
        <v>5517.1024010000001</v>
      </c>
      <c r="K264">
        <v>0</v>
      </c>
      <c r="L264">
        <v>5517</v>
      </c>
      <c r="M264">
        <v>58030.748639999998</v>
      </c>
      <c r="N264">
        <v>55005.448949999998</v>
      </c>
      <c r="O264">
        <v>149178</v>
      </c>
      <c r="P264" t="s">
        <v>25</v>
      </c>
      <c r="Q264" t="s">
        <v>26</v>
      </c>
      <c r="R264" t="s">
        <v>27</v>
      </c>
    </row>
    <row r="265" spans="1:18" x14ac:dyDescent="0.3">
      <c r="A265" t="s">
        <v>18</v>
      </c>
      <c r="B265" t="s">
        <v>19</v>
      </c>
      <c r="C265" t="s">
        <v>20</v>
      </c>
      <c r="D265">
        <v>1991</v>
      </c>
      <c r="E265" t="s">
        <v>32</v>
      </c>
      <c r="F265" t="s">
        <v>28</v>
      </c>
      <c r="G265" t="s">
        <v>29</v>
      </c>
      <c r="H265">
        <v>2</v>
      </c>
      <c r="I265" t="s">
        <v>33</v>
      </c>
      <c r="J265">
        <v>65284.559650000003</v>
      </c>
      <c r="K265">
        <v>0</v>
      </c>
      <c r="L265">
        <v>65285</v>
      </c>
      <c r="M265">
        <v>686685.07409999997</v>
      </c>
      <c r="N265">
        <v>650886.32620000001</v>
      </c>
      <c r="O265">
        <v>18039</v>
      </c>
      <c r="P265" t="s">
        <v>25</v>
      </c>
      <c r="Q265" t="s">
        <v>26</v>
      </c>
      <c r="R265" t="s">
        <v>27</v>
      </c>
    </row>
    <row r="266" spans="1:18" x14ac:dyDescent="0.3">
      <c r="A266" t="s">
        <v>18</v>
      </c>
      <c r="B266" t="s">
        <v>19</v>
      </c>
      <c r="C266" t="s">
        <v>20</v>
      </c>
      <c r="D266">
        <v>1991</v>
      </c>
      <c r="E266" t="s">
        <v>32</v>
      </c>
      <c r="F266" t="s">
        <v>28</v>
      </c>
      <c r="G266" t="s">
        <v>29</v>
      </c>
      <c r="H266">
        <v>3</v>
      </c>
      <c r="I266" t="s">
        <v>33</v>
      </c>
      <c r="J266">
        <v>3300.1659490000002</v>
      </c>
      <c r="K266">
        <v>0</v>
      </c>
      <c r="L266">
        <v>3300</v>
      </c>
      <c r="M266">
        <v>34712.26139</v>
      </c>
      <c r="N266">
        <v>32902.617429999998</v>
      </c>
      <c r="O266">
        <v>0</v>
      </c>
      <c r="P266" t="s">
        <v>25</v>
      </c>
      <c r="Q266" t="s">
        <v>26</v>
      </c>
      <c r="R266" t="s">
        <v>27</v>
      </c>
    </row>
    <row r="267" spans="1:18" x14ac:dyDescent="0.3">
      <c r="A267" t="s">
        <v>18</v>
      </c>
      <c r="B267" t="s">
        <v>19</v>
      </c>
      <c r="C267" t="s">
        <v>20</v>
      </c>
      <c r="D267">
        <v>1991</v>
      </c>
      <c r="E267" t="s">
        <v>32</v>
      </c>
      <c r="F267" t="s">
        <v>28</v>
      </c>
      <c r="G267" t="s">
        <v>29</v>
      </c>
      <c r="H267">
        <v>4</v>
      </c>
      <c r="I267" t="s">
        <v>34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7981</v>
      </c>
      <c r="P267" t="s">
        <v>25</v>
      </c>
      <c r="Q267" t="s">
        <v>26</v>
      </c>
      <c r="R267" t="s">
        <v>27</v>
      </c>
    </row>
    <row r="268" spans="1:18" x14ac:dyDescent="0.3">
      <c r="A268" t="s">
        <v>18</v>
      </c>
      <c r="B268" t="s">
        <v>19</v>
      </c>
      <c r="C268" t="s">
        <v>20</v>
      </c>
      <c r="D268">
        <v>1991</v>
      </c>
      <c r="E268" t="s">
        <v>32</v>
      </c>
      <c r="F268" t="s">
        <v>28</v>
      </c>
      <c r="G268" t="s">
        <v>29</v>
      </c>
      <c r="H268">
        <v>4</v>
      </c>
      <c r="I268" t="s">
        <v>34</v>
      </c>
      <c r="J268">
        <v>9101.2515509999994</v>
      </c>
      <c r="K268">
        <v>0</v>
      </c>
      <c r="L268">
        <v>9101</v>
      </c>
      <c r="M268">
        <v>95730.041370000006</v>
      </c>
      <c r="N268">
        <v>90739.375709999993</v>
      </c>
      <c r="O268">
        <v>5650</v>
      </c>
      <c r="P268" t="s">
        <v>25</v>
      </c>
      <c r="Q268" t="s">
        <v>26</v>
      </c>
      <c r="R268" t="s">
        <v>27</v>
      </c>
    </row>
    <row r="269" spans="1:18" x14ac:dyDescent="0.3">
      <c r="A269" t="s">
        <v>18</v>
      </c>
      <c r="B269" t="s">
        <v>19</v>
      </c>
      <c r="C269" t="s">
        <v>20</v>
      </c>
      <c r="D269">
        <v>1991</v>
      </c>
      <c r="E269" t="s">
        <v>32</v>
      </c>
      <c r="F269" t="s">
        <v>28</v>
      </c>
      <c r="G269" t="s">
        <v>29</v>
      </c>
      <c r="H269">
        <v>4</v>
      </c>
      <c r="I269" t="s">
        <v>33</v>
      </c>
      <c r="J269">
        <v>9693.1790770000007</v>
      </c>
      <c r="K269">
        <v>0</v>
      </c>
      <c r="L269">
        <v>9693</v>
      </c>
      <c r="M269">
        <v>101956.1352</v>
      </c>
      <c r="N269">
        <v>96640.886490000004</v>
      </c>
      <c r="O269">
        <v>0</v>
      </c>
      <c r="P269" t="s">
        <v>25</v>
      </c>
      <c r="Q269" t="s">
        <v>26</v>
      </c>
      <c r="R269" t="s">
        <v>27</v>
      </c>
    </row>
    <row r="270" spans="1:18" x14ac:dyDescent="0.3">
      <c r="A270" t="s">
        <v>18</v>
      </c>
      <c r="B270" t="s">
        <v>19</v>
      </c>
      <c r="C270" t="s">
        <v>20</v>
      </c>
      <c r="D270">
        <v>1991</v>
      </c>
      <c r="E270" t="s">
        <v>32</v>
      </c>
      <c r="F270" t="s">
        <v>28</v>
      </c>
      <c r="G270" t="s">
        <v>29</v>
      </c>
      <c r="H270">
        <v>5</v>
      </c>
      <c r="I270" t="s">
        <v>34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4887</v>
      </c>
      <c r="P270" t="s">
        <v>25</v>
      </c>
      <c r="Q270" t="s">
        <v>26</v>
      </c>
      <c r="R270" t="s">
        <v>27</v>
      </c>
    </row>
    <row r="271" spans="1:18" x14ac:dyDescent="0.3">
      <c r="A271" t="s">
        <v>18</v>
      </c>
      <c r="B271" t="s">
        <v>19</v>
      </c>
      <c r="C271" t="s">
        <v>20</v>
      </c>
      <c r="D271">
        <v>1991</v>
      </c>
      <c r="E271" t="s">
        <v>32</v>
      </c>
      <c r="F271" t="s">
        <v>28</v>
      </c>
      <c r="G271" t="s">
        <v>29</v>
      </c>
      <c r="H271">
        <v>5</v>
      </c>
      <c r="I271" t="s">
        <v>33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6895</v>
      </c>
      <c r="P271" t="s">
        <v>25</v>
      </c>
      <c r="Q271" t="s">
        <v>26</v>
      </c>
      <c r="R271" t="s">
        <v>27</v>
      </c>
    </row>
    <row r="272" spans="1:18" x14ac:dyDescent="0.3">
      <c r="A272" t="s">
        <v>18</v>
      </c>
      <c r="B272" t="s">
        <v>19</v>
      </c>
      <c r="C272" t="s">
        <v>20</v>
      </c>
      <c r="D272">
        <v>1991</v>
      </c>
      <c r="E272" t="s">
        <v>32</v>
      </c>
      <c r="F272" t="s">
        <v>30</v>
      </c>
      <c r="G272" t="s">
        <v>29</v>
      </c>
      <c r="H272">
        <v>1</v>
      </c>
      <c r="I272" t="s">
        <v>34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187413</v>
      </c>
      <c r="P272" t="s">
        <v>25</v>
      </c>
      <c r="Q272" t="s">
        <v>26</v>
      </c>
      <c r="R272" t="s">
        <v>27</v>
      </c>
    </row>
    <row r="273" spans="1:18" x14ac:dyDescent="0.3">
      <c r="A273" t="s">
        <v>18</v>
      </c>
      <c r="B273" t="s">
        <v>19</v>
      </c>
      <c r="C273" t="s">
        <v>20</v>
      </c>
      <c r="D273">
        <v>1992</v>
      </c>
      <c r="E273" t="s">
        <v>32</v>
      </c>
      <c r="F273" t="s">
        <v>22</v>
      </c>
      <c r="G273" t="s">
        <v>23</v>
      </c>
      <c r="H273">
        <v>1</v>
      </c>
      <c r="I273" t="s">
        <v>34</v>
      </c>
      <c r="J273">
        <v>1278.862619</v>
      </c>
      <c r="K273">
        <v>486.3643783</v>
      </c>
      <c r="L273">
        <v>1765</v>
      </c>
      <c r="M273">
        <v>13394.591350000001</v>
      </c>
      <c r="N273">
        <v>12696.295120000001</v>
      </c>
      <c r="O273">
        <v>1541</v>
      </c>
      <c r="P273" t="s">
        <v>25</v>
      </c>
      <c r="Q273" t="s">
        <v>26</v>
      </c>
      <c r="R273" t="s">
        <v>27</v>
      </c>
    </row>
    <row r="274" spans="1:18" x14ac:dyDescent="0.3">
      <c r="A274" t="s">
        <v>18</v>
      </c>
      <c r="B274" t="s">
        <v>19</v>
      </c>
      <c r="C274" t="s">
        <v>20</v>
      </c>
      <c r="D274">
        <v>1992</v>
      </c>
      <c r="E274" t="s">
        <v>32</v>
      </c>
      <c r="F274" t="s">
        <v>22</v>
      </c>
      <c r="G274" t="s">
        <v>23</v>
      </c>
      <c r="H274">
        <v>1</v>
      </c>
      <c r="I274" t="s">
        <v>33</v>
      </c>
      <c r="J274">
        <v>345.73013209999999</v>
      </c>
      <c r="K274">
        <v>0</v>
      </c>
      <c r="L274">
        <v>346</v>
      </c>
      <c r="M274">
        <v>2623.409819</v>
      </c>
      <c r="N274">
        <v>2486.644378</v>
      </c>
      <c r="O274">
        <v>0</v>
      </c>
      <c r="P274" t="s">
        <v>25</v>
      </c>
      <c r="Q274" t="s">
        <v>26</v>
      </c>
      <c r="R274" t="s">
        <v>27</v>
      </c>
    </row>
    <row r="275" spans="1:18" x14ac:dyDescent="0.3">
      <c r="A275" t="s">
        <v>18</v>
      </c>
      <c r="B275" t="s">
        <v>19</v>
      </c>
      <c r="C275" t="s">
        <v>20</v>
      </c>
      <c r="D275">
        <v>1992</v>
      </c>
      <c r="E275" t="s">
        <v>32</v>
      </c>
      <c r="F275" t="s">
        <v>22</v>
      </c>
      <c r="G275" t="s">
        <v>23</v>
      </c>
      <c r="H275">
        <v>2</v>
      </c>
      <c r="I275" t="s">
        <v>33</v>
      </c>
      <c r="J275">
        <v>927.48903780000001</v>
      </c>
      <c r="K275">
        <v>0</v>
      </c>
      <c r="L275">
        <v>927</v>
      </c>
      <c r="M275">
        <v>7037.8125110000001</v>
      </c>
      <c r="N275">
        <v>6670.9123319999999</v>
      </c>
      <c r="O275">
        <v>0</v>
      </c>
      <c r="P275" t="s">
        <v>25</v>
      </c>
      <c r="Q275" t="s">
        <v>26</v>
      </c>
      <c r="R275" t="s">
        <v>27</v>
      </c>
    </row>
    <row r="276" spans="1:18" x14ac:dyDescent="0.3">
      <c r="A276" t="s">
        <v>18</v>
      </c>
      <c r="B276" t="s">
        <v>19</v>
      </c>
      <c r="C276" t="s">
        <v>20</v>
      </c>
      <c r="D276">
        <v>1992</v>
      </c>
      <c r="E276" t="s">
        <v>32</v>
      </c>
      <c r="F276" t="s">
        <v>22</v>
      </c>
      <c r="G276" t="s">
        <v>23</v>
      </c>
      <c r="H276">
        <v>4</v>
      </c>
      <c r="I276" t="s">
        <v>33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2423</v>
      </c>
      <c r="P276" t="s">
        <v>25</v>
      </c>
      <c r="Q276" t="s">
        <v>26</v>
      </c>
      <c r="R276" t="s">
        <v>27</v>
      </c>
    </row>
    <row r="277" spans="1:18" x14ac:dyDescent="0.3">
      <c r="A277" t="s">
        <v>18</v>
      </c>
      <c r="B277" t="s">
        <v>19</v>
      </c>
      <c r="C277" t="s">
        <v>20</v>
      </c>
      <c r="D277">
        <v>1992</v>
      </c>
      <c r="E277" t="s">
        <v>32</v>
      </c>
      <c r="F277" t="s">
        <v>22</v>
      </c>
      <c r="G277" t="s">
        <v>23</v>
      </c>
      <c r="H277">
        <v>5</v>
      </c>
      <c r="I277" t="s">
        <v>33</v>
      </c>
      <c r="J277">
        <v>34.846064699999999</v>
      </c>
      <c r="K277">
        <v>0</v>
      </c>
      <c r="L277">
        <v>35</v>
      </c>
      <c r="M277">
        <v>264.41290420000001</v>
      </c>
      <c r="N277">
        <v>250.62834520000001</v>
      </c>
      <c r="O277">
        <v>127</v>
      </c>
      <c r="P277" t="s">
        <v>25</v>
      </c>
      <c r="Q277" t="s">
        <v>26</v>
      </c>
      <c r="R277" t="s">
        <v>27</v>
      </c>
    </row>
    <row r="278" spans="1:18" x14ac:dyDescent="0.3">
      <c r="A278" t="s">
        <v>18</v>
      </c>
      <c r="B278" t="s">
        <v>19</v>
      </c>
      <c r="C278" t="s">
        <v>20</v>
      </c>
      <c r="D278">
        <v>1992</v>
      </c>
      <c r="E278" t="s">
        <v>32</v>
      </c>
      <c r="F278" t="s">
        <v>22</v>
      </c>
      <c r="G278" t="s">
        <v>23</v>
      </c>
      <c r="H278">
        <v>6</v>
      </c>
      <c r="I278" t="s">
        <v>34</v>
      </c>
      <c r="J278">
        <v>474.76497940000002</v>
      </c>
      <c r="K278">
        <v>0</v>
      </c>
      <c r="L278">
        <v>475</v>
      </c>
      <c r="M278">
        <v>3602.5298149999999</v>
      </c>
      <c r="N278">
        <v>3414.7202029999999</v>
      </c>
      <c r="O278">
        <v>0</v>
      </c>
      <c r="P278" t="s">
        <v>25</v>
      </c>
      <c r="Q278" t="s">
        <v>26</v>
      </c>
      <c r="R278" t="s">
        <v>27</v>
      </c>
    </row>
    <row r="279" spans="1:18" x14ac:dyDescent="0.3">
      <c r="A279" t="s">
        <v>18</v>
      </c>
      <c r="B279" t="s">
        <v>19</v>
      </c>
      <c r="C279" t="s">
        <v>20</v>
      </c>
      <c r="D279">
        <v>1992</v>
      </c>
      <c r="E279" t="s">
        <v>32</v>
      </c>
      <c r="F279" t="s">
        <v>22</v>
      </c>
      <c r="G279" t="s">
        <v>23</v>
      </c>
      <c r="H279">
        <v>6</v>
      </c>
      <c r="I279" t="s">
        <v>33</v>
      </c>
      <c r="J279">
        <v>179.98653400000001</v>
      </c>
      <c r="K279">
        <v>0</v>
      </c>
      <c r="L279">
        <v>180</v>
      </c>
      <c r="M279">
        <v>1365.742806</v>
      </c>
      <c r="N279">
        <v>1294.542944</v>
      </c>
      <c r="O279">
        <v>0</v>
      </c>
      <c r="P279" t="s">
        <v>25</v>
      </c>
      <c r="Q279" t="s">
        <v>26</v>
      </c>
      <c r="R279" t="s">
        <v>27</v>
      </c>
    </row>
    <row r="280" spans="1:18" x14ac:dyDescent="0.3">
      <c r="A280" t="s">
        <v>18</v>
      </c>
      <c r="B280" t="s">
        <v>19</v>
      </c>
      <c r="C280" t="s">
        <v>20</v>
      </c>
      <c r="D280">
        <v>1992</v>
      </c>
      <c r="E280" t="s">
        <v>32</v>
      </c>
      <c r="F280" t="s">
        <v>28</v>
      </c>
      <c r="G280" t="s">
        <v>29</v>
      </c>
      <c r="H280">
        <v>1</v>
      </c>
      <c r="I280" t="s">
        <v>34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7406</v>
      </c>
      <c r="P280" t="s">
        <v>25</v>
      </c>
      <c r="Q280" t="s">
        <v>26</v>
      </c>
      <c r="R280" t="s">
        <v>27</v>
      </c>
    </row>
    <row r="281" spans="1:18" x14ac:dyDescent="0.3">
      <c r="A281" t="s">
        <v>18</v>
      </c>
      <c r="B281" t="s">
        <v>19</v>
      </c>
      <c r="C281" t="s">
        <v>20</v>
      </c>
      <c r="D281">
        <v>1992</v>
      </c>
      <c r="E281" t="s">
        <v>32</v>
      </c>
      <c r="F281" t="s">
        <v>28</v>
      </c>
      <c r="G281" t="s">
        <v>29</v>
      </c>
      <c r="H281">
        <v>1</v>
      </c>
      <c r="I281" t="s">
        <v>34</v>
      </c>
      <c r="J281">
        <v>2141.7899649999999</v>
      </c>
      <c r="K281">
        <v>0</v>
      </c>
      <c r="L281">
        <v>2142</v>
      </c>
      <c r="M281">
        <v>16150.468929999999</v>
      </c>
      <c r="N281">
        <v>15308.50136</v>
      </c>
      <c r="O281">
        <v>7885</v>
      </c>
      <c r="P281" t="s">
        <v>25</v>
      </c>
      <c r="Q281" t="s">
        <v>26</v>
      </c>
      <c r="R281" t="s">
        <v>27</v>
      </c>
    </row>
    <row r="282" spans="1:18" x14ac:dyDescent="0.3">
      <c r="A282" t="s">
        <v>18</v>
      </c>
      <c r="B282" t="s">
        <v>19</v>
      </c>
      <c r="C282" t="s">
        <v>20</v>
      </c>
      <c r="D282">
        <v>1992</v>
      </c>
      <c r="E282" t="s">
        <v>32</v>
      </c>
      <c r="F282" t="s">
        <v>28</v>
      </c>
      <c r="G282" t="s">
        <v>29</v>
      </c>
      <c r="H282">
        <v>2</v>
      </c>
      <c r="I282" t="s">
        <v>34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9360</v>
      </c>
      <c r="P282" t="s">
        <v>25</v>
      </c>
      <c r="Q282" t="s">
        <v>26</v>
      </c>
      <c r="R282" t="s">
        <v>27</v>
      </c>
    </row>
    <row r="283" spans="1:18" x14ac:dyDescent="0.3">
      <c r="A283" t="s">
        <v>18</v>
      </c>
      <c r="B283" t="s">
        <v>19</v>
      </c>
      <c r="C283" t="s">
        <v>20</v>
      </c>
      <c r="D283">
        <v>1992</v>
      </c>
      <c r="E283" t="s">
        <v>32</v>
      </c>
      <c r="F283" t="s">
        <v>28</v>
      </c>
      <c r="G283" t="s">
        <v>29</v>
      </c>
      <c r="H283">
        <v>3</v>
      </c>
      <c r="I283" t="s">
        <v>35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20847</v>
      </c>
      <c r="P283" t="s">
        <v>25</v>
      </c>
      <c r="Q283" t="s">
        <v>26</v>
      </c>
      <c r="R283" t="s">
        <v>27</v>
      </c>
    </row>
    <row r="284" spans="1:18" x14ac:dyDescent="0.3">
      <c r="A284" t="s">
        <v>18</v>
      </c>
      <c r="B284" t="s">
        <v>19</v>
      </c>
      <c r="C284" t="s">
        <v>20</v>
      </c>
      <c r="D284">
        <v>1992</v>
      </c>
      <c r="E284" t="s">
        <v>32</v>
      </c>
      <c r="F284" t="s">
        <v>28</v>
      </c>
      <c r="G284" t="s">
        <v>29</v>
      </c>
      <c r="H284">
        <v>3</v>
      </c>
      <c r="I284" t="s">
        <v>34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7120</v>
      </c>
      <c r="P284" t="s">
        <v>25</v>
      </c>
      <c r="Q284" t="s">
        <v>26</v>
      </c>
      <c r="R284" t="s">
        <v>27</v>
      </c>
    </row>
    <row r="285" spans="1:18" x14ac:dyDescent="0.3">
      <c r="A285" t="s">
        <v>18</v>
      </c>
      <c r="B285" t="s">
        <v>19</v>
      </c>
      <c r="C285" t="s">
        <v>20</v>
      </c>
      <c r="D285">
        <v>1992</v>
      </c>
      <c r="E285" t="s">
        <v>32</v>
      </c>
      <c r="F285" t="s">
        <v>28</v>
      </c>
      <c r="G285" t="s">
        <v>29</v>
      </c>
      <c r="H285">
        <v>3</v>
      </c>
      <c r="I285" t="s">
        <v>33</v>
      </c>
      <c r="J285">
        <v>1861.6832910000001</v>
      </c>
      <c r="K285">
        <v>0</v>
      </c>
      <c r="L285">
        <v>1862</v>
      </c>
      <c r="M285">
        <v>14038.285110000001</v>
      </c>
      <c r="N285">
        <v>13306.43138</v>
      </c>
      <c r="O285">
        <v>1449</v>
      </c>
      <c r="P285" t="s">
        <v>25</v>
      </c>
      <c r="Q285" t="s">
        <v>26</v>
      </c>
      <c r="R285" t="s">
        <v>27</v>
      </c>
    </row>
    <row r="286" spans="1:18" x14ac:dyDescent="0.3">
      <c r="A286" t="s">
        <v>18</v>
      </c>
      <c r="B286" t="s">
        <v>19</v>
      </c>
      <c r="C286" t="s">
        <v>20</v>
      </c>
      <c r="D286">
        <v>1992</v>
      </c>
      <c r="E286" t="s">
        <v>32</v>
      </c>
      <c r="F286" t="s">
        <v>28</v>
      </c>
      <c r="G286" t="s">
        <v>29</v>
      </c>
      <c r="H286">
        <v>4</v>
      </c>
      <c r="I286" t="s">
        <v>35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26269</v>
      </c>
      <c r="P286" t="s">
        <v>25</v>
      </c>
      <c r="Q286" t="s">
        <v>26</v>
      </c>
      <c r="R286" t="s">
        <v>27</v>
      </c>
    </row>
    <row r="287" spans="1:18" x14ac:dyDescent="0.3">
      <c r="A287" t="s">
        <v>18</v>
      </c>
      <c r="B287" t="s">
        <v>19</v>
      </c>
      <c r="C287" t="s">
        <v>20</v>
      </c>
      <c r="D287">
        <v>1992</v>
      </c>
      <c r="E287" t="s">
        <v>32</v>
      </c>
      <c r="F287" t="s">
        <v>28</v>
      </c>
      <c r="G287" t="s">
        <v>29</v>
      </c>
      <c r="H287">
        <v>4</v>
      </c>
      <c r="I287" t="s">
        <v>34</v>
      </c>
      <c r="J287">
        <v>10851.223050000001</v>
      </c>
      <c r="K287">
        <v>3812.4603200000001</v>
      </c>
      <c r="L287">
        <v>14664</v>
      </c>
      <c r="M287">
        <v>110573.57</v>
      </c>
      <c r="N287">
        <v>104809.0711</v>
      </c>
      <c r="O287">
        <v>1367</v>
      </c>
      <c r="P287" t="s">
        <v>25</v>
      </c>
      <c r="Q287" t="s">
        <v>26</v>
      </c>
      <c r="R287" t="s">
        <v>27</v>
      </c>
    </row>
    <row r="288" spans="1:18" x14ac:dyDescent="0.3">
      <c r="A288" t="s">
        <v>18</v>
      </c>
      <c r="B288" t="s">
        <v>19</v>
      </c>
      <c r="C288" t="s">
        <v>20</v>
      </c>
      <c r="D288">
        <v>1992</v>
      </c>
      <c r="E288" t="s">
        <v>32</v>
      </c>
      <c r="F288" t="s">
        <v>28</v>
      </c>
      <c r="G288" t="s">
        <v>29</v>
      </c>
      <c r="H288">
        <v>4</v>
      </c>
      <c r="I288" t="s">
        <v>33</v>
      </c>
      <c r="J288">
        <v>7051.5626469999997</v>
      </c>
      <c r="K288">
        <v>2957.387925</v>
      </c>
      <c r="L288">
        <v>10009</v>
      </c>
      <c r="M288">
        <v>75473.901700000002</v>
      </c>
      <c r="N288">
        <v>71539.243319999994</v>
      </c>
      <c r="O288">
        <v>11718</v>
      </c>
      <c r="P288" t="s">
        <v>25</v>
      </c>
      <c r="Q288" t="s">
        <v>26</v>
      </c>
      <c r="R288" t="s">
        <v>27</v>
      </c>
    </row>
    <row r="289" spans="1:18" x14ac:dyDescent="0.3">
      <c r="A289" t="s">
        <v>18</v>
      </c>
      <c r="B289" t="s">
        <v>19</v>
      </c>
      <c r="C289" t="s">
        <v>20</v>
      </c>
      <c r="D289">
        <v>1992</v>
      </c>
      <c r="E289" t="s">
        <v>32</v>
      </c>
      <c r="F289" t="s">
        <v>28</v>
      </c>
      <c r="G289" t="s">
        <v>29</v>
      </c>
      <c r="H289">
        <v>5</v>
      </c>
      <c r="I289" t="s">
        <v>35</v>
      </c>
      <c r="J289">
        <v>2295.140245</v>
      </c>
      <c r="K289">
        <v>0</v>
      </c>
      <c r="L289">
        <v>2295</v>
      </c>
      <c r="M289">
        <v>17306.828320000001</v>
      </c>
      <c r="N289">
        <v>16404.57661</v>
      </c>
      <c r="O289">
        <v>2295</v>
      </c>
      <c r="P289" t="s">
        <v>25</v>
      </c>
      <c r="Q289" t="s">
        <v>26</v>
      </c>
      <c r="R289" t="s">
        <v>27</v>
      </c>
    </row>
    <row r="290" spans="1:18" x14ac:dyDescent="0.3">
      <c r="A290" t="s">
        <v>18</v>
      </c>
      <c r="B290" t="s">
        <v>19</v>
      </c>
      <c r="C290" t="s">
        <v>20</v>
      </c>
      <c r="D290">
        <v>1992</v>
      </c>
      <c r="E290" t="s">
        <v>32</v>
      </c>
      <c r="F290" t="s">
        <v>28</v>
      </c>
      <c r="G290" t="s">
        <v>29</v>
      </c>
      <c r="H290">
        <v>5</v>
      </c>
      <c r="I290" t="s">
        <v>33</v>
      </c>
      <c r="J290">
        <v>6911.983741</v>
      </c>
      <c r="K290">
        <v>0</v>
      </c>
      <c r="L290">
        <v>6912</v>
      </c>
      <c r="M290">
        <v>52120.787060000002</v>
      </c>
      <c r="N290">
        <v>49403.589630000002</v>
      </c>
      <c r="O290">
        <v>0</v>
      </c>
      <c r="P290" t="s">
        <v>25</v>
      </c>
      <c r="Q290" t="s">
        <v>26</v>
      </c>
      <c r="R290" t="s">
        <v>27</v>
      </c>
    </row>
    <row r="291" spans="1:18" x14ac:dyDescent="0.3">
      <c r="A291" t="s">
        <v>18</v>
      </c>
      <c r="B291" t="s">
        <v>19</v>
      </c>
      <c r="C291" t="s">
        <v>20</v>
      </c>
      <c r="D291">
        <v>1992</v>
      </c>
      <c r="E291" t="s">
        <v>32</v>
      </c>
      <c r="F291" t="s">
        <v>28</v>
      </c>
      <c r="G291" t="s">
        <v>29</v>
      </c>
      <c r="H291">
        <v>5</v>
      </c>
      <c r="I291" t="s">
        <v>33</v>
      </c>
      <c r="J291">
        <v>0</v>
      </c>
      <c r="K291">
        <v>6161.7314059999999</v>
      </c>
      <c r="L291">
        <v>6162</v>
      </c>
      <c r="M291">
        <v>46463.403639999997</v>
      </c>
      <c r="N291">
        <v>44041.140890000002</v>
      </c>
      <c r="O291">
        <v>0</v>
      </c>
      <c r="P291" t="s">
        <v>25</v>
      </c>
      <c r="Q291" t="s">
        <v>26</v>
      </c>
      <c r="R291" t="s">
        <v>27</v>
      </c>
    </row>
    <row r="292" spans="1:18" x14ac:dyDescent="0.3">
      <c r="A292" t="s">
        <v>18</v>
      </c>
      <c r="B292" t="s">
        <v>19</v>
      </c>
      <c r="C292" t="s">
        <v>20</v>
      </c>
      <c r="D292">
        <v>1992</v>
      </c>
      <c r="E292" t="s">
        <v>32</v>
      </c>
      <c r="F292" t="s">
        <v>28</v>
      </c>
      <c r="G292" t="s">
        <v>29</v>
      </c>
      <c r="H292">
        <v>6</v>
      </c>
      <c r="I292" t="s">
        <v>34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98819</v>
      </c>
      <c r="P292" t="s">
        <v>25</v>
      </c>
      <c r="Q292" t="s">
        <v>26</v>
      </c>
      <c r="R292" t="s">
        <v>27</v>
      </c>
    </row>
    <row r="293" spans="1:18" x14ac:dyDescent="0.3">
      <c r="A293" t="s">
        <v>18</v>
      </c>
      <c r="B293" t="s">
        <v>19</v>
      </c>
      <c r="C293" t="s">
        <v>20</v>
      </c>
      <c r="D293">
        <v>1992</v>
      </c>
      <c r="E293" t="s">
        <v>32</v>
      </c>
      <c r="F293" t="s">
        <v>30</v>
      </c>
      <c r="G293" t="s">
        <v>29</v>
      </c>
      <c r="H293">
        <v>1</v>
      </c>
      <c r="I293" t="s">
        <v>35</v>
      </c>
      <c r="J293">
        <v>4994.1682529999998</v>
      </c>
      <c r="K293">
        <v>0</v>
      </c>
      <c r="L293">
        <v>4994</v>
      </c>
      <c r="M293">
        <v>37895.887040000001</v>
      </c>
      <c r="N293">
        <v>35920.272080000002</v>
      </c>
      <c r="O293">
        <v>0</v>
      </c>
      <c r="P293" t="s">
        <v>25</v>
      </c>
      <c r="Q293" t="s">
        <v>26</v>
      </c>
      <c r="R293" t="s">
        <v>27</v>
      </c>
    </row>
    <row r="294" spans="1:18" x14ac:dyDescent="0.3">
      <c r="A294" t="s">
        <v>18</v>
      </c>
      <c r="B294" t="s">
        <v>19</v>
      </c>
      <c r="C294" t="s">
        <v>20</v>
      </c>
      <c r="D294">
        <v>1992</v>
      </c>
      <c r="E294" t="s">
        <v>32</v>
      </c>
      <c r="F294" t="s">
        <v>30</v>
      </c>
      <c r="G294" t="s">
        <v>29</v>
      </c>
      <c r="H294">
        <v>6</v>
      </c>
      <c r="I294" t="s">
        <v>34</v>
      </c>
      <c r="J294">
        <v>5298.1332270000003</v>
      </c>
      <c r="K294">
        <v>0</v>
      </c>
      <c r="L294">
        <v>5298</v>
      </c>
      <c r="M294">
        <v>40202.381690000002</v>
      </c>
      <c r="N294">
        <v>38106.522929999999</v>
      </c>
      <c r="O294">
        <v>0</v>
      </c>
      <c r="P294" t="s">
        <v>25</v>
      </c>
      <c r="Q294" t="s">
        <v>26</v>
      </c>
      <c r="R294" t="s">
        <v>27</v>
      </c>
    </row>
    <row r="295" spans="1:18" x14ac:dyDescent="0.3">
      <c r="A295" t="s">
        <v>18</v>
      </c>
      <c r="B295" t="s">
        <v>19</v>
      </c>
      <c r="C295" t="s">
        <v>20</v>
      </c>
      <c r="D295">
        <v>1993</v>
      </c>
      <c r="E295" t="s">
        <v>32</v>
      </c>
      <c r="F295" t="s">
        <v>22</v>
      </c>
      <c r="G295" t="s">
        <v>23</v>
      </c>
      <c r="H295">
        <v>1</v>
      </c>
      <c r="I295" t="s">
        <v>34</v>
      </c>
      <c r="J295">
        <v>220.00322019999999</v>
      </c>
      <c r="K295">
        <v>0</v>
      </c>
      <c r="L295">
        <v>220</v>
      </c>
      <c r="M295">
        <v>1286.266858</v>
      </c>
      <c r="N295">
        <v>1219.2102910000001</v>
      </c>
      <c r="O295">
        <v>441</v>
      </c>
      <c r="P295" t="s">
        <v>25</v>
      </c>
      <c r="Q295" t="s">
        <v>26</v>
      </c>
      <c r="R295" t="s">
        <v>27</v>
      </c>
    </row>
    <row r="296" spans="1:18" x14ac:dyDescent="0.3">
      <c r="A296" t="s">
        <v>18</v>
      </c>
      <c r="B296" t="s">
        <v>19</v>
      </c>
      <c r="C296" t="s">
        <v>20</v>
      </c>
      <c r="D296">
        <v>1993</v>
      </c>
      <c r="E296" t="s">
        <v>32</v>
      </c>
      <c r="F296" t="s">
        <v>22</v>
      </c>
      <c r="G296" t="s">
        <v>23</v>
      </c>
      <c r="H296">
        <v>3</v>
      </c>
      <c r="I296" t="s">
        <v>34</v>
      </c>
      <c r="J296">
        <v>3270.6944389999999</v>
      </c>
      <c r="K296">
        <v>0</v>
      </c>
      <c r="L296">
        <v>3271</v>
      </c>
      <c r="M296">
        <v>19122.383089999999</v>
      </c>
      <c r="N296">
        <v>18125.481599999999</v>
      </c>
      <c r="O296">
        <v>0</v>
      </c>
      <c r="P296" t="s">
        <v>25</v>
      </c>
      <c r="Q296" t="s">
        <v>26</v>
      </c>
      <c r="R296" t="s">
        <v>27</v>
      </c>
    </row>
    <row r="297" spans="1:18" x14ac:dyDescent="0.3">
      <c r="A297" t="s">
        <v>18</v>
      </c>
      <c r="B297" t="s">
        <v>19</v>
      </c>
      <c r="C297" t="s">
        <v>20</v>
      </c>
      <c r="D297">
        <v>1993</v>
      </c>
      <c r="E297" t="s">
        <v>32</v>
      </c>
      <c r="F297" t="s">
        <v>22</v>
      </c>
      <c r="G297" t="s">
        <v>23</v>
      </c>
      <c r="H297">
        <v>6</v>
      </c>
      <c r="I297" t="s">
        <v>34</v>
      </c>
      <c r="J297">
        <v>84.897847260000006</v>
      </c>
      <c r="K297">
        <v>0</v>
      </c>
      <c r="L297">
        <v>85</v>
      </c>
      <c r="M297">
        <v>496.36222179999999</v>
      </c>
      <c r="N297">
        <v>470.48551830000002</v>
      </c>
      <c r="O297">
        <v>0</v>
      </c>
      <c r="P297" t="s">
        <v>25</v>
      </c>
      <c r="Q297" t="s">
        <v>26</v>
      </c>
      <c r="R297" t="s">
        <v>27</v>
      </c>
    </row>
    <row r="298" spans="1:18" x14ac:dyDescent="0.3">
      <c r="A298" t="s">
        <v>18</v>
      </c>
      <c r="B298" t="s">
        <v>19</v>
      </c>
      <c r="C298" t="s">
        <v>20</v>
      </c>
      <c r="D298">
        <v>1993</v>
      </c>
      <c r="E298" t="s">
        <v>32</v>
      </c>
      <c r="F298" t="s">
        <v>22</v>
      </c>
      <c r="G298" t="s">
        <v>23</v>
      </c>
      <c r="H298">
        <v>6</v>
      </c>
      <c r="I298" t="s">
        <v>33</v>
      </c>
      <c r="J298">
        <v>132.12385979999999</v>
      </c>
      <c r="K298">
        <v>140.83532310000001</v>
      </c>
      <c r="L298">
        <v>273</v>
      </c>
      <c r="M298">
        <v>1595.878234</v>
      </c>
      <c r="N298">
        <v>1512.6807899999999</v>
      </c>
      <c r="O298">
        <v>78</v>
      </c>
      <c r="P298" t="s">
        <v>25</v>
      </c>
      <c r="Q298" t="s">
        <v>26</v>
      </c>
      <c r="R298" t="s">
        <v>27</v>
      </c>
    </row>
    <row r="299" spans="1:18" x14ac:dyDescent="0.3">
      <c r="A299" t="s">
        <v>18</v>
      </c>
      <c r="B299" t="s">
        <v>19</v>
      </c>
      <c r="C299" t="s">
        <v>20</v>
      </c>
      <c r="D299">
        <v>1993</v>
      </c>
      <c r="E299" t="s">
        <v>32</v>
      </c>
      <c r="F299" t="s">
        <v>28</v>
      </c>
      <c r="G299" t="s">
        <v>29</v>
      </c>
      <c r="H299">
        <v>1</v>
      </c>
      <c r="I299" t="s">
        <v>34</v>
      </c>
      <c r="J299">
        <v>16110.16912</v>
      </c>
      <c r="K299">
        <v>0</v>
      </c>
      <c r="L299">
        <v>16110</v>
      </c>
      <c r="M299">
        <v>87968.888300000006</v>
      </c>
      <c r="N299">
        <v>83382.832509999993</v>
      </c>
      <c r="O299">
        <v>7611</v>
      </c>
      <c r="P299" t="s">
        <v>25</v>
      </c>
      <c r="Q299" t="s">
        <v>26</v>
      </c>
      <c r="R299" t="s">
        <v>27</v>
      </c>
    </row>
    <row r="300" spans="1:18" x14ac:dyDescent="0.3">
      <c r="A300" t="s">
        <v>18</v>
      </c>
      <c r="B300" t="s">
        <v>19</v>
      </c>
      <c r="C300" t="s">
        <v>20</v>
      </c>
      <c r="D300">
        <v>1993</v>
      </c>
      <c r="E300" t="s">
        <v>32</v>
      </c>
      <c r="F300" t="s">
        <v>28</v>
      </c>
      <c r="G300" t="s">
        <v>29</v>
      </c>
      <c r="H300">
        <v>2</v>
      </c>
      <c r="I300" t="s">
        <v>34</v>
      </c>
      <c r="J300">
        <v>8186.8102870000002</v>
      </c>
      <c r="K300">
        <v>0</v>
      </c>
      <c r="L300">
        <v>8187</v>
      </c>
      <c r="M300">
        <v>44703.726849999999</v>
      </c>
      <c r="N300">
        <v>42373.200799999999</v>
      </c>
      <c r="O300">
        <v>5496</v>
      </c>
      <c r="P300" t="s">
        <v>25</v>
      </c>
      <c r="Q300" t="s">
        <v>26</v>
      </c>
      <c r="R300" t="s">
        <v>27</v>
      </c>
    </row>
    <row r="301" spans="1:18" x14ac:dyDescent="0.3">
      <c r="A301" t="s">
        <v>18</v>
      </c>
      <c r="B301" t="s">
        <v>19</v>
      </c>
      <c r="C301" t="s">
        <v>20</v>
      </c>
      <c r="D301">
        <v>1993</v>
      </c>
      <c r="E301" t="s">
        <v>32</v>
      </c>
      <c r="F301" t="s">
        <v>28</v>
      </c>
      <c r="G301" t="s">
        <v>29</v>
      </c>
      <c r="H301">
        <v>3</v>
      </c>
      <c r="I301" t="s">
        <v>34</v>
      </c>
      <c r="J301">
        <v>9245.4548840000007</v>
      </c>
      <c r="K301">
        <v>0</v>
      </c>
      <c r="L301">
        <v>9245</v>
      </c>
      <c r="M301">
        <v>50484.410320000003</v>
      </c>
      <c r="N301">
        <v>47852.521630000003</v>
      </c>
      <c r="O301">
        <v>5305</v>
      </c>
      <c r="P301" t="s">
        <v>25</v>
      </c>
      <c r="Q301" t="s">
        <v>26</v>
      </c>
      <c r="R301" t="s">
        <v>27</v>
      </c>
    </row>
    <row r="302" spans="1:18" x14ac:dyDescent="0.3">
      <c r="A302" t="s">
        <v>18</v>
      </c>
      <c r="B302" t="s">
        <v>19</v>
      </c>
      <c r="C302" t="s">
        <v>20</v>
      </c>
      <c r="D302">
        <v>1993</v>
      </c>
      <c r="E302" t="s">
        <v>32</v>
      </c>
      <c r="F302" t="s">
        <v>28</v>
      </c>
      <c r="G302" t="s">
        <v>29</v>
      </c>
      <c r="H302">
        <v>3</v>
      </c>
      <c r="I302" t="s">
        <v>33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1153</v>
      </c>
      <c r="P302" t="s">
        <v>25</v>
      </c>
      <c r="Q302" t="s">
        <v>26</v>
      </c>
      <c r="R302" t="s">
        <v>27</v>
      </c>
    </row>
    <row r="303" spans="1:18" x14ac:dyDescent="0.3">
      <c r="A303" t="s">
        <v>18</v>
      </c>
      <c r="B303" t="s">
        <v>19</v>
      </c>
      <c r="C303" t="s">
        <v>20</v>
      </c>
      <c r="D303">
        <v>1993</v>
      </c>
      <c r="E303" t="s">
        <v>32</v>
      </c>
      <c r="F303" t="s">
        <v>28</v>
      </c>
      <c r="G303" t="s">
        <v>29</v>
      </c>
      <c r="H303">
        <v>4</v>
      </c>
      <c r="I303" t="s">
        <v>34</v>
      </c>
      <c r="J303">
        <v>13666.312819999999</v>
      </c>
      <c r="K303">
        <v>1163.9666219999999</v>
      </c>
      <c r="L303">
        <v>14830</v>
      </c>
      <c r="M303">
        <v>80980.10557</v>
      </c>
      <c r="N303">
        <v>76758.393899999995</v>
      </c>
      <c r="O303">
        <v>18571</v>
      </c>
      <c r="P303" t="s">
        <v>25</v>
      </c>
      <c r="Q303" t="s">
        <v>26</v>
      </c>
      <c r="R303" t="s">
        <v>27</v>
      </c>
    </row>
    <row r="304" spans="1:18" x14ac:dyDescent="0.3">
      <c r="A304" t="s">
        <v>18</v>
      </c>
      <c r="B304" t="s">
        <v>19</v>
      </c>
      <c r="C304" t="s">
        <v>20</v>
      </c>
      <c r="D304">
        <v>1993</v>
      </c>
      <c r="E304" t="s">
        <v>32</v>
      </c>
      <c r="F304" t="s">
        <v>28</v>
      </c>
      <c r="G304" t="s">
        <v>29</v>
      </c>
      <c r="H304">
        <v>4</v>
      </c>
      <c r="I304" t="s">
        <v>33</v>
      </c>
      <c r="J304">
        <v>7265.2183240000004</v>
      </c>
      <c r="K304">
        <v>1503.2098370000001</v>
      </c>
      <c r="L304">
        <v>8768</v>
      </c>
      <c r="M304">
        <v>47879.626329999999</v>
      </c>
      <c r="N304">
        <v>45383.532070000001</v>
      </c>
      <c r="O304">
        <v>0</v>
      </c>
      <c r="P304" t="s">
        <v>25</v>
      </c>
      <c r="Q304" t="s">
        <v>26</v>
      </c>
      <c r="R304" t="s">
        <v>27</v>
      </c>
    </row>
    <row r="305" spans="1:18" x14ac:dyDescent="0.3">
      <c r="A305" t="s">
        <v>18</v>
      </c>
      <c r="B305" t="s">
        <v>19</v>
      </c>
      <c r="C305" t="s">
        <v>20</v>
      </c>
      <c r="D305">
        <v>1993</v>
      </c>
      <c r="E305" t="s">
        <v>32</v>
      </c>
      <c r="F305" t="s">
        <v>28</v>
      </c>
      <c r="G305" t="s">
        <v>29</v>
      </c>
      <c r="H305">
        <v>5</v>
      </c>
      <c r="I305" t="s">
        <v>34</v>
      </c>
      <c r="J305">
        <v>1211.1652309999999</v>
      </c>
      <c r="K305">
        <v>0</v>
      </c>
      <c r="L305">
        <v>1211</v>
      </c>
      <c r="M305">
        <v>6613.515856</v>
      </c>
      <c r="N305">
        <v>6268.7354089999999</v>
      </c>
      <c r="O305">
        <v>21190</v>
      </c>
      <c r="P305" t="s">
        <v>25</v>
      </c>
      <c r="Q305" t="s">
        <v>26</v>
      </c>
      <c r="R305" t="s">
        <v>27</v>
      </c>
    </row>
    <row r="306" spans="1:18" x14ac:dyDescent="0.3">
      <c r="A306" t="s">
        <v>18</v>
      </c>
      <c r="B306" t="s">
        <v>19</v>
      </c>
      <c r="C306" t="s">
        <v>20</v>
      </c>
      <c r="D306">
        <v>1993</v>
      </c>
      <c r="E306" t="s">
        <v>32</v>
      </c>
      <c r="F306" t="s">
        <v>28</v>
      </c>
      <c r="G306" t="s">
        <v>29</v>
      </c>
      <c r="H306">
        <v>6</v>
      </c>
      <c r="I306" t="s">
        <v>34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12440</v>
      </c>
      <c r="P306" t="s">
        <v>25</v>
      </c>
      <c r="Q306" t="s">
        <v>26</v>
      </c>
      <c r="R306" t="s">
        <v>27</v>
      </c>
    </row>
    <row r="307" spans="1:18" x14ac:dyDescent="0.3">
      <c r="A307" t="s">
        <v>18</v>
      </c>
      <c r="B307" t="s">
        <v>19</v>
      </c>
      <c r="C307" t="s">
        <v>20</v>
      </c>
      <c r="D307">
        <v>1993</v>
      </c>
      <c r="E307" t="s">
        <v>32</v>
      </c>
      <c r="F307" t="s">
        <v>30</v>
      </c>
      <c r="G307" t="s">
        <v>29</v>
      </c>
      <c r="H307">
        <v>2</v>
      </c>
      <c r="I307" t="s">
        <v>34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8091</v>
      </c>
      <c r="P307" t="s">
        <v>25</v>
      </c>
      <c r="Q307" t="s">
        <v>26</v>
      </c>
      <c r="R307" t="s">
        <v>27</v>
      </c>
    </row>
    <row r="308" spans="1:18" x14ac:dyDescent="0.3">
      <c r="A308" t="s">
        <v>18</v>
      </c>
      <c r="B308" t="s">
        <v>19</v>
      </c>
      <c r="C308" t="s">
        <v>20</v>
      </c>
      <c r="D308">
        <v>1993</v>
      </c>
      <c r="E308" t="s">
        <v>32</v>
      </c>
      <c r="F308" t="s">
        <v>30</v>
      </c>
      <c r="G308" t="s">
        <v>29</v>
      </c>
      <c r="H308">
        <v>4</v>
      </c>
      <c r="I308" t="s">
        <v>34</v>
      </c>
      <c r="J308">
        <v>1197.216089</v>
      </c>
      <c r="K308">
        <v>0</v>
      </c>
      <c r="L308">
        <v>1197</v>
      </c>
      <c r="M308">
        <v>6999.621983</v>
      </c>
      <c r="N308">
        <v>6634.7127799999998</v>
      </c>
      <c r="O308">
        <v>12465</v>
      </c>
      <c r="P308" t="s">
        <v>25</v>
      </c>
      <c r="Q308" t="s">
        <v>26</v>
      </c>
      <c r="R308" t="s">
        <v>27</v>
      </c>
    </row>
    <row r="309" spans="1:18" x14ac:dyDescent="0.3">
      <c r="A309" t="s">
        <v>18</v>
      </c>
      <c r="B309" t="s">
        <v>19</v>
      </c>
      <c r="C309" t="s">
        <v>20</v>
      </c>
      <c r="D309">
        <v>1993</v>
      </c>
      <c r="E309" t="s">
        <v>32</v>
      </c>
      <c r="F309" t="s">
        <v>30</v>
      </c>
      <c r="G309" t="s">
        <v>29</v>
      </c>
      <c r="H309">
        <v>5</v>
      </c>
      <c r="I309" t="s">
        <v>34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4637</v>
      </c>
      <c r="P309" t="s">
        <v>25</v>
      </c>
      <c r="Q309" t="s">
        <v>26</v>
      </c>
      <c r="R309" t="s">
        <v>27</v>
      </c>
    </row>
    <row r="310" spans="1:18" x14ac:dyDescent="0.3">
      <c r="A310" t="s">
        <v>18</v>
      </c>
      <c r="B310" t="s">
        <v>19</v>
      </c>
      <c r="C310" t="s">
        <v>20</v>
      </c>
      <c r="D310">
        <v>1993</v>
      </c>
      <c r="E310" t="s">
        <v>32</v>
      </c>
      <c r="F310" t="s">
        <v>30</v>
      </c>
      <c r="G310" t="s">
        <v>29</v>
      </c>
      <c r="H310">
        <v>6</v>
      </c>
      <c r="I310" t="s">
        <v>34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26052</v>
      </c>
      <c r="P310" t="s">
        <v>25</v>
      </c>
      <c r="Q310" t="s">
        <v>26</v>
      </c>
      <c r="R310" t="s">
        <v>27</v>
      </c>
    </row>
    <row r="311" spans="1:18" x14ac:dyDescent="0.3">
      <c r="A311" t="s">
        <v>18</v>
      </c>
      <c r="B311" t="s">
        <v>19</v>
      </c>
      <c r="C311" t="s">
        <v>20</v>
      </c>
      <c r="D311">
        <v>1993</v>
      </c>
      <c r="E311" t="s">
        <v>32</v>
      </c>
      <c r="F311" t="s">
        <v>30</v>
      </c>
      <c r="G311" t="s">
        <v>29</v>
      </c>
      <c r="H311">
        <v>6</v>
      </c>
      <c r="I311" t="s">
        <v>34</v>
      </c>
      <c r="J311">
        <v>1919.933532</v>
      </c>
      <c r="K311">
        <v>0</v>
      </c>
      <c r="L311">
        <v>1920</v>
      </c>
      <c r="M311">
        <v>11225.04874</v>
      </c>
      <c r="N311">
        <v>10639.85663</v>
      </c>
      <c r="O311">
        <v>3112</v>
      </c>
      <c r="P311" t="s">
        <v>25</v>
      </c>
      <c r="Q311" t="s">
        <v>26</v>
      </c>
      <c r="R311" t="s">
        <v>27</v>
      </c>
    </row>
    <row r="312" spans="1:18" x14ac:dyDescent="0.3">
      <c r="A312" t="s">
        <v>18</v>
      </c>
      <c r="B312" t="s">
        <v>19</v>
      </c>
      <c r="C312" t="s">
        <v>20</v>
      </c>
      <c r="D312">
        <v>1994</v>
      </c>
      <c r="E312" t="s">
        <v>32</v>
      </c>
      <c r="F312" t="s">
        <v>22</v>
      </c>
      <c r="G312" t="s">
        <v>23</v>
      </c>
      <c r="H312">
        <v>1</v>
      </c>
      <c r="I312" t="s">
        <v>34</v>
      </c>
      <c r="J312">
        <v>129.6962972</v>
      </c>
      <c r="K312">
        <v>0</v>
      </c>
      <c r="L312">
        <v>130</v>
      </c>
      <c r="M312">
        <v>1712.9815490000001</v>
      </c>
      <c r="N312">
        <v>1623.6791929999999</v>
      </c>
      <c r="O312">
        <v>0</v>
      </c>
      <c r="P312" t="s">
        <v>25</v>
      </c>
      <c r="Q312" t="s">
        <v>26</v>
      </c>
      <c r="R312" t="s">
        <v>27</v>
      </c>
    </row>
    <row r="313" spans="1:18" x14ac:dyDescent="0.3">
      <c r="A313" t="s">
        <v>18</v>
      </c>
      <c r="B313" t="s">
        <v>19</v>
      </c>
      <c r="C313" t="s">
        <v>20</v>
      </c>
      <c r="D313">
        <v>1994</v>
      </c>
      <c r="E313" t="s">
        <v>32</v>
      </c>
      <c r="F313" t="s">
        <v>22</v>
      </c>
      <c r="G313" t="s">
        <v>23</v>
      </c>
      <c r="H313">
        <v>1</v>
      </c>
      <c r="I313" t="s">
        <v>33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541</v>
      </c>
      <c r="P313" t="s">
        <v>25</v>
      </c>
      <c r="Q313" t="s">
        <v>26</v>
      </c>
      <c r="R313" t="s">
        <v>27</v>
      </c>
    </row>
    <row r="314" spans="1:18" x14ac:dyDescent="0.3">
      <c r="A314" t="s">
        <v>18</v>
      </c>
      <c r="B314" t="s">
        <v>19</v>
      </c>
      <c r="C314" t="s">
        <v>20</v>
      </c>
      <c r="D314">
        <v>1994</v>
      </c>
      <c r="E314" t="s">
        <v>32</v>
      </c>
      <c r="F314" t="s">
        <v>22</v>
      </c>
      <c r="G314" t="s">
        <v>23</v>
      </c>
      <c r="H314">
        <v>3</v>
      </c>
      <c r="I314" t="s">
        <v>34</v>
      </c>
      <c r="J314">
        <v>4002.2795369999999</v>
      </c>
      <c r="K314">
        <v>0</v>
      </c>
      <c r="L314">
        <v>4002</v>
      </c>
      <c r="M314">
        <v>52860.653299999998</v>
      </c>
      <c r="N314">
        <v>50104.884639999997</v>
      </c>
      <c r="O314">
        <v>2161</v>
      </c>
      <c r="P314" t="s">
        <v>25</v>
      </c>
      <c r="Q314" t="s">
        <v>26</v>
      </c>
      <c r="R314" t="s">
        <v>27</v>
      </c>
    </row>
    <row r="315" spans="1:18" x14ac:dyDescent="0.3">
      <c r="A315" t="s">
        <v>18</v>
      </c>
      <c r="B315" t="s">
        <v>19</v>
      </c>
      <c r="C315" t="s">
        <v>20</v>
      </c>
      <c r="D315">
        <v>1994</v>
      </c>
      <c r="E315" t="s">
        <v>32</v>
      </c>
      <c r="F315" t="s">
        <v>22</v>
      </c>
      <c r="G315" t="s">
        <v>23</v>
      </c>
      <c r="H315">
        <v>6</v>
      </c>
      <c r="I315" t="s">
        <v>34</v>
      </c>
      <c r="J315">
        <v>728.5458079</v>
      </c>
      <c r="K315">
        <v>71.101110430000006</v>
      </c>
      <c r="L315">
        <v>800</v>
      </c>
      <c r="M315">
        <v>10561.445830000001</v>
      </c>
      <c r="N315">
        <v>10010.849120000001</v>
      </c>
      <c r="O315">
        <v>195</v>
      </c>
      <c r="P315" t="s">
        <v>25</v>
      </c>
      <c r="Q315" t="s">
        <v>26</v>
      </c>
      <c r="R315" t="s">
        <v>27</v>
      </c>
    </row>
    <row r="316" spans="1:18" x14ac:dyDescent="0.3">
      <c r="A316" t="s">
        <v>18</v>
      </c>
      <c r="B316" t="s">
        <v>19</v>
      </c>
      <c r="C316" t="s">
        <v>20</v>
      </c>
      <c r="D316">
        <v>1994</v>
      </c>
      <c r="E316" t="s">
        <v>32</v>
      </c>
      <c r="F316" t="s">
        <v>22</v>
      </c>
      <c r="G316" t="s">
        <v>23</v>
      </c>
      <c r="H316">
        <v>6</v>
      </c>
      <c r="I316" t="s">
        <v>33</v>
      </c>
      <c r="J316">
        <v>476.48647460000001</v>
      </c>
      <c r="K316">
        <v>0</v>
      </c>
      <c r="L316">
        <v>476</v>
      </c>
      <c r="M316">
        <v>6293.2601530000002</v>
      </c>
      <c r="N316">
        <v>5965.1755000000003</v>
      </c>
      <c r="O316">
        <v>0</v>
      </c>
      <c r="P316" t="s">
        <v>25</v>
      </c>
      <c r="Q316" t="s">
        <v>26</v>
      </c>
      <c r="R316" t="s">
        <v>27</v>
      </c>
    </row>
    <row r="317" spans="1:18" x14ac:dyDescent="0.3">
      <c r="A317" t="s">
        <v>18</v>
      </c>
      <c r="B317" t="s">
        <v>19</v>
      </c>
      <c r="C317" t="s">
        <v>20</v>
      </c>
      <c r="D317">
        <v>1994</v>
      </c>
      <c r="E317" t="s">
        <v>32</v>
      </c>
      <c r="F317" t="s">
        <v>28</v>
      </c>
      <c r="G317" t="s">
        <v>29</v>
      </c>
      <c r="H317">
        <v>1</v>
      </c>
      <c r="I317" t="s">
        <v>34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10288</v>
      </c>
      <c r="P317" t="s">
        <v>25</v>
      </c>
      <c r="Q317" t="s">
        <v>26</v>
      </c>
      <c r="R317" t="s">
        <v>27</v>
      </c>
    </row>
    <row r="318" spans="1:18" x14ac:dyDescent="0.3">
      <c r="A318" t="s">
        <v>18</v>
      </c>
      <c r="B318" t="s">
        <v>19</v>
      </c>
      <c r="C318" t="s">
        <v>20</v>
      </c>
      <c r="D318">
        <v>1994</v>
      </c>
      <c r="E318" t="s">
        <v>32</v>
      </c>
      <c r="F318" t="s">
        <v>28</v>
      </c>
      <c r="G318" t="s">
        <v>29</v>
      </c>
      <c r="H318">
        <v>2</v>
      </c>
      <c r="I318" t="s">
        <v>34</v>
      </c>
      <c r="J318">
        <v>0</v>
      </c>
      <c r="K318">
        <v>8157.2532499999998</v>
      </c>
      <c r="L318">
        <v>8157</v>
      </c>
      <c r="M318">
        <v>81547.429969999997</v>
      </c>
      <c r="N318">
        <v>77296.14215</v>
      </c>
      <c r="O318">
        <v>66986</v>
      </c>
      <c r="P318" t="s">
        <v>25</v>
      </c>
      <c r="Q318" t="s">
        <v>26</v>
      </c>
      <c r="R318" t="s">
        <v>27</v>
      </c>
    </row>
    <row r="319" spans="1:18" x14ac:dyDescent="0.3">
      <c r="A319" t="s">
        <v>18</v>
      </c>
      <c r="B319" t="s">
        <v>19</v>
      </c>
      <c r="C319" t="s">
        <v>20</v>
      </c>
      <c r="D319">
        <v>1994</v>
      </c>
      <c r="E319" t="s">
        <v>32</v>
      </c>
      <c r="F319" t="s">
        <v>28</v>
      </c>
      <c r="G319" t="s">
        <v>29</v>
      </c>
      <c r="H319">
        <v>3</v>
      </c>
      <c r="I319" t="s">
        <v>34</v>
      </c>
      <c r="J319">
        <v>8658.9994630000001</v>
      </c>
      <c r="K319">
        <v>0</v>
      </c>
      <c r="L319">
        <v>8659</v>
      </c>
      <c r="M319">
        <v>86563.348060000004</v>
      </c>
      <c r="N319">
        <v>82050.566879999998</v>
      </c>
      <c r="O319">
        <v>0</v>
      </c>
      <c r="P319" t="s">
        <v>25</v>
      </c>
      <c r="Q319" t="s">
        <v>26</v>
      </c>
      <c r="R319" t="s">
        <v>27</v>
      </c>
    </row>
    <row r="320" spans="1:18" x14ac:dyDescent="0.3">
      <c r="A320" t="s">
        <v>18</v>
      </c>
      <c r="B320" t="s">
        <v>19</v>
      </c>
      <c r="C320" t="s">
        <v>20</v>
      </c>
      <c r="D320">
        <v>1994</v>
      </c>
      <c r="E320" t="s">
        <v>32</v>
      </c>
      <c r="F320" t="s">
        <v>28</v>
      </c>
      <c r="G320" t="s">
        <v>29</v>
      </c>
      <c r="H320">
        <v>3</v>
      </c>
      <c r="I320" t="s">
        <v>33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16649</v>
      </c>
      <c r="P320" t="s">
        <v>25</v>
      </c>
      <c r="Q320" t="s">
        <v>26</v>
      </c>
      <c r="R320" t="s">
        <v>27</v>
      </c>
    </row>
    <row r="321" spans="1:18" x14ac:dyDescent="0.3">
      <c r="A321" t="s">
        <v>18</v>
      </c>
      <c r="B321" t="s">
        <v>19</v>
      </c>
      <c r="C321" t="s">
        <v>20</v>
      </c>
      <c r="D321">
        <v>1994</v>
      </c>
      <c r="E321" t="s">
        <v>32</v>
      </c>
      <c r="F321" t="s">
        <v>28</v>
      </c>
      <c r="G321" t="s">
        <v>29</v>
      </c>
      <c r="H321">
        <v>4</v>
      </c>
      <c r="I321" t="s">
        <v>34</v>
      </c>
      <c r="J321">
        <v>0</v>
      </c>
      <c r="K321">
        <v>1822.7112990000001</v>
      </c>
      <c r="L321">
        <v>1823</v>
      </c>
      <c r="M321">
        <v>18221.503919999999</v>
      </c>
      <c r="N321">
        <v>17271.56769</v>
      </c>
      <c r="O321">
        <v>911</v>
      </c>
      <c r="P321" t="s">
        <v>25</v>
      </c>
      <c r="Q321" t="s">
        <v>26</v>
      </c>
      <c r="R321" t="s">
        <v>27</v>
      </c>
    </row>
    <row r="322" spans="1:18" x14ac:dyDescent="0.3">
      <c r="A322" t="s">
        <v>18</v>
      </c>
      <c r="B322" t="s">
        <v>19</v>
      </c>
      <c r="C322" t="s">
        <v>20</v>
      </c>
      <c r="D322">
        <v>1994</v>
      </c>
      <c r="E322" t="s">
        <v>32</v>
      </c>
      <c r="F322" t="s">
        <v>28</v>
      </c>
      <c r="G322" t="s">
        <v>29</v>
      </c>
      <c r="H322">
        <v>4</v>
      </c>
      <c r="I322" t="s">
        <v>34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22113</v>
      </c>
      <c r="P322" t="s">
        <v>25</v>
      </c>
      <c r="Q322" t="s">
        <v>26</v>
      </c>
      <c r="R322" t="s">
        <v>27</v>
      </c>
    </row>
    <row r="323" spans="1:18" x14ac:dyDescent="0.3">
      <c r="A323" t="s">
        <v>18</v>
      </c>
      <c r="B323" t="s">
        <v>19</v>
      </c>
      <c r="C323" t="s">
        <v>20</v>
      </c>
      <c r="D323">
        <v>1994</v>
      </c>
      <c r="E323" t="s">
        <v>32</v>
      </c>
      <c r="F323" t="s">
        <v>28</v>
      </c>
      <c r="G323" t="s">
        <v>29</v>
      </c>
      <c r="H323">
        <v>5</v>
      </c>
      <c r="I323" t="s">
        <v>34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21298</v>
      </c>
      <c r="P323" t="s">
        <v>25</v>
      </c>
      <c r="Q323" t="s">
        <v>26</v>
      </c>
      <c r="R323" t="s">
        <v>27</v>
      </c>
    </row>
    <row r="324" spans="1:18" x14ac:dyDescent="0.3">
      <c r="A324" t="s">
        <v>18</v>
      </c>
      <c r="B324" t="s">
        <v>19</v>
      </c>
      <c r="C324" t="s">
        <v>20</v>
      </c>
      <c r="D324">
        <v>1994</v>
      </c>
      <c r="E324" t="s">
        <v>32</v>
      </c>
      <c r="F324" t="s">
        <v>28</v>
      </c>
      <c r="G324" t="s">
        <v>29</v>
      </c>
      <c r="H324">
        <v>5</v>
      </c>
      <c r="I324" t="s">
        <v>33</v>
      </c>
      <c r="J324">
        <v>0</v>
      </c>
      <c r="K324">
        <v>2505.3998339999998</v>
      </c>
      <c r="L324">
        <v>2505</v>
      </c>
      <c r="M324">
        <v>25046.288410000001</v>
      </c>
      <c r="N324">
        <v>23740.55774</v>
      </c>
      <c r="O324">
        <v>0</v>
      </c>
      <c r="P324" t="s">
        <v>25</v>
      </c>
      <c r="Q324" t="s">
        <v>26</v>
      </c>
      <c r="R324" t="s">
        <v>27</v>
      </c>
    </row>
    <row r="325" spans="1:18" x14ac:dyDescent="0.3">
      <c r="A325" t="s">
        <v>18</v>
      </c>
      <c r="B325" t="s">
        <v>19</v>
      </c>
      <c r="C325" t="s">
        <v>20</v>
      </c>
      <c r="D325">
        <v>1994</v>
      </c>
      <c r="E325" t="s">
        <v>32</v>
      </c>
      <c r="F325" t="s">
        <v>28</v>
      </c>
      <c r="G325" t="s">
        <v>29</v>
      </c>
      <c r="H325">
        <v>6</v>
      </c>
      <c r="I325" t="s">
        <v>34</v>
      </c>
      <c r="J325">
        <v>2498.5065829999999</v>
      </c>
      <c r="K325">
        <v>0</v>
      </c>
      <c r="L325">
        <v>2499</v>
      </c>
      <c r="M325">
        <v>24977.377110000001</v>
      </c>
      <c r="N325">
        <v>23675.238959999999</v>
      </c>
      <c r="O325">
        <v>14697</v>
      </c>
      <c r="P325" t="s">
        <v>25</v>
      </c>
      <c r="Q325" t="s">
        <v>26</v>
      </c>
      <c r="R325" t="s">
        <v>27</v>
      </c>
    </row>
    <row r="326" spans="1:18" x14ac:dyDescent="0.3">
      <c r="A326" t="s">
        <v>18</v>
      </c>
      <c r="B326" t="s">
        <v>19</v>
      </c>
      <c r="C326" t="s">
        <v>20</v>
      </c>
      <c r="D326">
        <v>1994</v>
      </c>
      <c r="E326" t="s">
        <v>32</v>
      </c>
      <c r="F326" t="s">
        <v>28</v>
      </c>
      <c r="G326" t="s">
        <v>29</v>
      </c>
      <c r="H326">
        <v>6</v>
      </c>
      <c r="I326" t="s">
        <v>33</v>
      </c>
      <c r="J326">
        <v>2796.9854420000001</v>
      </c>
      <c r="K326">
        <v>0</v>
      </c>
      <c r="L326">
        <v>2797</v>
      </c>
      <c r="M326">
        <v>27961.247179999998</v>
      </c>
      <c r="N326">
        <v>26503.55183</v>
      </c>
      <c r="O326">
        <v>0</v>
      </c>
      <c r="P326" t="s">
        <v>25</v>
      </c>
      <c r="Q326" t="s">
        <v>26</v>
      </c>
      <c r="R326" t="s">
        <v>27</v>
      </c>
    </row>
    <row r="327" spans="1:18" x14ac:dyDescent="0.3">
      <c r="A327" t="s">
        <v>18</v>
      </c>
      <c r="B327" t="s">
        <v>19</v>
      </c>
      <c r="C327" t="s">
        <v>20</v>
      </c>
      <c r="D327">
        <v>1994</v>
      </c>
      <c r="E327" t="s">
        <v>32</v>
      </c>
      <c r="F327" t="s">
        <v>30</v>
      </c>
      <c r="G327" t="s">
        <v>29</v>
      </c>
      <c r="H327">
        <v>3</v>
      </c>
      <c r="I327" t="s">
        <v>34</v>
      </c>
      <c r="J327">
        <v>0</v>
      </c>
      <c r="K327">
        <v>1191.5465220000001</v>
      </c>
      <c r="L327">
        <v>1192</v>
      </c>
      <c r="M327">
        <v>11911.79844</v>
      </c>
      <c r="N327">
        <v>11290.80421</v>
      </c>
      <c r="O327">
        <v>0</v>
      </c>
      <c r="P327" t="s">
        <v>25</v>
      </c>
      <c r="Q327" t="s">
        <v>26</v>
      </c>
      <c r="R327" t="s">
        <v>27</v>
      </c>
    </row>
    <row r="328" spans="1:18" x14ac:dyDescent="0.3">
      <c r="A328" t="s">
        <v>18</v>
      </c>
      <c r="B328" t="s">
        <v>19</v>
      </c>
      <c r="C328" t="s">
        <v>20</v>
      </c>
      <c r="D328">
        <v>1994</v>
      </c>
      <c r="E328" t="s">
        <v>32</v>
      </c>
      <c r="F328" t="s">
        <v>30</v>
      </c>
      <c r="G328" t="s">
        <v>29</v>
      </c>
      <c r="H328">
        <v>4</v>
      </c>
      <c r="I328" t="s">
        <v>34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3765</v>
      </c>
      <c r="P328" t="s">
        <v>25</v>
      </c>
      <c r="Q328" t="s">
        <v>26</v>
      </c>
      <c r="R328" t="s">
        <v>27</v>
      </c>
    </row>
    <row r="329" spans="1:18" x14ac:dyDescent="0.3">
      <c r="A329" t="s">
        <v>18</v>
      </c>
      <c r="B329" t="s">
        <v>19</v>
      </c>
      <c r="C329" t="s">
        <v>20</v>
      </c>
      <c r="D329">
        <v>1994</v>
      </c>
      <c r="E329" t="s">
        <v>32</v>
      </c>
      <c r="F329" t="s">
        <v>30</v>
      </c>
      <c r="G329" t="s">
        <v>29</v>
      </c>
      <c r="H329">
        <v>5</v>
      </c>
      <c r="I329" t="s">
        <v>34</v>
      </c>
      <c r="J329">
        <v>3367.3182379999998</v>
      </c>
      <c r="K329">
        <v>1683.6591189999999</v>
      </c>
      <c r="L329">
        <v>5051</v>
      </c>
      <c r="M329">
        <v>50494.230069999998</v>
      </c>
      <c r="N329">
        <v>47861.829449999997</v>
      </c>
      <c r="O329">
        <v>0</v>
      </c>
      <c r="P329" t="s">
        <v>25</v>
      </c>
      <c r="Q329" t="s">
        <v>26</v>
      </c>
      <c r="R329" t="s">
        <v>27</v>
      </c>
    </row>
    <row r="330" spans="1:18" x14ac:dyDescent="0.3">
      <c r="A330" t="s">
        <v>18</v>
      </c>
      <c r="B330" t="s">
        <v>19</v>
      </c>
      <c r="C330" t="s">
        <v>20</v>
      </c>
      <c r="D330">
        <v>1994</v>
      </c>
      <c r="E330" t="s">
        <v>32</v>
      </c>
      <c r="F330" t="s">
        <v>30</v>
      </c>
      <c r="G330" t="s">
        <v>29</v>
      </c>
      <c r="H330">
        <v>6</v>
      </c>
      <c r="I330" t="s">
        <v>34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18397</v>
      </c>
      <c r="P330" t="s">
        <v>25</v>
      </c>
      <c r="Q330" t="s">
        <v>26</v>
      </c>
      <c r="R330" t="s">
        <v>27</v>
      </c>
    </row>
    <row r="331" spans="1:18" x14ac:dyDescent="0.3">
      <c r="A331" t="s">
        <v>18</v>
      </c>
      <c r="B331" t="s">
        <v>19</v>
      </c>
      <c r="C331" t="s">
        <v>20</v>
      </c>
      <c r="D331">
        <v>1995</v>
      </c>
      <c r="E331" t="s">
        <v>32</v>
      </c>
      <c r="F331" t="s">
        <v>22</v>
      </c>
      <c r="G331" t="s">
        <v>23</v>
      </c>
      <c r="H331">
        <v>1</v>
      </c>
      <c r="I331" t="s">
        <v>34</v>
      </c>
      <c r="J331">
        <v>173.05466569999999</v>
      </c>
      <c r="K331">
        <v>0</v>
      </c>
      <c r="L331">
        <v>173</v>
      </c>
      <c r="M331">
        <v>1954.920069</v>
      </c>
      <c r="N331">
        <v>1853.004805</v>
      </c>
      <c r="O331">
        <v>0</v>
      </c>
      <c r="P331" t="s">
        <v>25</v>
      </c>
      <c r="Q331" t="s">
        <v>26</v>
      </c>
      <c r="R331" t="s">
        <v>27</v>
      </c>
    </row>
    <row r="332" spans="1:18" x14ac:dyDescent="0.3">
      <c r="A332" t="s">
        <v>18</v>
      </c>
      <c r="B332" t="s">
        <v>19</v>
      </c>
      <c r="C332" t="s">
        <v>20</v>
      </c>
      <c r="D332">
        <v>1995</v>
      </c>
      <c r="E332" t="s">
        <v>32</v>
      </c>
      <c r="F332" t="s">
        <v>22</v>
      </c>
      <c r="G332" t="s">
        <v>23</v>
      </c>
      <c r="H332">
        <v>1</v>
      </c>
      <c r="I332" t="s">
        <v>33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204</v>
      </c>
      <c r="P332" t="s">
        <v>25</v>
      </c>
      <c r="Q332" t="s">
        <v>26</v>
      </c>
      <c r="R332" t="s">
        <v>27</v>
      </c>
    </row>
    <row r="333" spans="1:18" x14ac:dyDescent="0.3">
      <c r="A333" t="s">
        <v>18</v>
      </c>
      <c r="B333" t="s">
        <v>19</v>
      </c>
      <c r="C333" t="s">
        <v>20</v>
      </c>
      <c r="D333">
        <v>1995</v>
      </c>
      <c r="E333" t="s">
        <v>32</v>
      </c>
      <c r="F333" t="s">
        <v>22</v>
      </c>
      <c r="G333" t="s">
        <v>23</v>
      </c>
      <c r="H333">
        <v>2</v>
      </c>
      <c r="I333" t="s">
        <v>34</v>
      </c>
      <c r="J333">
        <v>561.96993090000001</v>
      </c>
      <c r="K333">
        <v>0</v>
      </c>
      <c r="L333">
        <v>562</v>
      </c>
      <c r="M333">
        <v>6348.3194290000001</v>
      </c>
      <c r="N333">
        <v>6017.3643869999996</v>
      </c>
      <c r="O333">
        <v>370</v>
      </c>
      <c r="P333" t="s">
        <v>25</v>
      </c>
      <c r="Q333" t="s">
        <v>26</v>
      </c>
      <c r="R333" t="s">
        <v>27</v>
      </c>
    </row>
    <row r="334" spans="1:18" x14ac:dyDescent="0.3">
      <c r="A334" t="s">
        <v>18</v>
      </c>
      <c r="B334" t="s">
        <v>19</v>
      </c>
      <c r="C334" t="s">
        <v>20</v>
      </c>
      <c r="D334">
        <v>1995</v>
      </c>
      <c r="E334" t="s">
        <v>32</v>
      </c>
      <c r="F334" t="s">
        <v>22</v>
      </c>
      <c r="G334" t="s">
        <v>23</v>
      </c>
      <c r="H334">
        <v>5</v>
      </c>
      <c r="I334" t="s">
        <v>33</v>
      </c>
      <c r="J334">
        <v>0</v>
      </c>
      <c r="K334">
        <v>4655.826102</v>
      </c>
      <c r="L334">
        <v>4656</v>
      </c>
      <c r="M334">
        <v>52594.755830000002</v>
      </c>
      <c r="N334">
        <v>49852.849119999999</v>
      </c>
      <c r="O334">
        <v>10864</v>
      </c>
      <c r="P334" t="s">
        <v>25</v>
      </c>
      <c r="Q334" t="s">
        <v>26</v>
      </c>
      <c r="R334" t="s">
        <v>27</v>
      </c>
    </row>
    <row r="335" spans="1:18" x14ac:dyDescent="0.3">
      <c r="A335" t="s">
        <v>18</v>
      </c>
      <c r="B335" t="s">
        <v>19</v>
      </c>
      <c r="C335" t="s">
        <v>20</v>
      </c>
      <c r="D335">
        <v>1995</v>
      </c>
      <c r="E335" t="s">
        <v>32</v>
      </c>
      <c r="F335" t="s">
        <v>22</v>
      </c>
      <c r="G335" t="s">
        <v>23</v>
      </c>
      <c r="H335">
        <v>5</v>
      </c>
      <c r="I335" t="s">
        <v>33</v>
      </c>
      <c r="J335">
        <v>573.01891780000005</v>
      </c>
      <c r="K335">
        <v>1111.3213619999999</v>
      </c>
      <c r="L335">
        <v>1684</v>
      </c>
      <c r="M335">
        <v>19027.228210000001</v>
      </c>
      <c r="N335">
        <v>18035.287400000001</v>
      </c>
      <c r="O335">
        <v>0</v>
      </c>
      <c r="P335" t="s">
        <v>25</v>
      </c>
      <c r="Q335" t="s">
        <v>26</v>
      </c>
      <c r="R335" t="s">
        <v>27</v>
      </c>
    </row>
    <row r="336" spans="1:18" x14ac:dyDescent="0.3">
      <c r="A336" t="s">
        <v>18</v>
      </c>
      <c r="B336" t="s">
        <v>19</v>
      </c>
      <c r="C336" t="s">
        <v>20</v>
      </c>
      <c r="D336">
        <v>1995</v>
      </c>
      <c r="E336" t="s">
        <v>32</v>
      </c>
      <c r="F336" t="s">
        <v>22</v>
      </c>
      <c r="G336" t="s">
        <v>23</v>
      </c>
      <c r="H336">
        <v>6</v>
      </c>
      <c r="I336" t="s">
        <v>34</v>
      </c>
      <c r="J336">
        <v>635.02375870000003</v>
      </c>
      <c r="K336">
        <v>0</v>
      </c>
      <c r="L336">
        <v>635</v>
      </c>
      <c r="M336">
        <v>7173.5753869999999</v>
      </c>
      <c r="N336">
        <v>6799.5975230000004</v>
      </c>
      <c r="O336">
        <v>0</v>
      </c>
      <c r="P336" t="s">
        <v>25</v>
      </c>
      <c r="Q336" t="s">
        <v>26</v>
      </c>
      <c r="R336" t="s">
        <v>27</v>
      </c>
    </row>
    <row r="337" spans="1:18" x14ac:dyDescent="0.3">
      <c r="A337" t="s">
        <v>18</v>
      </c>
      <c r="B337" t="s">
        <v>19</v>
      </c>
      <c r="C337" t="s">
        <v>20</v>
      </c>
      <c r="D337">
        <v>1995</v>
      </c>
      <c r="E337" t="s">
        <v>32</v>
      </c>
      <c r="F337" t="s">
        <v>28</v>
      </c>
      <c r="G337" t="s">
        <v>29</v>
      </c>
      <c r="H337">
        <v>1</v>
      </c>
      <c r="I337" t="s">
        <v>35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3917</v>
      </c>
      <c r="P337" t="s">
        <v>25</v>
      </c>
      <c r="Q337" t="s">
        <v>26</v>
      </c>
      <c r="R337" t="s">
        <v>27</v>
      </c>
    </row>
    <row r="338" spans="1:18" x14ac:dyDescent="0.3">
      <c r="A338" t="s">
        <v>18</v>
      </c>
      <c r="B338" t="s">
        <v>19</v>
      </c>
      <c r="C338" t="s">
        <v>20</v>
      </c>
      <c r="D338">
        <v>1995</v>
      </c>
      <c r="E338" t="s">
        <v>32</v>
      </c>
      <c r="F338" t="s">
        <v>28</v>
      </c>
      <c r="G338" t="s">
        <v>29</v>
      </c>
      <c r="H338">
        <v>1</v>
      </c>
      <c r="I338" t="s">
        <v>34</v>
      </c>
      <c r="J338">
        <v>11952.25949</v>
      </c>
      <c r="K338">
        <v>0</v>
      </c>
      <c r="L338">
        <v>11952</v>
      </c>
      <c r="M338">
        <v>135019.25450000001</v>
      </c>
      <c r="N338">
        <v>127980.336</v>
      </c>
      <c r="O338">
        <v>52175</v>
      </c>
      <c r="P338" t="s">
        <v>25</v>
      </c>
      <c r="Q338" t="s">
        <v>26</v>
      </c>
      <c r="R338" t="s">
        <v>27</v>
      </c>
    </row>
    <row r="339" spans="1:18" x14ac:dyDescent="0.3">
      <c r="A339" t="s">
        <v>18</v>
      </c>
      <c r="B339" t="s">
        <v>19</v>
      </c>
      <c r="C339" t="s">
        <v>20</v>
      </c>
      <c r="D339">
        <v>1995</v>
      </c>
      <c r="E339" t="s">
        <v>32</v>
      </c>
      <c r="F339" t="s">
        <v>28</v>
      </c>
      <c r="G339" t="s">
        <v>29</v>
      </c>
      <c r="H339">
        <v>2</v>
      </c>
      <c r="I339" t="s">
        <v>35</v>
      </c>
      <c r="J339">
        <v>5579.2013900000002</v>
      </c>
      <c r="K339">
        <v>0</v>
      </c>
      <c r="L339">
        <v>5579</v>
      </c>
      <c r="M339">
        <v>63025.70766</v>
      </c>
      <c r="N339">
        <v>59740.007259999998</v>
      </c>
      <c r="O339">
        <v>0</v>
      </c>
      <c r="P339" t="s">
        <v>25</v>
      </c>
      <c r="Q339" t="s">
        <v>26</v>
      </c>
      <c r="R339" t="s">
        <v>27</v>
      </c>
    </row>
    <row r="340" spans="1:18" x14ac:dyDescent="0.3">
      <c r="A340" t="s">
        <v>18</v>
      </c>
      <c r="B340" t="s">
        <v>19</v>
      </c>
      <c r="C340" t="s">
        <v>20</v>
      </c>
      <c r="D340">
        <v>1995</v>
      </c>
      <c r="E340" t="s">
        <v>32</v>
      </c>
      <c r="F340" t="s">
        <v>28</v>
      </c>
      <c r="G340" t="s">
        <v>29</v>
      </c>
      <c r="H340">
        <v>2</v>
      </c>
      <c r="I340" t="s">
        <v>34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3159</v>
      </c>
      <c r="P340" t="s">
        <v>25</v>
      </c>
      <c r="Q340" t="s">
        <v>26</v>
      </c>
      <c r="R340" t="s">
        <v>27</v>
      </c>
    </row>
    <row r="341" spans="1:18" x14ac:dyDescent="0.3">
      <c r="A341" t="s">
        <v>18</v>
      </c>
      <c r="B341" t="s">
        <v>19</v>
      </c>
      <c r="C341" t="s">
        <v>20</v>
      </c>
      <c r="D341">
        <v>1995</v>
      </c>
      <c r="E341" t="s">
        <v>32</v>
      </c>
      <c r="F341" t="s">
        <v>28</v>
      </c>
      <c r="G341" t="s">
        <v>29</v>
      </c>
      <c r="H341">
        <v>2</v>
      </c>
      <c r="I341" t="s">
        <v>33</v>
      </c>
      <c r="J341">
        <v>9419.2673180000002</v>
      </c>
      <c r="K341">
        <v>0</v>
      </c>
      <c r="L341">
        <v>9419</v>
      </c>
      <c r="M341">
        <v>106405.1908</v>
      </c>
      <c r="N341">
        <v>100858.00079999999</v>
      </c>
      <c r="O341">
        <v>0</v>
      </c>
      <c r="P341" t="s">
        <v>25</v>
      </c>
      <c r="Q341" t="s">
        <v>26</v>
      </c>
      <c r="R341" t="s">
        <v>27</v>
      </c>
    </row>
    <row r="342" spans="1:18" x14ac:dyDescent="0.3">
      <c r="A342" t="s">
        <v>18</v>
      </c>
      <c r="B342" t="s">
        <v>19</v>
      </c>
      <c r="C342" t="s">
        <v>20</v>
      </c>
      <c r="D342">
        <v>1995</v>
      </c>
      <c r="E342" t="s">
        <v>32</v>
      </c>
      <c r="F342" t="s">
        <v>28</v>
      </c>
      <c r="G342" t="s">
        <v>29</v>
      </c>
      <c r="H342">
        <v>3</v>
      </c>
      <c r="I342" t="s">
        <v>34</v>
      </c>
      <c r="J342">
        <v>5700.5740519999999</v>
      </c>
      <c r="K342">
        <v>0</v>
      </c>
      <c r="L342">
        <v>5701</v>
      </c>
      <c r="M342">
        <v>64396.799579999999</v>
      </c>
      <c r="N342">
        <v>61039.620450000002</v>
      </c>
      <c r="O342">
        <v>1425</v>
      </c>
      <c r="P342" t="s">
        <v>25</v>
      </c>
      <c r="Q342" t="s">
        <v>26</v>
      </c>
      <c r="R342" t="s">
        <v>27</v>
      </c>
    </row>
    <row r="343" spans="1:18" x14ac:dyDescent="0.3">
      <c r="A343" t="s">
        <v>18</v>
      </c>
      <c r="B343" t="s">
        <v>19</v>
      </c>
      <c r="C343" t="s">
        <v>20</v>
      </c>
      <c r="D343">
        <v>1995</v>
      </c>
      <c r="E343" t="s">
        <v>32</v>
      </c>
      <c r="F343" t="s">
        <v>28</v>
      </c>
      <c r="G343" t="s">
        <v>29</v>
      </c>
      <c r="H343">
        <v>3</v>
      </c>
      <c r="I343" t="s">
        <v>33</v>
      </c>
      <c r="J343">
        <v>3935.5151890000002</v>
      </c>
      <c r="K343">
        <v>0</v>
      </c>
      <c r="L343">
        <v>3936</v>
      </c>
      <c r="M343">
        <v>44457.73014</v>
      </c>
      <c r="N343">
        <v>42140.028559999999</v>
      </c>
      <c r="O343">
        <v>0</v>
      </c>
      <c r="P343" t="s">
        <v>25</v>
      </c>
      <c r="Q343" t="s">
        <v>26</v>
      </c>
      <c r="R343" t="s">
        <v>27</v>
      </c>
    </row>
    <row r="344" spans="1:18" x14ac:dyDescent="0.3">
      <c r="A344" t="s">
        <v>18</v>
      </c>
      <c r="B344" t="s">
        <v>19</v>
      </c>
      <c r="C344" t="s">
        <v>20</v>
      </c>
      <c r="D344">
        <v>1995</v>
      </c>
      <c r="E344" t="s">
        <v>32</v>
      </c>
      <c r="F344" t="s">
        <v>28</v>
      </c>
      <c r="G344" t="s">
        <v>29</v>
      </c>
      <c r="H344">
        <v>6</v>
      </c>
      <c r="I344" t="s">
        <v>34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2137</v>
      </c>
      <c r="P344" t="s">
        <v>25</v>
      </c>
      <c r="Q344" t="s">
        <v>26</v>
      </c>
      <c r="R344" t="s">
        <v>27</v>
      </c>
    </row>
    <row r="345" spans="1:18" x14ac:dyDescent="0.3">
      <c r="A345" t="s">
        <v>18</v>
      </c>
      <c r="B345" t="s">
        <v>19</v>
      </c>
      <c r="C345" t="s">
        <v>20</v>
      </c>
      <c r="D345">
        <v>1995</v>
      </c>
      <c r="E345" t="s">
        <v>32</v>
      </c>
      <c r="F345" t="s">
        <v>28</v>
      </c>
      <c r="G345" t="s">
        <v>29</v>
      </c>
      <c r="H345">
        <v>6</v>
      </c>
      <c r="I345" t="s">
        <v>33</v>
      </c>
      <c r="J345">
        <v>7715.1350249999996</v>
      </c>
      <c r="K345">
        <v>0</v>
      </c>
      <c r="L345">
        <v>7715</v>
      </c>
      <c r="M345">
        <v>87154.381179999997</v>
      </c>
      <c r="N345">
        <v>82610.787849999993</v>
      </c>
      <c r="O345">
        <v>0</v>
      </c>
      <c r="P345" t="s">
        <v>25</v>
      </c>
      <c r="Q345" t="s">
        <v>26</v>
      </c>
      <c r="R345" t="s">
        <v>27</v>
      </c>
    </row>
    <row r="346" spans="1:18" x14ac:dyDescent="0.3">
      <c r="A346" t="s">
        <v>18</v>
      </c>
      <c r="B346" t="s">
        <v>19</v>
      </c>
      <c r="C346" t="s">
        <v>20</v>
      </c>
      <c r="D346">
        <v>1995</v>
      </c>
      <c r="E346" t="s">
        <v>32</v>
      </c>
      <c r="F346" t="s">
        <v>28</v>
      </c>
      <c r="G346" t="s">
        <v>29</v>
      </c>
      <c r="H346">
        <v>6</v>
      </c>
      <c r="I346" t="s">
        <v>33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12675</v>
      </c>
      <c r="P346" t="s">
        <v>25</v>
      </c>
      <c r="Q346" t="s">
        <v>26</v>
      </c>
      <c r="R346" t="s">
        <v>27</v>
      </c>
    </row>
    <row r="347" spans="1:18" x14ac:dyDescent="0.3">
      <c r="A347" t="s">
        <v>18</v>
      </c>
      <c r="B347" t="s">
        <v>19</v>
      </c>
      <c r="C347" t="s">
        <v>20</v>
      </c>
      <c r="D347">
        <v>1995</v>
      </c>
      <c r="E347" t="s">
        <v>32</v>
      </c>
      <c r="F347" t="s">
        <v>30</v>
      </c>
      <c r="G347" t="s">
        <v>29</v>
      </c>
      <c r="H347">
        <v>1</v>
      </c>
      <c r="I347" t="s">
        <v>34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2830</v>
      </c>
      <c r="P347" t="s">
        <v>25</v>
      </c>
      <c r="Q347" t="s">
        <v>26</v>
      </c>
      <c r="R347" t="s">
        <v>27</v>
      </c>
    </row>
    <row r="348" spans="1:18" x14ac:dyDescent="0.3">
      <c r="A348" t="s">
        <v>18</v>
      </c>
      <c r="B348" t="s">
        <v>19</v>
      </c>
      <c r="C348" t="s">
        <v>20</v>
      </c>
      <c r="D348">
        <v>1995</v>
      </c>
      <c r="E348" t="s">
        <v>32</v>
      </c>
      <c r="F348" t="s">
        <v>30</v>
      </c>
      <c r="G348" t="s">
        <v>29</v>
      </c>
      <c r="H348">
        <v>2</v>
      </c>
      <c r="I348" t="s">
        <v>34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14469</v>
      </c>
      <c r="P348" t="s">
        <v>25</v>
      </c>
      <c r="Q348" t="s">
        <v>26</v>
      </c>
      <c r="R348" t="s">
        <v>27</v>
      </c>
    </row>
    <row r="349" spans="1:18" x14ac:dyDescent="0.3">
      <c r="A349" t="s">
        <v>18</v>
      </c>
      <c r="B349" t="s">
        <v>19</v>
      </c>
      <c r="C349" t="s">
        <v>20</v>
      </c>
      <c r="D349">
        <v>1995</v>
      </c>
      <c r="E349" t="s">
        <v>32</v>
      </c>
      <c r="F349" t="s">
        <v>30</v>
      </c>
      <c r="G349" t="s">
        <v>29</v>
      </c>
      <c r="H349">
        <v>3</v>
      </c>
      <c r="I349" t="s">
        <v>34</v>
      </c>
      <c r="J349">
        <v>2398.290266</v>
      </c>
      <c r="K349">
        <v>0</v>
      </c>
      <c r="L349">
        <v>2398</v>
      </c>
      <c r="M349">
        <v>27092.397400000002</v>
      </c>
      <c r="N349">
        <v>25679.997530000001</v>
      </c>
      <c r="O349">
        <v>0</v>
      </c>
      <c r="P349" t="s">
        <v>25</v>
      </c>
      <c r="Q349" t="s">
        <v>26</v>
      </c>
      <c r="R349" t="s">
        <v>27</v>
      </c>
    </row>
    <row r="350" spans="1:18" x14ac:dyDescent="0.3">
      <c r="A350" t="s">
        <v>18</v>
      </c>
      <c r="B350" t="s">
        <v>19</v>
      </c>
      <c r="C350" t="s">
        <v>20</v>
      </c>
      <c r="D350">
        <v>1995</v>
      </c>
      <c r="E350" t="s">
        <v>32</v>
      </c>
      <c r="F350" t="s">
        <v>30</v>
      </c>
      <c r="G350" t="s">
        <v>29</v>
      </c>
      <c r="H350">
        <v>4</v>
      </c>
      <c r="I350" t="s">
        <v>34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1956</v>
      </c>
      <c r="P350" t="s">
        <v>25</v>
      </c>
      <c r="Q350" t="s">
        <v>26</v>
      </c>
      <c r="R350" t="s">
        <v>27</v>
      </c>
    </row>
    <row r="351" spans="1:18" x14ac:dyDescent="0.3">
      <c r="A351" t="s">
        <v>18</v>
      </c>
      <c r="B351" t="s">
        <v>19</v>
      </c>
      <c r="C351" t="s">
        <v>20</v>
      </c>
      <c r="D351">
        <v>1995</v>
      </c>
      <c r="E351" t="s">
        <v>32</v>
      </c>
      <c r="F351" t="s">
        <v>30</v>
      </c>
      <c r="G351" t="s">
        <v>29</v>
      </c>
      <c r="H351">
        <v>5</v>
      </c>
      <c r="I351" t="s">
        <v>34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13289</v>
      </c>
      <c r="P351" t="s">
        <v>25</v>
      </c>
      <c r="Q351" t="s">
        <v>26</v>
      </c>
      <c r="R351" t="s">
        <v>27</v>
      </c>
    </row>
    <row r="352" spans="1:18" x14ac:dyDescent="0.3">
      <c r="A352" t="s">
        <v>18</v>
      </c>
      <c r="B352" t="s">
        <v>19</v>
      </c>
      <c r="C352" t="s">
        <v>20</v>
      </c>
      <c r="D352">
        <v>1996</v>
      </c>
      <c r="E352" t="s">
        <v>32</v>
      </c>
      <c r="F352" t="s">
        <v>22</v>
      </c>
      <c r="G352" t="s">
        <v>23</v>
      </c>
      <c r="H352">
        <v>1</v>
      </c>
      <c r="I352" t="s">
        <v>34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545</v>
      </c>
      <c r="P352" t="s">
        <v>25</v>
      </c>
      <c r="Q352" t="s">
        <v>26</v>
      </c>
      <c r="R352" t="s">
        <v>27</v>
      </c>
    </row>
    <row r="353" spans="1:18" x14ac:dyDescent="0.3">
      <c r="A353" t="s">
        <v>18</v>
      </c>
      <c r="B353" t="s">
        <v>19</v>
      </c>
      <c r="C353" t="s">
        <v>20</v>
      </c>
      <c r="D353">
        <v>1996</v>
      </c>
      <c r="E353" t="s">
        <v>32</v>
      </c>
      <c r="F353" t="s">
        <v>22</v>
      </c>
      <c r="G353" t="s">
        <v>23</v>
      </c>
      <c r="H353">
        <v>2</v>
      </c>
      <c r="I353" t="s">
        <v>33</v>
      </c>
      <c r="J353">
        <v>193.3949058</v>
      </c>
      <c r="K353">
        <v>0</v>
      </c>
      <c r="L353">
        <v>193</v>
      </c>
      <c r="M353">
        <v>1937.9511540000001</v>
      </c>
      <c r="N353">
        <v>1836.920525</v>
      </c>
      <c r="O353">
        <v>202</v>
      </c>
      <c r="P353" t="s">
        <v>25</v>
      </c>
      <c r="Q353" t="s">
        <v>26</v>
      </c>
      <c r="R353" t="s">
        <v>27</v>
      </c>
    </row>
    <row r="354" spans="1:18" x14ac:dyDescent="0.3">
      <c r="A354" t="s">
        <v>18</v>
      </c>
      <c r="B354" t="s">
        <v>19</v>
      </c>
      <c r="C354" t="s">
        <v>20</v>
      </c>
      <c r="D354">
        <v>1996</v>
      </c>
      <c r="E354" t="s">
        <v>32</v>
      </c>
      <c r="F354" t="s">
        <v>22</v>
      </c>
      <c r="G354" t="s">
        <v>23</v>
      </c>
      <c r="H354">
        <v>4</v>
      </c>
      <c r="I354" t="s">
        <v>33</v>
      </c>
      <c r="J354">
        <v>117.5738166</v>
      </c>
      <c r="K354">
        <v>0</v>
      </c>
      <c r="L354">
        <v>118</v>
      </c>
      <c r="M354">
        <v>1178.171227</v>
      </c>
      <c r="N354">
        <v>1116.7499789999999</v>
      </c>
      <c r="O354">
        <v>0</v>
      </c>
      <c r="P354" t="s">
        <v>25</v>
      </c>
      <c r="Q354" t="s">
        <v>26</v>
      </c>
      <c r="R354" t="s">
        <v>27</v>
      </c>
    </row>
    <row r="355" spans="1:18" x14ac:dyDescent="0.3">
      <c r="A355" t="s">
        <v>18</v>
      </c>
      <c r="B355" t="s">
        <v>19</v>
      </c>
      <c r="C355" t="s">
        <v>20</v>
      </c>
      <c r="D355">
        <v>1996</v>
      </c>
      <c r="E355" t="s">
        <v>32</v>
      </c>
      <c r="F355" t="s">
        <v>22</v>
      </c>
      <c r="G355" t="s">
        <v>23</v>
      </c>
      <c r="H355">
        <v>5</v>
      </c>
      <c r="I355" t="s">
        <v>34</v>
      </c>
      <c r="J355">
        <v>43.639586790000003</v>
      </c>
      <c r="K355">
        <v>0</v>
      </c>
      <c r="L355">
        <v>44</v>
      </c>
      <c r="M355">
        <v>437.29894130000002</v>
      </c>
      <c r="N355">
        <v>414.50136609999998</v>
      </c>
      <c r="O355">
        <v>0</v>
      </c>
      <c r="P355" t="s">
        <v>25</v>
      </c>
      <c r="Q355" t="s">
        <v>26</v>
      </c>
      <c r="R355" t="s">
        <v>27</v>
      </c>
    </row>
    <row r="356" spans="1:18" x14ac:dyDescent="0.3">
      <c r="A356" t="s">
        <v>18</v>
      </c>
      <c r="B356" t="s">
        <v>19</v>
      </c>
      <c r="C356" t="s">
        <v>20</v>
      </c>
      <c r="D356">
        <v>1996</v>
      </c>
      <c r="E356" t="s">
        <v>32</v>
      </c>
      <c r="F356" t="s">
        <v>22</v>
      </c>
      <c r="G356" t="s">
        <v>23</v>
      </c>
      <c r="H356">
        <v>6</v>
      </c>
      <c r="I356" t="s">
        <v>33</v>
      </c>
      <c r="J356">
        <v>773.16034079999997</v>
      </c>
      <c r="K356">
        <v>0</v>
      </c>
      <c r="L356">
        <v>773</v>
      </c>
      <c r="M356">
        <v>7747.6031119999998</v>
      </c>
      <c r="N356">
        <v>7343.6996319999998</v>
      </c>
      <c r="O356">
        <v>1276</v>
      </c>
      <c r="P356" t="s">
        <v>25</v>
      </c>
      <c r="Q356" t="s">
        <v>26</v>
      </c>
      <c r="R356" t="s">
        <v>27</v>
      </c>
    </row>
    <row r="357" spans="1:18" x14ac:dyDescent="0.3">
      <c r="A357" t="s">
        <v>18</v>
      </c>
      <c r="B357" t="s">
        <v>19</v>
      </c>
      <c r="C357" t="s">
        <v>20</v>
      </c>
      <c r="D357">
        <v>1996</v>
      </c>
      <c r="E357" t="s">
        <v>32</v>
      </c>
      <c r="F357" t="s">
        <v>28</v>
      </c>
      <c r="G357" t="s">
        <v>29</v>
      </c>
      <c r="H357">
        <v>1</v>
      </c>
      <c r="I357" t="s">
        <v>34</v>
      </c>
      <c r="J357">
        <v>0</v>
      </c>
      <c r="K357">
        <v>6680.1142529999997</v>
      </c>
      <c r="L357">
        <v>6680</v>
      </c>
      <c r="M357">
        <v>73383.754780000003</v>
      </c>
      <c r="N357">
        <v>69558.061409999995</v>
      </c>
      <c r="O357">
        <v>72484</v>
      </c>
      <c r="P357" t="s">
        <v>25</v>
      </c>
      <c r="Q357" t="s">
        <v>26</v>
      </c>
      <c r="R357" t="s">
        <v>27</v>
      </c>
    </row>
    <row r="358" spans="1:18" x14ac:dyDescent="0.3">
      <c r="A358" t="s">
        <v>18</v>
      </c>
      <c r="B358" t="s">
        <v>19</v>
      </c>
      <c r="C358" t="s">
        <v>20</v>
      </c>
      <c r="D358">
        <v>1996</v>
      </c>
      <c r="E358" t="s">
        <v>32</v>
      </c>
      <c r="F358" t="s">
        <v>28</v>
      </c>
      <c r="G358" t="s">
        <v>29</v>
      </c>
      <c r="H358">
        <v>1</v>
      </c>
      <c r="I358" t="s">
        <v>33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215694</v>
      </c>
      <c r="P358" t="s">
        <v>25</v>
      </c>
      <c r="Q358" t="s">
        <v>26</v>
      </c>
      <c r="R358" t="s">
        <v>27</v>
      </c>
    </row>
    <row r="359" spans="1:18" x14ac:dyDescent="0.3">
      <c r="A359" t="s">
        <v>18</v>
      </c>
      <c r="B359" t="s">
        <v>19</v>
      </c>
      <c r="C359" t="s">
        <v>20</v>
      </c>
      <c r="D359">
        <v>1996</v>
      </c>
      <c r="E359" t="s">
        <v>32</v>
      </c>
      <c r="F359" t="s">
        <v>28</v>
      </c>
      <c r="G359" t="s">
        <v>29</v>
      </c>
      <c r="H359">
        <v>2</v>
      </c>
      <c r="I359" t="s">
        <v>33</v>
      </c>
      <c r="J359">
        <v>12288.85866</v>
      </c>
      <c r="K359">
        <v>0</v>
      </c>
      <c r="L359">
        <v>12289</v>
      </c>
      <c r="M359">
        <v>134998.07879999999</v>
      </c>
      <c r="N359">
        <v>127960.2643</v>
      </c>
      <c r="O359">
        <v>0</v>
      </c>
      <c r="P359" t="s">
        <v>25</v>
      </c>
      <c r="Q359" t="s">
        <v>26</v>
      </c>
      <c r="R359" t="s">
        <v>27</v>
      </c>
    </row>
    <row r="360" spans="1:18" x14ac:dyDescent="0.3">
      <c r="A360" t="s">
        <v>18</v>
      </c>
      <c r="B360" t="s">
        <v>19</v>
      </c>
      <c r="C360" t="s">
        <v>20</v>
      </c>
      <c r="D360">
        <v>1996</v>
      </c>
      <c r="E360" t="s">
        <v>32</v>
      </c>
      <c r="F360" t="s">
        <v>28</v>
      </c>
      <c r="G360" t="s">
        <v>29</v>
      </c>
      <c r="H360">
        <v>3</v>
      </c>
      <c r="I360" t="s">
        <v>35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1579</v>
      </c>
      <c r="P360" t="s">
        <v>25</v>
      </c>
      <c r="Q360" t="s">
        <v>26</v>
      </c>
      <c r="R360" t="s">
        <v>27</v>
      </c>
    </row>
    <row r="361" spans="1:18" x14ac:dyDescent="0.3">
      <c r="A361" t="s">
        <v>18</v>
      </c>
      <c r="B361" t="s">
        <v>19</v>
      </c>
      <c r="C361" t="s">
        <v>20</v>
      </c>
      <c r="D361">
        <v>1996</v>
      </c>
      <c r="E361" t="s">
        <v>32</v>
      </c>
      <c r="F361" t="s">
        <v>28</v>
      </c>
      <c r="G361" t="s">
        <v>29</v>
      </c>
      <c r="H361">
        <v>3</v>
      </c>
      <c r="I361" t="s">
        <v>33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3280</v>
      </c>
      <c r="P361" t="s">
        <v>25</v>
      </c>
      <c r="Q361" t="s">
        <v>26</v>
      </c>
      <c r="R361" t="s">
        <v>27</v>
      </c>
    </row>
    <row r="362" spans="1:18" x14ac:dyDescent="0.3">
      <c r="A362" t="s">
        <v>18</v>
      </c>
      <c r="B362" t="s">
        <v>19</v>
      </c>
      <c r="C362" t="s">
        <v>20</v>
      </c>
      <c r="D362">
        <v>1996</v>
      </c>
      <c r="E362" t="s">
        <v>32</v>
      </c>
      <c r="F362" t="s">
        <v>28</v>
      </c>
      <c r="G362" t="s">
        <v>29</v>
      </c>
      <c r="H362">
        <v>4</v>
      </c>
      <c r="I362" t="s">
        <v>34</v>
      </c>
      <c r="J362">
        <v>13026.41259</v>
      </c>
      <c r="K362">
        <v>0</v>
      </c>
      <c r="L362">
        <v>13026</v>
      </c>
      <c r="M362">
        <v>143100.4068</v>
      </c>
      <c r="N362">
        <v>135640.196</v>
      </c>
      <c r="O362">
        <v>1478</v>
      </c>
      <c r="P362" t="s">
        <v>25</v>
      </c>
      <c r="Q362" t="s">
        <v>26</v>
      </c>
      <c r="R362" t="s">
        <v>27</v>
      </c>
    </row>
    <row r="363" spans="1:18" x14ac:dyDescent="0.3">
      <c r="A363" t="s">
        <v>18</v>
      </c>
      <c r="B363" t="s">
        <v>19</v>
      </c>
      <c r="C363" t="s">
        <v>20</v>
      </c>
      <c r="D363">
        <v>1996</v>
      </c>
      <c r="E363" t="s">
        <v>32</v>
      </c>
      <c r="F363" t="s">
        <v>28</v>
      </c>
      <c r="G363" t="s">
        <v>29</v>
      </c>
      <c r="H363">
        <v>4</v>
      </c>
      <c r="I363" t="s">
        <v>33</v>
      </c>
      <c r="J363">
        <v>6802.7137009999997</v>
      </c>
      <c r="K363">
        <v>0</v>
      </c>
      <c r="L363">
        <v>6803</v>
      </c>
      <c r="M363">
        <v>74730.559259999995</v>
      </c>
      <c r="N363">
        <v>70834.653330000001</v>
      </c>
      <c r="O363">
        <v>0</v>
      </c>
      <c r="P363" t="s">
        <v>25</v>
      </c>
      <c r="Q363" t="s">
        <v>26</v>
      </c>
      <c r="R363" t="s">
        <v>27</v>
      </c>
    </row>
    <row r="364" spans="1:18" x14ac:dyDescent="0.3">
      <c r="A364" t="s">
        <v>18</v>
      </c>
      <c r="B364" t="s">
        <v>19</v>
      </c>
      <c r="C364" t="s">
        <v>20</v>
      </c>
      <c r="D364">
        <v>1996</v>
      </c>
      <c r="E364" t="s">
        <v>32</v>
      </c>
      <c r="F364" t="s">
        <v>28</v>
      </c>
      <c r="G364" t="s">
        <v>29</v>
      </c>
      <c r="H364">
        <v>5</v>
      </c>
      <c r="I364" t="s">
        <v>34</v>
      </c>
      <c r="J364">
        <v>2469.197842</v>
      </c>
      <c r="K364">
        <v>0</v>
      </c>
      <c r="L364">
        <v>2469</v>
      </c>
      <c r="M364">
        <v>27125.136200000001</v>
      </c>
      <c r="N364">
        <v>25711.029569999999</v>
      </c>
      <c r="O364">
        <v>0</v>
      </c>
      <c r="P364" t="s">
        <v>25</v>
      </c>
      <c r="Q364" t="s">
        <v>26</v>
      </c>
      <c r="R364" t="s">
        <v>27</v>
      </c>
    </row>
    <row r="365" spans="1:18" x14ac:dyDescent="0.3">
      <c r="A365" t="s">
        <v>18</v>
      </c>
      <c r="B365" t="s">
        <v>19</v>
      </c>
      <c r="C365" t="s">
        <v>20</v>
      </c>
      <c r="D365">
        <v>1996</v>
      </c>
      <c r="E365" t="s">
        <v>32</v>
      </c>
      <c r="F365" t="s">
        <v>28</v>
      </c>
      <c r="G365" t="s">
        <v>29</v>
      </c>
      <c r="H365">
        <v>5</v>
      </c>
      <c r="I365" t="s">
        <v>34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6082</v>
      </c>
      <c r="P365" t="s">
        <v>25</v>
      </c>
      <c r="Q365" t="s">
        <v>26</v>
      </c>
      <c r="R365" t="s">
        <v>27</v>
      </c>
    </row>
    <row r="366" spans="1:18" x14ac:dyDescent="0.3">
      <c r="A366" t="s">
        <v>18</v>
      </c>
      <c r="B366" t="s">
        <v>19</v>
      </c>
      <c r="C366" t="s">
        <v>20</v>
      </c>
      <c r="D366">
        <v>1996</v>
      </c>
      <c r="E366" t="s">
        <v>32</v>
      </c>
      <c r="F366" t="s">
        <v>28</v>
      </c>
      <c r="G366" t="s">
        <v>29</v>
      </c>
      <c r="H366">
        <v>5</v>
      </c>
      <c r="I366" t="s">
        <v>33</v>
      </c>
      <c r="J366">
        <v>4065.8496060000002</v>
      </c>
      <c r="K366">
        <v>0</v>
      </c>
      <c r="L366">
        <v>4066</v>
      </c>
      <c r="M366">
        <v>44665.001100000001</v>
      </c>
      <c r="N366">
        <v>42336.493929999997</v>
      </c>
      <c r="O366">
        <v>15821</v>
      </c>
      <c r="P366" t="s">
        <v>25</v>
      </c>
      <c r="Q366" t="s">
        <v>26</v>
      </c>
      <c r="R366" t="s">
        <v>27</v>
      </c>
    </row>
    <row r="367" spans="1:18" x14ac:dyDescent="0.3">
      <c r="A367" t="s">
        <v>18</v>
      </c>
      <c r="B367" t="s">
        <v>19</v>
      </c>
      <c r="C367" t="s">
        <v>20</v>
      </c>
      <c r="D367">
        <v>1996</v>
      </c>
      <c r="E367" t="s">
        <v>32</v>
      </c>
      <c r="F367" t="s">
        <v>28</v>
      </c>
      <c r="G367" t="s">
        <v>29</v>
      </c>
      <c r="H367">
        <v>6</v>
      </c>
      <c r="I367" t="s">
        <v>34</v>
      </c>
      <c r="J367">
        <v>6823.6163610000003</v>
      </c>
      <c r="K367">
        <v>0</v>
      </c>
      <c r="L367">
        <v>6824</v>
      </c>
      <c r="M367">
        <v>74960.183439999993</v>
      </c>
      <c r="N367">
        <v>71052.306580000004</v>
      </c>
      <c r="O367">
        <v>81859</v>
      </c>
      <c r="P367" t="s">
        <v>25</v>
      </c>
      <c r="Q367" t="s">
        <v>26</v>
      </c>
      <c r="R367" t="s">
        <v>27</v>
      </c>
    </row>
    <row r="368" spans="1:18" x14ac:dyDescent="0.3">
      <c r="A368" t="s">
        <v>18</v>
      </c>
      <c r="B368" t="s">
        <v>19</v>
      </c>
      <c r="C368" t="s">
        <v>20</v>
      </c>
      <c r="D368">
        <v>1996</v>
      </c>
      <c r="E368" t="s">
        <v>32</v>
      </c>
      <c r="F368" t="s">
        <v>28</v>
      </c>
      <c r="G368" t="s">
        <v>29</v>
      </c>
      <c r="H368">
        <v>6</v>
      </c>
      <c r="I368" t="s">
        <v>33</v>
      </c>
      <c r="J368">
        <v>16901.12472</v>
      </c>
      <c r="K368">
        <v>0</v>
      </c>
      <c r="L368">
        <v>16901</v>
      </c>
      <c r="M368">
        <v>185665.68549999999</v>
      </c>
      <c r="N368">
        <v>175986.43179999999</v>
      </c>
      <c r="O368">
        <v>49183</v>
      </c>
      <c r="P368" t="s">
        <v>25</v>
      </c>
      <c r="Q368" t="s">
        <v>26</v>
      </c>
      <c r="R368" t="s">
        <v>27</v>
      </c>
    </row>
    <row r="369" spans="1:18" x14ac:dyDescent="0.3">
      <c r="A369" t="s">
        <v>18</v>
      </c>
      <c r="B369" t="s">
        <v>19</v>
      </c>
      <c r="C369" t="s">
        <v>20</v>
      </c>
      <c r="D369">
        <v>1996</v>
      </c>
      <c r="E369" t="s">
        <v>32</v>
      </c>
      <c r="F369" t="s">
        <v>30</v>
      </c>
      <c r="G369" t="s">
        <v>29</v>
      </c>
      <c r="H369">
        <v>1</v>
      </c>
      <c r="I369" t="s">
        <v>34</v>
      </c>
      <c r="J369">
        <v>19419.181670000002</v>
      </c>
      <c r="K369">
        <v>9709.5908369999997</v>
      </c>
      <c r="L369">
        <v>29129</v>
      </c>
      <c r="M369">
        <v>291890.51309999998</v>
      </c>
      <c r="N369">
        <v>276673.47210000001</v>
      </c>
      <c r="O369">
        <v>0</v>
      </c>
      <c r="P369" t="s">
        <v>25</v>
      </c>
      <c r="Q369" t="s">
        <v>26</v>
      </c>
      <c r="R369" t="s">
        <v>27</v>
      </c>
    </row>
    <row r="370" spans="1:18" x14ac:dyDescent="0.3">
      <c r="A370" t="s">
        <v>18</v>
      </c>
      <c r="B370" t="s">
        <v>19</v>
      </c>
      <c r="C370" t="s">
        <v>20</v>
      </c>
      <c r="D370">
        <v>1996</v>
      </c>
      <c r="E370" t="s">
        <v>32</v>
      </c>
      <c r="F370" t="s">
        <v>30</v>
      </c>
      <c r="G370" t="s">
        <v>29</v>
      </c>
      <c r="H370">
        <v>2</v>
      </c>
      <c r="I370" t="s">
        <v>34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19483</v>
      </c>
      <c r="P370" t="s">
        <v>25</v>
      </c>
      <c r="Q370" t="s">
        <v>26</v>
      </c>
      <c r="R370" t="s">
        <v>27</v>
      </c>
    </row>
    <row r="371" spans="1:18" x14ac:dyDescent="0.3">
      <c r="A371" t="s">
        <v>18</v>
      </c>
      <c r="B371" t="s">
        <v>19</v>
      </c>
      <c r="C371" t="s">
        <v>20</v>
      </c>
      <c r="D371">
        <v>1996</v>
      </c>
      <c r="E371" t="s">
        <v>32</v>
      </c>
      <c r="F371" t="s">
        <v>30</v>
      </c>
      <c r="G371" t="s">
        <v>29</v>
      </c>
      <c r="H371">
        <v>4</v>
      </c>
      <c r="I371" t="s">
        <v>34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3860</v>
      </c>
      <c r="P371" t="s">
        <v>25</v>
      </c>
      <c r="Q371" t="s">
        <v>26</v>
      </c>
      <c r="R371" t="s">
        <v>27</v>
      </c>
    </row>
    <row r="372" spans="1:18" x14ac:dyDescent="0.3">
      <c r="A372" t="s">
        <v>18</v>
      </c>
      <c r="B372" t="s">
        <v>19</v>
      </c>
      <c r="C372" t="s">
        <v>20</v>
      </c>
      <c r="D372">
        <v>1996</v>
      </c>
      <c r="E372" t="s">
        <v>32</v>
      </c>
      <c r="F372" t="s">
        <v>30</v>
      </c>
      <c r="G372" t="s">
        <v>29</v>
      </c>
      <c r="H372">
        <v>5</v>
      </c>
      <c r="I372" t="s">
        <v>34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2436</v>
      </c>
      <c r="P372" t="s">
        <v>25</v>
      </c>
      <c r="Q372" t="s">
        <v>26</v>
      </c>
      <c r="R372" t="s">
        <v>27</v>
      </c>
    </row>
    <row r="373" spans="1:18" x14ac:dyDescent="0.3">
      <c r="A373" t="s">
        <v>18</v>
      </c>
      <c r="B373" t="s">
        <v>19</v>
      </c>
      <c r="C373" t="s">
        <v>20</v>
      </c>
      <c r="D373">
        <v>1997</v>
      </c>
      <c r="E373" t="s">
        <v>32</v>
      </c>
      <c r="F373" t="s">
        <v>22</v>
      </c>
      <c r="G373" t="s">
        <v>23</v>
      </c>
      <c r="H373">
        <v>1</v>
      </c>
      <c r="I373" t="s">
        <v>34</v>
      </c>
      <c r="J373">
        <v>240.15386240000001</v>
      </c>
      <c r="K373">
        <v>96.994151400000007</v>
      </c>
      <c r="L373">
        <v>337</v>
      </c>
      <c r="M373">
        <v>5017.3690829999996</v>
      </c>
      <c r="N373">
        <v>4755.8000789999996</v>
      </c>
      <c r="O373">
        <v>1933</v>
      </c>
      <c r="P373" t="s">
        <v>25</v>
      </c>
      <c r="Q373" t="s">
        <v>26</v>
      </c>
      <c r="R373" t="s">
        <v>27</v>
      </c>
    </row>
    <row r="374" spans="1:18" x14ac:dyDescent="0.3">
      <c r="A374" t="s">
        <v>18</v>
      </c>
      <c r="B374" t="s">
        <v>19</v>
      </c>
      <c r="C374" t="s">
        <v>20</v>
      </c>
      <c r="D374">
        <v>1997</v>
      </c>
      <c r="E374" t="s">
        <v>32</v>
      </c>
      <c r="F374" t="s">
        <v>22</v>
      </c>
      <c r="G374" t="s">
        <v>23</v>
      </c>
      <c r="H374">
        <v>1</v>
      </c>
      <c r="I374" t="s">
        <v>33</v>
      </c>
      <c r="J374">
        <v>837.70259669999996</v>
      </c>
      <c r="K374">
        <v>0</v>
      </c>
      <c r="L374">
        <v>838</v>
      </c>
      <c r="M374">
        <v>12466.521930000001</v>
      </c>
      <c r="N374">
        <v>11816.608469999999</v>
      </c>
      <c r="O374">
        <v>0</v>
      </c>
      <c r="P374" t="s">
        <v>25</v>
      </c>
      <c r="Q374" t="s">
        <v>26</v>
      </c>
      <c r="R374" t="s">
        <v>27</v>
      </c>
    </row>
    <row r="375" spans="1:18" x14ac:dyDescent="0.3">
      <c r="A375" t="s">
        <v>18</v>
      </c>
      <c r="B375" t="s">
        <v>19</v>
      </c>
      <c r="C375" t="s">
        <v>20</v>
      </c>
      <c r="D375">
        <v>1997</v>
      </c>
      <c r="E375" t="s">
        <v>32</v>
      </c>
      <c r="F375" t="s">
        <v>22</v>
      </c>
      <c r="G375" t="s">
        <v>23</v>
      </c>
      <c r="H375">
        <v>2</v>
      </c>
      <c r="I375" t="s">
        <v>34</v>
      </c>
      <c r="J375">
        <v>456.59607879999999</v>
      </c>
      <c r="K375">
        <v>0</v>
      </c>
      <c r="L375">
        <v>457</v>
      </c>
      <c r="M375">
        <v>6794.9712140000001</v>
      </c>
      <c r="N375">
        <v>6440.7310090000001</v>
      </c>
      <c r="O375">
        <v>0</v>
      </c>
      <c r="P375" t="s">
        <v>25</v>
      </c>
      <c r="Q375" t="s">
        <v>26</v>
      </c>
      <c r="R375" t="s">
        <v>27</v>
      </c>
    </row>
    <row r="376" spans="1:18" x14ac:dyDescent="0.3">
      <c r="A376" t="s">
        <v>18</v>
      </c>
      <c r="B376" t="s">
        <v>19</v>
      </c>
      <c r="C376" t="s">
        <v>20</v>
      </c>
      <c r="D376">
        <v>1997</v>
      </c>
      <c r="E376" t="s">
        <v>32</v>
      </c>
      <c r="F376" t="s">
        <v>22</v>
      </c>
      <c r="G376" t="s">
        <v>23</v>
      </c>
      <c r="H376">
        <v>2</v>
      </c>
      <c r="I376" t="s">
        <v>33</v>
      </c>
      <c r="J376">
        <v>88.751387109999996</v>
      </c>
      <c r="K376">
        <v>0</v>
      </c>
      <c r="L376">
        <v>89</v>
      </c>
      <c r="M376">
        <v>1320.780332</v>
      </c>
      <c r="N376">
        <v>1251.9244859999999</v>
      </c>
      <c r="O376">
        <v>0</v>
      </c>
      <c r="P376" t="s">
        <v>25</v>
      </c>
      <c r="Q376" t="s">
        <v>26</v>
      </c>
      <c r="R376" t="s">
        <v>27</v>
      </c>
    </row>
    <row r="377" spans="1:18" x14ac:dyDescent="0.3">
      <c r="A377" t="s">
        <v>18</v>
      </c>
      <c r="B377" t="s">
        <v>19</v>
      </c>
      <c r="C377" t="s">
        <v>20</v>
      </c>
      <c r="D377">
        <v>1997</v>
      </c>
      <c r="E377" t="s">
        <v>32</v>
      </c>
      <c r="F377" t="s">
        <v>22</v>
      </c>
      <c r="G377" t="s">
        <v>23</v>
      </c>
      <c r="H377">
        <v>3</v>
      </c>
      <c r="I377" t="s">
        <v>34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635</v>
      </c>
      <c r="P377" t="s">
        <v>25</v>
      </c>
      <c r="Q377" t="s">
        <v>26</v>
      </c>
      <c r="R377" t="s">
        <v>27</v>
      </c>
    </row>
    <row r="378" spans="1:18" x14ac:dyDescent="0.3">
      <c r="A378" t="s">
        <v>18</v>
      </c>
      <c r="B378" t="s">
        <v>19</v>
      </c>
      <c r="C378" t="s">
        <v>20</v>
      </c>
      <c r="D378">
        <v>1997</v>
      </c>
      <c r="E378" t="s">
        <v>32</v>
      </c>
      <c r="F378" t="s">
        <v>22</v>
      </c>
      <c r="G378" t="s">
        <v>23</v>
      </c>
      <c r="H378">
        <v>4</v>
      </c>
      <c r="I378" t="s">
        <v>33</v>
      </c>
      <c r="J378">
        <v>24.177517309999999</v>
      </c>
      <c r="K378">
        <v>0</v>
      </c>
      <c r="L378">
        <v>24</v>
      </c>
      <c r="M378">
        <v>359.80496060000002</v>
      </c>
      <c r="N378">
        <v>341.04735599999998</v>
      </c>
      <c r="O378">
        <v>0</v>
      </c>
      <c r="P378" t="s">
        <v>25</v>
      </c>
      <c r="Q378" t="s">
        <v>26</v>
      </c>
      <c r="R378" t="s">
        <v>27</v>
      </c>
    </row>
    <row r="379" spans="1:18" x14ac:dyDescent="0.3">
      <c r="A379" t="s">
        <v>18</v>
      </c>
      <c r="B379" t="s">
        <v>19</v>
      </c>
      <c r="C379" t="s">
        <v>20</v>
      </c>
      <c r="D379">
        <v>1997</v>
      </c>
      <c r="E379" t="s">
        <v>32</v>
      </c>
      <c r="F379" t="s">
        <v>22</v>
      </c>
      <c r="G379" t="s">
        <v>23</v>
      </c>
      <c r="H379">
        <v>5</v>
      </c>
      <c r="I379" t="s">
        <v>34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242</v>
      </c>
      <c r="P379" t="s">
        <v>25</v>
      </c>
      <c r="Q379" t="s">
        <v>26</v>
      </c>
      <c r="R379" t="s">
        <v>27</v>
      </c>
    </row>
    <row r="380" spans="1:18" x14ac:dyDescent="0.3">
      <c r="A380" t="s">
        <v>18</v>
      </c>
      <c r="B380" t="s">
        <v>19</v>
      </c>
      <c r="C380" t="s">
        <v>20</v>
      </c>
      <c r="D380">
        <v>1997</v>
      </c>
      <c r="E380" t="s">
        <v>32</v>
      </c>
      <c r="F380" t="s">
        <v>22</v>
      </c>
      <c r="G380" t="s">
        <v>23</v>
      </c>
      <c r="H380">
        <v>5</v>
      </c>
      <c r="I380" t="s">
        <v>33</v>
      </c>
      <c r="J380">
        <v>224.52989160000001</v>
      </c>
      <c r="K380">
        <v>0</v>
      </c>
      <c r="L380">
        <v>225</v>
      </c>
      <c r="M380">
        <v>3341.4087880000002</v>
      </c>
      <c r="N380">
        <v>3167.212121</v>
      </c>
      <c r="O380">
        <v>621</v>
      </c>
      <c r="P380" t="s">
        <v>25</v>
      </c>
      <c r="Q380" t="s">
        <v>26</v>
      </c>
      <c r="R380" t="s">
        <v>27</v>
      </c>
    </row>
    <row r="381" spans="1:18" x14ac:dyDescent="0.3">
      <c r="A381" t="s">
        <v>18</v>
      </c>
      <c r="B381" t="s">
        <v>19</v>
      </c>
      <c r="C381" t="s">
        <v>20</v>
      </c>
      <c r="D381">
        <v>1997</v>
      </c>
      <c r="E381" t="s">
        <v>32</v>
      </c>
      <c r="F381" t="s">
        <v>22</v>
      </c>
      <c r="G381" t="s">
        <v>23</v>
      </c>
      <c r="H381">
        <v>5</v>
      </c>
      <c r="I381" t="s">
        <v>33</v>
      </c>
      <c r="J381">
        <v>3.4289491499999998</v>
      </c>
      <c r="K381">
        <v>0</v>
      </c>
      <c r="L381">
        <v>3</v>
      </c>
      <c r="M381">
        <v>51.028933129999999</v>
      </c>
      <c r="N381">
        <v>48.368656989999998</v>
      </c>
      <c r="O381">
        <v>0</v>
      </c>
      <c r="P381" t="s">
        <v>25</v>
      </c>
      <c r="Q381" t="s">
        <v>26</v>
      </c>
      <c r="R381" t="s">
        <v>27</v>
      </c>
    </row>
    <row r="382" spans="1:18" x14ac:dyDescent="0.3">
      <c r="A382" t="s">
        <v>18</v>
      </c>
      <c r="B382" t="s">
        <v>19</v>
      </c>
      <c r="C382" t="s">
        <v>20</v>
      </c>
      <c r="D382">
        <v>1997</v>
      </c>
      <c r="E382" t="s">
        <v>32</v>
      </c>
      <c r="F382" t="s">
        <v>22</v>
      </c>
      <c r="G382" t="s">
        <v>23</v>
      </c>
      <c r="H382">
        <v>5</v>
      </c>
      <c r="I382" t="s">
        <v>33</v>
      </c>
      <c r="J382">
        <v>663.90186240000003</v>
      </c>
      <c r="K382">
        <v>0</v>
      </c>
      <c r="L382">
        <v>664</v>
      </c>
      <c r="M382">
        <v>9880.0542839999998</v>
      </c>
      <c r="N382">
        <v>9364.9803639999991</v>
      </c>
      <c r="O382">
        <v>0</v>
      </c>
      <c r="P382" t="s">
        <v>25</v>
      </c>
      <c r="Q382" t="s">
        <v>26</v>
      </c>
      <c r="R382" t="s">
        <v>27</v>
      </c>
    </row>
    <row r="383" spans="1:18" x14ac:dyDescent="0.3">
      <c r="A383" t="s">
        <v>18</v>
      </c>
      <c r="B383" t="s">
        <v>19</v>
      </c>
      <c r="C383" t="s">
        <v>20</v>
      </c>
      <c r="D383">
        <v>1997</v>
      </c>
      <c r="E383" t="s">
        <v>32</v>
      </c>
      <c r="F383" t="s">
        <v>22</v>
      </c>
      <c r="G383" t="s">
        <v>23</v>
      </c>
      <c r="H383">
        <v>6</v>
      </c>
      <c r="I383" t="s">
        <v>34</v>
      </c>
      <c r="J383">
        <v>245.43508610000001</v>
      </c>
      <c r="K383">
        <v>0</v>
      </c>
      <c r="L383">
        <v>245</v>
      </c>
      <c r="M383">
        <v>3650.5684460000002</v>
      </c>
      <c r="N383">
        <v>3460.2544509999998</v>
      </c>
      <c r="O383">
        <v>0</v>
      </c>
      <c r="P383" t="s">
        <v>25</v>
      </c>
      <c r="Q383" t="s">
        <v>26</v>
      </c>
      <c r="R383" t="s">
        <v>27</v>
      </c>
    </row>
    <row r="384" spans="1:18" x14ac:dyDescent="0.3">
      <c r="A384" t="s">
        <v>18</v>
      </c>
      <c r="B384" t="s">
        <v>19</v>
      </c>
      <c r="C384" t="s">
        <v>20</v>
      </c>
      <c r="D384">
        <v>1997</v>
      </c>
      <c r="E384" t="s">
        <v>32</v>
      </c>
      <c r="F384" t="s">
        <v>22</v>
      </c>
      <c r="G384" t="s">
        <v>23</v>
      </c>
      <c r="H384">
        <v>6</v>
      </c>
      <c r="I384" t="s">
        <v>33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372</v>
      </c>
      <c r="P384" t="s">
        <v>25</v>
      </c>
      <c r="Q384" t="s">
        <v>26</v>
      </c>
      <c r="R384" t="s">
        <v>27</v>
      </c>
    </row>
    <row r="385" spans="1:18" x14ac:dyDescent="0.3">
      <c r="A385" t="s">
        <v>18</v>
      </c>
      <c r="B385" t="s">
        <v>19</v>
      </c>
      <c r="C385" t="s">
        <v>20</v>
      </c>
      <c r="D385">
        <v>1997</v>
      </c>
      <c r="E385" t="s">
        <v>32</v>
      </c>
      <c r="F385" t="s">
        <v>22</v>
      </c>
      <c r="G385" t="s">
        <v>23</v>
      </c>
      <c r="H385">
        <v>6</v>
      </c>
      <c r="I385" t="s">
        <v>33</v>
      </c>
      <c r="J385">
        <v>172.84828880000001</v>
      </c>
      <c r="K385">
        <v>0</v>
      </c>
      <c r="L385">
        <v>173</v>
      </c>
      <c r="M385">
        <v>2570.9221910000001</v>
      </c>
      <c r="N385">
        <v>2436.8930719999998</v>
      </c>
      <c r="O385">
        <v>188</v>
      </c>
      <c r="P385" t="s">
        <v>25</v>
      </c>
      <c r="Q385" t="s">
        <v>26</v>
      </c>
      <c r="R385" t="s">
        <v>27</v>
      </c>
    </row>
    <row r="386" spans="1:18" x14ac:dyDescent="0.3">
      <c r="A386" t="s">
        <v>18</v>
      </c>
      <c r="B386" t="s">
        <v>19</v>
      </c>
      <c r="C386" t="s">
        <v>20</v>
      </c>
      <c r="D386">
        <v>1997</v>
      </c>
      <c r="E386" t="s">
        <v>32</v>
      </c>
      <c r="F386" t="s">
        <v>28</v>
      </c>
      <c r="G386" t="s">
        <v>29</v>
      </c>
      <c r="H386">
        <v>1</v>
      </c>
      <c r="I386" t="s">
        <v>34</v>
      </c>
      <c r="J386">
        <v>10550.80602</v>
      </c>
      <c r="K386">
        <v>23040.94845</v>
      </c>
      <c r="L386">
        <v>33592</v>
      </c>
      <c r="M386">
        <v>321659.90130000003</v>
      </c>
      <c r="N386">
        <v>304890.90169999999</v>
      </c>
      <c r="O386">
        <v>22816</v>
      </c>
      <c r="P386" t="s">
        <v>25</v>
      </c>
      <c r="Q386" t="s">
        <v>26</v>
      </c>
      <c r="R386" t="s">
        <v>27</v>
      </c>
    </row>
    <row r="387" spans="1:18" x14ac:dyDescent="0.3">
      <c r="A387" t="s">
        <v>18</v>
      </c>
      <c r="B387" t="s">
        <v>19</v>
      </c>
      <c r="C387" t="s">
        <v>20</v>
      </c>
      <c r="D387">
        <v>1997</v>
      </c>
      <c r="E387" t="s">
        <v>32</v>
      </c>
      <c r="F387" t="s">
        <v>28</v>
      </c>
      <c r="G387" t="s">
        <v>29</v>
      </c>
      <c r="H387">
        <v>2</v>
      </c>
      <c r="I387" t="s">
        <v>35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3543</v>
      </c>
      <c r="P387" t="s">
        <v>25</v>
      </c>
      <c r="Q387" t="s">
        <v>26</v>
      </c>
      <c r="R387" t="s">
        <v>27</v>
      </c>
    </row>
    <row r="388" spans="1:18" x14ac:dyDescent="0.3">
      <c r="A388" t="s">
        <v>18</v>
      </c>
      <c r="B388" t="s">
        <v>19</v>
      </c>
      <c r="C388" t="s">
        <v>20</v>
      </c>
      <c r="D388">
        <v>1997</v>
      </c>
      <c r="E388" t="s">
        <v>32</v>
      </c>
      <c r="F388" t="s">
        <v>28</v>
      </c>
      <c r="G388" t="s">
        <v>29</v>
      </c>
      <c r="H388">
        <v>2</v>
      </c>
      <c r="I388" t="s">
        <v>34</v>
      </c>
      <c r="J388">
        <v>2133.084194</v>
      </c>
      <c r="K388">
        <v>0</v>
      </c>
      <c r="L388">
        <v>2133</v>
      </c>
      <c r="M388">
        <v>20425.478279999999</v>
      </c>
      <c r="N388">
        <v>19360.642919999998</v>
      </c>
      <c r="O388">
        <v>70406</v>
      </c>
      <c r="P388" t="s">
        <v>25</v>
      </c>
      <c r="Q388" t="s">
        <v>26</v>
      </c>
      <c r="R388" t="s">
        <v>27</v>
      </c>
    </row>
    <row r="389" spans="1:18" x14ac:dyDescent="0.3">
      <c r="A389" t="s">
        <v>18</v>
      </c>
      <c r="B389" t="s">
        <v>19</v>
      </c>
      <c r="C389" t="s">
        <v>20</v>
      </c>
      <c r="D389">
        <v>1997</v>
      </c>
      <c r="E389" t="s">
        <v>32</v>
      </c>
      <c r="F389" t="s">
        <v>28</v>
      </c>
      <c r="G389" t="s">
        <v>29</v>
      </c>
      <c r="H389">
        <v>2</v>
      </c>
      <c r="I389" t="s">
        <v>33</v>
      </c>
      <c r="J389">
        <v>95365.445540000001</v>
      </c>
      <c r="K389">
        <v>0</v>
      </c>
      <c r="L389">
        <v>95365</v>
      </c>
      <c r="M389">
        <v>913177.66170000006</v>
      </c>
      <c r="N389">
        <v>865571.24340000004</v>
      </c>
      <c r="O389">
        <v>0</v>
      </c>
      <c r="P389" t="s">
        <v>25</v>
      </c>
      <c r="Q389" t="s">
        <v>26</v>
      </c>
      <c r="R389" t="s">
        <v>27</v>
      </c>
    </row>
    <row r="390" spans="1:18" x14ac:dyDescent="0.3">
      <c r="A390" t="s">
        <v>18</v>
      </c>
      <c r="B390" t="s">
        <v>19</v>
      </c>
      <c r="C390" t="s">
        <v>20</v>
      </c>
      <c r="D390">
        <v>1997</v>
      </c>
      <c r="E390" t="s">
        <v>32</v>
      </c>
      <c r="F390" t="s">
        <v>28</v>
      </c>
      <c r="G390" t="s">
        <v>29</v>
      </c>
      <c r="H390">
        <v>3</v>
      </c>
      <c r="I390" t="s">
        <v>34</v>
      </c>
      <c r="J390">
        <v>8769.58806</v>
      </c>
      <c r="K390">
        <v>0</v>
      </c>
      <c r="L390">
        <v>8770</v>
      </c>
      <c r="M390">
        <v>83973.727310000002</v>
      </c>
      <c r="N390">
        <v>79595.950060000003</v>
      </c>
      <c r="O390">
        <v>0</v>
      </c>
      <c r="P390" t="s">
        <v>25</v>
      </c>
      <c r="Q390" t="s">
        <v>26</v>
      </c>
      <c r="R390" t="s">
        <v>27</v>
      </c>
    </row>
    <row r="391" spans="1:18" x14ac:dyDescent="0.3">
      <c r="A391" t="s">
        <v>18</v>
      </c>
      <c r="B391" t="s">
        <v>19</v>
      </c>
      <c r="C391" t="s">
        <v>20</v>
      </c>
      <c r="D391">
        <v>1997</v>
      </c>
      <c r="E391" t="s">
        <v>32</v>
      </c>
      <c r="F391" t="s">
        <v>28</v>
      </c>
      <c r="G391" t="s">
        <v>29</v>
      </c>
      <c r="H391">
        <v>4</v>
      </c>
      <c r="I391" t="s">
        <v>34</v>
      </c>
      <c r="J391">
        <v>2049.0550149999999</v>
      </c>
      <c r="K391">
        <v>0</v>
      </c>
      <c r="L391">
        <v>2049</v>
      </c>
      <c r="M391">
        <v>19620.851729999998</v>
      </c>
      <c r="N391">
        <v>18597.963729999999</v>
      </c>
      <c r="O391">
        <v>5724</v>
      </c>
      <c r="P391" t="s">
        <v>25</v>
      </c>
      <c r="Q391" t="s">
        <v>26</v>
      </c>
      <c r="R391" t="s">
        <v>27</v>
      </c>
    </row>
    <row r="392" spans="1:18" x14ac:dyDescent="0.3">
      <c r="A392" t="s">
        <v>18</v>
      </c>
      <c r="B392" t="s">
        <v>19</v>
      </c>
      <c r="C392" t="s">
        <v>20</v>
      </c>
      <c r="D392">
        <v>1997</v>
      </c>
      <c r="E392" t="s">
        <v>32</v>
      </c>
      <c r="F392" t="s">
        <v>28</v>
      </c>
      <c r="G392" t="s">
        <v>29</v>
      </c>
      <c r="H392">
        <v>5</v>
      </c>
      <c r="I392" t="s">
        <v>34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17231</v>
      </c>
      <c r="P392" t="s">
        <v>25</v>
      </c>
      <c r="Q392" t="s">
        <v>26</v>
      </c>
      <c r="R392" t="s">
        <v>27</v>
      </c>
    </row>
    <row r="393" spans="1:18" x14ac:dyDescent="0.3">
      <c r="A393" t="s">
        <v>18</v>
      </c>
      <c r="B393" t="s">
        <v>19</v>
      </c>
      <c r="C393" t="s">
        <v>20</v>
      </c>
      <c r="D393">
        <v>1997</v>
      </c>
      <c r="E393" t="s">
        <v>32</v>
      </c>
      <c r="F393" t="s">
        <v>28</v>
      </c>
      <c r="G393" t="s">
        <v>29</v>
      </c>
      <c r="H393">
        <v>5</v>
      </c>
      <c r="I393" t="s">
        <v>34</v>
      </c>
      <c r="J393">
        <v>6150.1936249999999</v>
      </c>
      <c r="K393">
        <v>7687.7420309999998</v>
      </c>
      <c r="L393">
        <v>13838</v>
      </c>
      <c r="M393">
        <v>132506</v>
      </c>
      <c r="N393">
        <v>125598.10430000001</v>
      </c>
      <c r="O393">
        <v>9444</v>
      </c>
      <c r="P393" t="s">
        <v>25</v>
      </c>
      <c r="Q393" t="s">
        <v>26</v>
      </c>
      <c r="R393" t="s">
        <v>27</v>
      </c>
    </row>
    <row r="394" spans="1:18" x14ac:dyDescent="0.3">
      <c r="A394" t="s">
        <v>18</v>
      </c>
      <c r="B394" t="s">
        <v>19</v>
      </c>
      <c r="C394" t="s">
        <v>20</v>
      </c>
      <c r="D394">
        <v>1997</v>
      </c>
      <c r="E394" t="s">
        <v>32</v>
      </c>
      <c r="F394" t="s">
        <v>28</v>
      </c>
      <c r="G394" t="s">
        <v>29</v>
      </c>
      <c r="H394">
        <v>6</v>
      </c>
      <c r="I394" t="s">
        <v>34</v>
      </c>
      <c r="J394">
        <v>7192.3752990000003</v>
      </c>
      <c r="K394">
        <v>0</v>
      </c>
      <c r="L394">
        <v>7192</v>
      </c>
      <c r="M394">
        <v>68871.029970000003</v>
      </c>
      <c r="N394">
        <v>65280.597130000002</v>
      </c>
      <c r="O394">
        <v>61555</v>
      </c>
      <c r="P394" t="s">
        <v>25</v>
      </c>
      <c r="Q394" t="s">
        <v>26</v>
      </c>
      <c r="R394" t="s">
        <v>27</v>
      </c>
    </row>
    <row r="395" spans="1:18" x14ac:dyDescent="0.3">
      <c r="A395" t="s">
        <v>18</v>
      </c>
      <c r="B395" t="s">
        <v>19</v>
      </c>
      <c r="C395" t="s">
        <v>20</v>
      </c>
      <c r="D395">
        <v>1997</v>
      </c>
      <c r="E395" t="s">
        <v>32</v>
      </c>
      <c r="F395" t="s">
        <v>30</v>
      </c>
      <c r="G395" t="s">
        <v>29</v>
      </c>
      <c r="H395">
        <v>1</v>
      </c>
      <c r="I395" t="s">
        <v>34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5265</v>
      </c>
      <c r="P395" t="s">
        <v>25</v>
      </c>
      <c r="Q395" t="s">
        <v>26</v>
      </c>
      <c r="R395" t="s">
        <v>27</v>
      </c>
    </row>
    <row r="396" spans="1:18" x14ac:dyDescent="0.3">
      <c r="A396" t="s">
        <v>18</v>
      </c>
      <c r="B396" t="s">
        <v>19</v>
      </c>
      <c r="C396" t="s">
        <v>20</v>
      </c>
      <c r="D396">
        <v>1997</v>
      </c>
      <c r="E396" t="s">
        <v>32</v>
      </c>
      <c r="F396" t="s">
        <v>30</v>
      </c>
      <c r="G396" t="s">
        <v>29</v>
      </c>
      <c r="H396">
        <v>3</v>
      </c>
      <c r="I396" t="s">
        <v>34</v>
      </c>
      <c r="J396">
        <v>0</v>
      </c>
      <c r="K396">
        <v>13625.06431</v>
      </c>
      <c r="L396">
        <v>13625</v>
      </c>
      <c r="M396">
        <v>172256.61060000001</v>
      </c>
      <c r="N396">
        <v>163276.40820000001</v>
      </c>
      <c r="O396">
        <v>25012</v>
      </c>
      <c r="P396" t="s">
        <v>25</v>
      </c>
      <c r="Q396" t="s">
        <v>26</v>
      </c>
      <c r="R396" t="s">
        <v>27</v>
      </c>
    </row>
    <row r="397" spans="1:18" x14ac:dyDescent="0.3">
      <c r="A397" t="s">
        <v>18</v>
      </c>
      <c r="B397" t="s">
        <v>19</v>
      </c>
      <c r="C397" t="s">
        <v>20</v>
      </c>
      <c r="D397">
        <v>1997</v>
      </c>
      <c r="E397" t="s">
        <v>32</v>
      </c>
      <c r="F397" t="s">
        <v>30</v>
      </c>
      <c r="G397" t="s">
        <v>29</v>
      </c>
      <c r="H397">
        <v>5</v>
      </c>
      <c r="I397" t="s">
        <v>34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2246</v>
      </c>
      <c r="P397" t="s">
        <v>25</v>
      </c>
      <c r="Q397" t="s">
        <v>26</v>
      </c>
      <c r="R397" t="s">
        <v>27</v>
      </c>
    </row>
    <row r="398" spans="1:18" x14ac:dyDescent="0.3">
      <c r="A398" t="s">
        <v>18</v>
      </c>
      <c r="B398" t="s">
        <v>19</v>
      </c>
      <c r="C398" t="s">
        <v>20</v>
      </c>
      <c r="D398">
        <v>1997</v>
      </c>
      <c r="E398" t="s">
        <v>32</v>
      </c>
      <c r="F398" t="s">
        <v>30</v>
      </c>
      <c r="G398" t="s">
        <v>29</v>
      </c>
      <c r="H398">
        <v>6</v>
      </c>
      <c r="I398" t="s">
        <v>34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4444</v>
      </c>
      <c r="P398" t="s">
        <v>25</v>
      </c>
      <c r="Q398" t="s">
        <v>26</v>
      </c>
      <c r="R398" t="s">
        <v>27</v>
      </c>
    </row>
    <row r="399" spans="1:18" x14ac:dyDescent="0.3">
      <c r="A399" t="s">
        <v>18</v>
      </c>
      <c r="B399" t="s">
        <v>19</v>
      </c>
      <c r="C399" t="s">
        <v>20</v>
      </c>
      <c r="D399">
        <v>1998</v>
      </c>
      <c r="E399" t="s">
        <v>32</v>
      </c>
      <c r="F399" t="s">
        <v>22</v>
      </c>
      <c r="G399" t="s">
        <v>23</v>
      </c>
      <c r="H399">
        <v>1</v>
      </c>
      <c r="I399" t="s">
        <v>34</v>
      </c>
      <c r="J399">
        <v>75.667198909999996</v>
      </c>
      <c r="K399">
        <v>0</v>
      </c>
      <c r="L399">
        <v>76</v>
      </c>
      <c r="M399">
        <v>1424.3345429999999</v>
      </c>
      <c r="N399">
        <v>1350.080136</v>
      </c>
      <c r="O399">
        <v>178</v>
      </c>
      <c r="P399" t="s">
        <v>25</v>
      </c>
      <c r="Q399" t="s">
        <v>26</v>
      </c>
      <c r="R399" t="s">
        <v>27</v>
      </c>
    </row>
    <row r="400" spans="1:18" x14ac:dyDescent="0.3">
      <c r="A400" t="s">
        <v>18</v>
      </c>
      <c r="B400" t="s">
        <v>19</v>
      </c>
      <c r="C400" t="s">
        <v>20</v>
      </c>
      <c r="D400">
        <v>1998</v>
      </c>
      <c r="E400" t="s">
        <v>32</v>
      </c>
      <c r="F400" t="s">
        <v>22</v>
      </c>
      <c r="G400" t="s">
        <v>23</v>
      </c>
      <c r="H400">
        <v>1</v>
      </c>
      <c r="I400" t="s">
        <v>33</v>
      </c>
      <c r="J400">
        <v>342.46307409999997</v>
      </c>
      <c r="K400">
        <v>40.872560470000003</v>
      </c>
      <c r="L400">
        <v>383</v>
      </c>
      <c r="M400">
        <v>7239.3935650000003</v>
      </c>
      <c r="N400">
        <v>6861.9844220000004</v>
      </c>
      <c r="O400">
        <v>478</v>
      </c>
      <c r="P400" t="s">
        <v>25</v>
      </c>
      <c r="Q400" t="s">
        <v>26</v>
      </c>
      <c r="R400" t="s">
        <v>27</v>
      </c>
    </row>
    <row r="401" spans="1:18" x14ac:dyDescent="0.3">
      <c r="A401" t="s">
        <v>18</v>
      </c>
      <c r="B401" t="s">
        <v>19</v>
      </c>
      <c r="C401" t="s">
        <v>20</v>
      </c>
      <c r="D401">
        <v>1998</v>
      </c>
      <c r="E401" t="s">
        <v>32</v>
      </c>
      <c r="F401" t="s">
        <v>22</v>
      </c>
      <c r="G401" t="s">
        <v>23</v>
      </c>
      <c r="H401">
        <v>1</v>
      </c>
      <c r="I401" t="s">
        <v>33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3209</v>
      </c>
      <c r="P401" t="s">
        <v>25</v>
      </c>
      <c r="Q401" t="s">
        <v>26</v>
      </c>
      <c r="R401" t="s">
        <v>27</v>
      </c>
    </row>
    <row r="402" spans="1:18" x14ac:dyDescent="0.3">
      <c r="A402" t="s">
        <v>18</v>
      </c>
      <c r="B402" t="s">
        <v>19</v>
      </c>
      <c r="C402" t="s">
        <v>20</v>
      </c>
      <c r="D402">
        <v>1998</v>
      </c>
      <c r="E402" t="s">
        <v>32</v>
      </c>
      <c r="F402" t="s">
        <v>22</v>
      </c>
      <c r="G402" t="s">
        <v>23</v>
      </c>
      <c r="H402">
        <v>2</v>
      </c>
      <c r="I402" t="s">
        <v>34</v>
      </c>
      <c r="J402">
        <v>433.03668140000002</v>
      </c>
      <c r="K402">
        <v>0</v>
      </c>
      <c r="L402">
        <v>433</v>
      </c>
      <c r="M402">
        <v>7227.0910510000003</v>
      </c>
      <c r="N402">
        <v>6850.3232719999996</v>
      </c>
      <c r="O402">
        <v>378</v>
      </c>
      <c r="P402" t="s">
        <v>25</v>
      </c>
      <c r="Q402" t="s">
        <v>26</v>
      </c>
      <c r="R402" t="s">
        <v>27</v>
      </c>
    </row>
    <row r="403" spans="1:18" x14ac:dyDescent="0.3">
      <c r="A403" t="s">
        <v>18</v>
      </c>
      <c r="B403" t="s">
        <v>19</v>
      </c>
      <c r="C403" t="s">
        <v>20</v>
      </c>
      <c r="D403">
        <v>1998</v>
      </c>
      <c r="E403" t="s">
        <v>32</v>
      </c>
      <c r="F403" t="s">
        <v>22</v>
      </c>
      <c r="G403" t="s">
        <v>23</v>
      </c>
      <c r="H403">
        <v>2</v>
      </c>
      <c r="I403" t="s">
        <v>33</v>
      </c>
      <c r="J403">
        <v>898.57475769999996</v>
      </c>
      <c r="K403">
        <v>0</v>
      </c>
      <c r="L403">
        <v>899</v>
      </c>
      <c r="M403">
        <v>14781.566279999999</v>
      </c>
      <c r="N403">
        <v>14010.963299999999</v>
      </c>
      <c r="O403">
        <v>419</v>
      </c>
      <c r="P403" t="s">
        <v>25</v>
      </c>
      <c r="Q403" t="s">
        <v>26</v>
      </c>
      <c r="R403" t="s">
        <v>27</v>
      </c>
    </row>
    <row r="404" spans="1:18" x14ac:dyDescent="0.3">
      <c r="A404" t="s">
        <v>18</v>
      </c>
      <c r="B404" t="s">
        <v>19</v>
      </c>
      <c r="C404" t="s">
        <v>20</v>
      </c>
      <c r="D404">
        <v>1998</v>
      </c>
      <c r="E404" t="s">
        <v>32</v>
      </c>
      <c r="F404" t="s">
        <v>22</v>
      </c>
      <c r="G404" t="s">
        <v>23</v>
      </c>
      <c r="H404">
        <v>2</v>
      </c>
      <c r="I404" t="s">
        <v>33</v>
      </c>
      <c r="J404">
        <v>162.33173579999999</v>
      </c>
      <c r="K404">
        <v>124.2026537</v>
      </c>
      <c r="L404">
        <v>287</v>
      </c>
      <c r="M404">
        <v>4713.4943789999998</v>
      </c>
      <c r="N404">
        <v>4467.7671840000003</v>
      </c>
      <c r="O404">
        <v>124</v>
      </c>
      <c r="P404" t="s">
        <v>25</v>
      </c>
      <c r="Q404" t="s">
        <v>26</v>
      </c>
      <c r="R404" t="s">
        <v>27</v>
      </c>
    </row>
    <row r="405" spans="1:18" x14ac:dyDescent="0.3">
      <c r="A405" t="s">
        <v>18</v>
      </c>
      <c r="B405" t="s">
        <v>19</v>
      </c>
      <c r="C405" t="s">
        <v>20</v>
      </c>
      <c r="D405">
        <v>1998</v>
      </c>
      <c r="E405" t="s">
        <v>32</v>
      </c>
      <c r="F405" t="s">
        <v>22</v>
      </c>
      <c r="G405" t="s">
        <v>23</v>
      </c>
      <c r="H405">
        <v>3</v>
      </c>
      <c r="I405" t="s">
        <v>34</v>
      </c>
      <c r="J405">
        <v>2975.8681259999998</v>
      </c>
      <c r="K405">
        <v>0</v>
      </c>
      <c r="L405">
        <v>2976</v>
      </c>
      <c r="M405">
        <v>38176.061450000001</v>
      </c>
      <c r="N405">
        <v>36185.840239999998</v>
      </c>
      <c r="O405">
        <v>1280</v>
      </c>
      <c r="P405" t="s">
        <v>25</v>
      </c>
      <c r="Q405" t="s">
        <v>26</v>
      </c>
      <c r="R405" t="s">
        <v>27</v>
      </c>
    </row>
    <row r="406" spans="1:18" x14ac:dyDescent="0.3">
      <c r="A406" t="s">
        <v>18</v>
      </c>
      <c r="B406" t="s">
        <v>19</v>
      </c>
      <c r="C406" t="s">
        <v>20</v>
      </c>
      <c r="D406">
        <v>1998</v>
      </c>
      <c r="E406" t="s">
        <v>32</v>
      </c>
      <c r="F406" t="s">
        <v>22</v>
      </c>
      <c r="G406" t="s">
        <v>23</v>
      </c>
      <c r="H406">
        <v>3</v>
      </c>
      <c r="I406" t="s">
        <v>33</v>
      </c>
      <c r="J406">
        <v>196.77959010000001</v>
      </c>
      <c r="K406">
        <v>0</v>
      </c>
      <c r="L406">
        <v>197</v>
      </c>
      <c r="M406">
        <v>2524.3960430000002</v>
      </c>
      <c r="N406">
        <v>2392.7924579999999</v>
      </c>
      <c r="O406">
        <v>93</v>
      </c>
      <c r="P406" t="s">
        <v>25</v>
      </c>
      <c r="Q406" t="s">
        <v>26</v>
      </c>
      <c r="R406" t="s">
        <v>27</v>
      </c>
    </row>
    <row r="407" spans="1:18" x14ac:dyDescent="0.3">
      <c r="A407" t="s">
        <v>18</v>
      </c>
      <c r="B407" t="s">
        <v>19</v>
      </c>
      <c r="C407" t="s">
        <v>20</v>
      </c>
      <c r="D407">
        <v>1998</v>
      </c>
      <c r="E407" t="s">
        <v>32</v>
      </c>
      <c r="F407" t="s">
        <v>22</v>
      </c>
      <c r="G407" t="s">
        <v>23</v>
      </c>
      <c r="H407">
        <v>4</v>
      </c>
      <c r="I407" t="s">
        <v>33</v>
      </c>
      <c r="J407">
        <v>246.221555</v>
      </c>
      <c r="K407">
        <v>0</v>
      </c>
      <c r="L407">
        <v>246</v>
      </c>
      <c r="M407">
        <v>4143.2827470000002</v>
      </c>
      <c r="N407">
        <v>3927.2822249999999</v>
      </c>
      <c r="O407">
        <v>0</v>
      </c>
      <c r="P407" t="s">
        <v>25</v>
      </c>
      <c r="Q407" t="s">
        <v>26</v>
      </c>
      <c r="R407" t="s">
        <v>27</v>
      </c>
    </row>
    <row r="408" spans="1:18" x14ac:dyDescent="0.3">
      <c r="A408" t="s">
        <v>18</v>
      </c>
      <c r="B408" t="s">
        <v>19</v>
      </c>
      <c r="C408" t="s">
        <v>20</v>
      </c>
      <c r="D408">
        <v>1998</v>
      </c>
      <c r="E408" t="s">
        <v>32</v>
      </c>
      <c r="F408" t="s">
        <v>22</v>
      </c>
      <c r="G408" t="s">
        <v>23</v>
      </c>
      <c r="H408">
        <v>5</v>
      </c>
      <c r="I408" t="s">
        <v>35</v>
      </c>
      <c r="J408">
        <v>42.896723639999998</v>
      </c>
      <c r="K408">
        <v>0</v>
      </c>
      <c r="L408">
        <v>43</v>
      </c>
      <c r="M408">
        <v>721.84279300000003</v>
      </c>
      <c r="N408">
        <v>684.21117819999995</v>
      </c>
      <c r="O408">
        <v>183</v>
      </c>
      <c r="P408" t="s">
        <v>25</v>
      </c>
      <c r="Q408" t="s">
        <v>26</v>
      </c>
      <c r="R408" t="s">
        <v>27</v>
      </c>
    </row>
    <row r="409" spans="1:18" x14ac:dyDescent="0.3">
      <c r="A409" t="s">
        <v>18</v>
      </c>
      <c r="B409" t="s">
        <v>19</v>
      </c>
      <c r="C409" t="s">
        <v>20</v>
      </c>
      <c r="D409">
        <v>1998</v>
      </c>
      <c r="E409" t="s">
        <v>32</v>
      </c>
      <c r="F409" t="s">
        <v>22</v>
      </c>
      <c r="G409" t="s">
        <v>23</v>
      </c>
      <c r="H409">
        <v>5</v>
      </c>
      <c r="I409" t="s">
        <v>34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834</v>
      </c>
      <c r="P409" t="s">
        <v>25</v>
      </c>
      <c r="Q409" t="s">
        <v>26</v>
      </c>
      <c r="R409" t="s">
        <v>27</v>
      </c>
    </row>
    <row r="410" spans="1:18" x14ac:dyDescent="0.3">
      <c r="A410" t="s">
        <v>18</v>
      </c>
      <c r="B410" t="s">
        <v>19</v>
      </c>
      <c r="C410" t="s">
        <v>20</v>
      </c>
      <c r="D410">
        <v>1998</v>
      </c>
      <c r="E410" t="s">
        <v>32</v>
      </c>
      <c r="F410" t="s">
        <v>22</v>
      </c>
      <c r="G410" t="s">
        <v>23</v>
      </c>
      <c r="H410">
        <v>5</v>
      </c>
      <c r="I410" t="s">
        <v>33</v>
      </c>
      <c r="J410">
        <v>53.016108490000001</v>
      </c>
      <c r="K410">
        <v>0</v>
      </c>
      <c r="L410">
        <v>53</v>
      </c>
      <c r="M410">
        <v>892.1263113</v>
      </c>
      <c r="N410">
        <v>845.61735669999996</v>
      </c>
      <c r="O410">
        <v>0</v>
      </c>
      <c r="P410" t="s">
        <v>25</v>
      </c>
      <c r="Q410" t="s">
        <v>26</v>
      </c>
      <c r="R410" t="s">
        <v>27</v>
      </c>
    </row>
    <row r="411" spans="1:18" x14ac:dyDescent="0.3">
      <c r="A411" t="s">
        <v>18</v>
      </c>
      <c r="B411" t="s">
        <v>19</v>
      </c>
      <c r="C411" t="s">
        <v>20</v>
      </c>
      <c r="D411">
        <v>1998</v>
      </c>
      <c r="E411" t="s">
        <v>32</v>
      </c>
      <c r="F411" t="s">
        <v>22</v>
      </c>
      <c r="G411" t="s">
        <v>23</v>
      </c>
      <c r="H411">
        <v>6</v>
      </c>
      <c r="I411" t="s">
        <v>34</v>
      </c>
      <c r="J411">
        <v>34.397378459999999</v>
      </c>
      <c r="K411">
        <v>122.7162732</v>
      </c>
      <c r="L411">
        <v>157</v>
      </c>
      <c r="M411">
        <v>1887.251559</v>
      </c>
      <c r="N411">
        <v>1788.8640370000001</v>
      </c>
      <c r="O411">
        <v>344</v>
      </c>
      <c r="P411" t="s">
        <v>25</v>
      </c>
      <c r="Q411" t="s">
        <v>26</v>
      </c>
      <c r="R411" t="s">
        <v>27</v>
      </c>
    </row>
    <row r="412" spans="1:18" x14ac:dyDescent="0.3">
      <c r="A412" t="s">
        <v>18</v>
      </c>
      <c r="B412" t="s">
        <v>19</v>
      </c>
      <c r="C412" t="s">
        <v>20</v>
      </c>
      <c r="D412">
        <v>1998</v>
      </c>
      <c r="E412" t="s">
        <v>32</v>
      </c>
      <c r="F412" t="s">
        <v>22</v>
      </c>
      <c r="G412" t="s">
        <v>23</v>
      </c>
      <c r="H412">
        <v>6</v>
      </c>
      <c r="I412" t="s">
        <v>34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199</v>
      </c>
      <c r="P412" t="s">
        <v>25</v>
      </c>
      <c r="Q412" t="s">
        <v>26</v>
      </c>
      <c r="R412" t="s">
        <v>27</v>
      </c>
    </row>
    <row r="413" spans="1:18" x14ac:dyDescent="0.3">
      <c r="A413" t="s">
        <v>18</v>
      </c>
      <c r="B413" t="s">
        <v>19</v>
      </c>
      <c r="C413" t="s">
        <v>20</v>
      </c>
      <c r="D413">
        <v>1998</v>
      </c>
      <c r="E413" t="s">
        <v>32</v>
      </c>
      <c r="F413" t="s">
        <v>22</v>
      </c>
      <c r="G413" t="s">
        <v>23</v>
      </c>
      <c r="H413">
        <v>6</v>
      </c>
      <c r="I413" t="s">
        <v>33</v>
      </c>
      <c r="J413">
        <v>183.27646340000001</v>
      </c>
      <c r="K413">
        <v>0</v>
      </c>
      <c r="L413">
        <v>183</v>
      </c>
      <c r="M413">
        <v>2126.667277</v>
      </c>
      <c r="N413">
        <v>2015.798366</v>
      </c>
      <c r="O413">
        <v>218</v>
      </c>
      <c r="P413" t="s">
        <v>25</v>
      </c>
      <c r="Q413" t="s">
        <v>26</v>
      </c>
      <c r="R413" t="s">
        <v>27</v>
      </c>
    </row>
    <row r="414" spans="1:18" x14ac:dyDescent="0.3">
      <c r="A414" t="s">
        <v>18</v>
      </c>
      <c r="B414" t="s">
        <v>19</v>
      </c>
      <c r="C414" t="s">
        <v>20</v>
      </c>
      <c r="D414">
        <v>1998</v>
      </c>
      <c r="E414" t="s">
        <v>32</v>
      </c>
      <c r="F414" t="s">
        <v>22</v>
      </c>
      <c r="G414" t="s">
        <v>23</v>
      </c>
      <c r="H414">
        <v>6</v>
      </c>
      <c r="I414" t="s">
        <v>33</v>
      </c>
      <c r="J414">
        <v>84.921488229999994</v>
      </c>
      <c r="K414">
        <v>0</v>
      </c>
      <c r="L414">
        <v>85</v>
      </c>
      <c r="M414">
        <v>985.39521509999997</v>
      </c>
      <c r="N414">
        <v>934.02390060000005</v>
      </c>
      <c r="O414">
        <v>0</v>
      </c>
      <c r="P414" t="s">
        <v>25</v>
      </c>
      <c r="Q414" t="s">
        <v>26</v>
      </c>
      <c r="R414" t="s">
        <v>27</v>
      </c>
    </row>
    <row r="415" spans="1:18" x14ac:dyDescent="0.3">
      <c r="A415" t="s">
        <v>18</v>
      </c>
      <c r="B415" t="s">
        <v>19</v>
      </c>
      <c r="C415" t="s">
        <v>20</v>
      </c>
      <c r="D415">
        <v>1998</v>
      </c>
      <c r="E415" t="s">
        <v>32</v>
      </c>
      <c r="F415" t="s">
        <v>22</v>
      </c>
      <c r="G415" t="s">
        <v>23</v>
      </c>
      <c r="H415">
        <v>6</v>
      </c>
      <c r="I415" t="s">
        <v>33</v>
      </c>
      <c r="J415">
        <v>28.324888120000001</v>
      </c>
      <c r="K415">
        <v>0</v>
      </c>
      <c r="L415">
        <v>28</v>
      </c>
      <c r="M415">
        <v>328.67074989999998</v>
      </c>
      <c r="N415">
        <v>311.53625579999999</v>
      </c>
      <c r="O415">
        <v>0</v>
      </c>
      <c r="P415" t="s">
        <v>25</v>
      </c>
      <c r="Q415" t="s">
        <v>26</v>
      </c>
      <c r="R415" t="s">
        <v>27</v>
      </c>
    </row>
    <row r="416" spans="1:18" x14ac:dyDescent="0.3">
      <c r="A416" t="s">
        <v>18</v>
      </c>
      <c r="B416" t="s">
        <v>19</v>
      </c>
      <c r="C416" t="s">
        <v>20</v>
      </c>
      <c r="D416">
        <v>1998</v>
      </c>
      <c r="E416" t="s">
        <v>32</v>
      </c>
      <c r="F416" t="s">
        <v>28</v>
      </c>
      <c r="G416" t="s">
        <v>29</v>
      </c>
      <c r="H416">
        <v>1</v>
      </c>
      <c r="I416" t="s">
        <v>34</v>
      </c>
      <c r="J416">
        <v>5994.192841</v>
      </c>
      <c r="K416">
        <v>0</v>
      </c>
      <c r="L416">
        <v>5994</v>
      </c>
      <c r="M416">
        <v>95798.58034</v>
      </c>
      <c r="N416">
        <v>90804.341560000001</v>
      </c>
      <c r="O416">
        <v>0</v>
      </c>
      <c r="P416" t="s">
        <v>25</v>
      </c>
      <c r="Q416" t="s">
        <v>26</v>
      </c>
      <c r="R416" t="s">
        <v>27</v>
      </c>
    </row>
    <row r="417" spans="1:18" x14ac:dyDescent="0.3">
      <c r="A417" t="s">
        <v>18</v>
      </c>
      <c r="B417" t="s">
        <v>19</v>
      </c>
      <c r="C417" t="s">
        <v>20</v>
      </c>
      <c r="D417">
        <v>1998</v>
      </c>
      <c r="E417" t="s">
        <v>32</v>
      </c>
      <c r="F417" t="s">
        <v>28</v>
      </c>
      <c r="G417" t="s">
        <v>29</v>
      </c>
      <c r="H417">
        <v>2</v>
      </c>
      <c r="I417" t="s">
        <v>33</v>
      </c>
      <c r="J417">
        <v>7246.2483110000003</v>
      </c>
      <c r="K417">
        <v>0</v>
      </c>
      <c r="L417">
        <v>7246</v>
      </c>
      <c r="M417">
        <v>115808.80349999999</v>
      </c>
      <c r="N417">
        <v>109771.3777</v>
      </c>
      <c r="O417">
        <v>14492</v>
      </c>
      <c r="P417" t="s">
        <v>25</v>
      </c>
      <c r="Q417" t="s">
        <v>26</v>
      </c>
      <c r="R417" t="s">
        <v>27</v>
      </c>
    </row>
    <row r="418" spans="1:18" x14ac:dyDescent="0.3">
      <c r="A418" t="s">
        <v>18</v>
      </c>
      <c r="B418" t="s">
        <v>19</v>
      </c>
      <c r="C418" t="s">
        <v>20</v>
      </c>
      <c r="D418">
        <v>1998</v>
      </c>
      <c r="E418" t="s">
        <v>32</v>
      </c>
      <c r="F418" t="s">
        <v>28</v>
      </c>
      <c r="G418" t="s">
        <v>29</v>
      </c>
      <c r="H418">
        <v>2</v>
      </c>
      <c r="I418" t="s">
        <v>33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15995</v>
      </c>
      <c r="P418" t="s">
        <v>25</v>
      </c>
      <c r="Q418" t="s">
        <v>26</v>
      </c>
      <c r="R418" t="s">
        <v>27</v>
      </c>
    </row>
    <row r="419" spans="1:18" x14ac:dyDescent="0.3">
      <c r="A419" t="s">
        <v>18</v>
      </c>
      <c r="B419" t="s">
        <v>19</v>
      </c>
      <c r="C419" t="s">
        <v>20</v>
      </c>
      <c r="D419">
        <v>1998</v>
      </c>
      <c r="E419" t="s">
        <v>32</v>
      </c>
      <c r="F419" t="s">
        <v>28</v>
      </c>
      <c r="G419" t="s">
        <v>29</v>
      </c>
      <c r="H419">
        <v>3</v>
      </c>
      <c r="I419" t="s">
        <v>34</v>
      </c>
      <c r="J419">
        <v>11281.35334</v>
      </c>
      <c r="K419">
        <v>0</v>
      </c>
      <c r="L419">
        <v>11281</v>
      </c>
      <c r="M419">
        <v>180297.4417</v>
      </c>
      <c r="N419">
        <v>170898.049</v>
      </c>
      <c r="O419">
        <v>0</v>
      </c>
      <c r="P419" t="s">
        <v>25</v>
      </c>
      <c r="Q419" t="s">
        <v>26</v>
      </c>
      <c r="R419" t="s">
        <v>27</v>
      </c>
    </row>
    <row r="420" spans="1:18" x14ac:dyDescent="0.3">
      <c r="A420" t="s">
        <v>18</v>
      </c>
      <c r="B420" t="s">
        <v>19</v>
      </c>
      <c r="C420" t="s">
        <v>20</v>
      </c>
      <c r="D420">
        <v>1998</v>
      </c>
      <c r="E420" t="s">
        <v>32</v>
      </c>
      <c r="F420" t="s">
        <v>28</v>
      </c>
      <c r="G420" t="s">
        <v>29</v>
      </c>
      <c r="H420">
        <v>3</v>
      </c>
      <c r="I420" t="s">
        <v>33</v>
      </c>
      <c r="J420">
        <v>6956.5026520000001</v>
      </c>
      <c r="K420">
        <v>0</v>
      </c>
      <c r="L420">
        <v>6957</v>
      </c>
      <c r="M420">
        <v>111178.1179</v>
      </c>
      <c r="N420">
        <v>105382.10219999999</v>
      </c>
      <c r="O420">
        <v>0</v>
      </c>
      <c r="P420" t="s">
        <v>25</v>
      </c>
      <c r="Q420" t="s">
        <v>26</v>
      </c>
      <c r="R420" t="s">
        <v>27</v>
      </c>
    </row>
    <row r="421" spans="1:18" x14ac:dyDescent="0.3">
      <c r="A421" t="s">
        <v>18</v>
      </c>
      <c r="B421" t="s">
        <v>19</v>
      </c>
      <c r="C421" t="s">
        <v>20</v>
      </c>
      <c r="D421">
        <v>1998</v>
      </c>
      <c r="E421" t="s">
        <v>32</v>
      </c>
      <c r="F421" t="s">
        <v>28</v>
      </c>
      <c r="G421" t="s">
        <v>29</v>
      </c>
      <c r="H421">
        <v>4</v>
      </c>
      <c r="I421" t="s">
        <v>34</v>
      </c>
      <c r="J421">
        <v>2035.39868</v>
      </c>
      <c r="K421">
        <v>0</v>
      </c>
      <c r="L421">
        <v>2035</v>
      </c>
      <c r="M421">
        <v>32529.5347</v>
      </c>
      <c r="N421">
        <v>30833.68218</v>
      </c>
      <c r="O421">
        <v>0</v>
      </c>
      <c r="P421" t="s">
        <v>25</v>
      </c>
      <c r="Q421" t="s">
        <v>26</v>
      </c>
      <c r="R421" t="s">
        <v>27</v>
      </c>
    </row>
    <row r="422" spans="1:18" x14ac:dyDescent="0.3">
      <c r="A422" t="s">
        <v>18</v>
      </c>
      <c r="B422" t="s">
        <v>19</v>
      </c>
      <c r="C422" t="s">
        <v>20</v>
      </c>
      <c r="D422">
        <v>1998</v>
      </c>
      <c r="E422" t="s">
        <v>32</v>
      </c>
      <c r="F422" t="s">
        <v>28</v>
      </c>
      <c r="G422" t="s">
        <v>29</v>
      </c>
      <c r="H422">
        <v>6</v>
      </c>
      <c r="I422" t="s">
        <v>35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29524</v>
      </c>
      <c r="P422" t="s">
        <v>25</v>
      </c>
      <c r="Q422" t="s">
        <v>26</v>
      </c>
      <c r="R422" t="s">
        <v>27</v>
      </c>
    </row>
    <row r="423" spans="1:18" x14ac:dyDescent="0.3">
      <c r="A423" t="s">
        <v>18</v>
      </c>
      <c r="B423" t="s">
        <v>19</v>
      </c>
      <c r="C423" t="s">
        <v>20</v>
      </c>
      <c r="D423">
        <v>1998</v>
      </c>
      <c r="E423" t="s">
        <v>32</v>
      </c>
      <c r="F423" t="s">
        <v>28</v>
      </c>
      <c r="G423" t="s">
        <v>29</v>
      </c>
      <c r="H423">
        <v>6</v>
      </c>
      <c r="I423" t="s">
        <v>34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3532</v>
      </c>
      <c r="P423" t="s">
        <v>25</v>
      </c>
      <c r="Q423" t="s">
        <v>26</v>
      </c>
      <c r="R423" t="s">
        <v>27</v>
      </c>
    </row>
    <row r="424" spans="1:18" x14ac:dyDescent="0.3">
      <c r="A424" t="s">
        <v>18</v>
      </c>
      <c r="B424" t="s">
        <v>19</v>
      </c>
      <c r="C424" t="s">
        <v>20</v>
      </c>
      <c r="D424">
        <v>1998</v>
      </c>
      <c r="E424" t="s">
        <v>32</v>
      </c>
      <c r="F424" t="s">
        <v>28</v>
      </c>
      <c r="G424" t="s">
        <v>29</v>
      </c>
      <c r="H424">
        <v>6</v>
      </c>
      <c r="I424" t="s">
        <v>34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14288</v>
      </c>
      <c r="P424" t="s">
        <v>25</v>
      </c>
      <c r="Q424" t="s">
        <v>26</v>
      </c>
      <c r="R424" t="s">
        <v>27</v>
      </c>
    </row>
    <row r="425" spans="1:18" x14ac:dyDescent="0.3">
      <c r="A425" t="s">
        <v>18</v>
      </c>
      <c r="B425" t="s">
        <v>19</v>
      </c>
      <c r="C425" t="s">
        <v>20</v>
      </c>
      <c r="D425">
        <v>1998</v>
      </c>
      <c r="E425" t="s">
        <v>32</v>
      </c>
      <c r="F425" t="s">
        <v>28</v>
      </c>
      <c r="G425" t="s">
        <v>29</v>
      </c>
      <c r="H425">
        <v>6</v>
      </c>
      <c r="I425" t="s">
        <v>33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1506</v>
      </c>
      <c r="P425" t="s">
        <v>25</v>
      </c>
      <c r="Q425" t="s">
        <v>26</v>
      </c>
      <c r="R425" t="s">
        <v>27</v>
      </c>
    </row>
    <row r="426" spans="1:18" x14ac:dyDescent="0.3">
      <c r="A426" t="s">
        <v>18</v>
      </c>
      <c r="B426" t="s">
        <v>19</v>
      </c>
      <c r="C426" t="s">
        <v>20</v>
      </c>
      <c r="D426">
        <v>1998</v>
      </c>
      <c r="E426" t="s">
        <v>32</v>
      </c>
      <c r="F426" t="s">
        <v>30</v>
      </c>
      <c r="G426" t="s">
        <v>29</v>
      </c>
      <c r="H426">
        <v>6</v>
      </c>
      <c r="I426" t="s">
        <v>34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30116</v>
      </c>
      <c r="P426" t="s">
        <v>25</v>
      </c>
      <c r="Q426" t="s">
        <v>26</v>
      </c>
      <c r="R426" t="s">
        <v>27</v>
      </c>
    </row>
    <row r="427" spans="1:18" x14ac:dyDescent="0.3">
      <c r="A427" t="s">
        <v>18</v>
      </c>
      <c r="B427" t="s">
        <v>19</v>
      </c>
      <c r="C427" t="s">
        <v>20</v>
      </c>
      <c r="D427">
        <v>1998</v>
      </c>
      <c r="E427" t="s">
        <v>36</v>
      </c>
      <c r="F427" t="s">
        <v>28</v>
      </c>
      <c r="G427" t="s">
        <v>29</v>
      </c>
      <c r="H427">
        <v>1</v>
      </c>
      <c r="I427" t="s">
        <v>35</v>
      </c>
      <c r="J427">
        <v>3850.73351</v>
      </c>
      <c r="K427">
        <v>0</v>
      </c>
      <c r="L427">
        <v>3851</v>
      </c>
      <c r="M427">
        <v>60731.19629</v>
      </c>
      <c r="N427">
        <v>57565.114970000002</v>
      </c>
      <c r="O427">
        <v>0</v>
      </c>
      <c r="P427" t="s">
        <v>25</v>
      </c>
      <c r="Q427" t="s">
        <v>26</v>
      </c>
      <c r="R427" t="s">
        <v>27</v>
      </c>
    </row>
    <row r="428" spans="1:18" x14ac:dyDescent="0.3">
      <c r="A428" t="s">
        <v>18</v>
      </c>
      <c r="B428" t="s">
        <v>19</v>
      </c>
      <c r="C428" t="s">
        <v>20</v>
      </c>
      <c r="D428">
        <v>1999</v>
      </c>
      <c r="E428" t="s">
        <v>32</v>
      </c>
      <c r="F428" t="s">
        <v>22</v>
      </c>
      <c r="G428" t="s">
        <v>23</v>
      </c>
      <c r="H428">
        <v>1</v>
      </c>
      <c r="I428" t="s">
        <v>34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1476</v>
      </c>
      <c r="P428" t="s">
        <v>25</v>
      </c>
      <c r="Q428" t="s">
        <v>26</v>
      </c>
      <c r="R428" t="s">
        <v>27</v>
      </c>
    </row>
    <row r="429" spans="1:18" x14ac:dyDescent="0.3">
      <c r="A429" t="s">
        <v>18</v>
      </c>
      <c r="B429" t="s">
        <v>19</v>
      </c>
      <c r="C429" t="s">
        <v>20</v>
      </c>
      <c r="D429">
        <v>1999</v>
      </c>
      <c r="E429" t="s">
        <v>32</v>
      </c>
      <c r="F429" t="s">
        <v>22</v>
      </c>
      <c r="G429" t="s">
        <v>23</v>
      </c>
      <c r="H429">
        <v>1</v>
      </c>
      <c r="I429" t="s">
        <v>33</v>
      </c>
      <c r="J429">
        <v>321.43648230000002</v>
      </c>
      <c r="K429">
        <v>118.734729</v>
      </c>
      <c r="L429">
        <v>440</v>
      </c>
      <c r="M429">
        <v>5808.3841359999997</v>
      </c>
      <c r="N429">
        <v>5505.5773799999997</v>
      </c>
      <c r="O429">
        <v>578</v>
      </c>
      <c r="P429" t="s">
        <v>25</v>
      </c>
      <c r="Q429" t="s">
        <v>26</v>
      </c>
      <c r="R429" t="s">
        <v>27</v>
      </c>
    </row>
    <row r="430" spans="1:18" x14ac:dyDescent="0.3">
      <c r="A430" t="s">
        <v>18</v>
      </c>
      <c r="B430" t="s">
        <v>19</v>
      </c>
      <c r="C430" t="s">
        <v>20</v>
      </c>
      <c r="D430">
        <v>1999</v>
      </c>
      <c r="E430" t="s">
        <v>32</v>
      </c>
      <c r="F430" t="s">
        <v>22</v>
      </c>
      <c r="G430" t="s">
        <v>23</v>
      </c>
      <c r="H430">
        <v>1</v>
      </c>
      <c r="I430" t="s">
        <v>33</v>
      </c>
      <c r="J430">
        <v>431.60917160000002</v>
      </c>
      <c r="K430">
        <v>0</v>
      </c>
      <c r="L430">
        <v>432</v>
      </c>
      <c r="M430">
        <v>5695.4017000000003</v>
      </c>
      <c r="N430">
        <v>5398.4850230000002</v>
      </c>
      <c r="O430">
        <v>0</v>
      </c>
      <c r="P430" t="s">
        <v>25</v>
      </c>
      <c r="Q430" t="s">
        <v>26</v>
      </c>
      <c r="R430" t="s">
        <v>27</v>
      </c>
    </row>
    <row r="431" spans="1:18" x14ac:dyDescent="0.3">
      <c r="A431" t="s">
        <v>18</v>
      </c>
      <c r="B431" t="s">
        <v>19</v>
      </c>
      <c r="C431" t="s">
        <v>20</v>
      </c>
      <c r="D431">
        <v>1999</v>
      </c>
      <c r="E431" t="s">
        <v>32</v>
      </c>
      <c r="F431" t="s">
        <v>22</v>
      </c>
      <c r="G431" t="s">
        <v>23</v>
      </c>
      <c r="H431">
        <v>2</v>
      </c>
      <c r="I431" t="s">
        <v>34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199</v>
      </c>
      <c r="P431" t="s">
        <v>25</v>
      </c>
      <c r="Q431" t="s">
        <v>26</v>
      </c>
      <c r="R431" t="s">
        <v>27</v>
      </c>
    </row>
    <row r="432" spans="1:18" x14ac:dyDescent="0.3">
      <c r="A432" t="s">
        <v>18</v>
      </c>
      <c r="B432" t="s">
        <v>19</v>
      </c>
      <c r="C432" t="s">
        <v>20</v>
      </c>
      <c r="D432">
        <v>1999</v>
      </c>
      <c r="E432" t="s">
        <v>32</v>
      </c>
      <c r="F432" t="s">
        <v>22</v>
      </c>
      <c r="G432" t="s">
        <v>23</v>
      </c>
      <c r="H432">
        <v>2</v>
      </c>
      <c r="I432" t="s">
        <v>33</v>
      </c>
      <c r="J432">
        <v>181.6149935</v>
      </c>
      <c r="K432">
        <v>41.595556160000001</v>
      </c>
      <c r="L432">
        <v>223</v>
      </c>
      <c r="M432">
        <v>3130.079209</v>
      </c>
      <c r="N432">
        <v>2966.8997239999999</v>
      </c>
      <c r="O432">
        <v>180</v>
      </c>
      <c r="P432" t="s">
        <v>25</v>
      </c>
      <c r="Q432" t="s">
        <v>26</v>
      </c>
      <c r="R432" t="s">
        <v>27</v>
      </c>
    </row>
    <row r="433" spans="1:18" x14ac:dyDescent="0.3">
      <c r="A433" t="s">
        <v>18</v>
      </c>
      <c r="B433" t="s">
        <v>19</v>
      </c>
      <c r="C433" t="s">
        <v>20</v>
      </c>
      <c r="D433">
        <v>1999</v>
      </c>
      <c r="E433" t="s">
        <v>32</v>
      </c>
      <c r="F433" t="s">
        <v>22</v>
      </c>
      <c r="G433" t="s">
        <v>23</v>
      </c>
      <c r="H433">
        <v>3</v>
      </c>
      <c r="I433" t="s">
        <v>34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731</v>
      </c>
      <c r="P433" t="s">
        <v>25</v>
      </c>
      <c r="Q433" t="s">
        <v>26</v>
      </c>
      <c r="R433" t="s">
        <v>27</v>
      </c>
    </row>
    <row r="434" spans="1:18" x14ac:dyDescent="0.3">
      <c r="A434" t="s">
        <v>18</v>
      </c>
      <c r="B434" t="s">
        <v>19</v>
      </c>
      <c r="C434" t="s">
        <v>20</v>
      </c>
      <c r="D434">
        <v>1999</v>
      </c>
      <c r="E434" t="s">
        <v>32</v>
      </c>
      <c r="F434" t="s">
        <v>22</v>
      </c>
      <c r="G434" t="s">
        <v>23</v>
      </c>
      <c r="H434">
        <v>3</v>
      </c>
      <c r="I434" t="s">
        <v>33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1333</v>
      </c>
      <c r="P434" t="s">
        <v>25</v>
      </c>
      <c r="Q434" t="s">
        <v>26</v>
      </c>
      <c r="R434" t="s">
        <v>27</v>
      </c>
    </row>
    <row r="435" spans="1:18" x14ac:dyDescent="0.3">
      <c r="A435" t="s">
        <v>18</v>
      </c>
      <c r="B435" t="s">
        <v>19</v>
      </c>
      <c r="C435" t="s">
        <v>20</v>
      </c>
      <c r="D435">
        <v>1999</v>
      </c>
      <c r="E435" t="s">
        <v>32</v>
      </c>
      <c r="F435" t="s">
        <v>22</v>
      </c>
      <c r="G435" t="s">
        <v>23</v>
      </c>
      <c r="H435">
        <v>3</v>
      </c>
      <c r="I435" t="s">
        <v>33</v>
      </c>
      <c r="J435">
        <v>49.268119319999997</v>
      </c>
      <c r="K435">
        <v>0</v>
      </c>
      <c r="L435">
        <v>49</v>
      </c>
      <c r="M435">
        <v>690.88632310000003</v>
      </c>
      <c r="N435">
        <v>654.86855270000001</v>
      </c>
      <c r="O435">
        <v>0</v>
      </c>
      <c r="P435" t="s">
        <v>25</v>
      </c>
      <c r="Q435" t="s">
        <v>26</v>
      </c>
      <c r="R435" t="s">
        <v>27</v>
      </c>
    </row>
    <row r="436" spans="1:18" x14ac:dyDescent="0.3">
      <c r="A436" t="s">
        <v>18</v>
      </c>
      <c r="B436" t="s">
        <v>19</v>
      </c>
      <c r="C436" t="s">
        <v>20</v>
      </c>
      <c r="D436">
        <v>1999</v>
      </c>
      <c r="E436" t="s">
        <v>32</v>
      </c>
      <c r="F436" t="s">
        <v>22</v>
      </c>
      <c r="G436" t="s">
        <v>23</v>
      </c>
      <c r="H436">
        <v>3</v>
      </c>
      <c r="I436" t="s">
        <v>33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199</v>
      </c>
      <c r="P436" t="s">
        <v>25</v>
      </c>
      <c r="Q436" t="s">
        <v>26</v>
      </c>
      <c r="R436" t="s">
        <v>27</v>
      </c>
    </row>
    <row r="437" spans="1:18" x14ac:dyDescent="0.3">
      <c r="A437" t="s">
        <v>18</v>
      </c>
      <c r="B437" t="s">
        <v>19</v>
      </c>
      <c r="C437" t="s">
        <v>20</v>
      </c>
      <c r="D437">
        <v>1999</v>
      </c>
      <c r="E437" t="s">
        <v>32</v>
      </c>
      <c r="F437" t="s">
        <v>22</v>
      </c>
      <c r="G437" t="s">
        <v>23</v>
      </c>
      <c r="H437">
        <v>4</v>
      </c>
      <c r="I437" t="s">
        <v>33</v>
      </c>
      <c r="J437">
        <v>16.139750800000002</v>
      </c>
      <c r="K437">
        <v>0</v>
      </c>
      <c r="L437">
        <v>16</v>
      </c>
      <c r="M437">
        <v>226.32755710000001</v>
      </c>
      <c r="N437">
        <v>214.5284901</v>
      </c>
      <c r="O437">
        <v>12</v>
      </c>
      <c r="P437" t="s">
        <v>25</v>
      </c>
      <c r="Q437" t="s">
        <v>26</v>
      </c>
      <c r="R437" t="s">
        <v>27</v>
      </c>
    </row>
    <row r="438" spans="1:18" x14ac:dyDescent="0.3">
      <c r="A438" t="s">
        <v>18</v>
      </c>
      <c r="B438" t="s">
        <v>19</v>
      </c>
      <c r="C438" t="s">
        <v>20</v>
      </c>
      <c r="D438">
        <v>1999</v>
      </c>
      <c r="E438" t="s">
        <v>32</v>
      </c>
      <c r="F438" t="s">
        <v>22</v>
      </c>
      <c r="G438" t="s">
        <v>23</v>
      </c>
      <c r="H438">
        <v>5</v>
      </c>
      <c r="I438" t="s">
        <v>34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4005</v>
      </c>
      <c r="P438" t="s">
        <v>25</v>
      </c>
      <c r="Q438" t="s">
        <v>26</v>
      </c>
      <c r="R438" t="s">
        <v>27</v>
      </c>
    </row>
    <row r="439" spans="1:18" x14ac:dyDescent="0.3">
      <c r="A439" t="s">
        <v>18</v>
      </c>
      <c r="B439" t="s">
        <v>19</v>
      </c>
      <c r="C439" t="s">
        <v>20</v>
      </c>
      <c r="D439">
        <v>1999</v>
      </c>
      <c r="E439" t="s">
        <v>32</v>
      </c>
      <c r="F439" t="s">
        <v>22</v>
      </c>
      <c r="G439" t="s">
        <v>23</v>
      </c>
      <c r="H439">
        <v>5</v>
      </c>
      <c r="I439" t="s">
        <v>33</v>
      </c>
      <c r="J439">
        <v>52.102108620000003</v>
      </c>
      <c r="K439">
        <v>137.83062330000001</v>
      </c>
      <c r="L439">
        <v>190</v>
      </c>
      <c r="M439">
        <v>2651.7244949999999</v>
      </c>
      <c r="N439">
        <v>2513.4829329999998</v>
      </c>
      <c r="O439">
        <v>61</v>
      </c>
      <c r="P439" t="s">
        <v>25</v>
      </c>
      <c r="Q439" t="s">
        <v>26</v>
      </c>
      <c r="R439" t="s">
        <v>27</v>
      </c>
    </row>
    <row r="440" spans="1:18" x14ac:dyDescent="0.3">
      <c r="A440" t="s">
        <v>18</v>
      </c>
      <c r="B440" t="s">
        <v>19</v>
      </c>
      <c r="C440" t="s">
        <v>20</v>
      </c>
      <c r="D440">
        <v>1999</v>
      </c>
      <c r="E440" t="s">
        <v>32</v>
      </c>
      <c r="F440" t="s">
        <v>22</v>
      </c>
      <c r="G440" t="s">
        <v>23</v>
      </c>
      <c r="H440">
        <v>5</v>
      </c>
      <c r="I440" t="s">
        <v>33</v>
      </c>
      <c r="J440">
        <v>89.498727849999995</v>
      </c>
      <c r="K440">
        <v>0</v>
      </c>
      <c r="L440">
        <v>89</v>
      </c>
      <c r="M440">
        <v>1249.5264320000001</v>
      </c>
      <c r="N440">
        <v>1184.3852440000001</v>
      </c>
      <c r="O440">
        <v>122</v>
      </c>
      <c r="P440" t="s">
        <v>25</v>
      </c>
      <c r="Q440" t="s">
        <v>26</v>
      </c>
      <c r="R440" t="s">
        <v>27</v>
      </c>
    </row>
    <row r="441" spans="1:18" x14ac:dyDescent="0.3">
      <c r="A441" t="s">
        <v>18</v>
      </c>
      <c r="B441" t="s">
        <v>19</v>
      </c>
      <c r="C441" t="s">
        <v>20</v>
      </c>
      <c r="D441">
        <v>1999</v>
      </c>
      <c r="E441" t="s">
        <v>32</v>
      </c>
      <c r="F441" t="s">
        <v>22</v>
      </c>
      <c r="G441" t="s">
        <v>23</v>
      </c>
      <c r="H441">
        <v>6</v>
      </c>
      <c r="I441" t="s">
        <v>34</v>
      </c>
      <c r="J441">
        <v>41.790397120000002</v>
      </c>
      <c r="K441">
        <v>0</v>
      </c>
      <c r="L441">
        <v>42</v>
      </c>
      <c r="M441">
        <v>609.00883229999999</v>
      </c>
      <c r="N441">
        <v>577.2595566</v>
      </c>
      <c r="O441">
        <v>290</v>
      </c>
      <c r="P441" t="s">
        <v>25</v>
      </c>
      <c r="Q441" t="s">
        <v>26</v>
      </c>
      <c r="R441" t="s">
        <v>27</v>
      </c>
    </row>
    <row r="442" spans="1:18" x14ac:dyDescent="0.3">
      <c r="A442" t="s">
        <v>18</v>
      </c>
      <c r="B442" t="s">
        <v>19</v>
      </c>
      <c r="C442" t="s">
        <v>20</v>
      </c>
      <c r="D442">
        <v>1999</v>
      </c>
      <c r="E442" t="s">
        <v>32</v>
      </c>
      <c r="F442" t="s">
        <v>22</v>
      </c>
      <c r="G442" t="s">
        <v>23</v>
      </c>
      <c r="H442">
        <v>6</v>
      </c>
      <c r="I442" t="s">
        <v>33</v>
      </c>
      <c r="J442">
        <v>46.22033227</v>
      </c>
      <c r="K442">
        <v>0</v>
      </c>
      <c r="L442">
        <v>46</v>
      </c>
      <c r="M442">
        <v>683.86431379999999</v>
      </c>
      <c r="N442">
        <v>648.2126197</v>
      </c>
      <c r="O442">
        <v>245</v>
      </c>
      <c r="P442" t="s">
        <v>25</v>
      </c>
      <c r="Q442" t="s">
        <v>26</v>
      </c>
      <c r="R442" t="s">
        <v>27</v>
      </c>
    </row>
    <row r="443" spans="1:18" x14ac:dyDescent="0.3">
      <c r="A443" t="s">
        <v>18</v>
      </c>
      <c r="B443" t="s">
        <v>19</v>
      </c>
      <c r="C443" t="s">
        <v>20</v>
      </c>
      <c r="D443">
        <v>1999</v>
      </c>
      <c r="E443" t="s">
        <v>32</v>
      </c>
      <c r="F443" t="s">
        <v>22</v>
      </c>
      <c r="G443" t="s">
        <v>23</v>
      </c>
      <c r="H443">
        <v>6</v>
      </c>
      <c r="I443" t="s">
        <v>33</v>
      </c>
      <c r="J443">
        <v>258.07117140000003</v>
      </c>
      <c r="K443">
        <v>0</v>
      </c>
      <c r="L443">
        <v>258</v>
      </c>
      <c r="M443">
        <v>3818.355599</v>
      </c>
      <c r="N443">
        <v>3619.294406</v>
      </c>
      <c r="O443">
        <v>553</v>
      </c>
      <c r="P443" t="s">
        <v>25</v>
      </c>
      <c r="Q443" t="s">
        <v>26</v>
      </c>
      <c r="R443" t="s">
        <v>27</v>
      </c>
    </row>
    <row r="444" spans="1:18" x14ac:dyDescent="0.3">
      <c r="A444" t="s">
        <v>18</v>
      </c>
      <c r="B444" t="s">
        <v>19</v>
      </c>
      <c r="C444" t="s">
        <v>20</v>
      </c>
      <c r="D444">
        <v>1999</v>
      </c>
      <c r="E444" t="s">
        <v>32</v>
      </c>
      <c r="F444" t="s">
        <v>28</v>
      </c>
      <c r="G444" t="s">
        <v>29</v>
      </c>
      <c r="H444">
        <v>1</v>
      </c>
      <c r="I444" t="s">
        <v>35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680</v>
      </c>
      <c r="P444" t="s">
        <v>25</v>
      </c>
      <c r="Q444" t="s">
        <v>26</v>
      </c>
      <c r="R444" t="s">
        <v>27</v>
      </c>
    </row>
    <row r="445" spans="1:18" x14ac:dyDescent="0.3">
      <c r="A445" t="s">
        <v>18</v>
      </c>
      <c r="B445" t="s">
        <v>19</v>
      </c>
      <c r="C445" t="s">
        <v>20</v>
      </c>
      <c r="D445">
        <v>1999</v>
      </c>
      <c r="E445" t="s">
        <v>32</v>
      </c>
      <c r="F445" t="s">
        <v>28</v>
      </c>
      <c r="G445" t="s">
        <v>29</v>
      </c>
      <c r="H445">
        <v>1</v>
      </c>
      <c r="I445" t="s">
        <v>34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38421</v>
      </c>
      <c r="P445" t="s">
        <v>25</v>
      </c>
      <c r="Q445" t="s">
        <v>26</v>
      </c>
      <c r="R445" t="s">
        <v>27</v>
      </c>
    </row>
    <row r="446" spans="1:18" x14ac:dyDescent="0.3">
      <c r="A446" t="s">
        <v>18</v>
      </c>
      <c r="B446" t="s">
        <v>19</v>
      </c>
      <c r="C446" t="s">
        <v>20</v>
      </c>
      <c r="D446">
        <v>1999</v>
      </c>
      <c r="E446" t="s">
        <v>32</v>
      </c>
      <c r="F446" t="s">
        <v>28</v>
      </c>
      <c r="G446" t="s">
        <v>29</v>
      </c>
      <c r="H446">
        <v>1</v>
      </c>
      <c r="I446" t="s">
        <v>34</v>
      </c>
      <c r="J446">
        <v>2295.4925629999998</v>
      </c>
      <c r="K446">
        <v>0</v>
      </c>
      <c r="L446">
        <v>2295</v>
      </c>
      <c r="M446">
        <v>30683.40148</v>
      </c>
      <c r="N446">
        <v>29083.792870000001</v>
      </c>
      <c r="O446">
        <v>1534</v>
      </c>
      <c r="P446" t="s">
        <v>25</v>
      </c>
      <c r="Q446" t="s">
        <v>26</v>
      </c>
      <c r="R446" t="s">
        <v>27</v>
      </c>
    </row>
    <row r="447" spans="1:18" x14ac:dyDescent="0.3">
      <c r="A447" t="s">
        <v>18</v>
      </c>
      <c r="B447" t="s">
        <v>19</v>
      </c>
      <c r="C447" t="s">
        <v>20</v>
      </c>
      <c r="D447">
        <v>1999</v>
      </c>
      <c r="E447" t="s">
        <v>32</v>
      </c>
      <c r="F447" t="s">
        <v>28</v>
      </c>
      <c r="G447" t="s">
        <v>29</v>
      </c>
      <c r="H447">
        <v>1</v>
      </c>
      <c r="I447" t="s">
        <v>34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939</v>
      </c>
      <c r="P447" t="s">
        <v>25</v>
      </c>
      <c r="Q447" t="s">
        <v>26</v>
      </c>
      <c r="R447" t="s">
        <v>27</v>
      </c>
    </row>
    <row r="448" spans="1:18" x14ac:dyDescent="0.3">
      <c r="A448" t="s">
        <v>18</v>
      </c>
      <c r="B448" t="s">
        <v>19</v>
      </c>
      <c r="C448" t="s">
        <v>20</v>
      </c>
      <c r="D448">
        <v>1999</v>
      </c>
      <c r="E448" t="s">
        <v>32</v>
      </c>
      <c r="F448" t="s">
        <v>28</v>
      </c>
      <c r="G448" t="s">
        <v>29</v>
      </c>
      <c r="H448">
        <v>1</v>
      </c>
      <c r="I448" t="s">
        <v>33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1303</v>
      </c>
      <c r="P448" t="s">
        <v>25</v>
      </c>
      <c r="Q448" t="s">
        <v>26</v>
      </c>
      <c r="R448" t="s">
        <v>27</v>
      </c>
    </row>
    <row r="449" spans="1:18" x14ac:dyDescent="0.3">
      <c r="A449" t="s">
        <v>18</v>
      </c>
      <c r="B449" t="s">
        <v>19</v>
      </c>
      <c r="C449" t="s">
        <v>20</v>
      </c>
      <c r="D449">
        <v>1999</v>
      </c>
      <c r="E449" t="s">
        <v>32</v>
      </c>
      <c r="F449" t="s">
        <v>28</v>
      </c>
      <c r="G449" t="s">
        <v>29</v>
      </c>
      <c r="H449">
        <v>2</v>
      </c>
      <c r="I449" t="s">
        <v>35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1714</v>
      </c>
      <c r="P449" t="s">
        <v>25</v>
      </c>
      <c r="Q449" t="s">
        <v>26</v>
      </c>
      <c r="R449" t="s">
        <v>27</v>
      </c>
    </row>
    <row r="450" spans="1:18" x14ac:dyDescent="0.3">
      <c r="A450" t="s">
        <v>18</v>
      </c>
      <c r="B450" t="s">
        <v>19</v>
      </c>
      <c r="C450" t="s">
        <v>20</v>
      </c>
      <c r="D450">
        <v>1999</v>
      </c>
      <c r="E450" t="s">
        <v>32</v>
      </c>
      <c r="F450" t="s">
        <v>28</v>
      </c>
      <c r="G450" t="s">
        <v>29</v>
      </c>
      <c r="H450">
        <v>2</v>
      </c>
      <c r="I450" t="s">
        <v>34</v>
      </c>
      <c r="J450">
        <v>4756.8627230000002</v>
      </c>
      <c r="K450">
        <v>0</v>
      </c>
      <c r="L450">
        <v>4757</v>
      </c>
      <c r="M450">
        <v>63584.05644</v>
      </c>
      <c r="N450">
        <v>60269.247810000001</v>
      </c>
      <c r="O450">
        <v>18800</v>
      </c>
      <c r="P450" t="s">
        <v>25</v>
      </c>
      <c r="Q450" t="s">
        <v>26</v>
      </c>
      <c r="R450" t="s">
        <v>27</v>
      </c>
    </row>
    <row r="451" spans="1:18" x14ac:dyDescent="0.3">
      <c r="A451" t="s">
        <v>18</v>
      </c>
      <c r="B451" t="s">
        <v>19</v>
      </c>
      <c r="C451" t="s">
        <v>20</v>
      </c>
      <c r="D451">
        <v>1999</v>
      </c>
      <c r="E451" t="s">
        <v>32</v>
      </c>
      <c r="F451" t="s">
        <v>28</v>
      </c>
      <c r="G451" t="s">
        <v>29</v>
      </c>
      <c r="H451">
        <v>2</v>
      </c>
      <c r="I451" t="s">
        <v>34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3944</v>
      </c>
      <c r="P451" t="s">
        <v>25</v>
      </c>
      <c r="Q451" t="s">
        <v>26</v>
      </c>
      <c r="R451" t="s">
        <v>27</v>
      </c>
    </row>
    <row r="452" spans="1:18" x14ac:dyDescent="0.3">
      <c r="A452" t="s">
        <v>18</v>
      </c>
      <c r="B452" t="s">
        <v>19</v>
      </c>
      <c r="C452" t="s">
        <v>20</v>
      </c>
      <c r="D452">
        <v>1999</v>
      </c>
      <c r="E452" t="s">
        <v>32</v>
      </c>
      <c r="F452" t="s">
        <v>28</v>
      </c>
      <c r="G452" t="s">
        <v>29</v>
      </c>
      <c r="H452">
        <v>2</v>
      </c>
      <c r="I452" t="s">
        <v>33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19165</v>
      </c>
      <c r="P452" t="s">
        <v>25</v>
      </c>
      <c r="Q452" t="s">
        <v>26</v>
      </c>
      <c r="R452" t="s">
        <v>27</v>
      </c>
    </row>
    <row r="453" spans="1:18" x14ac:dyDescent="0.3">
      <c r="A453" t="s">
        <v>18</v>
      </c>
      <c r="B453" t="s">
        <v>19</v>
      </c>
      <c r="C453" t="s">
        <v>20</v>
      </c>
      <c r="D453">
        <v>1999</v>
      </c>
      <c r="E453" t="s">
        <v>32</v>
      </c>
      <c r="F453" t="s">
        <v>28</v>
      </c>
      <c r="G453" t="s">
        <v>29</v>
      </c>
      <c r="H453">
        <v>2</v>
      </c>
      <c r="I453" t="s">
        <v>33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2999</v>
      </c>
      <c r="P453" t="s">
        <v>25</v>
      </c>
      <c r="Q453" t="s">
        <v>26</v>
      </c>
      <c r="R453" t="s">
        <v>27</v>
      </c>
    </row>
    <row r="454" spans="1:18" x14ac:dyDescent="0.3">
      <c r="A454" t="s">
        <v>18</v>
      </c>
      <c r="B454" t="s">
        <v>19</v>
      </c>
      <c r="C454" t="s">
        <v>20</v>
      </c>
      <c r="D454">
        <v>1999</v>
      </c>
      <c r="E454" t="s">
        <v>32</v>
      </c>
      <c r="F454" t="s">
        <v>28</v>
      </c>
      <c r="G454" t="s">
        <v>29</v>
      </c>
      <c r="H454">
        <v>4</v>
      </c>
      <c r="I454" t="s">
        <v>33</v>
      </c>
      <c r="J454">
        <v>822.89327060000005</v>
      </c>
      <c r="K454">
        <v>0</v>
      </c>
      <c r="L454">
        <v>823</v>
      </c>
      <c r="M454">
        <v>10999.453890000001</v>
      </c>
      <c r="N454">
        <v>10426.022639999999</v>
      </c>
      <c r="O454">
        <v>0</v>
      </c>
      <c r="P454" t="s">
        <v>25</v>
      </c>
      <c r="Q454" t="s">
        <v>26</v>
      </c>
      <c r="R454" t="s">
        <v>27</v>
      </c>
    </row>
    <row r="455" spans="1:18" x14ac:dyDescent="0.3">
      <c r="A455" t="s">
        <v>18</v>
      </c>
      <c r="B455" t="s">
        <v>19</v>
      </c>
      <c r="C455" t="s">
        <v>20</v>
      </c>
      <c r="D455">
        <v>1999</v>
      </c>
      <c r="E455" t="s">
        <v>32</v>
      </c>
      <c r="F455" t="s">
        <v>28</v>
      </c>
      <c r="G455" t="s">
        <v>29</v>
      </c>
      <c r="H455">
        <v>5</v>
      </c>
      <c r="I455" t="s">
        <v>34</v>
      </c>
      <c r="J455">
        <v>1617.8462460000001</v>
      </c>
      <c r="K455">
        <v>0</v>
      </c>
      <c r="L455">
        <v>1618</v>
      </c>
      <c r="M455">
        <v>21625.435290000001</v>
      </c>
      <c r="N455">
        <v>20498.04293</v>
      </c>
      <c r="O455">
        <v>0</v>
      </c>
      <c r="P455" t="s">
        <v>25</v>
      </c>
      <c r="Q455" t="s">
        <v>26</v>
      </c>
      <c r="R455" t="s">
        <v>27</v>
      </c>
    </row>
    <row r="456" spans="1:18" x14ac:dyDescent="0.3">
      <c r="A456" t="s">
        <v>18</v>
      </c>
      <c r="B456" t="s">
        <v>19</v>
      </c>
      <c r="C456" t="s">
        <v>20</v>
      </c>
      <c r="D456">
        <v>1999</v>
      </c>
      <c r="E456" t="s">
        <v>32</v>
      </c>
      <c r="F456" t="s">
        <v>28</v>
      </c>
      <c r="G456" t="s">
        <v>29</v>
      </c>
      <c r="H456">
        <v>6</v>
      </c>
      <c r="I456" t="s">
        <v>34</v>
      </c>
      <c r="J456">
        <v>6667.771823</v>
      </c>
      <c r="K456">
        <v>0</v>
      </c>
      <c r="L456">
        <v>6668</v>
      </c>
      <c r="M456">
        <v>89126.80575</v>
      </c>
      <c r="N456">
        <v>84480.384600000005</v>
      </c>
      <c r="O456">
        <v>0</v>
      </c>
      <c r="P456" t="s">
        <v>25</v>
      </c>
      <c r="Q456" t="s">
        <v>26</v>
      </c>
      <c r="R456" t="s">
        <v>27</v>
      </c>
    </row>
    <row r="457" spans="1:18" x14ac:dyDescent="0.3">
      <c r="A457" t="s">
        <v>18</v>
      </c>
      <c r="B457" t="s">
        <v>19</v>
      </c>
      <c r="C457" t="s">
        <v>20</v>
      </c>
      <c r="D457">
        <v>1999</v>
      </c>
      <c r="E457" t="s">
        <v>32</v>
      </c>
      <c r="F457" t="s">
        <v>28</v>
      </c>
      <c r="G457" t="s">
        <v>29</v>
      </c>
      <c r="H457">
        <v>6</v>
      </c>
      <c r="I457" t="s">
        <v>33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8903</v>
      </c>
      <c r="P457" t="s">
        <v>25</v>
      </c>
      <c r="Q457" t="s">
        <v>26</v>
      </c>
      <c r="R457" t="s">
        <v>27</v>
      </c>
    </row>
    <row r="458" spans="1:18" x14ac:dyDescent="0.3">
      <c r="A458" t="s">
        <v>18</v>
      </c>
      <c r="B458" t="s">
        <v>19</v>
      </c>
      <c r="C458" t="s">
        <v>20</v>
      </c>
      <c r="D458">
        <v>1999</v>
      </c>
      <c r="E458" t="s">
        <v>32</v>
      </c>
      <c r="F458" t="s">
        <v>30</v>
      </c>
      <c r="G458" t="s">
        <v>29</v>
      </c>
      <c r="H458">
        <v>4</v>
      </c>
      <c r="I458" t="s">
        <v>34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2282</v>
      </c>
      <c r="P458" t="s">
        <v>25</v>
      </c>
      <c r="Q458" t="s">
        <v>26</v>
      </c>
      <c r="R458" t="s">
        <v>27</v>
      </c>
    </row>
    <row r="459" spans="1:18" x14ac:dyDescent="0.3">
      <c r="A459" t="s">
        <v>18</v>
      </c>
      <c r="B459" t="s">
        <v>19</v>
      </c>
      <c r="C459" t="s">
        <v>20</v>
      </c>
      <c r="D459">
        <v>2000</v>
      </c>
      <c r="E459" t="s">
        <v>32</v>
      </c>
      <c r="F459" t="s">
        <v>22</v>
      </c>
      <c r="G459" t="s">
        <v>23</v>
      </c>
      <c r="H459">
        <v>1</v>
      </c>
      <c r="I459" t="s">
        <v>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150</v>
      </c>
      <c r="P459" t="s">
        <v>25</v>
      </c>
      <c r="Q459" t="s">
        <v>26</v>
      </c>
      <c r="R459" t="s">
        <v>27</v>
      </c>
    </row>
    <row r="460" spans="1:18" x14ac:dyDescent="0.3">
      <c r="A460" t="s">
        <v>18</v>
      </c>
      <c r="B460" t="s">
        <v>19</v>
      </c>
      <c r="C460" t="s">
        <v>20</v>
      </c>
      <c r="D460">
        <v>2000</v>
      </c>
      <c r="E460" t="s">
        <v>32</v>
      </c>
      <c r="F460" t="s">
        <v>22</v>
      </c>
      <c r="G460" t="s">
        <v>23</v>
      </c>
      <c r="H460">
        <v>1</v>
      </c>
      <c r="I460" t="s">
        <v>34</v>
      </c>
      <c r="J460">
        <v>200.58570879999999</v>
      </c>
      <c r="K460">
        <v>86.288685220000005</v>
      </c>
      <c r="L460">
        <v>287</v>
      </c>
      <c r="M460">
        <v>3428.7350710000001</v>
      </c>
      <c r="N460">
        <v>3249.9858490000001</v>
      </c>
      <c r="O460">
        <v>489</v>
      </c>
      <c r="P460" t="s">
        <v>25</v>
      </c>
      <c r="Q460" t="s">
        <v>26</v>
      </c>
      <c r="R460" t="s">
        <v>27</v>
      </c>
    </row>
    <row r="461" spans="1:18" x14ac:dyDescent="0.3">
      <c r="A461" t="s">
        <v>18</v>
      </c>
      <c r="B461" t="s">
        <v>19</v>
      </c>
      <c r="C461" t="s">
        <v>20</v>
      </c>
      <c r="D461">
        <v>2000</v>
      </c>
      <c r="E461" t="s">
        <v>32</v>
      </c>
      <c r="F461" t="s">
        <v>22</v>
      </c>
      <c r="G461" t="s">
        <v>23</v>
      </c>
      <c r="H461">
        <v>1</v>
      </c>
      <c r="I461" t="s">
        <v>33</v>
      </c>
      <c r="J461">
        <v>539.13388259999999</v>
      </c>
      <c r="K461">
        <v>376.24434000000002</v>
      </c>
      <c r="L461">
        <v>915</v>
      </c>
      <c r="M461">
        <v>11303.701370000001</v>
      </c>
      <c r="N461">
        <v>10714.408880000001</v>
      </c>
      <c r="O461">
        <v>1443</v>
      </c>
      <c r="P461" t="s">
        <v>25</v>
      </c>
      <c r="Q461" t="s">
        <v>26</v>
      </c>
      <c r="R461" t="s">
        <v>27</v>
      </c>
    </row>
    <row r="462" spans="1:18" x14ac:dyDescent="0.3">
      <c r="A462" t="s">
        <v>18</v>
      </c>
      <c r="B462" t="s">
        <v>19</v>
      </c>
      <c r="C462" t="s">
        <v>20</v>
      </c>
      <c r="D462">
        <v>2000</v>
      </c>
      <c r="E462" t="s">
        <v>32</v>
      </c>
      <c r="F462" t="s">
        <v>22</v>
      </c>
      <c r="G462" t="s">
        <v>23</v>
      </c>
      <c r="H462">
        <v>1</v>
      </c>
      <c r="I462" t="s">
        <v>33</v>
      </c>
      <c r="J462">
        <v>168.08389740000001</v>
      </c>
      <c r="K462">
        <v>0</v>
      </c>
      <c r="L462">
        <v>168</v>
      </c>
      <c r="M462">
        <v>2075.612173</v>
      </c>
      <c r="N462">
        <v>1967.4049030000001</v>
      </c>
      <c r="O462">
        <v>0</v>
      </c>
      <c r="P462" t="s">
        <v>25</v>
      </c>
      <c r="Q462" t="s">
        <v>26</v>
      </c>
      <c r="R462" t="s">
        <v>27</v>
      </c>
    </row>
    <row r="463" spans="1:18" x14ac:dyDescent="0.3">
      <c r="A463" t="s">
        <v>18</v>
      </c>
      <c r="B463" t="s">
        <v>19</v>
      </c>
      <c r="C463" t="s">
        <v>20</v>
      </c>
      <c r="D463">
        <v>2000</v>
      </c>
      <c r="E463" t="s">
        <v>32</v>
      </c>
      <c r="F463" t="s">
        <v>22</v>
      </c>
      <c r="G463" t="s">
        <v>23</v>
      </c>
      <c r="H463">
        <v>2</v>
      </c>
      <c r="I463" t="s">
        <v>34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261</v>
      </c>
      <c r="P463" t="s">
        <v>25</v>
      </c>
      <c r="Q463" t="s">
        <v>26</v>
      </c>
      <c r="R463" t="s">
        <v>27</v>
      </c>
    </row>
    <row r="464" spans="1:18" x14ac:dyDescent="0.3">
      <c r="A464" t="s">
        <v>18</v>
      </c>
      <c r="B464" t="s">
        <v>19</v>
      </c>
      <c r="C464" t="s">
        <v>20</v>
      </c>
      <c r="D464">
        <v>2000</v>
      </c>
      <c r="E464" t="s">
        <v>32</v>
      </c>
      <c r="F464" t="s">
        <v>22</v>
      </c>
      <c r="G464" t="s">
        <v>23</v>
      </c>
      <c r="H464">
        <v>2</v>
      </c>
      <c r="I464" t="s">
        <v>33</v>
      </c>
      <c r="J464">
        <v>437.49044079999999</v>
      </c>
      <c r="K464">
        <v>43.45306076</v>
      </c>
      <c r="L464">
        <v>481</v>
      </c>
      <c r="M464">
        <v>4555.8661149999998</v>
      </c>
      <c r="N464">
        <v>4318.3565070000004</v>
      </c>
      <c r="O464">
        <v>259</v>
      </c>
      <c r="P464" t="s">
        <v>25</v>
      </c>
      <c r="Q464" t="s">
        <v>26</v>
      </c>
      <c r="R464" t="s">
        <v>27</v>
      </c>
    </row>
    <row r="465" spans="1:18" x14ac:dyDescent="0.3">
      <c r="A465" t="s">
        <v>18</v>
      </c>
      <c r="B465" t="s">
        <v>19</v>
      </c>
      <c r="C465" t="s">
        <v>20</v>
      </c>
      <c r="D465">
        <v>2000</v>
      </c>
      <c r="E465" t="s">
        <v>32</v>
      </c>
      <c r="F465" t="s">
        <v>22</v>
      </c>
      <c r="G465" t="s">
        <v>23</v>
      </c>
      <c r="H465">
        <v>3</v>
      </c>
      <c r="I465" t="s">
        <v>33</v>
      </c>
      <c r="J465">
        <v>56.392130399999999</v>
      </c>
      <c r="K465">
        <v>0</v>
      </c>
      <c r="L465">
        <v>56</v>
      </c>
      <c r="M465">
        <v>675.76521130000003</v>
      </c>
      <c r="N465">
        <v>640.53574530000003</v>
      </c>
      <c r="O465">
        <v>62</v>
      </c>
      <c r="P465" t="s">
        <v>25</v>
      </c>
      <c r="Q465" t="s">
        <v>26</v>
      </c>
      <c r="R465" t="s">
        <v>27</v>
      </c>
    </row>
    <row r="466" spans="1:18" x14ac:dyDescent="0.3">
      <c r="A466" t="s">
        <v>18</v>
      </c>
      <c r="B466" t="s">
        <v>19</v>
      </c>
      <c r="C466" t="s">
        <v>20</v>
      </c>
      <c r="D466">
        <v>2000</v>
      </c>
      <c r="E466" t="s">
        <v>32</v>
      </c>
      <c r="F466" t="s">
        <v>22</v>
      </c>
      <c r="G466" t="s">
        <v>23</v>
      </c>
      <c r="H466">
        <v>3</v>
      </c>
      <c r="I466" t="s">
        <v>33</v>
      </c>
      <c r="J466">
        <v>281.22220420000002</v>
      </c>
      <c r="K466">
        <v>0</v>
      </c>
      <c r="L466">
        <v>281</v>
      </c>
      <c r="M466">
        <v>3369.9769959999999</v>
      </c>
      <c r="N466">
        <v>3194.2909920000002</v>
      </c>
      <c r="O466">
        <v>0</v>
      </c>
      <c r="P466" t="s">
        <v>25</v>
      </c>
      <c r="Q466" t="s">
        <v>26</v>
      </c>
      <c r="R466" t="s">
        <v>27</v>
      </c>
    </row>
    <row r="467" spans="1:18" x14ac:dyDescent="0.3">
      <c r="A467" t="s">
        <v>18</v>
      </c>
      <c r="B467" t="s">
        <v>19</v>
      </c>
      <c r="C467" t="s">
        <v>20</v>
      </c>
      <c r="D467">
        <v>2000</v>
      </c>
      <c r="E467" t="s">
        <v>32</v>
      </c>
      <c r="F467" t="s">
        <v>22</v>
      </c>
      <c r="G467" t="s">
        <v>23</v>
      </c>
      <c r="H467">
        <v>3</v>
      </c>
      <c r="I467" t="s">
        <v>33</v>
      </c>
      <c r="J467">
        <v>18.250196079999998</v>
      </c>
      <c r="K467">
        <v>0</v>
      </c>
      <c r="L467">
        <v>18</v>
      </c>
      <c r="M467">
        <v>218.69802619999999</v>
      </c>
      <c r="N467">
        <v>207.29670730000001</v>
      </c>
      <c r="O467">
        <v>0</v>
      </c>
      <c r="P467" t="s">
        <v>25</v>
      </c>
      <c r="Q467" t="s">
        <v>26</v>
      </c>
      <c r="R467" t="s">
        <v>27</v>
      </c>
    </row>
    <row r="468" spans="1:18" x14ac:dyDescent="0.3">
      <c r="A468" t="s">
        <v>18</v>
      </c>
      <c r="B468" t="s">
        <v>19</v>
      </c>
      <c r="C468" t="s">
        <v>20</v>
      </c>
      <c r="D468">
        <v>2000</v>
      </c>
      <c r="E468" t="s">
        <v>32</v>
      </c>
      <c r="F468" t="s">
        <v>22</v>
      </c>
      <c r="G468" t="s">
        <v>23</v>
      </c>
      <c r="H468">
        <v>5</v>
      </c>
      <c r="I468" t="s">
        <v>33</v>
      </c>
      <c r="J468">
        <v>141.61179179999999</v>
      </c>
      <c r="K468">
        <v>0</v>
      </c>
      <c r="L468">
        <v>142</v>
      </c>
      <c r="M468">
        <v>1696.980088</v>
      </c>
      <c r="N468">
        <v>1608.5119319999999</v>
      </c>
      <c r="O468">
        <v>0</v>
      </c>
      <c r="P468" t="s">
        <v>25</v>
      </c>
      <c r="Q468" t="s">
        <v>26</v>
      </c>
      <c r="R468" t="s">
        <v>27</v>
      </c>
    </row>
    <row r="469" spans="1:18" x14ac:dyDescent="0.3">
      <c r="A469" t="s">
        <v>18</v>
      </c>
      <c r="B469" t="s">
        <v>19</v>
      </c>
      <c r="C469" t="s">
        <v>20</v>
      </c>
      <c r="D469">
        <v>2000</v>
      </c>
      <c r="E469" t="s">
        <v>32</v>
      </c>
      <c r="F469" t="s">
        <v>22</v>
      </c>
      <c r="G469" t="s">
        <v>23</v>
      </c>
      <c r="H469">
        <v>6</v>
      </c>
      <c r="I469" t="s">
        <v>34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130</v>
      </c>
      <c r="P469" t="s">
        <v>25</v>
      </c>
      <c r="Q469" t="s">
        <v>26</v>
      </c>
      <c r="R469" t="s">
        <v>27</v>
      </c>
    </row>
    <row r="470" spans="1:18" x14ac:dyDescent="0.3">
      <c r="A470" t="s">
        <v>18</v>
      </c>
      <c r="B470" t="s">
        <v>19</v>
      </c>
      <c r="C470" t="s">
        <v>20</v>
      </c>
      <c r="D470">
        <v>2000</v>
      </c>
      <c r="E470" t="s">
        <v>32</v>
      </c>
      <c r="F470" t="s">
        <v>22</v>
      </c>
      <c r="G470" t="s">
        <v>23</v>
      </c>
      <c r="H470">
        <v>6</v>
      </c>
      <c r="I470" t="s">
        <v>33</v>
      </c>
      <c r="J470">
        <v>112.8089228</v>
      </c>
      <c r="K470">
        <v>0</v>
      </c>
      <c r="L470">
        <v>113</v>
      </c>
      <c r="M470">
        <v>1351.825955</v>
      </c>
      <c r="N470">
        <v>1281.3516159999999</v>
      </c>
      <c r="O470">
        <v>236</v>
      </c>
      <c r="P470" t="s">
        <v>25</v>
      </c>
      <c r="Q470" t="s">
        <v>26</v>
      </c>
      <c r="R470" t="s">
        <v>27</v>
      </c>
    </row>
    <row r="471" spans="1:18" x14ac:dyDescent="0.3">
      <c r="A471" t="s">
        <v>18</v>
      </c>
      <c r="B471" t="s">
        <v>19</v>
      </c>
      <c r="C471" t="s">
        <v>20</v>
      </c>
      <c r="D471">
        <v>2000</v>
      </c>
      <c r="E471" t="s">
        <v>32</v>
      </c>
      <c r="F471" t="s">
        <v>28</v>
      </c>
      <c r="G471" t="s">
        <v>29</v>
      </c>
      <c r="H471">
        <v>1</v>
      </c>
      <c r="I471" t="s">
        <v>34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59276</v>
      </c>
      <c r="P471" t="s">
        <v>25</v>
      </c>
      <c r="Q471" t="s">
        <v>26</v>
      </c>
      <c r="R471" t="s">
        <v>27</v>
      </c>
    </row>
    <row r="472" spans="1:18" x14ac:dyDescent="0.3">
      <c r="A472" t="s">
        <v>18</v>
      </c>
      <c r="B472" t="s">
        <v>19</v>
      </c>
      <c r="C472" t="s">
        <v>20</v>
      </c>
      <c r="D472">
        <v>2000</v>
      </c>
      <c r="E472" t="s">
        <v>32</v>
      </c>
      <c r="F472" t="s">
        <v>28</v>
      </c>
      <c r="G472" t="s">
        <v>29</v>
      </c>
      <c r="H472">
        <v>1</v>
      </c>
      <c r="I472" t="s">
        <v>33</v>
      </c>
      <c r="J472">
        <v>7858.7918090000003</v>
      </c>
      <c r="K472">
        <v>0</v>
      </c>
      <c r="L472">
        <v>7859</v>
      </c>
      <c r="M472">
        <v>92884.138120000003</v>
      </c>
      <c r="N472">
        <v>88041.837079999998</v>
      </c>
      <c r="O472">
        <v>107272</v>
      </c>
      <c r="P472" t="s">
        <v>25</v>
      </c>
      <c r="Q472" t="s">
        <v>26</v>
      </c>
      <c r="R472" t="s">
        <v>27</v>
      </c>
    </row>
    <row r="473" spans="1:18" x14ac:dyDescent="0.3">
      <c r="A473" t="s">
        <v>18</v>
      </c>
      <c r="B473" t="s">
        <v>19</v>
      </c>
      <c r="C473" t="s">
        <v>20</v>
      </c>
      <c r="D473">
        <v>2000</v>
      </c>
      <c r="E473" t="s">
        <v>32</v>
      </c>
      <c r="F473" t="s">
        <v>28</v>
      </c>
      <c r="G473" t="s">
        <v>29</v>
      </c>
      <c r="H473">
        <v>2</v>
      </c>
      <c r="I473" t="s">
        <v>34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9631</v>
      </c>
      <c r="P473" t="s">
        <v>25</v>
      </c>
      <c r="Q473" t="s">
        <v>26</v>
      </c>
      <c r="R473" t="s">
        <v>27</v>
      </c>
    </row>
    <row r="474" spans="1:18" x14ac:dyDescent="0.3">
      <c r="A474" t="s">
        <v>18</v>
      </c>
      <c r="B474" t="s">
        <v>19</v>
      </c>
      <c r="C474" t="s">
        <v>20</v>
      </c>
      <c r="D474">
        <v>2000</v>
      </c>
      <c r="E474" t="s">
        <v>32</v>
      </c>
      <c r="F474" t="s">
        <v>28</v>
      </c>
      <c r="G474" t="s">
        <v>29</v>
      </c>
      <c r="H474">
        <v>2</v>
      </c>
      <c r="I474" t="s">
        <v>33</v>
      </c>
      <c r="J474">
        <v>6663.0656900000004</v>
      </c>
      <c r="K474">
        <v>0</v>
      </c>
      <c r="L474">
        <v>6663</v>
      </c>
      <c r="M474">
        <v>78751.687139999995</v>
      </c>
      <c r="N474">
        <v>74646.148950000003</v>
      </c>
      <c r="O474">
        <v>0</v>
      </c>
      <c r="P474" t="s">
        <v>25</v>
      </c>
      <c r="Q474" t="s">
        <v>26</v>
      </c>
      <c r="R474" t="s">
        <v>27</v>
      </c>
    </row>
    <row r="475" spans="1:18" x14ac:dyDescent="0.3">
      <c r="A475" t="s">
        <v>18</v>
      </c>
      <c r="B475" t="s">
        <v>19</v>
      </c>
      <c r="C475" t="s">
        <v>20</v>
      </c>
      <c r="D475">
        <v>2000</v>
      </c>
      <c r="E475" t="s">
        <v>32</v>
      </c>
      <c r="F475" t="s">
        <v>28</v>
      </c>
      <c r="G475" t="s">
        <v>29</v>
      </c>
      <c r="H475">
        <v>2</v>
      </c>
      <c r="I475" t="s">
        <v>33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5509</v>
      </c>
      <c r="P475" t="s">
        <v>25</v>
      </c>
      <c r="Q475" t="s">
        <v>26</v>
      </c>
      <c r="R475" t="s">
        <v>27</v>
      </c>
    </row>
    <row r="476" spans="1:18" x14ac:dyDescent="0.3">
      <c r="A476" t="s">
        <v>18</v>
      </c>
      <c r="B476" t="s">
        <v>19</v>
      </c>
      <c r="C476" t="s">
        <v>20</v>
      </c>
      <c r="D476">
        <v>2000</v>
      </c>
      <c r="E476" t="s">
        <v>32</v>
      </c>
      <c r="F476" t="s">
        <v>28</v>
      </c>
      <c r="G476" t="s">
        <v>29</v>
      </c>
      <c r="H476">
        <v>3</v>
      </c>
      <c r="I476" t="s">
        <v>35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986</v>
      </c>
      <c r="P476" t="s">
        <v>25</v>
      </c>
      <c r="Q476" t="s">
        <v>26</v>
      </c>
      <c r="R476" t="s">
        <v>27</v>
      </c>
    </row>
    <row r="477" spans="1:18" x14ac:dyDescent="0.3">
      <c r="A477" t="s">
        <v>18</v>
      </c>
      <c r="B477" t="s">
        <v>19</v>
      </c>
      <c r="C477" t="s">
        <v>20</v>
      </c>
      <c r="D477">
        <v>2000</v>
      </c>
      <c r="E477" t="s">
        <v>32</v>
      </c>
      <c r="F477" t="s">
        <v>28</v>
      </c>
      <c r="G477" t="s">
        <v>29</v>
      </c>
      <c r="H477">
        <v>3</v>
      </c>
      <c r="I477" t="s">
        <v>34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8231</v>
      </c>
      <c r="P477" t="s">
        <v>25</v>
      </c>
      <c r="Q477" t="s">
        <v>26</v>
      </c>
      <c r="R477" t="s">
        <v>27</v>
      </c>
    </row>
    <row r="478" spans="1:18" x14ac:dyDescent="0.3">
      <c r="A478" t="s">
        <v>18</v>
      </c>
      <c r="B478" t="s">
        <v>19</v>
      </c>
      <c r="C478" t="s">
        <v>20</v>
      </c>
      <c r="D478">
        <v>2000</v>
      </c>
      <c r="E478" t="s">
        <v>32</v>
      </c>
      <c r="F478" t="s">
        <v>28</v>
      </c>
      <c r="G478" t="s">
        <v>29</v>
      </c>
      <c r="H478">
        <v>5</v>
      </c>
      <c r="I478" t="s">
        <v>33</v>
      </c>
      <c r="J478">
        <v>6650.3679359999996</v>
      </c>
      <c r="K478">
        <v>0</v>
      </c>
      <c r="L478">
        <v>6650</v>
      </c>
      <c r="M478">
        <v>78601.610650000002</v>
      </c>
      <c r="N478">
        <v>74503.896349999995</v>
      </c>
      <c r="O478">
        <v>0</v>
      </c>
      <c r="P478" t="s">
        <v>25</v>
      </c>
      <c r="Q478" t="s">
        <v>26</v>
      </c>
      <c r="R478" t="s">
        <v>27</v>
      </c>
    </row>
    <row r="479" spans="1:18" x14ac:dyDescent="0.3">
      <c r="A479" t="s">
        <v>18</v>
      </c>
      <c r="B479" t="s">
        <v>19</v>
      </c>
      <c r="C479" t="s">
        <v>20</v>
      </c>
      <c r="D479">
        <v>2000</v>
      </c>
      <c r="E479" t="s">
        <v>32</v>
      </c>
      <c r="F479" t="s">
        <v>30</v>
      </c>
      <c r="G479" t="s">
        <v>29</v>
      </c>
      <c r="H479">
        <v>1</v>
      </c>
      <c r="I479" t="s">
        <v>34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9197</v>
      </c>
      <c r="P479" t="s">
        <v>25</v>
      </c>
      <c r="Q479" t="s">
        <v>26</v>
      </c>
      <c r="R479" t="s">
        <v>27</v>
      </c>
    </row>
    <row r="480" spans="1:18" x14ac:dyDescent="0.3">
      <c r="A480" t="s">
        <v>18</v>
      </c>
      <c r="B480" t="s">
        <v>19</v>
      </c>
      <c r="C480" t="s">
        <v>20</v>
      </c>
      <c r="D480">
        <v>2001</v>
      </c>
      <c r="E480" t="s">
        <v>32</v>
      </c>
      <c r="F480" t="s">
        <v>22</v>
      </c>
      <c r="G480" t="s">
        <v>23</v>
      </c>
      <c r="H480">
        <v>1</v>
      </c>
      <c r="I480" t="s">
        <v>34</v>
      </c>
      <c r="J480">
        <v>195.71294069999999</v>
      </c>
      <c r="K480">
        <v>0</v>
      </c>
      <c r="L480">
        <v>196</v>
      </c>
      <c r="M480">
        <v>2311.5736900000002</v>
      </c>
      <c r="N480">
        <v>2191.0651090000001</v>
      </c>
      <c r="O480">
        <v>0</v>
      </c>
      <c r="P480" t="s">
        <v>25</v>
      </c>
      <c r="Q480" t="s">
        <v>26</v>
      </c>
      <c r="R480" t="s">
        <v>27</v>
      </c>
    </row>
    <row r="481" spans="1:18" x14ac:dyDescent="0.3">
      <c r="A481" t="s">
        <v>18</v>
      </c>
      <c r="B481" t="s">
        <v>19</v>
      </c>
      <c r="C481" t="s">
        <v>20</v>
      </c>
      <c r="D481">
        <v>2001</v>
      </c>
      <c r="E481" t="s">
        <v>32</v>
      </c>
      <c r="F481" t="s">
        <v>22</v>
      </c>
      <c r="G481" t="s">
        <v>23</v>
      </c>
      <c r="H481">
        <v>1</v>
      </c>
      <c r="I481" t="s">
        <v>33</v>
      </c>
      <c r="J481">
        <v>1006.766533</v>
      </c>
      <c r="K481">
        <v>0</v>
      </c>
      <c r="L481">
        <v>1007</v>
      </c>
      <c r="M481">
        <v>11720.976189999999</v>
      </c>
      <c r="N481">
        <v>11109.930039999999</v>
      </c>
      <c r="O481">
        <v>1351</v>
      </c>
      <c r="P481" t="s">
        <v>25</v>
      </c>
      <c r="Q481" t="s">
        <v>26</v>
      </c>
      <c r="R481" t="s">
        <v>27</v>
      </c>
    </row>
    <row r="482" spans="1:18" x14ac:dyDescent="0.3">
      <c r="A482" t="s">
        <v>18</v>
      </c>
      <c r="B482" t="s">
        <v>19</v>
      </c>
      <c r="C482" t="s">
        <v>20</v>
      </c>
      <c r="D482">
        <v>2001</v>
      </c>
      <c r="E482" t="s">
        <v>32</v>
      </c>
      <c r="F482" t="s">
        <v>22</v>
      </c>
      <c r="G482" t="s">
        <v>23</v>
      </c>
      <c r="H482">
        <v>2</v>
      </c>
      <c r="I482" t="s">
        <v>34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47</v>
      </c>
      <c r="P482" t="s">
        <v>25</v>
      </c>
      <c r="Q482" t="s">
        <v>26</v>
      </c>
      <c r="R482" t="s">
        <v>27</v>
      </c>
    </row>
    <row r="483" spans="1:18" x14ac:dyDescent="0.3">
      <c r="A483" t="s">
        <v>18</v>
      </c>
      <c r="B483" t="s">
        <v>19</v>
      </c>
      <c r="C483" t="s">
        <v>20</v>
      </c>
      <c r="D483">
        <v>2001</v>
      </c>
      <c r="E483" t="s">
        <v>32</v>
      </c>
      <c r="F483" t="s">
        <v>22</v>
      </c>
      <c r="G483" t="s">
        <v>23</v>
      </c>
      <c r="H483">
        <v>2</v>
      </c>
      <c r="I483" t="s">
        <v>33</v>
      </c>
      <c r="J483">
        <v>466.25466749999998</v>
      </c>
      <c r="K483">
        <v>25.270554529999998</v>
      </c>
      <c r="L483">
        <v>492</v>
      </c>
      <c r="M483">
        <v>7563.9304959999999</v>
      </c>
      <c r="N483">
        <v>7169.6023660000001</v>
      </c>
      <c r="O483">
        <v>397</v>
      </c>
      <c r="P483" t="s">
        <v>25</v>
      </c>
      <c r="Q483" t="s">
        <v>26</v>
      </c>
      <c r="R483" t="s">
        <v>27</v>
      </c>
    </row>
    <row r="484" spans="1:18" x14ac:dyDescent="0.3">
      <c r="A484" t="s">
        <v>18</v>
      </c>
      <c r="B484" t="s">
        <v>19</v>
      </c>
      <c r="C484" t="s">
        <v>20</v>
      </c>
      <c r="D484">
        <v>2001</v>
      </c>
      <c r="E484" t="s">
        <v>32</v>
      </c>
      <c r="F484" t="s">
        <v>22</v>
      </c>
      <c r="G484" t="s">
        <v>23</v>
      </c>
      <c r="H484">
        <v>3</v>
      </c>
      <c r="I484" t="s">
        <v>33</v>
      </c>
      <c r="J484">
        <v>204.09645649999999</v>
      </c>
      <c r="K484">
        <v>0</v>
      </c>
      <c r="L484">
        <v>204</v>
      </c>
      <c r="M484">
        <v>2706.7580659999999</v>
      </c>
      <c r="N484">
        <v>2565.6474560000001</v>
      </c>
      <c r="O484">
        <v>88</v>
      </c>
      <c r="P484" t="s">
        <v>25</v>
      </c>
      <c r="Q484" t="s">
        <v>26</v>
      </c>
      <c r="R484" t="s">
        <v>27</v>
      </c>
    </row>
    <row r="485" spans="1:18" x14ac:dyDescent="0.3">
      <c r="A485" t="s">
        <v>18</v>
      </c>
      <c r="B485" t="s">
        <v>19</v>
      </c>
      <c r="C485" t="s">
        <v>20</v>
      </c>
      <c r="D485">
        <v>2001</v>
      </c>
      <c r="E485" t="s">
        <v>32</v>
      </c>
      <c r="F485" t="s">
        <v>22</v>
      </c>
      <c r="G485" t="s">
        <v>23</v>
      </c>
      <c r="H485">
        <v>5</v>
      </c>
      <c r="I485" t="s">
        <v>34</v>
      </c>
      <c r="J485">
        <v>202.313434</v>
      </c>
      <c r="K485">
        <v>0</v>
      </c>
      <c r="L485">
        <v>202</v>
      </c>
      <c r="M485">
        <v>2683.1113519999999</v>
      </c>
      <c r="N485">
        <v>2543.2335090000001</v>
      </c>
      <c r="O485">
        <v>0</v>
      </c>
      <c r="P485" t="s">
        <v>25</v>
      </c>
      <c r="Q485" t="s">
        <v>26</v>
      </c>
      <c r="R485" t="s">
        <v>27</v>
      </c>
    </row>
    <row r="486" spans="1:18" x14ac:dyDescent="0.3">
      <c r="A486" t="s">
        <v>18</v>
      </c>
      <c r="B486" t="s">
        <v>19</v>
      </c>
      <c r="C486" t="s">
        <v>20</v>
      </c>
      <c r="D486">
        <v>2001</v>
      </c>
      <c r="E486" t="s">
        <v>32</v>
      </c>
      <c r="F486" t="s">
        <v>22</v>
      </c>
      <c r="G486" t="s">
        <v>23</v>
      </c>
      <c r="H486">
        <v>5</v>
      </c>
      <c r="I486" t="s">
        <v>33</v>
      </c>
      <c r="J486">
        <v>36.270463550000002</v>
      </c>
      <c r="K486">
        <v>0</v>
      </c>
      <c r="L486">
        <v>36</v>
      </c>
      <c r="M486">
        <v>481.02437170000002</v>
      </c>
      <c r="N486">
        <v>455.94727180000001</v>
      </c>
      <c r="O486">
        <v>69</v>
      </c>
      <c r="P486" t="s">
        <v>25</v>
      </c>
      <c r="Q486" t="s">
        <v>26</v>
      </c>
      <c r="R486" t="s">
        <v>27</v>
      </c>
    </row>
    <row r="487" spans="1:18" x14ac:dyDescent="0.3">
      <c r="A487" t="s">
        <v>18</v>
      </c>
      <c r="B487" t="s">
        <v>19</v>
      </c>
      <c r="C487" t="s">
        <v>20</v>
      </c>
      <c r="D487">
        <v>2001</v>
      </c>
      <c r="E487" t="s">
        <v>32</v>
      </c>
      <c r="F487" t="s">
        <v>22</v>
      </c>
      <c r="G487" t="s">
        <v>23</v>
      </c>
      <c r="H487">
        <v>6</v>
      </c>
      <c r="I487" t="s">
        <v>34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832</v>
      </c>
      <c r="P487" t="s">
        <v>25</v>
      </c>
      <c r="Q487" t="s">
        <v>26</v>
      </c>
      <c r="R487" t="s">
        <v>27</v>
      </c>
    </row>
    <row r="488" spans="1:18" x14ac:dyDescent="0.3">
      <c r="A488" t="s">
        <v>18</v>
      </c>
      <c r="B488" t="s">
        <v>19</v>
      </c>
      <c r="C488" t="s">
        <v>20</v>
      </c>
      <c r="D488">
        <v>2001</v>
      </c>
      <c r="E488" t="s">
        <v>32</v>
      </c>
      <c r="F488" t="s">
        <v>22</v>
      </c>
      <c r="G488" t="s">
        <v>23</v>
      </c>
      <c r="H488">
        <v>6</v>
      </c>
      <c r="I488" t="s">
        <v>33</v>
      </c>
      <c r="J488">
        <v>115.33344580000001</v>
      </c>
      <c r="K488">
        <v>0</v>
      </c>
      <c r="L488">
        <v>115</v>
      </c>
      <c r="M488">
        <v>1529.569596</v>
      </c>
      <c r="N488">
        <v>1449.8290010000001</v>
      </c>
      <c r="O488">
        <v>708</v>
      </c>
      <c r="P488" t="s">
        <v>25</v>
      </c>
      <c r="Q488" t="s">
        <v>26</v>
      </c>
      <c r="R488" t="s">
        <v>27</v>
      </c>
    </row>
    <row r="489" spans="1:18" x14ac:dyDescent="0.3">
      <c r="A489" t="s">
        <v>18</v>
      </c>
      <c r="B489" t="s">
        <v>19</v>
      </c>
      <c r="C489" t="s">
        <v>20</v>
      </c>
      <c r="D489">
        <v>2001</v>
      </c>
      <c r="E489" t="s">
        <v>32</v>
      </c>
      <c r="F489" t="s">
        <v>22</v>
      </c>
      <c r="G489" t="s">
        <v>23</v>
      </c>
      <c r="H489">
        <v>6</v>
      </c>
      <c r="I489" t="s">
        <v>33</v>
      </c>
      <c r="J489">
        <v>69.150236629999995</v>
      </c>
      <c r="K489">
        <v>0</v>
      </c>
      <c r="L489">
        <v>69</v>
      </c>
      <c r="M489">
        <v>917.08089380000001</v>
      </c>
      <c r="N489">
        <v>869.27098939999996</v>
      </c>
      <c r="O489">
        <v>415</v>
      </c>
      <c r="P489" t="s">
        <v>25</v>
      </c>
      <c r="Q489" t="s">
        <v>26</v>
      </c>
      <c r="R489" t="s">
        <v>27</v>
      </c>
    </row>
    <row r="490" spans="1:18" x14ac:dyDescent="0.3">
      <c r="A490" t="s">
        <v>18</v>
      </c>
      <c r="B490" t="s">
        <v>19</v>
      </c>
      <c r="C490" t="s">
        <v>20</v>
      </c>
      <c r="D490">
        <v>2001</v>
      </c>
      <c r="E490" t="s">
        <v>32</v>
      </c>
      <c r="F490" t="s">
        <v>28</v>
      </c>
      <c r="G490" t="s">
        <v>29</v>
      </c>
      <c r="H490">
        <v>1</v>
      </c>
      <c r="I490" t="s">
        <v>35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3064</v>
      </c>
      <c r="P490" t="s">
        <v>25</v>
      </c>
      <c r="Q490" t="s">
        <v>26</v>
      </c>
      <c r="R490" t="s">
        <v>27</v>
      </c>
    </row>
    <row r="491" spans="1:18" x14ac:dyDescent="0.3">
      <c r="A491" t="s">
        <v>18</v>
      </c>
      <c r="B491" t="s">
        <v>19</v>
      </c>
      <c r="C491" t="s">
        <v>20</v>
      </c>
      <c r="D491">
        <v>2001</v>
      </c>
      <c r="E491" t="s">
        <v>32</v>
      </c>
      <c r="F491" t="s">
        <v>28</v>
      </c>
      <c r="G491" t="s">
        <v>29</v>
      </c>
      <c r="H491">
        <v>1</v>
      </c>
      <c r="I491" t="s">
        <v>34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3552</v>
      </c>
      <c r="P491" t="s">
        <v>25</v>
      </c>
      <c r="Q491" t="s">
        <v>26</v>
      </c>
      <c r="R491" t="s">
        <v>27</v>
      </c>
    </row>
    <row r="492" spans="1:18" x14ac:dyDescent="0.3">
      <c r="A492" t="s">
        <v>18</v>
      </c>
      <c r="B492" t="s">
        <v>19</v>
      </c>
      <c r="C492" t="s">
        <v>20</v>
      </c>
      <c r="D492">
        <v>2001</v>
      </c>
      <c r="E492" t="s">
        <v>32</v>
      </c>
      <c r="F492" t="s">
        <v>28</v>
      </c>
      <c r="G492" t="s">
        <v>29</v>
      </c>
      <c r="H492">
        <v>1</v>
      </c>
      <c r="I492" t="s">
        <v>33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63079</v>
      </c>
      <c r="P492" t="s">
        <v>25</v>
      </c>
      <c r="Q492" t="s">
        <v>26</v>
      </c>
      <c r="R492" t="s">
        <v>27</v>
      </c>
    </row>
    <row r="493" spans="1:18" x14ac:dyDescent="0.3">
      <c r="A493" t="s">
        <v>18</v>
      </c>
      <c r="B493" t="s">
        <v>19</v>
      </c>
      <c r="C493" t="s">
        <v>20</v>
      </c>
      <c r="D493">
        <v>2001</v>
      </c>
      <c r="E493" t="s">
        <v>32</v>
      </c>
      <c r="F493" t="s">
        <v>28</v>
      </c>
      <c r="G493" t="s">
        <v>29</v>
      </c>
      <c r="H493">
        <v>2</v>
      </c>
      <c r="I493" t="s">
        <v>33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23151</v>
      </c>
      <c r="P493" t="s">
        <v>25</v>
      </c>
      <c r="Q493" t="s">
        <v>26</v>
      </c>
      <c r="R493" t="s">
        <v>27</v>
      </c>
    </row>
    <row r="494" spans="1:18" x14ac:dyDescent="0.3">
      <c r="A494" t="s">
        <v>18</v>
      </c>
      <c r="B494" t="s">
        <v>19</v>
      </c>
      <c r="C494" t="s">
        <v>20</v>
      </c>
      <c r="D494">
        <v>2001</v>
      </c>
      <c r="E494" t="s">
        <v>32</v>
      </c>
      <c r="F494" t="s">
        <v>28</v>
      </c>
      <c r="G494" t="s">
        <v>29</v>
      </c>
      <c r="H494">
        <v>3</v>
      </c>
      <c r="I494" t="s">
        <v>34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2606</v>
      </c>
      <c r="P494" t="s">
        <v>25</v>
      </c>
      <c r="Q494" t="s">
        <v>26</v>
      </c>
      <c r="R494" t="s">
        <v>27</v>
      </c>
    </row>
    <row r="495" spans="1:18" x14ac:dyDescent="0.3">
      <c r="A495" t="s">
        <v>18</v>
      </c>
      <c r="B495" t="s">
        <v>19</v>
      </c>
      <c r="C495" t="s">
        <v>20</v>
      </c>
      <c r="D495">
        <v>2001</v>
      </c>
      <c r="E495" t="s">
        <v>32</v>
      </c>
      <c r="F495" t="s">
        <v>28</v>
      </c>
      <c r="G495" t="s">
        <v>29</v>
      </c>
      <c r="H495">
        <v>4</v>
      </c>
      <c r="I495" t="s">
        <v>34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2903</v>
      </c>
      <c r="P495" t="s">
        <v>25</v>
      </c>
      <c r="Q495" t="s">
        <v>26</v>
      </c>
      <c r="R495" t="s">
        <v>27</v>
      </c>
    </row>
    <row r="496" spans="1:18" x14ac:dyDescent="0.3">
      <c r="A496" t="s">
        <v>18</v>
      </c>
      <c r="B496" t="s">
        <v>19</v>
      </c>
      <c r="C496" t="s">
        <v>20</v>
      </c>
      <c r="D496">
        <v>2001</v>
      </c>
      <c r="E496" t="s">
        <v>32</v>
      </c>
      <c r="F496" t="s">
        <v>28</v>
      </c>
      <c r="G496" t="s">
        <v>29</v>
      </c>
      <c r="H496">
        <v>5</v>
      </c>
      <c r="I496" t="s">
        <v>33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6304</v>
      </c>
      <c r="P496" t="s">
        <v>25</v>
      </c>
      <c r="Q496" t="s">
        <v>26</v>
      </c>
      <c r="R496" t="s">
        <v>27</v>
      </c>
    </row>
    <row r="497" spans="1:18" x14ac:dyDescent="0.3">
      <c r="A497" t="s">
        <v>18</v>
      </c>
      <c r="B497" t="s">
        <v>19</v>
      </c>
      <c r="C497" t="s">
        <v>20</v>
      </c>
      <c r="D497">
        <v>2001</v>
      </c>
      <c r="E497" t="s">
        <v>32</v>
      </c>
      <c r="F497" t="s">
        <v>28</v>
      </c>
      <c r="G497" t="s">
        <v>29</v>
      </c>
      <c r="H497">
        <v>6</v>
      </c>
      <c r="I497" t="s">
        <v>33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4063</v>
      </c>
      <c r="P497" t="s">
        <v>25</v>
      </c>
      <c r="Q497" t="s">
        <v>26</v>
      </c>
      <c r="R497" t="s">
        <v>27</v>
      </c>
    </row>
    <row r="498" spans="1:18" x14ac:dyDescent="0.3">
      <c r="A498" t="s">
        <v>18</v>
      </c>
      <c r="B498" t="s">
        <v>19</v>
      </c>
      <c r="C498" t="s">
        <v>20</v>
      </c>
      <c r="D498">
        <v>2001</v>
      </c>
      <c r="E498" t="s">
        <v>32</v>
      </c>
      <c r="F498" t="s">
        <v>30</v>
      </c>
      <c r="G498" t="s">
        <v>29</v>
      </c>
      <c r="H498">
        <v>2</v>
      </c>
      <c r="I498" t="s">
        <v>34</v>
      </c>
      <c r="J498">
        <v>2971.709828</v>
      </c>
      <c r="K498">
        <v>0</v>
      </c>
      <c r="L498">
        <v>2972</v>
      </c>
      <c r="M498">
        <v>39191.272799999999</v>
      </c>
      <c r="N498">
        <v>37148.12588</v>
      </c>
      <c r="O498">
        <v>0</v>
      </c>
      <c r="P498" t="s">
        <v>25</v>
      </c>
      <c r="Q498" t="s">
        <v>26</v>
      </c>
      <c r="R498" t="s">
        <v>27</v>
      </c>
    </row>
    <row r="499" spans="1:18" x14ac:dyDescent="0.3">
      <c r="A499" t="s">
        <v>18</v>
      </c>
      <c r="B499" t="s">
        <v>19</v>
      </c>
      <c r="C499" t="s">
        <v>20</v>
      </c>
      <c r="D499">
        <v>2001</v>
      </c>
      <c r="E499" t="s">
        <v>32</v>
      </c>
      <c r="F499" t="s">
        <v>30</v>
      </c>
      <c r="G499" t="s">
        <v>29</v>
      </c>
      <c r="H499">
        <v>3</v>
      </c>
      <c r="I499" t="s">
        <v>34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4205</v>
      </c>
      <c r="P499" t="s">
        <v>25</v>
      </c>
      <c r="Q499" t="s">
        <v>26</v>
      </c>
      <c r="R499" t="s">
        <v>27</v>
      </c>
    </row>
    <row r="500" spans="1:18" x14ac:dyDescent="0.3">
      <c r="A500" t="s">
        <v>18</v>
      </c>
      <c r="B500" t="s">
        <v>19</v>
      </c>
      <c r="C500" t="s">
        <v>20</v>
      </c>
      <c r="D500">
        <v>2001</v>
      </c>
      <c r="E500" t="s">
        <v>36</v>
      </c>
      <c r="F500" t="s">
        <v>22</v>
      </c>
      <c r="G500" t="s">
        <v>23</v>
      </c>
      <c r="H500">
        <v>3</v>
      </c>
      <c r="I500" t="s">
        <v>24</v>
      </c>
      <c r="J500">
        <v>319.68444299999999</v>
      </c>
      <c r="K500">
        <v>0</v>
      </c>
      <c r="L500">
        <v>320</v>
      </c>
      <c r="M500">
        <v>4252.3329430000003</v>
      </c>
      <c r="N500">
        <v>4030.6473390000001</v>
      </c>
      <c r="O500">
        <v>0</v>
      </c>
      <c r="P500" t="s">
        <v>25</v>
      </c>
      <c r="Q500" t="s">
        <v>26</v>
      </c>
      <c r="R500" t="s">
        <v>27</v>
      </c>
    </row>
    <row r="501" spans="1:18" x14ac:dyDescent="0.3">
      <c r="A501" t="s">
        <v>18</v>
      </c>
      <c r="B501" t="s">
        <v>19</v>
      </c>
      <c r="C501" t="s">
        <v>20</v>
      </c>
      <c r="D501">
        <v>2002</v>
      </c>
      <c r="E501" t="s">
        <v>32</v>
      </c>
      <c r="F501" t="s">
        <v>22</v>
      </c>
      <c r="G501" t="s">
        <v>23</v>
      </c>
      <c r="H501">
        <v>1</v>
      </c>
      <c r="I501" t="s">
        <v>34</v>
      </c>
      <c r="J501">
        <v>407.6394631</v>
      </c>
      <c r="K501">
        <v>0</v>
      </c>
      <c r="L501">
        <v>408</v>
      </c>
      <c r="M501">
        <v>3880.5696160000002</v>
      </c>
      <c r="N501">
        <v>3678.2650389999999</v>
      </c>
      <c r="O501">
        <v>625</v>
      </c>
      <c r="P501" t="s">
        <v>25</v>
      </c>
      <c r="Q501" t="s">
        <v>26</v>
      </c>
      <c r="R501" t="s">
        <v>27</v>
      </c>
    </row>
    <row r="502" spans="1:18" x14ac:dyDescent="0.3">
      <c r="A502" t="s">
        <v>18</v>
      </c>
      <c r="B502" t="s">
        <v>19</v>
      </c>
      <c r="C502" t="s">
        <v>20</v>
      </c>
      <c r="D502">
        <v>2002</v>
      </c>
      <c r="E502" t="s">
        <v>32</v>
      </c>
      <c r="F502" t="s">
        <v>22</v>
      </c>
      <c r="G502" t="s">
        <v>23</v>
      </c>
      <c r="H502">
        <v>1</v>
      </c>
      <c r="I502" t="s">
        <v>33</v>
      </c>
      <c r="J502">
        <v>330.26137679999999</v>
      </c>
      <c r="K502">
        <v>0</v>
      </c>
      <c r="L502">
        <v>330</v>
      </c>
      <c r="M502">
        <v>3143.9602399999999</v>
      </c>
      <c r="N502">
        <v>2980.0571</v>
      </c>
      <c r="O502">
        <v>873</v>
      </c>
      <c r="P502" t="s">
        <v>25</v>
      </c>
      <c r="Q502" t="s">
        <v>26</v>
      </c>
      <c r="R502" t="s">
        <v>27</v>
      </c>
    </row>
    <row r="503" spans="1:18" x14ac:dyDescent="0.3">
      <c r="A503" t="s">
        <v>18</v>
      </c>
      <c r="B503" t="s">
        <v>19</v>
      </c>
      <c r="C503" t="s">
        <v>20</v>
      </c>
      <c r="D503">
        <v>2002</v>
      </c>
      <c r="E503" t="s">
        <v>32</v>
      </c>
      <c r="F503" t="s">
        <v>22</v>
      </c>
      <c r="G503" t="s">
        <v>23</v>
      </c>
      <c r="H503">
        <v>2</v>
      </c>
      <c r="I503" t="s">
        <v>34</v>
      </c>
      <c r="J503">
        <v>140.52466509999999</v>
      </c>
      <c r="K503">
        <v>0</v>
      </c>
      <c r="L503">
        <v>141</v>
      </c>
      <c r="M503">
        <v>1522.3477270000001</v>
      </c>
      <c r="N503">
        <v>1442.9836270000001</v>
      </c>
      <c r="O503">
        <v>2361</v>
      </c>
      <c r="P503" t="s">
        <v>25</v>
      </c>
      <c r="Q503" t="s">
        <v>26</v>
      </c>
      <c r="R503" t="s">
        <v>27</v>
      </c>
    </row>
    <row r="504" spans="1:18" x14ac:dyDescent="0.3">
      <c r="A504" t="s">
        <v>18</v>
      </c>
      <c r="B504" t="s">
        <v>19</v>
      </c>
      <c r="C504" t="s">
        <v>20</v>
      </c>
      <c r="D504">
        <v>2002</v>
      </c>
      <c r="E504" t="s">
        <v>32</v>
      </c>
      <c r="F504" t="s">
        <v>22</v>
      </c>
      <c r="G504" t="s">
        <v>23</v>
      </c>
      <c r="H504">
        <v>2</v>
      </c>
      <c r="I504" t="s">
        <v>33</v>
      </c>
      <c r="J504">
        <v>691.75721209999995</v>
      </c>
      <c r="K504">
        <v>0</v>
      </c>
      <c r="L504">
        <v>692</v>
      </c>
      <c r="M504">
        <v>7159.8934829999998</v>
      </c>
      <c r="N504">
        <v>6786.6288940000004</v>
      </c>
      <c r="O504">
        <v>1148</v>
      </c>
      <c r="P504" t="s">
        <v>25</v>
      </c>
      <c r="Q504" t="s">
        <v>26</v>
      </c>
      <c r="R504" t="s">
        <v>27</v>
      </c>
    </row>
    <row r="505" spans="1:18" x14ac:dyDescent="0.3">
      <c r="A505" t="s">
        <v>18</v>
      </c>
      <c r="B505" t="s">
        <v>19</v>
      </c>
      <c r="C505" t="s">
        <v>20</v>
      </c>
      <c r="D505">
        <v>2002</v>
      </c>
      <c r="E505" t="s">
        <v>32</v>
      </c>
      <c r="F505" t="s">
        <v>22</v>
      </c>
      <c r="G505" t="s">
        <v>23</v>
      </c>
      <c r="H505">
        <v>2</v>
      </c>
      <c r="I505" t="s">
        <v>33</v>
      </c>
      <c r="J505">
        <v>40.962332629999999</v>
      </c>
      <c r="K505">
        <v>0</v>
      </c>
      <c r="L505">
        <v>41</v>
      </c>
      <c r="M505">
        <v>423.97236099999998</v>
      </c>
      <c r="N505">
        <v>401.86953649999998</v>
      </c>
      <c r="O505">
        <v>0</v>
      </c>
      <c r="P505" t="s">
        <v>25</v>
      </c>
      <c r="Q505" t="s">
        <v>26</v>
      </c>
      <c r="R505" t="s">
        <v>27</v>
      </c>
    </row>
    <row r="506" spans="1:18" x14ac:dyDescent="0.3">
      <c r="A506" t="s">
        <v>18</v>
      </c>
      <c r="B506" t="s">
        <v>19</v>
      </c>
      <c r="C506" t="s">
        <v>20</v>
      </c>
      <c r="D506">
        <v>2002</v>
      </c>
      <c r="E506" t="s">
        <v>32</v>
      </c>
      <c r="F506" t="s">
        <v>22</v>
      </c>
      <c r="G506" t="s">
        <v>23</v>
      </c>
      <c r="H506">
        <v>3</v>
      </c>
      <c r="I506" t="s">
        <v>34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414</v>
      </c>
      <c r="P506" t="s">
        <v>25</v>
      </c>
      <c r="Q506" t="s">
        <v>26</v>
      </c>
      <c r="R506" t="s">
        <v>27</v>
      </c>
    </row>
    <row r="507" spans="1:18" x14ac:dyDescent="0.3">
      <c r="A507" t="s">
        <v>18</v>
      </c>
      <c r="B507" t="s">
        <v>19</v>
      </c>
      <c r="C507" t="s">
        <v>20</v>
      </c>
      <c r="D507">
        <v>2002</v>
      </c>
      <c r="E507" t="s">
        <v>32</v>
      </c>
      <c r="F507" t="s">
        <v>22</v>
      </c>
      <c r="G507" t="s">
        <v>23</v>
      </c>
      <c r="H507">
        <v>3</v>
      </c>
      <c r="I507" t="s">
        <v>33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56</v>
      </c>
      <c r="P507" t="s">
        <v>25</v>
      </c>
      <c r="Q507" t="s">
        <v>26</v>
      </c>
      <c r="R507" t="s">
        <v>27</v>
      </c>
    </row>
    <row r="508" spans="1:18" x14ac:dyDescent="0.3">
      <c r="A508" t="s">
        <v>18</v>
      </c>
      <c r="B508" t="s">
        <v>19</v>
      </c>
      <c r="C508" t="s">
        <v>20</v>
      </c>
      <c r="D508">
        <v>2002</v>
      </c>
      <c r="E508" t="s">
        <v>32</v>
      </c>
      <c r="F508" t="s">
        <v>22</v>
      </c>
      <c r="G508" t="s">
        <v>23</v>
      </c>
      <c r="H508">
        <v>3</v>
      </c>
      <c r="I508" t="s">
        <v>33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484</v>
      </c>
      <c r="P508" t="s">
        <v>25</v>
      </c>
      <c r="Q508" t="s">
        <v>26</v>
      </c>
      <c r="R508" t="s">
        <v>27</v>
      </c>
    </row>
    <row r="509" spans="1:18" x14ac:dyDescent="0.3">
      <c r="A509" t="s">
        <v>18</v>
      </c>
      <c r="B509" t="s">
        <v>19</v>
      </c>
      <c r="C509" t="s">
        <v>20</v>
      </c>
      <c r="D509">
        <v>2002</v>
      </c>
      <c r="E509" t="s">
        <v>32</v>
      </c>
      <c r="F509" t="s">
        <v>22</v>
      </c>
      <c r="G509" t="s">
        <v>23</v>
      </c>
      <c r="H509">
        <v>4</v>
      </c>
      <c r="I509" t="s">
        <v>33</v>
      </c>
      <c r="J509">
        <v>0</v>
      </c>
      <c r="K509">
        <v>43.521698190000002</v>
      </c>
      <c r="L509">
        <v>44</v>
      </c>
      <c r="M509">
        <v>540.72073650000004</v>
      </c>
      <c r="N509">
        <v>512.5315038</v>
      </c>
      <c r="O509">
        <v>131</v>
      </c>
      <c r="P509" t="s">
        <v>25</v>
      </c>
      <c r="Q509" t="s">
        <v>26</v>
      </c>
      <c r="R509" t="s">
        <v>27</v>
      </c>
    </row>
    <row r="510" spans="1:18" x14ac:dyDescent="0.3">
      <c r="A510" t="s">
        <v>18</v>
      </c>
      <c r="B510" t="s">
        <v>19</v>
      </c>
      <c r="C510" t="s">
        <v>20</v>
      </c>
      <c r="D510">
        <v>2002</v>
      </c>
      <c r="E510" t="s">
        <v>32</v>
      </c>
      <c r="F510" t="s">
        <v>22</v>
      </c>
      <c r="G510" t="s">
        <v>23</v>
      </c>
      <c r="H510">
        <v>5</v>
      </c>
      <c r="I510" t="s">
        <v>33</v>
      </c>
      <c r="J510">
        <v>350.77588150000003</v>
      </c>
      <c r="K510">
        <v>0</v>
      </c>
      <c r="L510">
        <v>351</v>
      </c>
      <c r="M510">
        <v>4358.0972449999999</v>
      </c>
      <c r="N510">
        <v>4130.8978630000001</v>
      </c>
      <c r="O510">
        <v>459</v>
      </c>
      <c r="P510" t="s">
        <v>25</v>
      </c>
      <c r="Q510" t="s">
        <v>26</v>
      </c>
      <c r="R510" t="s">
        <v>27</v>
      </c>
    </row>
    <row r="511" spans="1:18" x14ac:dyDescent="0.3">
      <c r="A511" t="s">
        <v>18</v>
      </c>
      <c r="B511" t="s">
        <v>19</v>
      </c>
      <c r="C511" t="s">
        <v>20</v>
      </c>
      <c r="D511">
        <v>2002</v>
      </c>
      <c r="E511" t="s">
        <v>32</v>
      </c>
      <c r="F511" t="s">
        <v>22</v>
      </c>
      <c r="G511" t="s">
        <v>23</v>
      </c>
      <c r="H511">
        <v>6</v>
      </c>
      <c r="I511" t="s">
        <v>34</v>
      </c>
      <c r="J511">
        <v>177.71239869999999</v>
      </c>
      <c r="K511">
        <v>0</v>
      </c>
      <c r="L511">
        <v>178</v>
      </c>
      <c r="M511">
        <v>2650.8577289999998</v>
      </c>
      <c r="N511">
        <v>2512.6613539999998</v>
      </c>
      <c r="O511">
        <v>339</v>
      </c>
      <c r="P511" t="s">
        <v>25</v>
      </c>
      <c r="Q511" t="s">
        <v>26</v>
      </c>
      <c r="R511" t="s">
        <v>27</v>
      </c>
    </row>
    <row r="512" spans="1:18" x14ac:dyDescent="0.3">
      <c r="A512" t="s">
        <v>18</v>
      </c>
      <c r="B512" t="s">
        <v>19</v>
      </c>
      <c r="C512" t="s">
        <v>20</v>
      </c>
      <c r="D512">
        <v>2002</v>
      </c>
      <c r="E512" t="s">
        <v>32</v>
      </c>
      <c r="F512" t="s">
        <v>22</v>
      </c>
      <c r="G512" t="s">
        <v>23</v>
      </c>
      <c r="H512">
        <v>6</v>
      </c>
      <c r="I512" t="s">
        <v>34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29</v>
      </c>
      <c r="P512" t="s">
        <v>25</v>
      </c>
      <c r="Q512" t="s">
        <v>26</v>
      </c>
      <c r="R512" t="s">
        <v>27</v>
      </c>
    </row>
    <row r="513" spans="1:18" x14ac:dyDescent="0.3">
      <c r="A513" t="s">
        <v>18</v>
      </c>
      <c r="B513" t="s">
        <v>19</v>
      </c>
      <c r="C513" t="s">
        <v>20</v>
      </c>
      <c r="D513">
        <v>2002</v>
      </c>
      <c r="E513" t="s">
        <v>32</v>
      </c>
      <c r="F513" t="s">
        <v>22</v>
      </c>
      <c r="G513" t="s">
        <v>23</v>
      </c>
      <c r="H513">
        <v>6</v>
      </c>
      <c r="I513" t="s">
        <v>33</v>
      </c>
      <c r="J513">
        <v>536.57423630000005</v>
      </c>
      <c r="K513">
        <v>17.276272809999998</v>
      </c>
      <c r="L513">
        <v>554</v>
      </c>
      <c r="M513">
        <v>8405.8619340000005</v>
      </c>
      <c r="N513">
        <v>7967.6416440000003</v>
      </c>
      <c r="O513">
        <v>1082</v>
      </c>
      <c r="P513" t="s">
        <v>25</v>
      </c>
      <c r="Q513" t="s">
        <v>26</v>
      </c>
      <c r="R513" t="s">
        <v>27</v>
      </c>
    </row>
    <row r="514" spans="1:18" x14ac:dyDescent="0.3">
      <c r="A514" t="s">
        <v>18</v>
      </c>
      <c r="B514" t="s">
        <v>19</v>
      </c>
      <c r="C514" t="s">
        <v>20</v>
      </c>
      <c r="D514">
        <v>2002</v>
      </c>
      <c r="E514" t="s">
        <v>32</v>
      </c>
      <c r="F514" t="s">
        <v>28</v>
      </c>
      <c r="G514" t="s">
        <v>29</v>
      </c>
      <c r="H514">
        <v>1</v>
      </c>
      <c r="I514" t="s">
        <v>33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3386</v>
      </c>
      <c r="P514" t="s">
        <v>25</v>
      </c>
      <c r="Q514" t="s">
        <v>26</v>
      </c>
      <c r="R514" t="s">
        <v>27</v>
      </c>
    </row>
    <row r="515" spans="1:18" x14ac:dyDescent="0.3">
      <c r="A515" t="s">
        <v>18</v>
      </c>
      <c r="B515" t="s">
        <v>19</v>
      </c>
      <c r="C515" t="s">
        <v>20</v>
      </c>
      <c r="D515">
        <v>2002</v>
      </c>
      <c r="E515" t="s">
        <v>32</v>
      </c>
      <c r="F515" t="s">
        <v>28</v>
      </c>
      <c r="G515" t="s">
        <v>29</v>
      </c>
      <c r="H515">
        <v>2</v>
      </c>
      <c r="I515" t="s">
        <v>33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36853</v>
      </c>
      <c r="P515" t="s">
        <v>25</v>
      </c>
      <c r="Q515" t="s">
        <v>26</v>
      </c>
      <c r="R515" t="s">
        <v>27</v>
      </c>
    </row>
    <row r="516" spans="1:18" x14ac:dyDescent="0.3">
      <c r="A516" t="s">
        <v>18</v>
      </c>
      <c r="B516" t="s">
        <v>19</v>
      </c>
      <c r="C516" t="s">
        <v>20</v>
      </c>
      <c r="D516">
        <v>2002</v>
      </c>
      <c r="E516" t="s">
        <v>32</v>
      </c>
      <c r="F516" t="s">
        <v>28</v>
      </c>
      <c r="G516" t="s">
        <v>29</v>
      </c>
      <c r="H516">
        <v>2</v>
      </c>
      <c r="I516" t="s">
        <v>33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3258</v>
      </c>
      <c r="P516" t="s">
        <v>25</v>
      </c>
      <c r="Q516" t="s">
        <v>26</v>
      </c>
      <c r="R516" t="s">
        <v>27</v>
      </c>
    </row>
    <row r="517" spans="1:18" x14ac:dyDescent="0.3">
      <c r="A517" t="s">
        <v>18</v>
      </c>
      <c r="B517" t="s">
        <v>19</v>
      </c>
      <c r="C517" t="s">
        <v>20</v>
      </c>
      <c r="D517">
        <v>2002</v>
      </c>
      <c r="E517" t="s">
        <v>32</v>
      </c>
      <c r="F517" t="s">
        <v>28</v>
      </c>
      <c r="G517" t="s">
        <v>29</v>
      </c>
      <c r="H517">
        <v>3</v>
      </c>
      <c r="I517" t="s">
        <v>35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1811</v>
      </c>
      <c r="P517" t="s">
        <v>25</v>
      </c>
      <c r="Q517" t="s">
        <v>26</v>
      </c>
      <c r="R517" t="s">
        <v>27</v>
      </c>
    </row>
    <row r="518" spans="1:18" x14ac:dyDescent="0.3">
      <c r="A518" t="s">
        <v>18</v>
      </c>
      <c r="B518" t="s">
        <v>19</v>
      </c>
      <c r="C518" t="s">
        <v>20</v>
      </c>
      <c r="D518">
        <v>2002</v>
      </c>
      <c r="E518" t="s">
        <v>32</v>
      </c>
      <c r="F518" t="s">
        <v>28</v>
      </c>
      <c r="G518" t="s">
        <v>29</v>
      </c>
      <c r="H518">
        <v>3</v>
      </c>
      <c r="I518" t="s">
        <v>33</v>
      </c>
      <c r="J518">
        <v>2669.9785510000002</v>
      </c>
      <c r="K518">
        <v>0</v>
      </c>
      <c r="L518">
        <v>2670</v>
      </c>
      <c r="M518">
        <v>32347.454269999998</v>
      </c>
      <c r="N518">
        <v>30661.094099999998</v>
      </c>
      <c r="O518">
        <v>0</v>
      </c>
      <c r="P518" t="s">
        <v>25</v>
      </c>
      <c r="Q518" t="s">
        <v>26</v>
      </c>
      <c r="R518" t="s">
        <v>27</v>
      </c>
    </row>
    <row r="519" spans="1:18" x14ac:dyDescent="0.3">
      <c r="A519" t="s">
        <v>18</v>
      </c>
      <c r="B519" t="s">
        <v>19</v>
      </c>
      <c r="C519" t="s">
        <v>20</v>
      </c>
      <c r="D519">
        <v>2002</v>
      </c>
      <c r="E519" t="s">
        <v>32</v>
      </c>
      <c r="F519" t="s">
        <v>28</v>
      </c>
      <c r="G519" t="s">
        <v>29</v>
      </c>
      <c r="H519">
        <v>3</v>
      </c>
      <c r="I519" t="s">
        <v>33</v>
      </c>
      <c r="J519">
        <v>0</v>
      </c>
      <c r="K519">
        <v>841.40623960000005</v>
      </c>
      <c r="L519">
        <v>841</v>
      </c>
      <c r="M519">
        <v>10193.845890000001</v>
      </c>
      <c r="N519">
        <v>9662.4131610000004</v>
      </c>
      <c r="O519">
        <v>3890</v>
      </c>
      <c r="P519" t="s">
        <v>25</v>
      </c>
      <c r="Q519" t="s">
        <v>26</v>
      </c>
      <c r="R519" t="s">
        <v>27</v>
      </c>
    </row>
    <row r="520" spans="1:18" x14ac:dyDescent="0.3">
      <c r="A520" t="s">
        <v>18</v>
      </c>
      <c r="B520" t="s">
        <v>19</v>
      </c>
      <c r="C520" t="s">
        <v>20</v>
      </c>
      <c r="D520">
        <v>2002</v>
      </c>
      <c r="E520" t="s">
        <v>32</v>
      </c>
      <c r="F520" t="s">
        <v>28</v>
      </c>
      <c r="G520" t="s">
        <v>29</v>
      </c>
      <c r="H520">
        <v>4</v>
      </c>
      <c r="I520" t="s">
        <v>34</v>
      </c>
      <c r="J520">
        <v>3697.8768709999999</v>
      </c>
      <c r="K520">
        <v>0</v>
      </c>
      <c r="L520">
        <v>3698</v>
      </c>
      <c r="M520">
        <v>44800.698100000001</v>
      </c>
      <c r="N520">
        <v>42465.116690000003</v>
      </c>
      <c r="O520">
        <v>1934</v>
      </c>
      <c r="P520" t="s">
        <v>25</v>
      </c>
      <c r="Q520" t="s">
        <v>26</v>
      </c>
      <c r="R520" t="s">
        <v>27</v>
      </c>
    </row>
    <row r="521" spans="1:18" x14ac:dyDescent="0.3">
      <c r="A521" t="s">
        <v>18</v>
      </c>
      <c r="B521" t="s">
        <v>19</v>
      </c>
      <c r="C521" t="s">
        <v>20</v>
      </c>
      <c r="D521">
        <v>2002</v>
      </c>
      <c r="E521" t="s">
        <v>32</v>
      </c>
      <c r="F521" t="s">
        <v>28</v>
      </c>
      <c r="G521" t="s">
        <v>29</v>
      </c>
      <c r="H521">
        <v>5</v>
      </c>
      <c r="I521" t="s">
        <v>35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1548</v>
      </c>
      <c r="P521" t="s">
        <v>25</v>
      </c>
      <c r="Q521" t="s">
        <v>26</v>
      </c>
      <c r="R521" t="s">
        <v>27</v>
      </c>
    </row>
    <row r="522" spans="1:18" x14ac:dyDescent="0.3">
      <c r="A522" t="s">
        <v>18</v>
      </c>
      <c r="B522" t="s">
        <v>19</v>
      </c>
      <c r="C522" t="s">
        <v>20</v>
      </c>
      <c r="D522">
        <v>2002</v>
      </c>
      <c r="E522" t="s">
        <v>32</v>
      </c>
      <c r="F522" t="s">
        <v>28</v>
      </c>
      <c r="G522" t="s">
        <v>29</v>
      </c>
      <c r="H522">
        <v>5</v>
      </c>
      <c r="I522" t="s">
        <v>34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17039</v>
      </c>
      <c r="P522" t="s">
        <v>25</v>
      </c>
      <c r="Q522" t="s">
        <v>26</v>
      </c>
      <c r="R522" t="s">
        <v>27</v>
      </c>
    </row>
    <row r="523" spans="1:18" x14ac:dyDescent="0.3">
      <c r="A523" t="s">
        <v>18</v>
      </c>
      <c r="B523" t="s">
        <v>19</v>
      </c>
      <c r="C523" t="s">
        <v>20</v>
      </c>
      <c r="D523">
        <v>2002</v>
      </c>
      <c r="E523" t="s">
        <v>32</v>
      </c>
      <c r="F523" t="s">
        <v>28</v>
      </c>
      <c r="G523" t="s">
        <v>29</v>
      </c>
      <c r="H523">
        <v>6</v>
      </c>
      <c r="I523" t="s">
        <v>34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4130</v>
      </c>
      <c r="P523" t="s">
        <v>25</v>
      </c>
      <c r="Q523" t="s">
        <v>26</v>
      </c>
      <c r="R523" t="s">
        <v>27</v>
      </c>
    </row>
    <row r="524" spans="1:18" x14ac:dyDescent="0.3">
      <c r="A524" t="s">
        <v>18</v>
      </c>
      <c r="B524" t="s">
        <v>19</v>
      </c>
      <c r="C524" t="s">
        <v>20</v>
      </c>
      <c r="D524">
        <v>2002</v>
      </c>
      <c r="E524" t="s">
        <v>32</v>
      </c>
      <c r="F524" t="s">
        <v>28</v>
      </c>
      <c r="G524" t="s">
        <v>29</v>
      </c>
      <c r="H524">
        <v>6</v>
      </c>
      <c r="I524" t="s">
        <v>34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4090</v>
      </c>
      <c r="P524" t="s">
        <v>25</v>
      </c>
      <c r="Q524" t="s">
        <v>26</v>
      </c>
      <c r="R524" t="s">
        <v>27</v>
      </c>
    </row>
    <row r="525" spans="1:18" x14ac:dyDescent="0.3">
      <c r="A525" t="s">
        <v>18</v>
      </c>
      <c r="B525" t="s">
        <v>19</v>
      </c>
      <c r="C525" t="s">
        <v>20</v>
      </c>
      <c r="D525">
        <v>2002</v>
      </c>
      <c r="E525" t="s">
        <v>32</v>
      </c>
      <c r="F525" t="s">
        <v>28</v>
      </c>
      <c r="G525" t="s">
        <v>29</v>
      </c>
      <c r="H525">
        <v>6</v>
      </c>
      <c r="I525" t="s">
        <v>33</v>
      </c>
      <c r="J525">
        <v>38937.188150000002</v>
      </c>
      <c r="K525">
        <v>0</v>
      </c>
      <c r="L525">
        <v>38937</v>
      </c>
      <c r="M525">
        <v>471733.71970000002</v>
      </c>
      <c r="N525">
        <v>447140.96659999999</v>
      </c>
      <c r="O525">
        <v>12107</v>
      </c>
      <c r="P525" t="s">
        <v>25</v>
      </c>
      <c r="Q525" t="s">
        <v>26</v>
      </c>
      <c r="R525" t="s">
        <v>27</v>
      </c>
    </row>
    <row r="526" spans="1:18" x14ac:dyDescent="0.3">
      <c r="A526" t="s">
        <v>18</v>
      </c>
      <c r="B526" t="s">
        <v>19</v>
      </c>
      <c r="C526" t="s">
        <v>20</v>
      </c>
      <c r="D526">
        <v>2002</v>
      </c>
      <c r="E526" t="s">
        <v>32</v>
      </c>
      <c r="F526" t="s">
        <v>28</v>
      </c>
      <c r="G526" t="s">
        <v>29</v>
      </c>
      <c r="H526">
        <v>6</v>
      </c>
      <c r="I526" t="s">
        <v>33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2552</v>
      </c>
      <c r="P526" t="s">
        <v>25</v>
      </c>
      <c r="Q526" t="s">
        <v>26</v>
      </c>
      <c r="R526" t="s">
        <v>27</v>
      </c>
    </row>
    <row r="527" spans="1:18" x14ac:dyDescent="0.3">
      <c r="A527" t="s">
        <v>18</v>
      </c>
      <c r="B527" t="s">
        <v>19</v>
      </c>
      <c r="C527" t="s">
        <v>20</v>
      </c>
      <c r="D527">
        <v>2002</v>
      </c>
      <c r="E527" t="s">
        <v>32</v>
      </c>
      <c r="F527" t="s">
        <v>30</v>
      </c>
      <c r="G527" t="s">
        <v>29</v>
      </c>
      <c r="H527">
        <v>4</v>
      </c>
      <c r="I527" t="s">
        <v>35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1090</v>
      </c>
      <c r="P527" t="s">
        <v>25</v>
      </c>
      <c r="Q527" t="s">
        <v>26</v>
      </c>
      <c r="R527" t="s">
        <v>27</v>
      </c>
    </row>
    <row r="528" spans="1:18" x14ac:dyDescent="0.3">
      <c r="A528" t="s">
        <v>18</v>
      </c>
      <c r="B528" t="s">
        <v>19</v>
      </c>
      <c r="C528" t="s">
        <v>20</v>
      </c>
      <c r="D528">
        <v>2002</v>
      </c>
      <c r="E528" t="s">
        <v>32</v>
      </c>
      <c r="F528" t="s">
        <v>30</v>
      </c>
      <c r="G528" t="s">
        <v>29</v>
      </c>
      <c r="H528">
        <v>6</v>
      </c>
      <c r="I528" t="s">
        <v>34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8307</v>
      </c>
      <c r="P528" t="s">
        <v>25</v>
      </c>
      <c r="Q528" t="s">
        <v>26</v>
      </c>
      <c r="R528" t="s">
        <v>27</v>
      </c>
    </row>
    <row r="529" spans="1:18" x14ac:dyDescent="0.3">
      <c r="A529" t="s">
        <v>18</v>
      </c>
      <c r="B529" t="s">
        <v>19</v>
      </c>
      <c r="C529" t="s">
        <v>20</v>
      </c>
      <c r="D529">
        <v>2002</v>
      </c>
      <c r="E529" t="s">
        <v>36</v>
      </c>
      <c r="F529" t="s">
        <v>22</v>
      </c>
      <c r="G529" t="s">
        <v>23</v>
      </c>
      <c r="H529">
        <v>2</v>
      </c>
      <c r="I529" t="s">
        <v>24</v>
      </c>
      <c r="J529">
        <v>13.002124569999999</v>
      </c>
      <c r="K529">
        <v>0</v>
      </c>
      <c r="L529">
        <v>13</v>
      </c>
      <c r="M529">
        <v>157.05281790000001</v>
      </c>
      <c r="N529">
        <v>148.86523020000001</v>
      </c>
      <c r="O529">
        <v>0</v>
      </c>
      <c r="P529" t="s">
        <v>25</v>
      </c>
      <c r="Q529" t="s">
        <v>26</v>
      </c>
      <c r="R529" t="s">
        <v>27</v>
      </c>
    </row>
    <row r="530" spans="1:18" x14ac:dyDescent="0.3">
      <c r="A530" t="s">
        <v>18</v>
      </c>
      <c r="B530" t="s">
        <v>19</v>
      </c>
      <c r="C530" t="s">
        <v>20</v>
      </c>
      <c r="D530">
        <v>2003</v>
      </c>
      <c r="E530" t="s">
        <v>32</v>
      </c>
      <c r="F530" t="s">
        <v>22</v>
      </c>
      <c r="G530" t="s">
        <v>23</v>
      </c>
      <c r="H530">
        <v>1</v>
      </c>
      <c r="I530" t="s">
        <v>34</v>
      </c>
      <c r="J530">
        <v>151.71992589999999</v>
      </c>
      <c r="K530">
        <v>0</v>
      </c>
      <c r="L530">
        <v>152</v>
      </c>
      <c r="M530">
        <v>2233.345542</v>
      </c>
      <c r="N530">
        <v>2116.9152060000001</v>
      </c>
      <c r="O530">
        <v>779</v>
      </c>
      <c r="P530" t="s">
        <v>25</v>
      </c>
      <c r="Q530" t="s">
        <v>26</v>
      </c>
      <c r="R530" t="s">
        <v>27</v>
      </c>
    </row>
    <row r="531" spans="1:18" x14ac:dyDescent="0.3">
      <c r="A531" t="s">
        <v>18</v>
      </c>
      <c r="B531" t="s">
        <v>19</v>
      </c>
      <c r="C531" t="s">
        <v>20</v>
      </c>
      <c r="D531">
        <v>2003</v>
      </c>
      <c r="E531" t="s">
        <v>32</v>
      </c>
      <c r="F531" t="s">
        <v>22</v>
      </c>
      <c r="G531" t="s">
        <v>23</v>
      </c>
      <c r="H531">
        <v>1</v>
      </c>
      <c r="I531" t="s">
        <v>33</v>
      </c>
      <c r="J531">
        <v>788.06252759999995</v>
      </c>
      <c r="K531">
        <v>112.8623738</v>
      </c>
      <c r="L531">
        <v>901</v>
      </c>
      <c r="M531">
        <v>13228.293890000001</v>
      </c>
      <c r="N531">
        <v>12538.66719</v>
      </c>
      <c r="O531">
        <v>792</v>
      </c>
      <c r="P531" t="s">
        <v>25</v>
      </c>
      <c r="Q531" t="s">
        <v>26</v>
      </c>
      <c r="R531" t="s">
        <v>27</v>
      </c>
    </row>
    <row r="532" spans="1:18" x14ac:dyDescent="0.3">
      <c r="A532" t="s">
        <v>18</v>
      </c>
      <c r="B532" t="s">
        <v>19</v>
      </c>
      <c r="C532" t="s">
        <v>20</v>
      </c>
      <c r="D532">
        <v>2003</v>
      </c>
      <c r="E532" t="s">
        <v>32</v>
      </c>
      <c r="F532" t="s">
        <v>22</v>
      </c>
      <c r="G532" t="s">
        <v>23</v>
      </c>
      <c r="H532">
        <v>2</v>
      </c>
      <c r="I532" t="s">
        <v>34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474</v>
      </c>
      <c r="P532" t="s">
        <v>25</v>
      </c>
      <c r="Q532" t="s">
        <v>26</v>
      </c>
      <c r="R532" t="s">
        <v>27</v>
      </c>
    </row>
    <row r="533" spans="1:18" x14ac:dyDescent="0.3">
      <c r="A533" t="s">
        <v>18</v>
      </c>
      <c r="B533" t="s">
        <v>19</v>
      </c>
      <c r="C533" t="s">
        <v>20</v>
      </c>
      <c r="D533">
        <v>2003</v>
      </c>
      <c r="E533" t="s">
        <v>32</v>
      </c>
      <c r="F533" t="s">
        <v>22</v>
      </c>
      <c r="G533" t="s">
        <v>23</v>
      </c>
      <c r="H533">
        <v>2</v>
      </c>
      <c r="I533" t="s">
        <v>33</v>
      </c>
      <c r="J533">
        <v>1780.0087169999999</v>
      </c>
      <c r="K533">
        <v>0</v>
      </c>
      <c r="L533">
        <v>1780</v>
      </c>
      <c r="M533">
        <v>28758.645199999999</v>
      </c>
      <c r="N533">
        <v>27259.37934</v>
      </c>
      <c r="O533">
        <v>2581</v>
      </c>
      <c r="P533" t="s">
        <v>25</v>
      </c>
      <c r="Q533" t="s">
        <v>26</v>
      </c>
      <c r="R533" t="s">
        <v>27</v>
      </c>
    </row>
    <row r="534" spans="1:18" x14ac:dyDescent="0.3">
      <c r="A534" t="s">
        <v>18</v>
      </c>
      <c r="B534" t="s">
        <v>19</v>
      </c>
      <c r="C534" t="s">
        <v>20</v>
      </c>
      <c r="D534">
        <v>2003</v>
      </c>
      <c r="E534" t="s">
        <v>32</v>
      </c>
      <c r="F534" t="s">
        <v>22</v>
      </c>
      <c r="G534" t="s">
        <v>23</v>
      </c>
      <c r="H534">
        <v>2</v>
      </c>
      <c r="I534" t="s">
        <v>33</v>
      </c>
      <c r="J534">
        <v>36.598829100000003</v>
      </c>
      <c r="K534">
        <v>0</v>
      </c>
      <c r="L534">
        <v>37</v>
      </c>
      <c r="M534">
        <v>591.30763279999996</v>
      </c>
      <c r="N534">
        <v>560.48116849999997</v>
      </c>
      <c r="O534">
        <v>0</v>
      </c>
      <c r="P534" t="s">
        <v>25</v>
      </c>
      <c r="Q534" t="s">
        <v>26</v>
      </c>
      <c r="R534" t="s">
        <v>27</v>
      </c>
    </row>
    <row r="535" spans="1:18" x14ac:dyDescent="0.3">
      <c r="A535" t="s">
        <v>18</v>
      </c>
      <c r="B535" t="s">
        <v>19</v>
      </c>
      <c r="C535" t="s">
        <v>20</v>
      </c>
      <c r="D535">
        <v>2003</v>
      </c>
      <c r="E535" t="s">
        <v>32</v>
      </c>
      <c r="F535" t="s">
        <v>22</v>
      </c>
      <c r="G535" t="s">
        <v>23</v>
      </c>
      <c r="H535">
        <v>3</v>
      </c>
      <c r="I535" t="s">
        <v>34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1707</v>
      </c>
      <c r="P535" t="s">
        <v>25</v>
      </c>
      <c r="Q535" t="s">
        <v>26</v>
      </c>
      <c r="R535" t="s">
        <v>27</v>
      </c>
    </row>
    <row r="536" spans="1:18" x14ac:dyDescent="0.3">
      <c r="A536" t="s">
        <v>18</v>
      </c>
      <c r="B536" t="s">
        <v>19</v>
      </c>
      <c r="C536" t="s">
        <v>20</v>
      </c>
      <c r="D536">
        <v>2003</v>
      </c>
      <c r="E536" t="s">
        <v>32</v>
      </c>
      <c r="F536" t="s">
        <v>22</v>
      </c>
      <c r="G536" t="s">
        <v>23</v>
      </c>
      <c r="H536">
        <v>3</v>
      </c>
      <c r="I536" t="s">
        <v>33</v>
      </c>
      <c r="J536">
        <v>285.72727950000001</v>
      </c>
      <c r="K536">
        <v>0</v>
      </c>
      <c r="L536">
        <v>286</v>
      </c>
      <c r="M536">
        <v>4490.3142079999998</v>
      </c>
      <c r="N536">
        <v>4256.221998</v>
      </c>
      <c r="O536">
        <v>717</v>
      </c>
      <c r="P536" t="s">
        <v>25</v>
      </c>
      <c r="Q536" t="s">
        <v>26</v>
      </c>
      <c r="R536" t="s">
        <v>27</v>
      </c>
    </row>
    <row r="537" spans="1:18" x14ac:dyDescent="0.3">
      <c r="A537" t="s">
        <v>18</v>
      </c>
      <c r="B537" t="s">
        <v>19</v>
      </c>
      <c r="C537" t="s">
        <v>20</v>
      </c>
      <c r="D537">
        <v>2003</v>
      </c>
      <c r="E537" t="s">
        <v>32</v>
      </c>
      <c r="F537" t="s">
        <v>22</v>
      </c>
      <c r="G537" t="s">
        <v>23</v>
      </c>
      <c r="H537">
        <v>4</v>
      </c>
      <c r="I537" t="s">
        <v>33</v>
      </c>
      <c r="J537">
        <v>93.466671410000004</v>
      </c>
      <c r="K537">
        <v>0</v>
      </c>
      <c r="L537">
        <v>93</v>
      </c>
      <c r="M537">
        <v>1468.864728</v>
      </c>
      <c r="N537">
        <v>1392.2888419999999</v>
      </c>
      <c r="O537">
        <v>127</v>
      </c>
      <c r="P537" t="s">
        <v>25</v>
      </c>
      <c r="Q537" t="s">
        <v>26</v>
      </c>
      <c r="R537" t="s">
        <v>27</v>
      </c>
    </row>
    <row r="538" spans="1:18" x14ac:dyDescent="0.3">
      <c r="A538" t="s">
        <v>18</v>
      </c>
      <c r="B538" t="s">
        <v>19</v>
      </c>
      <c r="C538" t="s">
        <v>20</v>
      </c>
      <c r="D538">
        <v>2003</v>
      </c>
      <c r="E538" t="s">
        <v>32</v>
      </c>
      <c r="F538" t="s">
        <v>22</v>
      </c>
      <c r="G538" t="s">
        <v>23</v>
      </c>
      <c r="H538">
        <v>4</v>
      </c>
      <c r="I538" t="s">
        <v>33</v>
      </c>
      <c r="J538">
        <v>20.489934640000001</v>
      </c>
      <c r="K538">
        <v>0</v>
      </c>
      <c r="L538">
        <v>20</v>
      </c>
      <c r="M538">
        <v>322.00721190000002</v>
      </c>
      <c r="N538">
        <v>305.22010610000001</v>
      </c>
      <c r="O538">
        <v>231</v>
      </c>
      <c r="P538" t="s">
        <v>25</v>
      </c>
      <c r="Q538" t="s">
        <v>26</v>
      </c>
      <c r="R538" t="s">
        <v>27</v>
      </c>
    </row>
    <row r="539" spans="1:18" x14ac:dyDescent="0.3">
      <c r="A539" t="s">
        <v>18</v>
      </c>
      <c r="B539" t="s">
        <v>19</v>
      </c>
      <c r="C539" t="s">
        <v>20</v>
      </c>
      <c r="D539">
        <v>2003</v>
      </c>
      <c r="E539" t="s">
        <v>32</v>
      </c>
      <c r="F539" t="s">
        <v>22</v>
      </c>
      <c r="G539" t="s">
        <v>23</v>
      </c>
      <c r="H539">
        <v>5</v>
      </c>
      <c r="I539" t="s">
        <v>33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258</v>
      </c>
      <c r="P539" t="s">
        <v>25</v>
      </c>
      <c r="Q539" t="s">
        <v>26</v>
      </c>
      <c r="R539" t="s">
        <v>27</v>
      </c>
    </row>
    <row r="540" spans="1:18" x14ac:dyDescent="0.3">
      <c r="A540" t="s">
        <v>18</v>
      </c>
      <c r="B540" t="s">
        <v>19</v>
      </c>
      <c r="C540" t="s">
        <v>20</v>
      </c>
      <c r="D540">
        <v>2003</v>
      </c>
      <c r="E540" t="s">
        <v>32</v>
      </c>
      <c r="F540" t="s">
        <v>22</v>
      </c>
      <c r="G540" t="s">
        <v>23</v>
      </c>
      <c r="H540">
        <v>6</v>
      </c>
      <c r="I540" t="s">
        <v>35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296</v>
      </c>
      <c r="P540" t="s">
        <v>25</v>
      </c>
      <c r="Q540" t="s">
        <v>26</v>
      </c>
      <c r="R540" t="s">
        <v>27</v>
      </c>
    </row>
    <row r="541" spans="1:18" x14ac:dyDescent="0.3">
      <c r="A541" t="s">
        <v>18</v>
      </c>
      <c r="B541" t="s">
        <v>19</v>
      </c>
      <c r="C541" t="s">
        <v>20</v>
      </c>
      <c r="D541">
        <v>2003</v>
      </c>
      <c r="E541" t="s">
        <v>32</v>
      </c>
      <c r="F541" t="s">
        <v>22</v>
      </c>
      <c r="G541" t="s">
        <v>23</v>
      </c>
      <c r="H541">
        <v>6</v>
      </c>
      <c r="I541" t="s">
        <v>34</v>
      </c>
      <c r="J541">
        <v>85.936234429999999</v>
      </c>
      <c r="K541">
        <v>0</v>
      </c>
      <c r="L541">
        <v>86</v>
      </c>
      <c r="M541">
        <v>1373.009894</v>
      </c>
      <c r="N541">
        <v>1301.4311789999999</v>
      </c>
      <c r="O541">
        <v>160</v>
      </c>
      <c r="P541" t="s">
        <v>25</v>
      </c>
      <c r="Q541" t="s">
        <v>26</v>
      </c>
      <c r="R541" t="s">
        <v>27</v>
      </c>
    </row>
    <row r="542" spans="1:18" x14ac:dyDescent="0.3">
      <c r="A542" t="s">
        <v>18</v>
      </c>
      <c r="B542" t="s">
        <v>19</v>
      </c>
      <c r="C542" t="s">
        <v>20</v>
      </c>
      <c r="D542">
        <v>2003</v>
      </c>
      <c r="E542" t="s">
        <v>32</v>
      </c>
      <c r="F542" t="s">
        <v>22</v>
      </c>
      <c r="G542" t="s">
        <v>23</v>
      </c>
      <c r="H542">
        <v>6</v>
      </c>
      <c r="I542" t="s">
        <v>34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602</v>
      </c>
      <c r="P542" t="s">
        <v>25</v>
      </c>
      <c r="Q542" t="s">
        <v>26</v>
      </c>
      <c r="R542" t="s">
        <v>27</v>
      </c>
    </row>
    <row r="543" spans="1:18" x14ac:dyDescent="0.3">
      <c r="A543" t="s">
        <v>18</v>
      </c>
      <c r="B543" t="s">
        <v>19</v>
      </c>
      <c r="C543" t="s">
        <v>20</v>
      </c>
      <c r="D543">
        <v>2003</v>
      </c>
      <c r="E543" t="s">
        <v>32</v>
      </c>
      <c r="F543" t="s">
        <v>22</v>
      </c>
      <c r="G543" t="s">
        <v>23</v>
      </c>
      <c r="H543">
        <v>6</v>
      </c>
      <c r="I543" t="s">
        <v>33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117</v>
      </c>
      <c r="P543" t="s">
        <v>25</v>
      </c>
      <c r="Q543" t="s">
        <v>26</v>
      </c>
      <c r="R543" t="s">
        <v>27</v>
      </c>
    </row>
    <row r="544" spans="1:18" x14ac:dyDescent="0.3">
      <c r="A544" t="s">
        <v>18</v>
      </c>
      <c r="B544" t="s">
        <v>19</v>
      </c>
      <c r="C544" t="s">
        <v>20</v>
      </c>
      <c r="D544">
        <v>2003</v>
      </c>
      <c r="E544" t="s">
        <v>32</v>
      </c>
      <c r="F544" t="s">
        <v>22</v>
      </c>
      <c r="G544" t="s">
        <v>23</v>
      </c>
      <c r="H544">
        <v>6</v>
      </c>
      <c r="I544" t="s">
        <v>33</v>
      </c>
      <c r="J544">
        <v>410.75586900000002</v>
      </c>
      <c r="K544">
        <v>79.463407630000006</v>
      </c>
      <c r="L544">
        <v>490</v>
      </c>
      <c r="M544">
        <v>7629.7461210000001</v>
      </c>
      <c r="N544">
        <v>7231.9868450000004</v>
      </c>
      <c r="O544">
        <v>1051</v>
      </c>
      <c r="P544" t="s">
        <v>25</v>
      </c>
      <c r="Q544" t="s">
        <v>26</v>
      </c>
      <c r="R544" t="s">
        <v>27</v>
      </c>
    </row>
    <row r="545" spans="1:18" x14ac:dyDescent="0.3">
      <c r="A545" t="s">
        <v>18</v>
      </c>
      <c r="B545" t="s">
        <v>19</v>
      </c>
      <c r="C545" t="s">
        <v>20</v>
      </c>
      <c r="D545">
        <v>2003</v>
      </c>
      <c r="E545" t="s">
        <v>32</v>
      </c>
      <c r="F545" t="s">
        <v>22</v>
      </c>
      <c r="G545" t="s">
        <v>23</v>
      </c>
      <c r="H545">
        <v>6</v>
      </c>
      <c r="I545" t="s">
        <v>33</v>
      </c>
      <c r="J545">
        <v>11.88631286</v>
      </c>
      <c r="K545">
        <v>0</v>
      </c>
      <c r="L545">
        <v>12</v>
      </c>
      <c r="M545">
        <v>184.99792600000001</v>
      </c>
      <c r="N545">
        <v>175.35348440000001</v>
      </c>
      <c r="O545">
        <v>0</v>
      </c>
      <c r="P545" t="s">
        <v>25</v>
      </c>
      <c r="Q545" t="s">
        <v>26</v>
      </c>
      <c r="R545" t="s">
        <v>27</v>
      </c>
    </row>
    <row r="546" spans="1:18" x14ac:dyDescent="0.3">
      <c r="A546" t="s">
        <v>18</v>
      </c>
      <c r="B546" t="s">
        <v>19</v>
      </c>
      <c r="C546" t="s">
        <v>20</v>
      </c>
      <c r="D546">
        <v>2003</v>
      </c>
      <c r="E546" t="s">
        <v>32</v>
      </c>
      <c r="F546" t="s">
        <v>28</v>
      </c>
      <c r="G546" t="s">
        <v>29</v>
      </c>
      <c r="H546">
        <v>1</v>
      </c>
      <c r="I546" t="s">
        <v>34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10909</v>
      </c>
      <c r="P546" t="s">
        <v>25</v>
      </c>
      <c r="Q546" t="s">
        <v>26</v>
      </c>
      <c r="R546" t="s">
        <v>27</v>
      </c>
    </row>
    <row r="547" spans="1:18" x14ac:dyDescent="0.3">
      <c r="A547" t="s">
        <v>18</v>
      </c>
      <c r="B547" t="s">
        <v>19</v>
      </c>
      <c r="C547" t="s">
        <v>20</v>
      </c>
      <c r="D547">
        <v>2003</v>
      </c>
      <c r="E547" t="s">
        <v>32</v>
      </c>
      <c r="F547" t="s">
        <v>28</v>
      </c>
      <c r="G547" t="s">
        <v>29</v>
      </c>
      <c r="H547">
        <v>1</v>
      </c>
      <c r="I547" t="s">
        <v>33</v>
      </c>
      <c r="J547">
        <v>3548.8582710000001</v>
      </c>
      <c r="K547">
        <v>0</v>
      </c>
      <c r="L547">
        <v>3549</v>
      </c>
      <c r="M547">
        <v>53946.571089999998</v>
      </c>
      <c r="N547">
        <v>51134.190609999998</v>
      </c>
      <c r="O547">
        <v>0</v>
      </c>
      <c r="P547" t="s">
        <v>25</v>
      </c>
      <c r="Q547" t="s">
        <v>26</v>
      </c>
      <c r="R547" t="s">
        <v>27</v>
      </c>
    </row>
    <row r="548" spans="1:18" x14ac:dyDescent="0.3">
      <c r="A548" t="s">
        <v>18</v>
      </c>
      <c r="B548" t="s">
        <v>19</v>
      </c>
      <c r="C548" t="s">
        <v>20</v>
      </c>
      <c r="D548">
        <v>2003</v>
      </c>
      <c r="E548" t="s">
        <v>32</v>
      </c>
      <c r="F548" t="s">
        <v>28</v>
      </c>
      <c r="G548" t="s">
        <v>29</v>
      </c>
      <c r="H548">
        <v>2</v>
      </c>
      <c r="I548" t="s">
        <v>33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9958</v>
      </c>
      <c r="P548" t="s">
        <v>25</v>
      </c>
      <c r="Q548" t="s">
        <v>26</v>
      </c>
      <c r="R548" t="s">
        <v>27</v>
      </c>
    </row>
    <row r="549" spans="1:18" x14ac:dyDescent="0.3">
      <c r="A549" t="s">
        <v>18</v>
      </c>
      <c r="B549" t="s">
        <v>19</v>
      </c>
      <c r="C549" t="s">
        <v>20</v>
      </c>
      <c r="D549">
        <v>2003</v>
      </c>
      <c r="E549" t="s">
        <v>32</v>
      </c>
      <c r="F549" t="s">
        <v>28</v>
      </c>
      <c r="G549" t="s">
        <v>29</v>
      </c>
      <c r="H549">
        <v>3</v>
      </c>
      <c r="I549" t="s">
        <v>34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1027</v>
      </c>
      <c r="P549" t="s">
        <v>25</v>
      </c>
      <c r="Q549" t="s">
        <v>26</v>
      </c>
      <c r="R549" t="s">
        <v>27</v>
      </c>
    </row>
    <row r="550" spans="1:18" x14ac:dyDescent="0.3">
      <c r="A550" t="s">
        <v>18</v>
      </c>
      <c r="B550" t="s">
        <v>19</v>
      </c>
      <c r="C550" t="s">
        <v>20</v>
      </c>
      <c r="D550">
        <v>2003</v>
      </c>
      <c r="E550" t="s">
        <v>32</v>
      </c>
      <c r="F550" t="s">
        <v>28</v>
      </c>
      <c r="G550" t="s">
        <v>29</v>
      </c>
      <c r="H550">
        <v>3</v>
      </c>
      <c r="I550" t="s">
        <v>34</v>
      </c>
      <c r="J550">
        <v>4776.8872540000002</v>
      </c>
      <c r="K550">
        <v>0</v>
      </c>
      <c r="L550">
        <v>4777</v>
      </c>
      <c r="M550">
        <v>72613.969960000002</v>
      </c>
      <c r="N550">
        <v>68828.407550000004</v>
      </c>
      <c r="O550">
        <v>4166</v>
      </c>
      <c r="P550" t="s">
        <v>25</v>
      </c>
      <c r="Q550" t="s">
        <v>26</v>
      </c>
      <c r="R550" t="s">
        <v>27</v>
      </c>
    </row>
    <row r="551" spans="1:18" x14ac:dyDescent="0.3">
      <c r="A551" t="s">
        <v>18</v>
      </c>
      <c r="B551" t="s">
        <v>19</v>
      </c>
      <c r="C551" t="s">
        <v>20</v>
      </c>
      <c r="D551">
        <v>2003</v>
      </c>
      <c r="E551" t="s">
        <v>32</v>
      </c>
      <c r="F551" t="s">
        <v>28</v>
      </c>
      <c r="G551" t="s">
        <v>29</v>
      </c>
      <c r="H551">
        <v>3</v>
      </c>
      <c r="I551" t="s">
        <v>33</v>
      </c>
      <c r="J551">
        <v>3968.7866629999999</v>
      </c>
      <c r="K551">
        <v>0</v>
      </c>
      <c r="L551">
        <v>3969</v>
      </c>
      <c r="M551">
        <v>60329.947139999997</v>
      </c>
      <c r="N551">
        <v>57184.784019999999</v>
      </c>
      <c r="O551">
        <v>0</v>
      </c>
      <c r="P551" t="s">
        <v>25</v>
      </c>
      <c r="Q551" t="s">
        <v>26</v>
      </c>
      <c r="R551" t="s">
        <v>27</v>
      </c>
    </row>
    <row r="552" spans="1:18" x14ac:dyDescent="0.3">
      <c r="A552" t="s">
        <v>18</v>
      </c>
      <c r="B552" t="s">
        <v>19</v>
      </c>
      <c r="C552" t="s">
        <v>20</v>
      </c>
      <c r="D552">
        <v>2003</v>
      </c>
      <c r="E552" t="s">
        <v>32</v>
      </c>
      <c r="F552" t="s">
        <v>28</v>
      </c>
      <c r="G552" t="s">
        <v>29</v>
      </c>
      <c r="H552">
        <v>4</v>
      </c>
      <c r="I552" t="s">
        <v>34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10227</v>
      </c>
      <c r="P552" t="s">
        <v>25</v>
      </c>
      <c r="Q552" t="s">
        <v>26</v>
      </c>
      <c r="R552" t="s">
        <v>27</v>
      </c>
    </row>
    <row r="553" spans="1:18" x14ac:dyDescent="0.3">
      <c r="A553" t="s">
        <v>18</v>
      </c>
      <c r="B553" t="s">
        <v>19</v>
      </c>
      <c r="C553" t="s">
        <v>20</v>
      </c>
      <c r="D553">
        <v>2003</v>
      </c>
      <c r="E553" t="s">
        <v>32</v>
      </c>
      <c r="F553" t="s">
        <v>28</v>
      </c>
      <c r="G553" t="s">
        <v>29</v>
      </c>
      <c r="H553">
        <v>4</v>
      </c>
      <c r="I553" t="s">
        <v>34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6257</v>
      </c>
      <c r="P553" t="s">
        <v>25</v>
      </c>
      <c r="Q553" t="s">
        <v>26</v>
      </c>
      <c r="R553" t="s">
        <v>27</v>
      </c>
    </row>
    <row r="554" spans="1:18" x14ac:dyDescent="0.3">
      <c r="A554" t="s">
        <v>18</v>
      </c>
      <c r="B554" t="s">
        <v>19</v>
      </c>
      <c r="C554" t="s">
        <v>20</v>
      </c>
      <c r="D554">
        <v>2003</v>
      </c>
      <c r="E554" t="s">
        <v>32</v>
      </c>
      <c r="F554" t="s">
        <v>28</v>
      </c>
      <c r="G554" t="s">
        <v>29</v>
      </c>
      <c r="H554">
        <v>4</v>
      </c>
      <c r="I554" t="s">
        <v>33</v>
      </c>
      <c r="J554">
        <v>5719.9705640000002</v>
      </c>
      <c r="K554">
        <v>0</v>
      </c>
      <c r="L554">
        <v>5720</v>
      </c>
      <c r="M554">
        <v>86949.879409999994</v>
      </c>
      <c r="N554">
        <v>82416.947310000003</v>
      </c>
      <c r="O554">
        <v>12981</v>
      </c>
      <c r="P554" t="s">
        <v>25</v>
      </c>
      <c r="Q554" t="s">
        <v>26</v>
      </c>
      <c r="R554" t="s">
        <v>27</v>
      </c>
    </row>
    <row r="555" spans="1:18" x14ac:dyDescent="0.3">
      <c r="A555" t="s">
        <v>18</v>
      </c>
      <c r="B555" t="s">
        <v>19</v>
      </c>
      <c r="C555" t="s">
        <v>20</v>
      </c>
      <c r="D555">
        <v>2003</v>
      </c>
      <c r="E555" t="s">
        <v>32</v>
      </c>
      <c r="F555" t="s">
        <v>28</v>
      </c>
      <c r="G555" t="s">
        <v>29</v>
      </c>
      <c r="H555">
        <v>5</v>
      </c>
      <c r="I555" t="s">
        <v>33</v>
      </c>
      <c r="J555">
        <v>3392.49611</v>
      </c>
      <c r="K555">
        <v>0</v>
      </c>
      <c r="L555">
        <v>3392</v>
      </c>
      <c r="M555">
        <v>51569.693310000002</v>
      </c>
      <c r="N555">
        <v>48881.225890000002</v>
      </c>
      <c r="O555">
        <v>0</v>
      </c>
      <c r="P555" t="s">
        <v>25</v>
      </c>
      <c r="Q555" t="s">
        <v>26</v>
      </c>
      <c r="R555" t="s">
        <v>27</v>
      </c>
    </row>
    <row r="556" spans="1:18" x14ac:dyDescent="0.3">
      <c r="A556" t="s">
        <v>18</v>
      </c>
      <c r="B556" t="s">
        <v>19</v>
      </c>
      <c r="C556" t="s">
        <v>20</v>
      </c>
      <c r="D556">
        <v>2003</v>
      </c>
      <c r="E556" t="s">
        <v>32</v>
      </c>
      <c r="F556" t="s">
        <v>28</v>
      </c>
      <c r="G556" t="s">
        <v>29</v>
      </c>
      <c r="H556">
        <v>6</v>
      </c>
      <c r="I556" t="s">
        <v>35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2490</v>
      </c>
      <c r="P556" t="s">
        <v>25</v>
      </c>
      <c r="Q556" t="s">
        <v>26</v>
      </c>
      <c r="R556" t="s">
        <v>27</v>
      </c>
    </row>
    <row r="557" spans="1:18" x14ac:dyDescent="0.3">
      <c r="A557" t="s">
        <v>18</v>
      </c>
      <c r="B557" t="s">
        <v>19</v>
      </c>
      <c r="C557" t="s">
        <v>20</v>
      </c>
      <c r="D557">
        <v>2003</v>
      </c>
      <c r="E557" t="s">
        <v>32</v>
      </c>
      <c r="F557" t="s">
        <v>28</v>
      </c>
      <c r="G557" t="s">
        <v>29</v>
      </c>
      <c r="H557">
        <v>6</v>
      </c>
      <c r="I557" t="s">
        <v>34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6243</v>
      </c>
      <c r="P557" t="s">
        <v>25</v>
      </c>
      <c r="Q557" t="s">
        <v>26</v>
      </c>
      <c r="R557" t="s">
        <v>27</v>
      </c>
    </row>
    <row r="558" spans="1:18" x14ac:dyDescent="0.3">
      <c r="A558" t="s">
        <v>18</v>
      </c>
      <c r="B558" t="s">
        <v>19</v>
      </c>
      <c r="C558" t="s">
        <v>20</v>
      </c>
      <c r="D558">
        <v>2003</v>
      </c>
      <c r="E558" t="s">
        <v>32</v>
      </c>
      <c r="F558" t="s">
        <v>28</v>
      </c>
      <c r="G558" t="s">
        <v>29</v>
      </c>
      <c r="H558">
        <v>6</v>
      </c>
      <c r="I558" t="s">
        <v>33</v>
      </c>
      <c r="J558">
        <v>10052.65832</v>
      </c>
      <c r="K558">
        <v>0</v>
      </c>
      <c r="L558">
        <v>10053</v>
      </c>
      <c r="M558">
        <v>152811.5257</v>
      </c>
      <c r="N558">
        <v>144845.04800000001</v>
      </c>
      <c r="O558">
        <v>29715</v>
      </c>
      <c r="P558" t="s">
        <v>25</v>
      </c>
      <c r="Q558" t="s">
        <v>26</v>
      </c>
      <c r="R558" t="s">
        <v>27</v>
      </c>
    </row>
    <row r="559" spans="1:18" x14ac:dyDescent="0.3">
      <c r="A559" t="s">
        <v>18</v>
      </c>
      <c r="B559" t="s">
        <v>19</v>
      </c>
      <c r="C559" t="s">
        <v>20</v>
      </c>
      <c r="D559">
        <v>2004</v>
      </c>
      <c r="E559" t="s">
        <v>32</v>
      </c>
      <c r="F559" t="s">
        <v>22</v>
      </c>
      <c r="G559" t="s">
        <v>23</v>
      </c>
      <c r="H559">
        <v>1</v>
      </c>
      <c r="I559" t="s">
        <v>34</v>
      </c>
      <c r="J559">
        <v>72.500991220000003</v>
      </c>
      <c r="K559">
        <v>0</v>
      </c>
      <c r="L559">
        <v>73</v>
      </c>
      <c r="M559">
        <v>866.21539299999995</v>
      </c>
      <c r="N559">
        <v>821.05724450000002</v>
      </c>
      <c r="O559">
        <v>1429</v>
      </c>
      <c r="P559" t="s">
        <v>25</v>
      </c>
      <c r="Q559" t="s">
        <v>26</v>
      </c>
      <c r="R559" t="s">
        <v>27</v>
      </c>
    </row>
    <row r="560" spans="1:18" x14ac:dyDescent="0.3">
      <c r="A560" t="s">
        <v>18</v>
      </c>
      <c r="B560" t="s">
        <v>19</v>
      </c>
      <c r="C560" t="s">
        <v>20</v>
      </c>
      <c r="D560">
        <v>2004</v>
      </c>
      <c r="E560" t="s">
        <v>32</v>
      </c>
      <c r="F560" t="s">
        <v>22</v>
      </c>
      <c r="G560" t="s">
        <v>23</v>
      </c>
      <c r="H560">
        <v>1</v>
      </c>
      <c r="I560" t="s">
        <v>33</v>
      </c>
      <c r="J560">
        <v>955.94506269999999</v>
      </c>
      <c r="K560">
        <v>69.876724069999995</v>
      </c>
      <c r="L560">
        <v>1026</v>
      </c>
      <c r="M560">
        <v>12397.27824</v>
      </c>
      <c r="N560">
        <v>11750.97464</v>
      </c>
      <c r="O560">
        <v>3052</v>
      </c>
      <c r="P560" t="s">
        <v>25</v>
      </c>
      <c r="Q560" t="s">
        <v>26</v>
      </c>
      <c r="R560" t="s">
        <v>27</v>
      </c>
    </row>
    <row r="561" spans="1:18" x14ac:dyDescent="0.3">
      <c r="A561" t="s">
        <v>18</v>
      </c>
      <c r="B561" t="s">
        <v>19</v>
      </c>
      <c r="C561" t="s">
        <v>20</v>
      </c>
      <c r="D561">
        <v>2004</v>
      </c>
      <c r="E561" t="s">
        <v>32</v>
      </c>
      <c r="F561" t="s">
        <v>22</v>
      </c>
      <c r="G561" t="s">
        <v>23</v>
      </c>
      <c r="H561">
        <v>1</v>
      </c>
      <c r="I561" t="s">
        <v>33</v>
      </c>
      <c r="J561">
        <v>215.2757914</v>
      </c>
      <c r="K561">
        <v>0</v>
      </c>
      <c r="L561">
        <v>215</v>
      </c>
      <c r="M561">
        <v>2601.6545160000001</v>
      </c>
      <c r="N561">
        <v>2466.0232380000002</v>
      </c>
      <c r="O561">
        <v>0</v>
      </c>
      <c r="P561" t="s">
        <v>25</v>
      </c>
      <c r="Q561" t="s">
        <v>26</v>
      </c>
      <c r="R561" t="s">
        <v>27</v>
      </c>
    </row>
    <row r="562" spans="1:18" x14ac:dyDescent="0.3">
      <c r="A562" t="s">
        <v>18</v>
      </c>
      <c r="B562" t="s">
        <v>19</v>
      </c>
      <c r="C562" t="s">
        <v>20</v>
      </c>
      <c r="D562">
        <v>2004</v>
      </c>
      <c r="E562" t="s">
        <v>32</v>
      </c>
      <c r="F562" t="s">
        <v>22</v>
      </c>
      <c r="G562" t="s">
        <v>23</v>
      </c>
      <c r="H562">
        <v>2</v>
      </c>
      <c r="I562" t="s">
        <v>35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1364</v>
      </c>
      <c r="P562" t="s">
        <v>25</v>
      </c>
      <c r="Q562" t="s">
        <v>26</v>
      </c>
      <c r="R562" t="s">
        <v>27</v>
      </c>
    </row>
    <row r="563" spans="1:18" x14ac:dyDescent="0.3">
      <c r="A563" t="s">
        <v>18</v>
      </c>
      <c r="B563" t="s">
        <v>19</v>
      </c>
      <c r="C563" t="s">
        <v>20</v>
      </c>
      <c r="D563">
        <v>2004</v>
      </c>
      <c r="E563" t="s">
        <v>32</v>
      </c>
      <c r="F563" t="s">
        <v>22</v>
      </c>
      <c r="G563" t="s">
        <v>23</v>
      </c>
      <c r="H563">
        <v>2</v>
      </c>
      <c r="I563" t="s">
        <v>34</v>
      </c>
      <c r="J563">
        <v>501.37204450000002</v>
      </c>
      <c r="K563">
        <v>0</v>
      </c>
      <c r="L563">
        <v>501</v>
      </c>
      <c r="M563">
        <v>6705.3537189999997</v>
      </c>
      <c r="N563">
        <v>6355.7855159999999</v>
      </c>
      <c r="O563">
        <v>50</v>
      </c>
      <c r="P563" t="s">
        <v>25</v>
      </c>
      <c r="Q563" t="s">
        <v>26</v>
      </c>
      <c r="R563" t="s">
        <v>27</v>
      </c>
    </row>
    <row r="564" spans="1:18" x14ac:dyDescent="0.3">
      <c r="A564" t="s">
        <v>18</v>
      </c>
      <c r="B564" t="s">
        <v>19</v>
      </c>
      <c r="C564" t="s">
        <v>20</v>
      </c>
      <c r="D564">
        <v>2004</v>
      </c>
      <c r="E564" t="s">
        <v>32</v>
      </c>
      <c r="F564" t="s">
        <v>22</v>
      </c>
      <c r="G564" t="s">
        <v>23</v>
      </c>
      <c r="H564">
        <v>2</v>
      </c>
      <c r="I564" t="s">
        <v>33</v>
      </c>
      <c r="J564">
        <v>1790.348387</v>
      </c>
      <c r="K564">
        <v>22.131671180000001</v>
      </c>
      <c r="L564">
        <v>1812</v>
      </c>
      <c r="M564">
        <v>23297.764330000002</v>
      </c>
      <c r="N564">
        <v>22083.18894</v>
      </c>
      <c r="O564">
        <v>1442</v>
      </c>
      <c r="P564" t="s">
        <v>25</v>
      </c>
      <c r="Q564" t="s">
        <v>26</v>
      </c>
      <c r="R564" t="s">
        <v>27</v>
      </c>
    </row>
    <row r="565" spans="1:18" x14ac:dyDescent="0.3">
      <c r="A565" t="s">
        <v>18</v>
      </c>
      <c r="B565" t="s">
        <v>19</v>
      </c>
      <c r="C565" t="s">
        <v>20</v>
      </c>
      <c r="D565">
        <v>2004</v>
      </c>
      <c r="E565" t="s">
        <v>32</v>
      </c>
      <c r="F565" t="s">
        <v>22</v>
      </c>
      <c r="G565" t="s">
        <v>23</v>
      </c>
      <c r="H565">
        <v>2</v>
      </c>
      <c r="I565" t="s">
        <v>33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170</v>
      </c>
      <c r="P565" t="s">
        <v>25</v>
      </c>
      <c r="Q565" t="s">
        <v>26</v>
      </c>
      <c r="R565" t="s">
        <v>27</v>
      </c>
    </row>
    <row r="566" spans="1:18" x14ac:dyDescent="0.3">
      <c r="A566" t="s">
        <v>18</v>
      </c>
      <c r="B566" t="s">
        <v>19</v>
      </c>
      <c r="C566" t="s">
        <v>20</v>
      </c>
      <c r="D566">
        <v>2004</v>
      </c>
      <c r="E566" t="s">
        <v>32</v>
      </c>
      <c r="F566" t="s">
        <v>22</v>
      </c>
      <c r="G566" t="s">
        <v>23</v>
      </c>
      <c r="H566">
        <v>3</v>
      </c>
      <c r="I566" t="s">
        <v>33</v>
      </c>
      <c r="J566">
        <v>362.04838469999999</v>
      </c>
      <c r="K566">
        <v>0</v>
      </c>
      <c r="L566">
        <v>362</v>
      </c>
      <c r="M566">
        <v>4733.7690979999998</v>
      </c>
      <c r="N566">
        <v>4486.9849270000004</v>
      </c>
      <c r="O566">
        <v>332</v>
      </c>
      <c r="P566" t="s">
        <v>25</v>
      </c>
      <c r="Q566" t="s">
        <v>26</v>
      </c>
      <c r="R566" t="s">
        <v>27</v>
      </c>
    </row>
    <row r="567" spans="1:18" x14ac:dyDescent="0.3">
      <c r="A567" t="s">
        <v>18</v>
      </c>
      <c r="B567" t="s">
        <v>19</v>
      </c>
      <c r="C567" t="s">
        <v>20</v>
      </c>
      <c r="D567">
        <v>2004</v>
      </c>
      <c r="E567" t="s">
        <v>32</v>
      </c>
      <c r="F567" t="s">
        <v>22</v>
      </c>
      <c r="G567" t="s">
        <v>23</v>
      </c>
      <c r="H567">
        <v>4</v>
      </c>
      <c r="I567" t="s">
        <v>34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378</v>
      </c>
      <c r="P567" t="s">
        <v>25</v>
      </c>
      <c r="Q567" t="s">
        <v>26</v>
      </c>
      <c r="R567" t="s">
        <v>27</v>
      </c>
    </row>
    <row r="568" spans="1:18" x14ac:dyDescent="0.3">
      <c r="A568" t="s">
        <v>18</v>
      </c>
      <c r="B568" t="s">
        <v>19</v>
      </c>
      <c r="C568" t="s">
        <v>20</v>
      </c>
      <c r="D568">
        <v>2004</v>
      </c>
      <c r="E568" t="s">
        <v>32</v>
      </c>
      <c r="F568" t="s">
        <v>22</v>
      </c>
      <c r="G568" t="s">
        <v>23</v>
      </c>
      <c r="H568">
        <v>4</v>
      </c>
      <c r="I568" t="s">
        <v>33</v>
      </c>
      <c r="J568">
        <v>157.70225550000001</v>
      </c>
      <c r="K568">
        <v>0</v>
      </c>
      <c r="L568">
        <v>158</v>
      </c>
      <c r="M568">
        <v>2061.9510970000001</v>
      </c>
      <c r="N568">
        <v>1954.4560160000001</v>
      </c>
      <c r="O568">
        <v>0</v>
      </c>
      <c r="P568" t="s">
        <v>25</v>
      </c>
      <c r="Q568" t="s">
        <v>26</v>
      </c>
      <c r="R568" t="s">
        <v>27</v>
      </c>
    </row>
    <row r="569" spans="1:18" x14ac:dyDescent="0.3">
      <c r="A569" t="s">
        <v>18</v>
      </c>
      <c r="B569" t="s">
        <v>19</v>
      </c>
      <c r="C569" t="s">
        <v>20</v>
      </c>
      <c r="D569">
        <v>2004</v>
      </c>
      <c r="E569" t="s">
        <v>32</v>
      </c>
      <c r="F569" t="s">
        <v>22</v>
      </c>
      <c r="G569" t="s">
        <v>23</v>
      </c>
      <c r="H569">
        <v>5</v>
      </c>
      <c r="I569" t="s">
        <v>33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1262</v>
      </c>
      <c r="P569" t="s">
        <v>25</v>
      </c>
      <c r="Q569" t="s">
        <v>26</v>
      </c>
      <c r="R569" t="s">
        <v>27</v>
      </c>
    </row>
    <row r="570" spans="1:18" x14ac:dyDescent="0.3">
      <c r="A570" t="s">
        <v>18</v>
      </c>
      <c r="B570" t="s">
        <v>19</v>
      </c>
      <c r="C570" t="s">
        <v>20</v>
      </c>
      <c r="D570">
        <v>2004</v>
      </c>
      <c r="E570" t="s">
        <v>32</v>
      </c>
      <c r="F570" t="s">
        <v>22</v>
      </c>
      <c r="G570" t="s">
        <v>23</v>
      </c>
      <c r="H570">
        <v>5</v>
      </c>
      <c r="I570" t="s">
        <v>33</v>
      </c>
      <c r="J570">
        <v>13.54306931</v>
      </c>
      <c r="K570">
        <v>0</v>
      </c>
      <c r="L570">
        <v>14</v>
      </c>
      <c r="M570">
        <v>177.07512510000001</v>
      </c>
      <c r="N570">
        <v>167.84372049999999</v>
      </c>
      <c r="O570">
        <v>0</v>
      </c>
      <c r="P570" t="s">
        <v>25</v>
      </c>
      <c r="Q570" t="s">
        <v>26</v>
      </c>
      <c r="R570" t="s">
        <v>27</v>
      </c>
    </row>
    <row r="571" spans="1:18" x14ac:dyDescent="0.3">
      <c r="A571" t="s">
        <v>18</v>
      </c>
      <c r="B571" t="s">
        <v>19</v>
      </c>
      <c r="C571" t="s">
        <v>20</v>
      </c>
      <c r="D571">
        <v>2004</v>
      </c>
      <c r="E571" t="s">
        <v>32</v>
      </c>
      <c r="F571" t="s">
        <v>22</v>
      </c>
      <c r="G571" t="s">
        <v>23</v>
      </c>
      <c r="H571">
        <v>5</v>
      </c>
      <c r="I571" t="s">
        <v>33</v>
      </c>
      <c r="J571">
        <v>338.49866109999999</v>
      </c>
      <c r="K571">
        <v>0</v>
      </c>
      <c r="L571">
        <v>338</v>
      </c>
      <c r="M571">
        <v>4425.8573420000002</v>
      </c>
      <c r="N571">
        <v>4195.1254429999999</v>
      </c>
      <c r="O571">
        <v>325</v>
      </c>
      <c r="P571" t="s">
        <v>25</v>
      </c>
      <c r="Q571" t="s">
        <v>26</v>
      </c>
      <c r="R571" t="s">
        <v>27</v>
      </c>
    </row>
    <row r="572" spans="1:18" x14ac:dyDescent="0.3">
      <c r="A572" t="s">
        <v>18</v>
      </c>
      <c r="B572" t="s">
        <v>19</v>
      </c>
      <c r="C572" t="s">
        <v>20</v>
      </c>
      <c r="D572">
        <v>2004</v>
      </c>
      <c r="E572" t="s">
        <v>32</v>
      </c>
      <c r="F572" t="s">
        <v>22</v>
      </c>
      <c r="G572" t="s">
        <v>23</v>
      </c>
      <c r="H572">
        <v>6</v>
      </c>
      <c r="I572" t="s">
        <v>35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115</v>
      </c>
      <c r="P572" t="s">
        <v>25</v>
      </c>
      <c r="Q572" t="s">
        <v>26</v>
      </c>
      <c r="R572" t="s">
        <v>27</v>
      </c>
    </row>
    <row r="573" spans="1:18" x14ac:dyDescent="0.3">
      <c r="A573" t="s">
        <v>18</v>
      </c>
      <c r="B573" t="s">
        <v>19</v>
      </c>
      <c r="C573" t="s">
        <v>20</v>
      </c>
      <c r="D573">
        <v>2004</v>
      </c>
      <c r="E573" t="s">
        <v>32</v>
      </c>
      <c r="F573" t="s">
        <v>22</v>
      </c>
      <c r="G573" t="s">
        <v>23</v>
      </c>
      <c r="H573">
        <v>6</v>
      </c>
      <c r="I573" t="s">
        <v>34</v>
      </c>
      <c r="J573">
        <v>121.7285183</v>
      </c>
      <c r="K573">
        <v>0</v>
      </c>
      <c r="L573">
        <v>122</v>
      </c>
      <c r="M573">
        <v>1665.8166799999999</v>
      </c>
      <c r="N573">
        <v>1578.973156</v>
      </c>
      <c r="O573">
        <v>0</v>
      </c>
      <c r="P573" t="s">
        <v>25</v>
      </c>
      <c r="Q573" t="s">
        <v>26</v>
      </c>
      <c r="R573" t="s">
        <v>27</v>
      </c>
    </row>
    <row r="574" spans="1:18" x14ac:dyDescent="0.3">
      <c r="A574" t="s">
        <v>18</v>
      </c>
      <c r="B574" t="s">
        <v>19</v>
      </c>
      <c r="C574" t="s">
        <v>20</v>
      </c>
      <c r="D574">
        <v>2004</v>
      </c>
      <c r="E574" t="s">
        <v>32</v>
      </c>
      <c r="F574" t="s">
        <v>22</v>
      </c>
      <c r="G574" t="s">
        <v>23</v>
      </c>
      <c r="H574">
        <v>6</v>
      </c>
      <c r="I574" t="s">
        <v>34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101</v>
      </c>
      <c r="P574" t="s">
        <v>25</v>
      </c>
      <c r="Q574" t="s">
        <v>26</v>
      </c>
      <c r="R574" t="s">
        <v>27</v>
      </c>
    </row>
    <row r="575" spans="1:18" x14ac:dyDescent="0.3">
      <c r="A575" t="s">
        <v>18</v>
      </c>
      <c r="B575" t="s">
        <v>19</v>
      </c>
      <c r="C575" t="s">
        <v>20</v>
      </c>
      <c r="D575">
        <v>2004</v>
      </c>
      <c r="E575" t="s">
        <v>32</v>
      </c>
      <c r="F575" t="s">
        <v>22</v>
      </c>
      <c r="G575" t="s">
        <v>23</v>
      </c>
      <c r="H575">
        <v>6</v>
      </c>
      <c r="I575" t="s">
        <v>33</v>
      </c>
      <c r="J575">
        <v>648.34768870000005</v>
      </c>
      <c r="K575">
        <v>0</v>
      </c>
      <c r="L575">
        <v>648</v>
      </c>
      <c r="M575">
        <v>8872.4352299999991</v>
      </c>
      <c r="N575">
        <v>8409.8912130000008</v>
      </c>
      <c r="O575">
        <v>574</v>
      </c>
      <c r="P575" t="s">
        <v>25</v>
      </c>
      <c r="Q575" t="s">
        <v>26</v>
      </c>
      <c r="R575" t="s">
        <v>27</v>
      </c>
    </row>
    <row r="576" spans="1:18" x14ac:dyDescent="0.3">
      <c r="A576" t="s">
        <v>18</v>
      </c>
      <c r="B576" t="s">
        <v>19</v>
      </c>
      <c r="C576" t="s">
        <v>20</v>
      </c>
      <c r="D576">
        <v>2004</v>
      </c>
      <c r="E576" t="s">
        <v>32</v>
      </c>
      <c r="F576" t="s">
        <v>28</v>
      </c>
      <c r="G576" t="s">
        <v>29</v>
      </c>
      <c r="H576">
        <v>1</v>
      </c>
      <c r="I576" t="s">
        <v>34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3120</v>
      </c>
      <c r="P576" t="s">
        <v>25</v>
      </c>
      <c r="Q576" t="s">
        <v>26</v>
      </c>
      <c r="R576" t="s">
        <v>27</v>
      </c>
    </row>
    <row r="577" spans="1:18" x14ac:dyDescent="0.3">
      <c r="A577" t="s">
        <v>18</v>
      </c>
      <c r="B577" t="s">
        <v>19</v>
      </c>
      <c r="C577" t="s">
        <v>20</v>
      </c>
      <c r="D577">
        <v>2004</v>
      </c>
      <c r="E577" t="s">
        <v>32</v>
      </c>
      <c r="F577" t="s">
        <v>28</v>
      </c>
      <c r="G577" t="s">
        <v>29</v>
      </c>
      <c r="H577">
        <v>1</v>
      </c>
      <c r="I577" t="s">
        <v>34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27238</v>
      </c>
      <c r="P577" t="s">
        <v>25</v>
      </c>
      <c r="Q577" t="s">
        <v>26</v>
      </c>
      <c r="R577" t="s">
        <v>27</v>
      </c>
    </row>
    <row r="578" spans="1:18" x14ac:dyDescent="0.3">
      <c r="A578" t="s">
        <v>18</v>
      </c>
      <c r="B578" t="s">
        <v>19</v>
      </c>
      <c r="C578" t="s">
        <v>20</v>
      </c>
      <c r="D578">
        <v>2004</v>
      </c>
      <c r="E578" t="s">
        <v>32</v>
      </c>
      <c r="F578" t="s">
        <v>28</v>
      </c>
      <c r="G578" t="s">
        <v>29</v>
      </c>
      <c r="H578">
        <v>1</v>
      </c>
      <c r="I578" t="s">
        <v>33</v>
      </c>
      <c r="J578">
        <v>35912.868799999997</v>
      </c>
      <c r="K578">
        <v>0</v>
      </c>
      <c r="L578">
        <v>35913</v>
      </c>
      <c r="M578">
        <v>452544.81910000002</v>
      </c>
      <c r="N578">
        <v>428952.4351</v>
      </c>
      <c r="O578">
        <v>75013</v>
      </c>
      <c r="P578" t="s">
        <v>25</v>
      </c>
      <c r="Q578" t="s">
        <v>26</v>
      </c>
      <c r="R578" t="s">
        <v>27</v>
      </c>
    </row>
    <row r="579" spans="1:18" x14ac:dyDescent="0.3">
      <c r="A579" t="s">
        <v>18</v>
      </c>
      <c r="B579" t="s">
        <v>19</v>
      </c>
      <c r="C579" t="s">
        <v>20</v>
      </c>
      <c r="D579">
        <v>2004</v>
      </c>
      <c r="E579" t="s">
        <v>32</v>
      </c>
      <c r="F579" t="s">
        <v>28</v>
      </c>
      <c r="G579" t="s">
        <v>29</v>
      </c>
      <c r="H579">
        <v>2</v>
      </c>
      <c r="I579" t="s">
        <v>35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3053</v>
      </c>
      <c r="P579" t="s">
        <v>25</v>
      </c>
      <c r="Q579" t="s">
        <v>26</v>
      </c>
      <c r="R579" t="s">
        <v>27</v>
      </c>
    </row>
    <row r="580" spans="1:18" x14ac:dyDescent="0.3">
      <c r="A580" t="s">
        <v>18</v>
      </c>
      <c r="B580" t="s">
        <v>19</v>
      </c>
      <c r="C580" t="s">
        <v>20</v>
      </c>
      <c r="D580">
        <v>2004</v>
      </c>
      <c r="E580" t="s">
        <v>32</v>
      </c>
      <c r="F580" t="s">
        <v>28</v>
      </c>
      <c r="G580" t="s">
        <v>29</v>
      </c>
      <c r="H580">
        <v>2</v>
      </c>
      <c r="I580" t="s">
        <v>34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19608</v>
      </c>
      <c r="P580" t="s">
        <v>25</v>
      </c>
      <c r="Q580" t="s">
        <v>26</v>
      </c>
      <c r="R580" t="s">
        <v>27</v>
      </c>
    </row>
    <row r="581" spans="1:18" x14ac:dyDescent="0.3">
      <c r="A581" t="s">
        <v>18</v>
      </c>
      <c r="B581" t="s">
        <v>19</v>
      </c>
      <c r="C581" t="s">
        <v>20</v>
      </c>
      <c r="D581">
        <v>2004</v>
      </c>
      <c r="E581" t="s">
        <v>32</v>
      </c>
      <c r="F581" t="s">
        <v>28</v>
      </c>
      <c r="G581" t="s">
        <v>29</v>
      </c>
      <c r="H581">
        <v>3</v>
      </c>
      <c r="I581" t="s">
        <v>35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2318</v>
      </c>
      <c r="P581" t="s">
        <v>25</v>
      </c>
      <c r="Q581" t="s">
        <v>26</v>
      </c>
      <c r="R581" t="s">
        <v>27</v>
      </c>
    </row>
    <row r="582" spans="1:18" x14ac:dyDescent="0.3">
      <c r="A582" t="s">
        <v>18</v>
      </c>
      <c r="B582" t="s">
        <v>19</v>
      </c>
      <c r="C582" t="s">
        <v>20</v>
      </c>
      <c r="D582">
        <v>2004</v>
      </c>
      <c r="E582" t="s">
        <v>32</v>
      </c>
      <c r="F582" t="s">
        <v>28</v>
      </c>
      <c r="G582" t="s">
        <v>29</v>
      </c>
      <c r="H582">
        <v>4</v>
      </c>
      <c r="I582" t="s">
        <v>35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1212</v>
      </c>
      <c r="P582" t="s">
        <v>25</v>
      </c>
      <c r="Q582" t="s">
        <v>26</v>
      </c>
      <c r="R582" t="s">
        <v>27</v>
      </c>
    </row>
    <row r="583" spans="1:18" x14ac:dyDescent="0.3">
      <c r="A583" t="s">
        <v>18</v>
      </c>
      <c r="B583" t="s">
        <v>19</v>
      </c>
      <c r="C583" t="s">
        <v>20</v>
      </c>
      <c r="D583">
        <v>2004</v>
      </c>
      <c r="E583" t="s">
        <v>32</v>
      </c>
      <c r="F583" t="s">
        <v>28</v>
      </c>
      <c r="G583" t="s">
        <v>29</v>
      </c>
      <c r="H583">
        <v>4</v>
      </c>
      <c r="I583" t="s">
        <v>35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3715</v>
      </c>
      <c r="P583" t="s">
        <v>25</v>
      </c>
      <c r="Q583" t="s">
        <v>26</v>
      </c>
      <c r="R583" t="s">
        <v>27</v>
      </c>
    </row>
    <row r="584" spans="1:18" x14ac:dyDescent="0.3">
      <c r="A584" t="s">
        <v>18</v>
      </c>
      <c r="B584" t="s">
        <v>19</v>
      </c>
      <c r="C584" t="s">
        <v>20</v>
      </c>
      <c r="D584">
        <v>2004</v>
      </c>
      <c r="E584" t="s">
        <v>32</v>
      </c>
      <c r="F584" t="s">
        <v>28</v>
      </c>
      <c r="G584" t="s">
        <v>29</v>
      </c>
      <c r="H584">
        <v>4</v>
      </c>
      <c r="I584" t="s">
        <v>34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4782</v>
      </c>
      <c r="P584" t="s">
        <v>25</v>
      </c>
      <c r="Q584" t="s">
        <v>26</v>
      </c>
      <c r="R584" t="s">
        <v>27</v>
      </c>
    </row>
    <row r="585" spans="1:18" x14ac:dyDescent="0.3">
      <c r="A585" t="s">
        <v>18</v>
      </c>
      <c r="B585" t="s">
        <v>19</v>
      </c>
      <c r="C585" t="s">
        <v>20</v>
      </c>
      <c r="D585">
        <v>2004</v>
      </c>
      <c r="E585" t="s">
        <v>32</v>
      </c>
      <c r="F585" t="s">
        <v>28</v>
      </c>
      <c r="G585" t="s">
        <v>29</v>
      </c>
      <c r="H585">
        <v>4</v>
      </c>
      <c r="I585" t="s">
        <v>33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980</v>
      </c>
      <c r="P585" t="s">
        <v>25</v>
      </c>
      <c r="Q585" t="s">
        <v>26</v>
      </c>
      <c r="R585" t="s">
        <v>27</v>
      </c>
    </row>
    <row r="586" spans="1:18" x14ac:dyDescent="0.3">
      <c r="A586" t="s">
        <v>18</v>
      </c>
      <c r="B586" t="s">
        <v>19</v>
      </c>
      <c r="C586" t="s">
        <v>20</v>
      </c>
      <c r="D586">
        <v>2004</v>
      </c>
      <c r="E586" t="s">
        <v>32</v>
      </c>
      <c r="F586" t="s">
        <v>28</v>
      </c>
      <c r="G586" t="s">
        <v>29</v>
      </c>
      <c r="H586">
        <v>4</v>
      </c>
      <c r="I586" t="s">
        <v>33</v>
      </c>
      <c r="J586">
        <v>30197.646710000001</v>
      </c>
      <c r="K586">
        <v>0</v>
      </c>
      <c r="L586">
        <v>30198</v>
      </c>
      <c r="M586">
        <v>380526.22979999997</v>
      </c>
      <c r="N586">
        <v>360688.36949999997</v>
      </c>
      <c r="O586">
        <v>19867</v>
      </c>
      <c r="P586" t="s">
        <v>25</v>
      </c>
      <c r="Q586" t="s">
        <v>26</v>
      </c>
      <c r="R586" t="s">
        <v>27</v>
      </c>
    </row>
    <row r="587" spans="1:18" x14ac:dyDescent="0.3">
      <c r="A587" t="s">
        <v>18</v>
      </c>
      <c r="B587" t="s">
        <v>19</v>
      </c>
      <c r="C587" t="s">
        <v>20</v>
      </c>
      <c r="D587">
        <v>2004</v>
      </c>
      <c r="E587" t="s">
        <v>32</v>
      </c>
      <c r="F587" t="s">
        <v>28</v>
      </c>
      <c r="G587" t="s">
        <v>29</v>
      </c>
      <c r="H587">
        <v>5</v>
      </c>
      <c r="I587" t="s">
        <v>34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30285</v>
      </c>
      <c r="P587" t="s">
        <v>25</v>
      </c>
      <c r="Q587" t="s">
        <v>26</v>
      </c>
      <c r="R587" t="s">
        <v>27</v>
      </c>
    </row>
    <row r="588" spans="1:18" x14ac:dyDescent="0.3">
      <c r="A588" t="s">
        <v>18</v>
      </c>
      <c r="B588" t="s">
        <v>19</v>
      </c>
      <c r="C588" t="s">
        <v>20</v>
      </c>
      <c r="D588">
        <v>2004</v>
      </c>
      <c r="E588" t="s">
        <v>32</v>
      </c>
      <c r="F588" t="s">
        <v>30</v>
      </c>
      <c r="G588" t="s">
        <v>29</v>
      </c>
      <c r="H588">
        <v>5</v>
      </c>
      <c r="I588" t="s">
        <v>35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13647</v>
      </c>
      <c r="P588" t="s">
        <v>25</v>
      </c>
      <c r="Q588" t="s">
        <v>26</v>
      </c>
      <c r="R588" t="s">
        <v>27</v>
      </c>
    </row>
    <row r="589" spans="1:18" x14ac:dyDescent="0.3">
      <c r="A589" t="s">
        <v>18</v>
      </c>
      <c r="B589" t="s">
        <v>19</v>
      </c>
      <c r="C589" t="s">
        <v>20</v>
      </c>
      <c r="D589">
        <v>2005</v>
      </c>
      <c r="E589" t="s">
        <v>32</v>
      </c>
      <c r="F589" t="s">
        <v>22</v>
      </c>
      <c r="G589" t="s">
        <v>23</v>
      </c>
      <c r="H589">
        <v>1</v>
      </c>
      <c r="I589" t="s">
        <v>34</v>
      </c>
      <c r="J589">
        <v>129.39463169999999</v>
      </c>
      <c r="K589">
        <v>0</v>
      </c>
      <c r="L589">
        <v>129</v>
      </c>
      <c r="M589">
        <v>1799.1651529999999</v>
      </c>
      <c r="N589">
        <v>1705.369813</v>
      </c>
      <c r="O589">
        <v>0</v>
      </c>
      <c r="P589" t="s">
        <v>25</v>
      </c>
      <c r="Q589" t="s">
        <v>26</v>
      </c>
      <c r="R589" t="s">
        <v>27</v>
      </c>
    </row>
    <row r="590" spans="1:18" x14ac:dyDescent="0.3">
      <c r="A590" t="s">
        <v>18</v>
      </c>
      <c r="B590" t="s">
        <v>19</v>
      </c>
      <c r="C590" t="s">
        <v>20</v>
      </c>
      <c r="D590">
        <v>2005</v>
      </c>
      <c r="E590" t="s">
        <v>32</v>
      </c>
      <c r="F590" t="s">
        <v>22</v>
      </c>
      <c r="G590" t="s">
        <v>23</v>
      </c>
      <c r="H590">
        <v>1</v>
      </c>
      <c r="I590" t="s">
        <v>33</v>
      </c>
      <c r="J590">
        <v>23.64730132</v>
      </c>
      <c r="K590">
        <v>0</v>
      </c>
      <c r="L590">
        <v>24</v>
      </c>
      <c r="M590">
        <v>328.8034437</v>
      </c>
      <c r="N590">
        <v>311.66203200000001</v>
      </c>
      <c r="O590">
        <v>0</v>
      </c>
      <c r="P590" t="s">
        <v>25</v>
      </c>
      <c r="Q590" t="s">
        <v>26</v>
      </c>
      <c r="R590" t="s">
        <v>27</v>
      </c>
    </row>
    <row r="591" spans="1:18" x14ac:dyDescent="0.3">
      <c r="A591" t="s">
        <v>18</v>
      </c>
      <c r="B591" t="s">
        <v>19</v>
      </c>
      <c r="C591" t="s">
        <v>20</v>
      </c>
      <c r="D591">
        <v>2005</v>
      </c>
      <c r="E591" t="s">
        <v>32</v>
      </c>
      <c r="F591" t="s">
        <v>22</v>
      </c>
      <c r="G591" t="s">
        <v>23</v>
      </c>
      <c r="H591">
        <v>1</v>
      </c>
      <c r="I591" t="s">
        <v>33</v>
      </c>
      <c r="J591">
        <v>470.8118217</v>
      </c>
      <c r="K591">
        <v>0</v>
      </c>
      <c r="L591">
        <v>471</v>
      </c>
      <c r="M591">
        <v>6546.3938669999998</v>
      </c>
      <c r="N591">
        <v>6205.1126700000004</v>
      </c>
      <c r="O591">
        <v>327</v>
      </c>
      <c r="P591" t="s">
        <v>25</v>
      </c>
      <c r="Q591" t="s">
        <v>26</v>
      </c>
      <c r="R591" t="s">
        <v>27</v>
      </c>
    </row>
    <row r="592" spans="1:18" x14ac:dyDescent="0.3">
      <c r="A592" t="s">
        <v>18</v>
      </c>
      <c r="B592" t="s">
        <v>19</v>
      </c>
      <c r="C592" t="s">
        <v>20</v>
      </c>
      <c r="D592">
        <v>2005</v>
      </c>
      <c r="E592" t="s">
        <v>32</v>
      </c>
      <c r="F592" t="s">
        <v>22</v>
      </c>
      <c r="G592" t="s">
        <v>23</v>
      </c>
      <c r="H592">
        <v>2</v>
      </c>
      <c r="I592" t="s">
        <v>34</v>
      </c>
      <c r="J592">
        <v>157.62336680000001</v>
      </c>
      <c r="K592">
        <v>0</v>
      </c>
      <c r="L592">
        <v>158</v>
      </c>
      <c r="M592">
        <v>2328.8810720000001</v>
      </c>
      <c r="N592">
        <v>2207.47021</v>
      </c>
      <c r="O592">
        <v>221</v>
      </c>
      <c r="P592" t="s">
        <v>25</v>
      </c>
      <c r="Q592" t="s">
        <v>26</v>
      </c>
      <c r="R592" t="s">
        <v>27</v>
      </c>
    </row>
    <row r="593" spans="1:18" x14ac:dyDescent="0.3">
      <c r="A593" t="s">
        <v>18</v>
      </c>
      <c r="B593" t="s">
        <v>19</v>
      </c>
      <c r="C593" t="s">
        <v>20</v>
      </c>
      <c r="D593">
        <v>2005</v>
      </c>
      <c r="E593" t="s">
        <v>32</v>
      </c>
      <c r="F593" t="s">
        <v>22</v>
      </c>
      <c r="G593" t="s">
        <v>23</v>
      </c>
      <c r="H593">
        <v>2</v>
      </c>
      <c r="I593" t="s">
        <v>33</v>
      </c>
      <c r="J593">
        <v>1640.8824500000001</v>
      </c>
      <c r="K593">
        <v>0</v>
      </c>
      <c r="L593">
        <v>1641</v>
      </c>
      <c r="M593">
        <v>24211.310030000001</v>
      </c>
      <c r="N593">
        <v>22949.109039999999</v>
      </c>
      <c r="O593">
        <v>2092</v>
      </c>
      <c r="P593" t="s">
        <v>25</v>
      </c>
      <c r="Q593" t="s">
        <v>26</v>
      </c>
      <c r="R593" t="s">
        <v>27</v>
      </c>
    </row>
    <row r="594" spans="1:18" x14ac:dyDescent="0.3">
      <c r="A594" t="s">
        <v>18</v>
      </c>
      <c r="B594" t="s">
        <v>19</v>
      </c>
      <c r="C594" t="s">
        <v>20</v>
      </c>
      <c r="D594">
        <v>2005</v>
      </c>
      <c r="E594" t="s">
        <v>32</v>
      </c>
      <c r="F594" t="s">
        <v>22</v>
      </c>
      <c r="G594" t="s">
        <v>23</v>
      </c>
      <c r="H594">
        <v>3</v>
      </c>
      <c r="I594" t="s">
        <v>33</v>
      </c>
      <c r="J594">
        <v>242.57872710000001</v>
      </c>
      <c r="K594">
        <v>0</v>
      </c>
      <c r="L594">
        <v>243</v>
      </c>
      <c r="M594">
        <v>3372.9312180000002</v>
      </c>
      <c r="N594">
        <v>3197.0912020000001</v>
      </c>
      <c r="O594">
        <v>292</v>
      </c>
      <c r="P594" t="s">
        <v>25</v>
      </c>
      <c r="Q594" t="s">
        <v>26</v>
      </c>
      <c r="R594" t="s">
        <v>27</v>
      </c>
    </row>
    <row r="595" spans="1:18" x14ac:dyDescent="0.3">
      <c r="A595" t="s">
        <v>18</v>
      </c>
      <c r="B595" t="s">
        <v>19</v>
      </c>
      <c r="C595" t="s">
        <v>20</v>
      </c>
      <c r="D595">
        <v>2005</v>
      </c>
      <c r="E595" t="s">
        <v>32</v>
      </c>
      <c r="F595" t="s">
        <v>22</v>
      </c>
      <c r="G595" t="s">
        <v>23</v>
      </c>
      <c r="H595">
        <v>3</v>
      </c>
      <c r="I595" t="s">
        <v>33</v>
      </c>
      <c r="J595">
        <v>29.324655809999999</v>
      </c>
      <c r="K595">
        <v>0</v>
      </c>
      <c r="L595">
        <v>29</v>
      </c>
      <c r="M595">
        <v>407.74410940000001</v>
      </c>
      <c r="N595">
        <v>386.48730749999999</v>
      </c>
      <c r="O595">
        <v>0</v>
      </c>
      <c r="P595" t="s">
        <v>25</v>
      </c>
      <c r="Q595" t="s">
        <v>26</v>
      </c>
      <c r="R595" t="s">
        <v>27</v>
      </c>
    </row>
    <row r="596" spans="1:18" x14ac:dyDescent="0.3">
      <c r="A596" t="s">
        <v>18</v>
      </c>
      <c r="B596" t="s">
        <v>19</v>
      </c>
      <c r="C596" t="s">
        <v>20</v>
      </c>
      <c r="D596">
        <v>2005</v>
      </c>
      <c r="E596" t="s">
        <v>32</v>
      </c>
      <c r="F596" t="s">
        <v>22</v>
      </c>
      <c r="G596" t="s">
        <v>23</v>
      </c>
      <c r="H596">
        <v>4</v>
      </c>
      <c r="I596" t="s">
        <v>33</v>
      </c>
      <c r="J596">
        <v>304.5387005</v>
      </c>
      <c r="K596">
        <v>17.73270072</v>
      </c>
      <c r="L596">
        <v>322</v>
      </c>
      <c r="M596">
        <v>4481.0164640000003</v>
      </c>
      <c r="N596">
        <v>4247.4089709999998</v>
      </c>
      <c r="O596">
        <v>0</v>
      </c>
      <c r="P596" t="s">
        <v>25</v>
      </c>
      <c r="Q596" t="s">
        <v>26</v>
      </c>
      <c r="R596" t="s">
        <v>27</v>
      </c>
    </row>
    <row r="597" spans="1:18" x14ac:dyDescent="0.3">
      <c r="A597" t="s">
        <v>18</v>
      </c>
      <c r="B597" t="s">
        <v>19</v>
      </c>
      <c r="C597" t="s">
        <v>20</v>
      </c>
      <c r="D597">
        <v>2005</v>
      </c>
      <c r="E597" t="s">
        <v>32</v>
      </c>
      <c r="F597" t="s">
        <v>22</v>
      </c>
      <c r="G597" t="s">
        <v>23</v>
      </c>
      <c r="H597">
        <v>5</v>
      </c>
      <c r="I597" t="s">
        <v>33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630</v>
      </c>
      <c r="P597" t="s">
        <v>25</v>
      </c>
      <c r="Q597" t="s">
        <v>26</v>
      </c>
      <c r="R597" t="s">
        <v>27</v>
      </c>
    </row>
    <row r="598" spans="1:18" x14ac:dyDescent="0.3">
      <c r="A598" t="s">
        <v>18</v>
      </c>
      <c r="B598" t="s">
        <v>19</v>
      </c>
      <c r="C598" t="s">
        <v>20</v>
      </c>
      <c r="D598">
        <v>2005</v>
      </c>
      <c r="E598" t="s">
        <v>32</v>
      </c>
      <c r="F598" t="s">
        <v>22</v>
      </c>
      <c r="G598" t="s">
        <v>23</v>
      </c>
      <c r="H598">
        <v>6</v>
      </c>
      <c r="I598" t="s">
        <v>34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64</v>
      </c>
      <c r="P598" t="s">
        <v>25</v>
      </c>
      <c r="Q598" t="s">
        <v>26</v>
      </c>
      <c r="R598" t="s">
        <v>27</v>
      </c>
    </row>
    <row r="599" spans="1:18" x14ac:dyDescent="0.3">
      <c r="A599" t="s">
        <v>18</v>
      </c>
      <c r="B599" t="s">
        <v>19</v>
      </c>
      <c r="C599" t="s">
        <v>20</v>
      </c>
      <c r="D599">
        <v>2005</v>
      </c>
      <c r="E599" t="s">
        <v>32</v>
      </c>
      <c r="F599" t="s">
        <v>22</v>
      </c>
      <c r="G599" t="s">
        <v>23</v>
      </c>
      <c r="H599">
        <v>6</v>
      </c>
      <c r="I599" t="s">
        <v>33</v>
      </c>
      <c r="J599">
        <v>297.32379700000001</v>
      </c>
      <c r="K599">
        <v>0</v>
      </c>
      <c r="L599">
        <v>297</v>
      </c>
      <c r="M599">
        <v>3746.7239249999998</v>
      </c>
      <c r="N599">
        <v>3551.3970859999999</v>
      </c>
      <c r="O599">
        <v>142</v>
      </c>
      <c r="P599" t="s">
        <v>25</v>
      </c>
      <c r="Q599" t="s">
        <v>26</v>
      </c>
      <c r="R599" t="s">
        <v>27</v>
      </c>
    </row>
    <row r="600" spans="1:18" x14ac:dyDescent="0.3">
      <c r="A600" t="s">
        <v>18</v>
      </c>
      <c r="B600" t="s">
        <v>19</v>
      </c>
      <c r="C600" t="s">
        <v>20</v>
      </c>
      <c r="D600">
        <v>2005</v>
      </c>
      <c r="E600" t="s">
        <v>32</v>
      </c>
      <c r="F600" t="s">
        <v>28</v>
      </c>
      <c r="G600" t="s">
        <v>29</v>
      </c>
      <c r="H600">
        <v>1</v>
      </c>
      <c r="I600" t="s">
        <v>34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11162</v>
      </c>
      <c r="P600" t="s">
        <v>25</v>
      </c>
      <c r="Q600" t="s">
        <v>26</v>
      </c>
      <c r="R600" t="s">
        <v>27</v>
      </c>
    </row>
    <row r="601" spans="1:18" x14ac:dyDescent="0.3">
      <c r="A601" t="s">
        <v>18</v>
      </c>
      <c r="B601" t="s">
        <v>19</v>
      </c>
      <c r="C601" t="s">
        <v>20</v>
      </c>
      <c r="D601">
        <v>2005</v>
      </c>
      <c r="E601" t="s">
        <v>32</v>
      </c>
      <c r="F601" t="s">
        <v>28</v>
      </c>
      <c r="G601" t="s">
        <v>29</v>
      </c>
      <c r="H601">
        <v>1</v>
      </c>
      <c r="I601" t="s">
        <v>33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5714</v>
      </c>
      <c r="P601" t="s">
        <v>25</v>
      </c>
      <c r="Q601" t="s">
        <v>26</v>
      </c>
      <c r="R601" t="s">
        <v>27</v>
      </c>
    </row>
    <row r="602" spans="1:18" x14ac:dyDescent="0.3">
      <c r="A602" t="s">
        <v>18</v>
      </c>
      <c r="B602" t="s">
        <v>19</v>
      </c>
      <c r="C602" t="s">
        <v>20</v>
      </c>
      <c r="D602">
        <v>2005</v>
      </c>
      <c r="E602" t="s">
        <v>32</v>
      </c>
      <c r="F602" t="s">
        <v>28</v>
      </c>
      <c r="G602" t="s">
        <v>29</v>
      </c>
      <c r="H602">
        <v>2</v>
      </c>
      <c r="I602" t="s">
        <v>34</v>
      </c>
      <c r="J602">
        <v>112.4283253</v>
      </c>
      <c r="K602">
        <v>0</v>
      </c>
      <c r="L602">
        <v>112</v>
      </c>
      <c r="M602">
        <v>1564.6961369999999</v>
      </c>
      <c r="N602">
        <v>1483.1242999999999</v>
      </c>
      <c r="O602">
        <v>0</v>
      </c>
      <c r="P602" t="s">
        <v>25</v>
      </c>
      <c r="Q602" t="s">
        <v>26</v>
      </c>
      <c r="R602" t="s">
        <v>27</v>
      </c>
    </row>
    <row r="603" spans="1:18" x14ac:dyDescent="0.3">
      <c r="A603" t="s">
        <v>18</v>
      </c>
      <c r="B603" t="s">
        <v>19</v>
      </c>
      <c r="C603" t="s">
        <v>20</v>
      </c>
      <c r="D603">
        <v>2005</v>
      </c>
      <c r="E603" t="s">
        <v>32</v>
      </c>
      <c r="F603" t="s">
        <v>28</v>
      </c>
      <c r="G603" t="s">
        <v>29</v>
      </c>
      <c r="H603">
        <v>2</v>
      </c>
      <c r="I603" t="s">
        <v>33</v>
      </c>
      <c r="J603">
        <v>5556.7272999999996</v>
      </c>
      <c r="K603">
        <v>0</v>
      </c>
      <c r="L603">
        <v>5557</v>
      </c>
      <c r="M603">
        <v>77334.512610000005</v>
      </c>
      <c r="N603">
        <v>73302.855549999993</v>
      </c>
      <c r="O603">
        <v>0</v>
      </c>
      <c r="P603" t="s">
        <v>25</v>
      </c>
      <c r="Q603" t="s">
        <v>26</v>
      </c>
      <c r="R603" t="s">
        <v>27</v>
      </c>
    </row>
    <row r="604" spans="1:18" x14ac:dyDescent="0.3">
      <c r="A604" t="s">
        <v>18</v>
      </c>
      <c r="B604" t="s">
        <v>19</v>
      </c>
      <c r="C604" t="s">
        <v>20</v>
      </c>
      <c r="D604">
        <v>2005</v>
      </c>
      <c r="E604" t="s">
        <v>32</v>
      </c>
      <c r="F604" t="s">
        <v>28</v>
      </c>
      <c r="G604" t="s">
        <v>29</v>
      </c>
      <c r="H604">
        <v>3</v>
      </c>
      <c r="I604" t="s">
        <v>33</v>
      </c>
      <c r="J604">
        <v>6994.3956319999998</v>
      </c>
      <c r="K604">
        <v>0</v>
      </c>
      <c r="L604">
        <v>6994</v>
      </c>
      <c r="M604">
        <v>97342.940900000001</v>
      </c>
      <c r="N604">
        <v>92268.190430000002</v>
      </c>
      <c r="O604">
        <v>0</v>
      </c>
      <c r="P604" t="s">
        <v>25</v>
      </c>
      <c r="Q604" t="s">
        <v>26</v>
      </c>
      <c r="R604" t="s">
        <v>27</v>
      </c>
    </row>
    <row r="605" spans="1:18" x14ac:dyDescent="0.3">
      <c r="A605" t="s">
        <v>18</v>
      </c>
      <c r="B605" t="s">
        <v>19</v>
      </c>
      <c r="C605" t="s">
        <v>20</v>
      </c>
      <c r="D605">
        <v>2005</v>
      </c>
      <c r="E605" t="s">
        <v>32</v>
      </c>
      <c r="F605" t="s">
        <v>28</v>
      </c>
      <c r="G605" t="s">
        <v>29</v>
      </c>
      <c r="H605">
        <v>5</v>
      </c>
      <c r="I605" t="s">
        <v>34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3425</v>
      </c>
      <c r="P605" t="s">
        <v>25</v>
      </c>
      <c r="Q605" t="s">
        <v>26</v>
      </c>
      <c r="R605" t="s">
        <v>27</v>
      </c>
    </row>
    <row r="606" spans="1:18" x14ac:dyDescent="0.3">
      <c r="A606" t="s">
        <v>18</v>
      </c>
      <c r="B606" t="s">
        <v>19</v>
      </c>
      <c r="C606" t="s">
        <v>20</v>
      </c>
      <c r="D606">
        <v>2005</v>
      </c>
      <c r="E606" t="s">
        <v>32</v>
      </c>
      <c r="F606" t="s">
        <v>28</v>
      </c>
      <c r="G606" t="s">
        <v>29</v>
      </c>
      <c r="H606">
        <v>5</v>
      </c>
      <c r="I606" t="s">
        <v>33</v>
      </c>
      <c r="J606">
        <v>1126.0736119999999</v>
      </c>
      <c r="K606">
        <v>6141.9040599999998</v>
      </c>
      <c r="L606">
        <v>7268</v>
      </c>
      <c r="M606">
        <v>101150.45789999999</v>
      </c>
      <c r="N606">
        <v>95877.211280000003</v>
      </c>
      <c r="O606">
        <v>3378</v>
      </c>
      <c r="P606" t="s">
        <v>25</v>
      </c>
      <c r="Q606" t="s">
        <v>26</v>
      </c>
      <c r="R606" t="s">
        <v>27</v>
      </c>
    </row>
    <row r="607" spans="1:18" x14ac:dyDescent="0.3">
      <c r="A607" t="s">
        <v>18</v>
      </c>
      <c r="B607" t="s">
        <v>19</v>
      </c>
      <c r="C607" t="s">
        <v>20</v>
      </c>
      <c r="D607">
        <v>2005</v>
      </c>
      <c r="E607" t="s">
        <v>32</v>
      </c>
      <c r="F607" t="s">
        <v>28</v>
      </c>
      <c r="G607" t="s">
        <v>29</v>
      </c>
      <c r="H607">
        <v>6</v>
      </c>
      <c r="I607" t="s">
        <v>34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13858</v>
      </c>
      <c r="P607" t="s">
        <v>25</v>
      </c>
      <c r="Q607" t="s">
        <v>26</v>
      </c>
      <c r="R607" t="s">
        <v>27</v>
      </c>
    </row>
    <row r="608" spans="1:18" x14ac:dyDescent="0.3">
      <c r="A608" t="s">
        <v>18</v>
      </c>
      <c r="B608" t="s">
        <v>19</v>
      </c>
      <c r="C608" t="s">
        <v>20</v>
      </c>
      <c r="D608">
        <v>2006</v>
      </c>
      <c r="E608" t="s">
        <v>32</v>
      </c>
      <c r="F608" t="s">
        <v>22</v>
      </c>
      <c r="G608" t="s">
        <v>23</v>
      </c>
      <c r="H608">
        <v>1</v>
      </c>
      <c r="I608" t="s">
        <v>34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195</v>
      </c>
      <c r="P608" t="s">
        <v>25</v>
      </c>
      <c r="Q608" t="s">
        <v>26</v>
      </c>
      <c r="R608" t="s">
        <v>27</v>
      </c>
    </row>
    <row r="609" spans="1:18" x14ac:dyDescent="0.3">
      <c r="A609" t="s">
        <v>18</v>
      </c>
      <c r="B609" t="s">
        <v>19</v>
      </c>
      <c r="C609" t="s">
        <v>20</v>
      </c>
      <c r="D609">
        <v>2006</v>
      </c>
      <c r="E609" t="s">
        <v>32</v>
      </c>
      <c r="F609" t="s">
        <v>22</v>
      </c>
      <c r="G609" t="s">
        <v>23</v>
      </c>
      <c r="H609">
        <v>1</v>
      </c>
      <c r="I609" t="s">
        <v>33</v>
      </c>
      <c r="J609">
        <v>341.00445980000001</v>
      </c>
      <c r="K609">
        <v>0</v>
      </c>
      <c r="L609">
        <v>341</v>
      </c>
      <c r="M609">
        <v>5012.2547990000003</v>
      </c>
      <c r="N609">
        <v>4750.9524170000004</v>
      </c>
      <c r="O609">
        <v>469</v>
      </c>
      <c r="P609" t="s">
        <v>25</v>
      </c>
      <c r="Q609" t="s">
        <v>26</v>
      </c>
      <c r="R609" t="s">
        <v>27</v>
      </c>
    </row>
    <row r="610" spans="1:18" x14ac:dyDescent="0.3">
      <c r="A610" t="s">
        <v>18</v>
      </c>
      <c r="B610" t="s">
        <v>19</v>
      </c>
      <c r="C610" t="s">
        <v>20</v>
      </c>
      <c r="D610">
        <v>2006</v>
      </c>
      <c r="E610" t="s">
        <v>32</v>
      </c>
      <c r="F610" t="s">
        <v>22</v>
      </c>
      <c r="G610" t="s">
        <v>23</v>
      </c>
      <c r="H610">
        <v>2</v>
      </c>
      <c r="I610" t="s">
        <v>34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308</v>
      </c>
      <c r="P610" t="s">
        <v>25</v>
      </c>
      <c r="Q610" t="s">
        <v>26</v>
      </c>
      <c r="R610" t="s">
        <v>27</v>
      </c>
    </row>
    <row r="611" spans="1:18" x14ac:dyDescent="0.3">
      <c r="A611" t="s">
        <v>18</v>
      </c>
      <c r="B611" t="s">
        <v>19</v>
      </c>
      <c r="C611" t="s">
        <v>20</v>
      </c>
      <c r="D611">
        <v>2006</v>
      </c>
      <c r="E611" t="s">
        <v>32</v>
      </c>
      <c r="F611" t="s">
        <v>22</v>
      </c>
      <c r="G611" t="s">
        <v>23</v>
      </c>
      <c r="H611">
        <v>2</v>
      </c>
      <c r="I611" t="s">
        <v>33</v>
      </c>
      <c r="J611">
        <v>163.55632589999999</v>
      </c>
      <c r="K611">
        <v>0</v>
      </c>
      <c r="L611">
        <v>164</v>
      </c>
      <c r="M611">
        <v>2404.0330140000001</v>
      </c>
      <c r="N611">
        <v>2278.704279</v>
      </c>
      <c r="O611">
        <v>867</v>
      </c>
      <c r="P611" t="s">
        <v>25</v>
      </c>
      <c r="Q611" t="s">
        <v>26</v>
      </c>
      <c r="R611" t="s">
        <v>27</v>
      </c>
    </row>
    <row r="612" spans="1:18" x14ac:dyDescent="0.3">
      <c r="A612" t="s">
        <v>18</v>
      </c>
      <c r="B612" t="s">
        <v>19</v>
      </c>
      <c r="C612" t="s">
        <v>20</v>
      </c>
      <c r="D612">
        <v>2006</v>
      </c>
      <c r="E612" t="s">
        <v>32</v>
      </c>
      <c r="F612" t="s">
        <v>22</v>
      </c>
      <c r="G612" t="s">
        <v>23</v>
      </c>
      <c r="H612">
        <v>3</v>
      </c>
      <c r="I612" t="s">
        <v>33</v>
      </c>
      <c r="J612">
        <v>60.241524009999999</v>
      </c>
      <c r="K612">
        <v>0</v>
      </c>
      <c r="L612">
        <v>60</v>
      </c>
      <c r="M612">
        <v>885.4601725</v>
      </c>
      <c r="N612">
        <v>839.29874170000005</v>
      </c>
      <c r="O612">
        <v>0</v>
      </c>
      <c r="P612" t="s">
        <v>25</v>
      </c>
      <c r="Q612" t="s">
        <v>26</v>
      </c>
      <c r="R612" t="s">
        <v>27</v>
      </c>
    </row>
    <row r="613" spans="1:18" x14ac:dyDescent="0.3">
      <c r="A613" t="s">
        <v>18</v>
      </c>
      <c r="B613" t="s">
        <v>19</v>
      </c>
      <c r="C613" t="s">
        <v>20</v>
      </c>
      <c r="D613">
        <v>2006</v>
      </c>
      <c r="E613" t="s">
        <v>32</v>
      </c>
      <c r="F613" t="s">
        <v>22</v>
      </c>
      <c r="G613" t="s">
        <v>23</v>
      </c>
      <c r="H613">
        <v>4</v>
      </c>
      <c r="I613" t="s">
        <v>33</v>
      </c>
      <c r="J613">
        <v>425.93004430000002</v>
      </c>
      <c r="K613">
        <v>0</v>
      </c>
      <c r="L613">
        <v>426</v>
      </c>
      <c r="M613">
        <v>6260.5336880000004</v>
      </c>
      <c r="N613">
        <v>5934.155154</v>
      </c>
      <c r="O613">
        <v>88</v>
      </c>
      <c r="P613" t="s">
        <v>25</v>
      </c>
      <c r="Q613" t="s">
        <v>26</v>
      </c>
      <c r="R613" t="s">
        <v>27</v>
      </c>
    </row>
    <row r="614" spans="1:18" x14ac:dyDescent="0.3">
      <c r="A614" t="s">
        <v>18</v>
      </c>
      <c r="B614" t="s">
        <v>19</v>
      </c>
      <c r="C614" t="s">
        <v>20</v>
      </c>
      <c r="D614">
        <v>2006</v>
      </c>
      <c r="E614" t="s">
        <v>32</v>
      </c>
      <c r="F614" t="s">
        <v>22</v>
      </c>
      <c r="G614" t="s">
        <v>23</v>
      </c>
      <c r="H614">
        <v>5</v>
      </c>
      <c r="I614" t="s">
        <v>33</v>
      </c>
      <c r="J614">
        <v>919.79926680000005</v>
      </c>
      <c r="K614">
        <v>0</v>
      </c>
      <c r="L614">
        <v>920</v>
      </c>
      <c r="M614">
        <v>13519.671539999999</v>
      </c>
      <c r="N614">
        <v>12814.85454</v>
      </c>
      <c r="O614">
        <v>1264</v>
      </c>
      <c r="P614" t="s">
        <v>25</v>
      </c>
      <c r="Q614" t="s">
        <v>26</v>
      </c>
      <c r="R614" t="s">
        <v>27</v>
      </c>
    </row>
    <row r="615" spans="1:18" x14ac:dyDescent="0.3">
      <c r="A615" t="s">
        <v>18</v>
      </c>
      <c r="B615" t="s">
        <v>19</v>
      </c>
      <c r="C615" t="s">
        <v>20</v>
      </c>
      <c r="D615">
        <v>2006</v>
      </c>
      <c r="E615" t="s">
        <v>32</v>
      </c>
      <c r="F615" t="s">
        <v>22</v>
      </c>
      <c r="G615" t="s">
        <v>23</v>
      </c>
      <c r="H615">
        <v>6</v>
      </c>
      <c r="I615" t="s">
        <v>34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261</v>
      </c>
      <c r="P615" t="s">
        <v>25</v>
      </c>
      <c r="Q615" t="s">
        <v>26</v>
      </c>
      <c r="R615" t="s">
        <v>27</v>
      </c>
    </row>
    <row r="616" spans="1:18" x14ac:dyDescent="0.3">
      <c r="A616" t="s">
        <v>18</v>
      </c>
      <c r="B616" t="s">
        <v>19</v>
      </c>
      <c r="C616" t="s">
        <v>20</v>
      </c>
      <c r="D616">
        <v>2006</v>
      </c>
      <c r="E616" t="s">
        <v>32</v>
      </c>
      <c r="F616" t="s">
        <v>22</v>
      </c>
      <c r="G616" t="s">
        <v>23</v>
      </c>
      <c r="H616">
        <v>6</v>
      </c>
      <c r="I616" t="s">
        <v>33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160</v>
      </c>
      <c r="P616" t="s">
        <v>25</v>
      </c>
      <c r="Q616" t="s">
        <v>26</v>
      </c>
      <c r="R616" t="s">
        <v>27</v>
      </c>
    </row>
    <row r="617" spans="1:18" x14ac:dyDescent="0.3">
      <c r="A617" t="s">
        <v>18</v>
      </c>
      <c r="B617" t="s">
        <v>19</v>
      </c>
      <c r="C617" t="s">
        <v>20</v>
      </c>
      <c r="D617">
        <v>2006</v>
      </c>
      <c r="E617" t="s">
        <v>32</v>
      </c>
      <c r="F617" t="s">
        <v>28</v>
      </c>
      <c r="G617" t="s">
        <v>29</v>
      </c>
      <c r="H617">
        <v>1</v>
      </c>
      <c r="I617" t="s">
        <v>34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7365</v>
      </c>
      <c r="P617" t="s">
        <v>25</v>
      </c>
      <c r="Q617" t="s">
        <v>26</v>
      </c>
      <c r="R617" t="s">
        <v>27</v>
      </c>
    </row>
    <row r="618" spans="1:18" x14ac:dyDescent="0.3">
      <c r="A618" t="s">
        <v>18</v>
      </c>
      <c r="B618" t="s">
        <v>19</v>
      </c>
      <c r="C618" t="s">
        <v>20</v>
      </c>
      <c r="D618">
        <v>2006</v>
      </c>
      <c r="E618" t="s">
        <v>32</v>
      </c>
      <c r="F618" t="s">
        <v>28</v>
      </c>
      <c r="G618" t="s">
        <v>29</v>
      </c>
      <c r="H618">
        <v>1</v>
      </c>
      <c r="I618" t="s">
        <v>33</v>
      </c>
      <c r="J618">
        <v>0</v>
      </c>
      <c r="K618">
        <v>23768.906279999999</v>
      </c>
      <c r="L618">
        <v>23769</v>
      </c>
      <c r="M618">
        <v>337445.99040000001</v>
      </c>
      <c r="N618">
        <v>319854.01929999999</v>
      </c>
      <c r="O618">
        <v>28691</v>
      </c>
      <c r="P618" t="s">
        <v>25</v>
      </c>
      <c r="Q618" t="s">
        <v>26</v>
      </c>
      <c r="R618" t="s">
        <v>27</v>
      </c>
    </row>
    <row r="619" spans="1:18" x14ac:dyDescent="0.3">
      <c r="A619" t="s">
        <v>18</v>
      </c>
      <c r="B619" t="s">
        <v>19</v>
      </c>
      <c r="C619" t="s">
        <v>20</v>
      </c>
      <c r="D619">
        <v>2006</v>
      </c>
      <c r="E619" t="s">
        <v>32</v>
      </c>
      <c r="F619" t="s">
        <v>28</v>
      </c>
      <c r="G619" t="s">
        <v>29</v>
      </c>
      <c r="H619">
        <v>2</v>
      </c>
      <c r="I619" t="s">
        <v>33</v>
      </c>
      <c r="J619">
        <v>5530.8869800000002</v>
      </c>
      <c r="K619">
        <v>0</v>
      </c>
      <c r="L619">
        <v>5531</v>
      </c>
      <c r="M619">
        <v>78521.72971</v>
      </c>
      <c r="N619">
        <v>74428.179820000005</v>
      </c>
      <c r="O619">
        <v>64104</v>
      </c>
      <c r="P619" t="s">
        <v>25</v>
      </c>
      <c r="Q619" t="s">
        <v>26</v>
      </c>
      <c r="R619" t="s">
        <v>27</v>
      </c>
    </row>
    <row r="620" spans="1:18" x14ac:dyDescent="0.3">
      <c r="A620" t="s">
        <v>18</v>
      </c>
      <c r="B620" t="s">
        <v>19</v>
      </c>
      <c r="C620" t="s">
        <v>20</v>
      </c>
      <c r="D620">
        <v>2006</v>
      </c>
      <c r="E620" t="s">
        <v>32</v>
      </c>
      <c r="F620" t="s">
        <v>28</v>
      </c>
      <c r="G620" t="s">
        <v>29</v>
      </c>
      <c r="H620">
        <v>3</v>
      </c>
      <c r="I620" t="s">
        <v>33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1289</v>
      </c>
      <c r="P620" t="s">
        <v>25</v>
      </c>
      <c r="Q620" t="s">
        <v>26</v>
      </c>
      <c r="R620" t="s">
        <v>27</v>
      </c>
    </row>
    <row r="621" spans="1:18" x14ac:dyDescent="0.3">
      <c r="A621" t="s">
        <v>18</v>
      </c>
      <c r="B621" t="s">
        <v>19</v>
      </c>
      <c r="C621" t="s">
        <v>20</v>
      </c>
      <c r="D621">
        <v>2006</v>
      </c>
      <c r="E621" t="s">
        <v>32</v>
      </c>
      <c r="F621" t="s">
        <v>28</v>
      </c>
      <c r="G621" t="s">
        <v>29</v>
      </c>
      <c r="H621">
        <v>4</v>
      </c>
      <c r="I621" t="s">
        <v>35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1161</v>
      </c>
      <c r="P621" t="s">
        <v>25</v>
      </c>
      <c r="Q621" t="s">
        <v>26</v>
      </c>
      <c r="R621" t="s">
        <v>27</v>
      </c>
    </row>
    <row r="622" spans="1:18" x14ac:dyDescent="0.3">
      <c r="A622" t="s">
        <v>18</v>
      </c>
      <c r="B622" t="s">
        <v>19</v>
      </c>
      <c r="C622" t="s">
        <v>20</v>
      </c>
      <c r="D622">
        <v>2006</v>
      </c>
      <c r="E622" t="s">
        <v>32</v>
      </c>
      <c r="F622" t="s">
        <v>28</v>
      </c>
      <c r="G622" t="s">
        <v>29</v>
      </c>
      <c r="H622">
        <v>5</v>
      </c>
      <c r="I622" t="s">
        <v>35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664</v>
      </c>
      <c r="P622" t="s">
        <v>25</v>
      </c>
      <c r="Q622" t="s">
        <v>26</v>
      </c>
      <c r="R622" t="s">
        <v>27</v>
      </c>
    </row>
    <row r="623" spans="1:18" x14ac:dyDescent="0.3">
      <c r="A623" t="s">
        <v>18</v>
      </c>
      <c r="B623" t="s">
        <v>19</v>
      </c>
      <c r="C623" t="s">
        <v>20</v>
      </c>
      <c r="D623">
        <v>2006</v>
      </c>
      <c r="E623" t="s">
        <v>32</v>
      </c>
      <c r="F623" t="s">
        <v>28</v>
      </c>
      <c r="G623" t="s">
        <v>29</v>
      </c>
      <c r="H623">
        <v>5</v>
      </c>
      <c r="I623" t="s">
        <v>34</v>
      </c>
      <c r="J623">
        <v>3398.985878</v>
      </c>
      <c r="K623">
        <v>0</v>
      </c>
      <c r="L623">
        <v>3399</v>
      </c>
      <c r="M623">
        <v>48255.234900000003</v>
      </c>
      <c r="N623">
        <v>45739.559139999998</v>
      </c>
      <c r="O623">
        <v>8993</v>
      </c>
      <c r="P623" t="s">
        <v>25</v>
      </c>
      <c r="Q623" t="s">
        <v>26</v>
      </c>
      <c r="R623" t="s">
        <v>27</v>
      </c>
    </row>
    <row r="624" spans="1:18" x14ac:dyDescent="0.3">
      <c r="A624" t="s">
        <v>18</v>
      </c>
      <c r="B624" t="s">
        <v>19</v>
      </c>
      <c r="C624" t="s">
        <v>20</v>
      </c>
      <c r="D624">
        <v>2006</v>
      </c>
      <c r="E624" t="s">
        <v>32</v>
      </c>
      <c r="F624" t="s">
        <v>30</v>
      </c>
      <c r="G624" t="s">
        <v>29</v>
      </c>
      <c r="H624">
        <v>4</v>
      </c>
      <c r="I624" t="s">
        <v>34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8737</v>
      </c>
      <c r="P624" t="s">
        <v>25</v>
      </c>
      <c r="Q624" t="s">
        <v>26</v>
      </c>
      <c r="R624" t="s">
        <v>27</v>
      </c>
    </row>
    <row r="625" spans="1:18" x14ac:dyDescent="0.3">
      <c r="A625" t="s">
        <v>18</v>
      </c>
      <c r="B625" t="s">
        <v>19</v>
      </c>
      <c r="C625" t="s">
        <v>20</v>
      </c>
      <c r="D625">
        <v>2007</v>
      </c>
      <c r="E625" t="s">
        <v>32</v>
      </c>
      <c r="F625" t="s">
        <v>22</v>
      </c>
      <c r="G625" t="s">
        <v>23</v>
      </c>
      <c r="H625">
        <v>1</v>
      </c>
      <c r="I625" t="s">
        <v>34</v>
      </c>
      <c r="J625">
        <v>0</v>
      </c>
      <c r="K625">
        <v>135.45002679999999</v>
      </c>
      <c r="L625">
        <v>135</v>
      </c>
      <c r="M625">
        <v>1575.005089</v>
      </c>
      <c r="N625">
        <v>1492.895818</v>
      </c>
      <c r="O625">
        <v>2664</v>
      </c>
      <c r="P625" t="s">
        <v>25</v>
      </c>
      <c r="Q625" t="s">
        <v>26</v>
      </c>
      <c r="R625" t="s">
        <v>27</v>
      </c>
    </row>
    <row r="626" spans="1:18" x14ac:dyDescent="0.3">
      <c r="A626" t="s">
        <v>18</v>
      </c>
      <c r="B626" t="s">
        <v>19</v>
      </c>
      <c r="C626" t="s">
        <v>20</v>
      </c>
      <c r="D626">
        <v>2007</v>
      </c>
      <c r="E626" t="s">
        <v>32</v>
      </c>
      <c r="F626" t="s">
        <v>22</v>
      </c>
      <c r="G626" t="s">
        <v>23</v>
      </c>
      <c r="H626">
        <v>1</v>
      </c>
      <c r="I626" t="s">
        <v>33</v>
      </c>
      <c r="J626">
        <v>76.962916460000002</v>
      </c>
      <c r="K626">
        <v>0</v>
      </c>
      <c r="L626">
        <v>77</v>
      </c>
      <c r="M626">
        <v>906.33364710000001</v>
      </c>
      <c r="N626">
        <v>859.08402560000002</v>
      </c>
      <c r="O626">
        <v>0</v>
      </c>
      <c r="P626" t="s">
        <v>25</v>
      </c>
      <c r="Q626" t="s">
        <v>26</v>
      </c>
      <c r="R626" t="s">
        <v>27</v>
      </c>
    </row>
    <row r="627" spans="1:18" x14ac:dyDescent="0.3">
      <c r="A627" t="s">
        <v>18</v>
      </c>
      <c r="B627" t="s">
        <v>19</v>
      </c>
      <c r="C627" t="s">
        <v>20</v>
      </c>
      <c r="D627">
        <v>2007</v>
      </c>
      <c r="E627" t="s">
        <v>32</v>
      </c>
      <c r="F627" t="s">
        <v>22</v>
      </c>
      <c r="G627" t="s">
        <v>23</v>
      </c>
      <c r="H627">
        <v>1</v>
      </c>
      <c r="I627" t="s">
        <v>33</v>
      </c>
      <c r="J627">
        <v>1218.8532620000001</v>
      </c>
      <c r="K627">
        <v>36.989494270000002</v>
      </c>
      <c r="L627">
        <v>1256</v>
      </c>
      <c r="M627">
        <v>14789.10361</v>
      </c>
      <c r="N627">
        <v>14018.107690000001</v>
      </c>
      <c r="O627">
        <v>1513</v>
      </c>
      <c r="P627" t="s">
        <v>25</v>
      </c>
      <c r="Q627" t="s">
        <v>26</v>
      </c>
      <c r="R627" t="s">
        <v>27</v>
      </c>
    </row>
    <row r="628" spans="1:18" x14ac:dyDescent="0.3">
      <c r="A628" t="s">
        <v>18</v>
      </c>
      <c r="B628" t="s">
        <v>19</v>
      </c>
      <c r="C628" t="s">
        <v>20</v>
      </c>
      <c r="D628">
        <v>2007</v>
      </c>
      <c r="E628" t="s">
        <v>32</v>
      </c>
      <c r="F628" t="s">
        <v>22</v>
      </c>
      <c r="G628" t="s">
        <v>23</v>
      </c>
      <c r="H628">
        <v>2</v>
      </c>
      <c r="I628" t="s">
        <v>34</v>
      </c>
      <c r="J628">
        <v>873.47348209999996</v>
      </c>
      <c r="K628">
        <v>0</v>
      </c>
      <c r="L628">
        <v>873</v>
      </c>
      <c r="M628">
        <v>10586.10455</v>
      </c>
      <c r="N628">
        <v>10034.222330000001</v>
      </c>
      <c r="O628">
        <v>625</v>
      </c>
      <c r="P628" t="s">
        <v>25</v>
      </c>
      <c r="Q628" t="s">
        <v>26</v>
      </c>
      <c r="R628" t="s">
        <v>27</v>
      </c>
    </row>
    <row r="629" spans="1:18" x14ac:dyDescent="0.3">
      <c r="A629" t="s">
        <v>18</v>
      </c>
      <c r="B629" t="s">
        <v>19</v>
      </c>
      <c r="C629" t="s">
        <v>20</v>
      </c>
      <c r="D629">
        <v>2007</v>
      </c>
      <c r="E629" t="s">
        <v>32</v>
      </c>
      <c r="F629" t="s">
        <v>22</v>
      </c>
      <c r="G629" t="s">
        <v>23</v>
      </c>
      <c r="H629">
        <v>2</v>
      </c>
      <c r="I629" t="s">
        <v>33</v>
      </c>
      <c r="J629">
        <v>209.26727629999999</v>
      </c>
      <c r="K629">
        <v>0</v>
      </c>
      <c r="L629">
        <v>209</v>
      </c>
      <c r="M629">
        <v>2529.2870240000002</v>
      </c>
      <c r="N629">
        <v>2397.4284590000002</v>
      </c>
      <c r="O629">
        <v>0</v>
      </c>
      <c r="P629" t="s">
        <v>25</v>
      </c>
      <c r="Q629" t="s">
        <v>26</v>
      </c>
      <c r="R629" t="s">
        <v>27</v>
      </c>
    </row>
    <row r="630" spans="1:18" x14ac:dyDescent="0.3">
      <c r="A630" t="s">
        <v>18</v>
      </c>
      <c r="B630" t="s">
        <v>19</v>
      </c>
      <c r="C630" t="s">
        <v>20</v>
      </c>
      <c r="D630">
        <v>2007</v>
      </c>
      <c r="E630" t="s">
        <v>32</v>
      </c>
      <c r="F630" t="s">
        <v>22</v>
      </c>
      <c r="G630" t="s">
        <v>23</v>
      </c>
      <c r="H630">
        <v>2</v>
      </c>
      <c r="I630" t="s">
        <v>33</v>
      </c>
      <c r="J630">
        <v>1241.577906</v>
      </c>
      <c r="K630">
        <v>0</v>
      </c>
      <c r="L630">
        <v>1242</v>
      </c>
      <c r="M630">
        <v>15006.201359999999</v>
      </c>
      <c r="N630">
        <v>14223.887549999999</v>
      </c>
      <c r="O630">
        <v>755</v>
      </c>
      <c r="P630" t="s">
        <v>25</v>
      </c>
      <c r="Q630" t="s">
        <v>26</v>
      </c>
      <c r="R630" t="s">
        <v>27</v>
      </c>
    </row>
    <row r="631" spans="1:18" x14ac:dyDescent="0.3">
      <c r="A631" t="s">
        <v>18</v>
      </c>
      <c r="B631" t="s">
        <v>19</v>
      </c>
      <c r="C631" t="s">
        <v>20</v>
      </c>
      <c r="D631">
        <v>2007</v>
      </c>
      <c r="E631" t="s">
        <v>32</v>
      </c>
      <c r="F631" t="s">
        <v>22</v>
      </c>
      <c r="G631" t="s">
        <v>23</v>
      </c>
      <c r="H631">
        <v>3</v>
      </c>
      <c r="I631" t="s">
        <v>33</v>
      </c>
      <c r="J631">
        <v>249.57654479999999</v>
      </c>
      <c r="K631">
        <v>0</v>
      </c>
      <c r="L631">
        <v>250</v>
      </c>
      <c r="M631">
        <v>3352.751377</v>
      </c>
      <c r="N631">
        <v>3177.9633909999998</v>
      </c>
      <c r="O631">
        <v>0</v>
      </c>
      <c r="P631" t="s">
        <v>25</v>
      </c>
      <c r="Q631" t="s">
        <v>26</v>
      </c>
      <c r="R631" t="s">
        <v>27</v>
      </c>
    </row>
    <row r="632" spans="1:18" x14ac:dyDescent="0.3">
      <c r="A632" t="s">
        <v>18</v>
      </c>
      <c r="B632" t="s">
        <v>19</v>
      </c>
      <c r="C632" t="s">
        <v>20</v>
      </c>
      <c r="D632">
        <v>2007</v>
      </c>
      <c r="E632" t="s">
        <v>32</v>
      </c>
      <c r="F632" t="s">
        <v>22</v>
      </c>
      <c r="G632" t="s">
        <v>23</v>
      </c>
      <c r="H632">
        <v>4</v>
      </c>
      <c r="I632" t="s">
        <v>33</v>
      </c>
      <c r="J632">
        <v>241.3573031</v>
      </c>
      <c r="K632">
        <v>0</v>
      </c>
      <c r="L632">
        <v>241</v>
      </c>
      <c r="M632">
        <v>3242.3360579999999</v>
      </c>
      <c r="N632">
        <v>3073.3043210000001</v>
      </c>
      <c r="O632">
        <v>249</v>
      </c>
      <c r="P632" t="s">
        <v>25</v>
      </c>
      <c r="Q632" t="s">
        <v>26</v>
      </c>
      <c r="R632" t="s">
        <v>27</v>
      </c>
    </row>
    <row r="633" spans="1:18" x14ac:dyDescent="0.3">
      <c r="A633" t="s">
        <v>18</v>
      </c>
      <c r="B633" t="s">
        <v>19</v>
      </c>
      <c r="C633" t="s">
        <v>20</v>
      </c>
      <c r="D633">
        <v>2007</v>
      </c>
      <c r="E633" t="s">
        <v>32</v>
      </c>
      <c r="F633" t="s">
        <v>22</v>
      </c>
      <c r="G633" t="s">
        <v>23</v>
      </c>
      <c r="H633">
        <v>5</v>
      </c>
      <c r="I633" t="s">
        <v>34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107</v>
      </c>
      <c r="P633" t="s">
        <v>25</v>
      </c>
      <c r="Q633" t="s">
        <v>26</v>
      </c>
      <c r="R633" t="s">
        <v>27</v>
      </c>
    </row>
    <row r="634" spans="1:18" x14ac:dyDescent="0.3">
      <c r="A634" t="s">
        <v>18</v>
      </c>
      <c r="B634" t="s">
        <v>19</v>
      </c>
      <c r="C634" t="s">
        <v>20</v>
      </c>
      <c r="D634">
        <v>2007</v>
      </c>
      <c r="E634" t="s">
        <v>32</v>
      </c>
      <c r="F634" t="s">
        <v>22</v>
      </c>
      <c r="G634" t="s">
        <v>23</v>
      </c>
      <c r="H634">
        <v>5</v>
      </c>
      <c r="I634" t="s">
        <v>33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602</v>
      </c>
      <c r="P634" t="s">
        <v>25</v>
      </c>
      <c r="Q634" t="s">
        <v>26</v>
      </c>
      <c r="R634" t="s">
        <v>27</v>
      </c>
    </row>
    <row r="635" spans="1:18" x14ac:dyDescent="0.3">
      <c r="A635" t="s">
        <v>18</v>
      </c>
      <c r="B635" t="s">
        <v>19</v>
      </c>
      <c r="C635" t="s">
        <v>20</v>
      </c>
      <c r="D635">
        <v>2007</v>
      </c>
      <c r="E635" t="s">
        <v>32</v>
      </c>
      <c r="F635" t="s">
        <v>22</v>
      </c>
      <c r="G635" t="s">
        <v>23</v>
      </c>
      <c r="H635">
        <v>6</v>
      </c>
      <c r="I635" t="s">
        <v>34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227</v>
      </c>
      <c r="P635" t="s">
        <v>25</v>
      </c>
      <c r="Q635" t="s">
        <v>26</v>
      </c>
      <c r="R635" t="s">
        <v>27</v>
      </c>
    </row>
    <row r="636" spans="1:18" x14ac:dyDescent="0.3">
      <c r="A636" t="s">
        <v>18</v>
      </c>
      <c r="B636" t="s">
        <v>19</v>
      </c>
      <c r="C636" t="s">
        <v>20</v>
      </c>
      <c r="D636">
        <v>2007</v>
      </c>
      <c r="E636" t="s">
        <v>32</v>
      </c>
      <c r="F636" t="s">
        <v>22</v>
      </c>
      <c r="G636" t="s">
        <v>23</v>
      </c>
      <c r="H636">
        <v>6</v>
      </c>
      <c r="I636" t="s">
        <v>33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46</v>
      </c>
      <c r="P636" t="s">
        <v>25</v>
      </c>
      <c r="Q636" t="s">
        <v>26</v>
      </c>
      <c r="R636" t="s">
        <v>27</v>
      </c>
    </row>
    <row r="637" spans="1:18" x14ac:dyDescent="0.3">
      <c r="A637" t="s">
        <v>18</v>
      </c>
      <c r="B637" t="s">
        <v>19</v>
      </c>
      <c r="C637" t="s">
        <v>20</v>
      </c>
      <c r="D637">
        <v>2007</v>
      </c>
      <c r="E637" t="s">
        <v>32</v>
      </c>
      <c r="F637" t="s">
        <v>22</v>
      </c>
      <c r="G637" t="s">
        <v>23</v>
      </c>
      <c r="H637">
        <v>6</v>
      </c>
      <c r="I637" t="s">
        <v>33</v>
      </c>
      <c r="J637">
        <v>634.39527120000002</v>
      </c>
      <c r="K637">
        <v>25.354873380000001</v>
      </c>
      <c r="L637">
        <v>660</v>
      </c>
      <c r="M637">
        <v>11132.170169999999</v>
      </c>
      <c r="N637">
        <v>10551.82007</v>
      </c>
      <c r="O637">
        <v>324</v>
      </c>
      <c r="P637" t="s">
        <v>25</v>
      </c>
      <c r="Q637" t="s">
        <v>26</v>
      </c>
      <c r="R637" t="s">
        <v>27</v>
      </c>
    </row>
    <row r="638" spans="1:18" x14ac:dyDescent="0.3">
      <c r="A638" t="s">
        <v>18</v>
      </c>
      <c r="B638" t="s">
        <v>19</v>
      </c>
      <c r="C638" t="s">
        <v>20</v>
      </c>
      <c r="D638">
        <v>2007</v>
      </c>
      <c r="E638" t="s">
        <v>32</v>
      </c>
      <c r="F638" t="s">
        <v>28</v>
      </c>
      <c r="G638" t="s">
        <v>29</v>
      </c>
      <c r="H638">
        <v>1</v>
      </c>
      <c r="I638" t="s">
        <v>33</v>
      </c>
      <c r="J638">
        <v>6106.2563069999997</v>
      </c>
      <c r="K638">
        <v>0</v>
      </c>
      <c r="L638">
        <v>6106</v>
      </c>
      <c r="M638">
        <v>82312.128819999998</v>
      </c>
      <c r="N638">
        <v>78020.975179999994</v>
      </c>
      <c r="O638">
        <v>61063</v>
      </c>
      <c r="P638" t="s">
        <v>25</v>
      </c>
      <c r="Q638" t="s">
        <v>26</v>
      </c>
      <c r="R638" t="s">
        <v>27</v>
      </c>
    </row>
    <row r="639" spans="1:18" x14ac:dyDescent="0.3">
      <c r="A639" t="s">
        <v>18</v>
      </c>
      <c r="B639" t="s">
        <v>19</v>
      </c>
      <c r="C639" t="s">
        <v>20</v>
      </c>
      <c r="D639">
        <v>2007</v>
      </c>
      <c r="E639" t="s">
        <v>32</v>
      </c>
      <c r="F639" t="s">
        <v>28</v>
      </c>
      <c r="G639" t="s">
        <v>29</v>
      </c>
      <c r="H639">
        <v>2</v>
      </c>
      <c r="I639" t="s">
        <v>33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22657</v>
      </c>
      <c r="P639" t="s">
        <v>25</v>
      </c>
      <c r="Q639" t="s">
        <v>26</v>
      </c>
      <c r="R639" t="s">
        <v>27</v>
      </c>
    </row>
    <row r="640" spans="1:18" x14ac:dyDescent="0.3">
      <c r="A640" t="s">
        <v>18</v>
      </c>
      <c r="B640" t="s">
        <v>19</v>
      </c>
      <c r="C640" t="s">
        <v>20</v>
      </c>
      <c r="D640">
        <v>2007</v>
      </c>
      <c r="E640" t="s">
        <v>32</v>
      </c>
      <c r="F640" t="s">
        <v>28</v>
      </c>
      <c r="G640" t="s">
        <v>29</v>
      </c>
      <c r="H640">
        <v>3</v>
      </c>
      <c r="I640" t="s">
        <v>33</v>
      </c>
      <c r="J640">
        <v>1503.550015</v>
      </c>
      <c r="K640">
        <v>0</v>
      </c>
      <c r="L640">
        <v>1504</v>
      </c>
      <c r="M640">
        <v>20267.80342</v>
      </c>
      <c r="N640">
        <v>19211.18808</v>
      </c>
      <c r="O640">
        <v>0</v>
      </c>
      <c r="P640" t="s">
        <v>25</v>
      </c>
      <c r="Q640" t="s">
        <v>26</v>
      </c>
      <c r="R640" t="s">
        <v>27</v>
      </c>
    </row>
    <row r="641" spans="1:18" x14ac:dyDescent="0.3">
      <c r="A641" t="s">
        <v>18</v>
      </c>
      <c r="B641" t="s">
        <v>19</v>
      </c>
      <c r="C641" t="s">
        <v>20</v>
      </c>
      <c r="D641">
        <v>2007</v>
      </c>
      <c r="E641" t="s">
        <v>32</v>
      </c>
      <c r="F641" t="s">
        <v>28</v>
      </c>
      <c r="G641" t="s">
        <v>29</v>
      </c>
      <c r="H641">
        <v>4</v>
      </c>
      <c r="I641" t="s">
        <v>33</v>
      </c>
      <c r="J641">
        <v>1222.056114</v>
      </c>
      <c r="K641">
        <v>0</v>
      </c>
      <c r="L641">
        <v>1222</v>
      </c>
      <c r="M641">
        <v>16473.275150000001</v>
      </c>
      <c r="N641">
        <v>15614.47882</v>
      </c>
      <c r="O641">
        <v>0</v>
      </c>
      <c r="P641" t="s">
        <v>25</v>
      </c>
      <c r="Q641" t="s">
        <v>26</v>
      </c>
      <c r="R641" t="s">
        <v>27</v>
      </c>
    </row>
    <row r="642" spans="1:18" x14ac:dyDescent="0.3">
      <c r="A642" t="s">
        <v>18</v>
      </c>
      <c r="B642" t="s">
        <v>19</v>
      </c>
      <c r="C642" t="s">
        <v>20</v>
      </c>
      <c r="D642">
        <v>2007</v>
      </c>
      <c r="E642" t="s">
        <v>32</v>
      </c>
      <c r="F642" t="s">
        <v>28</v>
      </c>
      <c r="G642" t="s">
        <v>29</v>
      </c>
      <c r="H642">
        <v>4</v>
      </c>
      <c r="I642" t="s">
        <v>33</v>
      </c>
      <c r="J642">
        <v>6156.6952469999997</v>
      </c>
      <c r="K642">
        <v>0</v>
      </c>
      <c r="L642">
        <v>6157</v>
      </c>
      <c r="M642">
        <v>82992.044030000005</v>
      </c>
      <c r="N642">
        <v>78665.444579999996</v>
      </c>
      <c r="O642">
        <v>0</v>
      </c>
      <c r="P642" t="s">
        <v>25</v>
      </c>
      <c r="Q642" t="s">
        <v>26</v>
      </c>
      <c r="R642" t="s">
        <v>27</v>
      </c>
    </row>
    <row r="643" spans="1:18" x14ac:dyDescent="0.3">
      <c r="A643" t="s">
        <v>18</v>
      </c>
      <c r="B643" t="s">
        <v>19</v>
      </c>
      <c r="C643" t="s">
        <v>20</v>
      </c>
      <c r="D643">
        <v>2007</v>
      </c>
      <c r="E643" t="s">
        <v>32</v>
      </c>
      <c r="F643" t="s">
        <v>28</v>
      </c>
      <c r="G643" t="s">
        <v>29</v>
      </c>
      <c r="H643">
        <v>5</v>
      </c>
      <c r="I643" t="s">
        <v>34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5159</v>
      </c>
      <c r="P643" t="s">
        <v>25</v>
      </c>
      <c r="Q643" t="s">
        <v>26</v>
      </c>
      <c r="R643" t="s">
        <v>27</v>
      </c>
    </row>
    <row r="644" spans="1:18" x14ac:dyDescent="0.3">
      <c r="A644" t="s">
        <v>18</v>
      </c>
      <c r="B644" t="s">
        <v>19</v>
      </c>
      <c r="C644" t="s">
        <v>20</v>
      </c>
      <c r="D644">
        <v>2007</v>
      </c>
      <c r="E644" t="s">
        <v>32</v>
      </c>
      <c r="F644" t="s">
        <v>28</v>
      </c>
      <c r="G644" t="s">
        <v>29</v>
      </c>
      <c r="H644">
        <v>5</v>
      </c>
      <c r="I644" t="s">
        <v>33</v>
      </c>
      <c r="J644">
        <v>13185.813029999999</v>
      </c>
      <c r="K644">
        <v>0</v>
      </c>
      <c r="L644">
        <v>13186</v>
      </c>
      <c r="M644">
        <v>177744.3144</v>
      </c>
      <c r="N644">
        <v>168478.02309999999</v>
      </c>
      <c r="O644">
        <v>0</v>
      </c>
      <c r="P644" t="s">
        <v>25</v>
      </c>
      <c r="Q644" t="s">
        <v>26</v>
      </c>
      <c r="R644" t="s">
        <v>27</v>
      </c>
    </row>
    <row r="645" spans="1:18" x14ac:dyDescent="0.3">
      <c r="A645" t="s">
        <v>18</v>
      </c>
      <c r="B645" t="s">
        <v>19</v>
      </c>
      <c r="C645" t="s">
        <v>20</v>
      </c>
      <c r="D645">
        <v>2007</v>
      </c>
      <c r="E645" t="s">
        <v>32</v>
      </c>
      <c r="F645" t="s">
        <v>28</v>
      </c>
      <c r="G645" t="s">
        <v>29</v>
      </c>
      <c r="H645">
        <v>6</v>
      </c>
      <c r="I645" t="s">
        <v>33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22003</v>
      </c>
      <c r="P645" t="s">
        <v>25</v>
      </c>
      <c r="Q645" t="s">
        <v>26</v>
      </c>
      <c r="R645" t="s">
        <v>27</v>
      </c>
    </row>
    <row r="646" spans="1:18" x14ac:dyDescent="0.3">
      <c r="A646" t="s">
        <v>18</v>
      </c>
      <c r="B646" t="s">
        <v>19</v>
      </c>
      <c r="C646" t="s">
        <v>20</v>
      </c>
      <c r="D646">
        <v>2007</v>
      </c>
      <c r="E646" t="s">
        <v>32</v>
      </c>
      <c r="F646" t="s">
        <v>30</v>
      </c>
      <c r="G646" t="s">
        <v>29</v>
      </c>
      <c r="H646">
        <v>6</v>
      </c>
      <c r="I646" t="s">
        <v>34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11183</v>
      </c>
      <c r="P646" t="s">
        <v>25</v>
      </c>
      <c r="Q646" t="s">
        <v>26</v>
      </c>
      <c r="R646" t="s">
        <v>27</v>
      </c>
    </row>
    <row r="647" spans="1:18" x14ac:dyDescent="0.3">
      <c r="A647" t="s">
        <v>18</v>
      </c>
      <c r="B647" t="s">
        <v>19</v>
      </c>
      <c r="C647" t="s">
        <v>20</v>
      </c>
      <c r="D647">
        <v>2008</v>
      </c>
      <c r="E647" t="s">
        <v>32</v>
      </c>
      <c r="F647" t="s">
        <v>22</v>
      </c>
      <c r="G647" t="s">
        <v>23</v>
      </c>
      <c r="H647">
        <v>1</v>
      </c>
      <c r="I647" t="s">
        <v>34</v>
      </c>
      <c r="J647">
        <v>51.311991800000001</v>
      </c>
      <c r="K647">
        <v>0</v>
      </c>
      <c r="L647">
        <v>51</v>
      </c>
      <c r="M647">
        <v>605.22156680000001</v>
      </c>
      <c r="N647">
        <v>573.66973150000001</v>
      </c>
      <c r="O647">
        <v>255</v>
      </c>
      <c r="P647" t="s">
        <v>25</v>
      </c>
      <c r="Q647" t="s">
        <v>26</v>
      </c>
      <c r="R647" t="s">
        <v>27</v>
      </c>
    </row>
    <row r="648" spans="1:18" x14ac:dyDescent="0.3">
      <c r="A648" t="s">
        <v>18</v>
      </c>
      <c r="B648" t="s">
        <v>19</v>
      </c>
      <c r="C648" t="s">
        <v>20</v>
      </c>
      <c r="D648">
        <v>2008</v>
      </c>
      <c r="E648" t="s">
        <v>32</v>
      </c>
      <c r="F648" t="s">
        <v>22</v>
      </c>
      <c r="G648" t="s">
        <v>23</v>
      </c>
      <c r="H648">
        <v>1</v>
      </c>
      <c r="I648" t="s">
        <v>33</v>
      </c>
      <c r="J648">
        <v>412.63283319999999</v>
      </c>
      <c r="K648">
        <v>72.216922769999996</v>
      </c>
      <c r="L648">
        <v>485</v>
      </c>
      <c r="M648">
        <v>5999.5562650000002</v>
      </c>
      <c r="N648">
        <v>5686.7831889999998</v>
      </c>
      <c r="O648">
        <v>1235</v>
      </c>
      <c r="P648" t="s">
        <v>25</v>
      </c>
      <c r="Q648" t="s">
        <v>26</v>
      </c>
      <c r="R648" t="s">
        <v>27</v>
      </c>
    </row>
    <row r="649" spans="1:18" x14ac:dyDescent="0.3">
      <c r="A649" t="s">
        <v>18</v>
      </c>
      <c r="B649" t="s">
        <v>19</v>
      </c>
      <c r="C649" t="s">
        <v>20</v>
      </c>
      <c r="D649">
        <v>2008</v>
      </c>
      <c r="E649" t="s">
        <v>32</v>
      </c>
      <c r="F649" t="s">
        <v>22</v>
      </c>
      <c r="G649" t="s">
        <v>23</v>
      </c>
      <c r="H649">
        <v>1</v>
      </c>
      <c r="I649" t="s">
        <v>33</v>
      </c>
      <c r="J649">
        <v>246.6383984</v>
      </c>
      <c r="K649">
        <v>0</v>
      </c>
      <c r="L649">
        <v>247</v>
      </c>
      <c r="M649">
        <v>3051.916455</v>
      </c>
      <c r="N649">
        <v>2892.8118049999998</v>
      </c>
      <c r="O649">
        <v>0</v>
      </c>
      <c r="P649" t="s">
        <v>25</v>
      </c>
      <c r="Q649" t="s">
        <v>26</v>
      </c>
      <c r="R649" t="s">
        <v>27</v>
      </c>
    </row>
    <row r="650" spans="1:18" x14ac:dyDescent="0.3">
      <c r="A650" t="s">
        <v>18</v>
      </c>
      <c r="B650" t="s">
        <v>19</v>
      </c>
      <c r="C650" t="s">
        <v>20</v>
      </c>
      <c r="D650">
        <v>2008</v>
      </c>
      <c r="E650" t="s">
        <v>32</v>
      </c>
      <c r="F650" t="s">
        <v>22</v>
      </c>
      <c r="G650" t="s">
        <v>23</v>
      </c>
      <c r="H650">
        <v>2</v>
      </c>
      <c r="I650" t="s">
        <v>34</v>
      </c>
      <c r="J650">
        <v>229.94051490000001</v>
      </c>
      <c r="K650">
        <v>0</v>
      </c>
      <c r="L650">
        <v>230</v>
      </c>
      <c r="M650">
        <v>2675.551841</v>
      </c>
      <c r="N650">
        <v>2536.068096</v>
      </c>
      <c r="O650">
        <v>2228</v>
      </c>
      <c r="P650" t="s">
        <v>25</v>
      </c>
      <c r="Q650" t="s">
        <v>26</v>
      </c>
      <c r="R650" t="s">
        <v>27</v>
      </c>
    </row>
    <row r="651" spans="1:18" x14ac:dyDescent="0.3">
      <c r="A651" t="s">
        <v>18</v>
      </c>
      <c r="B651" t="s">
        <v>19</v>
      </c>
      <c r="C651" t="s">
        <v>20</v>
      </c>
      <c r="D651">
        <v>2008</v>
      </c>
      <c r="E651" t="s">
        <v>32</v>
      </c>
      <c r="F651" t="s">
        <v>22</v>
      </c>
      <c r="G651" t="s">
        <v>23</v>
      </c>
      <c r="H651">
        <v>2</v>
      </c>
      <c r="I651" t="s">
        <v>33</v>
      </c>
      <c r="J651">
        <v>474.02511909999998</v>
      </c>
      <c r="K651">
        <v>0</v>
      </c>
      <c r="L651">
        <v>474</v>
      </c>
      <c r="M651">
        <v>5515.6820909999997</v>
      </c>
      <c r="N651">
        <v>5228.1346839999997</v>
      </c>
      <c r="O651">
        <v>857</v>
      </c>
      <c r="P651" t="s">
        <v>25</v>
      </c>
      <c r="Q651" t="s">
        <v>26</v>
      </c>
      <c r="R651" t="s">
        <v>27</v>
      </c>
    </row>
    <row r="652" spans="1:18" x14ac:dyDescent="0.3">
      <c r="A652" t="s">
        <v>18</v>
      </c>
      <c r="B652" t="s">
        <v>19</v>
      </c>
      <c r="C652" t="s">
        <v>20</v>
      </c>
      <c r="D652">
        <v>2008</v>
      </c>
      <c r="E652" t="s">
        <v>32</v>
      </c>
      <c r="F652" t="s">
        <v>22</v>
      </c>
      <c r="G652" t="s">
        <v>23</v>
      </c>
      <c r="H652">
        <v>3</v>
      </c>
      <c r="I652" t="s">
        <v>34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351</v>
      </c>
      <c r="P652" t="s">
        <v>25</v>
      </c>
      <c r="Q652" t="s">
        <v>26</v>
      </c>
      <c r="R652" t="s">
        <v>27</v>
      </c>
    </row>
    <row r="653" spans="1:18" x14ac:dyDescent="0.3">
      <c r="A653" t="s">
        <v>18</v>
      </c>
      <c r="B653" t="s">
        <v>19</v>
      </c>
      <c r="C653" t="s">
        <v>20</v>
      </c>
      <c r="D653">
        <v>2008</v>
      </c>
      <c r="E653" t="s">
        <v>32</v>
      </c>
      <c r="F653" t="s">
        <v>22</v>
      </c>
      <c r="G653" t="s">
        <v>23</v>
      </c>
      <c r="H653">
        <v>3</v>
      </c>
      <c r="I653" t="s">
        <v>33</v>
      </c>
      <c r="J653">
        <v>59.961099779999998</v>
      </c>
      <c r="K653">
        <v>0</v>
      </c>
      <c r="L653">
        <v>60</v>
      </c>
      <c r="M653">
        <v>697.69797189999997</v>
      </c>
      <c r="N653">
        <v>661.3250918</v>
      </c>
      <c r="O653">
        <v>476</v>
      </c>
      <c r="P653" t="s">
        <v>25</v>
      </c>
      <c r="Q653" t="s">
        <v>26</v>
      </c>
      <c r="R653" t="s">
        <v>27</v>
      </c>
    </row>
    <row r="654" spans="1:18" x14ac:dyDescent="0.3">
      <c r="A654" t="s">
        <v>18</v>
      </c>
      <c r="B654" t="s">
        <v>19</v>
      </c>
      <c r="C654" t="s">
        <v>20</v>
      </c>
      <c r="D654">
        <v>2008</v>
      </c>
      <c r="E654" t="s">
        <v>32</v>
      </c>
      <c r="F654" t="s">
        <v>22</v>
      </c>
      <c r="G654" t="s">
        <v>23</v>
      </c>
      <c r="H654">
        <v>4</v>
      </c>
      <c r="I654" t="s">
        <v>34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392</v>
      </c>
      <c r="P654" t="s">
        <v>25</v>
      </c>
      <c r="Q654" t="s">
        <v>26</v>
      </c>
      <c r="R654" t="s">
        <v>27</v>
      </c>
    </row>
    <row r="655" spans="1:18" x14ac:dyDescent="0.3">
      <c r="A655" t="s">
        <v>18</v>
      </c>
      <c r="B655" t="s">
        <v>19</v>
      </c>
      <c r="C655" t="s">
        <v>20</v>
      </c>
      <c r="D655">
        <v>2008</v>
      </c>
      <c r="E655" t="s">
        <v>32</v>
      </c>
      <c r="F655" t="s">
        <v>22</v>
      </c>
      <c r="G655" t="s">
        <v>23</v>
      </c>
      <c r="H655">
        <v>5</v>
      </c>
      <c r="I655" t="s">
        <v>34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249</v>
      </c>
      <c r="P655" t="s">
        <v>25</v>
      </c>
      <c r="Q655" t="s">
        <v>26</v>
      </c>
      <c r="R655" t="s">
        <v>27</v>
      </c>
    </row>
    <row r="656" spans="1:18" x14ac:dyDescent="0.3">
      <c r="A656" t="s">
        <v>18</v>
      </c>
      <c r="B656" t="s">
        <v>19</v>
      </c>
      <c r="C656" t="s">
        <v>20</v>
      </c>
      <c r="D656">
        <v>2008</v>
      </c>
      <c r="E656" t="s">
        <v>32</v>
      </c>
      <c r="F656" t="s">
        <v>22</v>
      </c>
      <c r="G656" t="s">
        <v>23</v>
      </c>
      <c r="H656">
        <v>5</v>
      </c>
      <c r="I656" t="s">
        <v>33</v>
      </c>
      <c r="J656">
        <v>95.455324259999998</v>
      </c>
      <c r="K656">
        <v>0</v>
      </c>
      <c r="L656">
        <v>95</v>
      </c>
      <c r="M656">
        <v>1110.7032119999999</v>
      </c>
      <c r="N656">
        <v>1052.799254</v>
      </c>
      <c r="O656">
        <v>141</v>
      </c>
      <c r="P656" t="s">
        <v>25</v>
      </c>
      <c r="Q656" t="s">
        <v>26</v>
      </c>
      <c r="R656" t="s">
        <v>27</v>
      </c>
    </row>
    <row r="657" spans="1:18" x14ac:dyDescent="0.3">
      <c r="A657" t="s">
        <v>18</v>
      </c>
      <c r="B657" t="s">
        <v>19</v>
      </c>
      <c r="C657" t="s">
        <v>20</v>
      </c>
      <c r="D657">
        <v>2008</v>
      </c>
      <c r="E657" t="s">
        <v>32</v>
      </c>
      <c r="F657" t="s">
        <v>22</v>
      </c>
      <c r="G657" t="s">
        <v>23</v>
      </c>
      <c r="H657">
        <v>5</v>
      </c>
      <c r="I657" t="s">
        <v>33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205</v>
      </c>
      <c r="P657" t="s">
        <v>25</v>
      </c>
      <c r="Q657" t="s">
        <v>26</v>
      </c>
      <c r="R657" t="s">
        <v>27</v>
      </c>
    </row>
    <row r="658" spans="1:18" x14ac:dyDescent="0.3">
      <c r="A658" t="s">
        <v>18</v>
      </c>
      <c r="B658" t="s">
        <v>19</v>
      </c>
      <c r="C658" t="s">
        <v>20</v>
      </c>
      <c r="D658">
        <v>2008</v>
      </c>
      <c r="E658" t="s">
        <v>32</v>
      </c>
      <c r="F658" t="s">
        <v>22</v>
      </c>
      <c r="G658" t="s">
        <v>23</v>
      </c>
      <c r="H658">
        <v>6</v>
      </c>
      <c r="I658" t="s">
        <v>34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3339</v>
      </c>
      <c r="P658" t="s">
        <v>25</v>
      </c>
      <c r="Q658" t="s">
        <v>26</v>
      </c>
      <c r="R658" t="s">
        <v>27</v>
      </c>
    </row>
    <row r="659" spans="1:18" x14ac:dyDescent="0.3">
      <c r="A659" t="s">
        <v>18</v>
      </c>
      <c r="B659" t="s">
        <v>19</v>
      </c>
      <c r="C659" t="s">
        <v>20</v>
      </c>
      <c r="D659">
        <v>2008</v>
      </c>
      <c r="E659" t="s">
        <v>32</v>
      </c>
      <c r="F659" t="s">
        <v>22</v>
      </c>
      <c r="G659" t="s">
        <v>23</v>
      </c>
      <c r="H659">
        <v>6</v>
      </c>
      <c r="I659" t="s">
        <v>33</v>
      </c>
      <c r="J659">
        <v>505.66446289999999</v>
      </c>
      <c r="K659">
        <v>19.317544179999999</v>
      </c>
      <c r="L659">
        <v>525</v>
      </c>
      <c r="M659">
        <v>5506.8394230000004</v>
      </c>
      <c r="N659">
        <v>5219.7530079999997</v>
      </c>
      <c r="O659">
        <v>104</v>
      </c>
      <c r="P659" t="s">
        <v>25</v>
      </c>
      <c r="Q659" t="s">
        <v>26</v>
      </c>
      <c r="R659" t="s">
        <v>27</v>
      </c>
    </row>
    <row r="660" spans="1:18" x14ac:dyDescent="0.3">
      <c r="A660" t="s">
        <v>18</v>
      </c>
      <c r="B660" t="s">
        <v>19</v>
      </c>
      <c r="C660" t="s">
        <v>20</v>
      </c>
      <c r="D660">
        <v>2008</v>
      </c>
      <c r="E660" t="s">
        <v>32</v>
      </c>
      <c r="F660" t="s">
        <v>28</v>
      </c>
      <c r="G660" t="s">
        <v>29</v>
      </c>
      <c r="H660">
        <v>1</v>
      </c>
      <c r="I660" t="s">
        <v>33</v>
      </c>
      <c r="J660">
        <v>10255.91374</v>
      </c>
      <c r="K660">
        <v>14246.88767</v>
      </c>
      <c r="L660">
        <v>24503</v>
      </c>
      <c r="M660">
        <v>286151.93170000002</v>
      </c>
      <c r="N660">
        <v>271234.05849999998</v>
      </c>
      <c r="O660">
        <v>0</v>
      </c>
      <c r="P660" t="s">
        <v>25</v>
      </c>
      <c r="Q660" t="s">
        <v>26</v>
      </c>
      <c r="R660" t="s">
        <v>27</v>
      </c>
    </row>
    <row r="661" spans="1:18" x14ac:dyDescent="0.3">
      <c r="A661" t="s">
        <v>18</v>
      </c>
      <c r="B661" t="s">
        <v>19</v>
      </c>
      <c r="C661" t="s">
        <v>20</v>
      </c>
      <c r="D661">
        <v>2008</v>
      </c>
      <c r="E661" t="s">
        <v>32</v>
      </c>
      <c r="F661" t="s">
        <v>28</v>
      </c>
      <c r="G661" t="s">
        <v>29</v>
      </c>
      <c r="H661">
        <v>3</v>
      </c>
      <c r="I661" t="s">
        <v>33</v>
      </c>
      <c r="J661">
        <v>10705.642760000001</v>
      </c>
      <c r="K661">
        <v>0</v>
      </c>
      <c r="L661">
        <v>10706</v>
      </c>
      <c r="M661">
        <v>125024.0863</v>
      </c>
      <c r="N661">
        <v>118506.2429</v>
      </c>
      <c r="O661">
        <v>0</v>
      </c>
      <c r="P661" t="s">
        <v>25</v>
      </c>
      <c r="Q661" t="s">
        <v>26</v>
      </c>
      <c r="R661" t="s">
        <v>27</v>
      </c>
    </row>
    <row r="662" spans="1:18" x14ac:dyDescent="0.3">
      <c r="A662" t="s">
        <v>18</v>
      </c>
      <c r="B662" t="s">
        <v>19</v>
      </c>
      <c r="C662" t="s">
        <v>20</v>
      </c>
      <c r="D662">
        <v>2008</v>
      </c>
      <c r="E662" t="s">
        <v>32</v>
      </c>
      <c r="F662" t="s">
        <v>28</v>
      </c>
      <c r="G662" t="s">
        <v>29</v>
      </c>
      <c r="H662">
        <v>5</v>
      </c>
      <c r="I662" t="s">
        <v>33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15974</v>
      </c>
      <c r="P662" t="s">
        <v>25</v>
      </c>
      <c r="Q662" t="s">
        <v>26</v>
      </c>
      <c r="R662" t="s">
        <v>27</v>
      </c>
    </row>
    <row r="663" spans="1:18" x14ac:dyDescent="0.3">
      <c r="A663" t="s">
        <v>18</v>
      </c>
      <c r="B663" t="s">
        <v>19</v>
      </c>
      <c r="C663" t="s">
        <v>20</v>
      </c>
      <c r="D663">
        <v>2008</v>
      </c>
      <c r="E663" t="s">
        <v>32</v>
      </c>
      <c r="F663" t="s">
        <v>28</v>
      </c>
      <c r="G663" t="s">
        <v>29</v>
      </c>
      <c r="H663">
        <v>6</v>
      </c>
      <c r="I663" t="s">
        <v>34</v>
      </c>
      <c r="J663">
        <v>4717.1311009999999</v>
      </c>
      <c r="K663">
        <v>0</v>
      </c>
      <c r="L663">
        <v>4717</v>
      </c>
      <c r="M663">
        <v>55088.238870000001</v>
      </c>
      <c r="N663">
        <v>52216.34016</v>
      </c>
      <c r="O663">
        <v>0</v>
      </c>
      <c r="P663" t="s">
        <v>25</v>
      </c>
      <c r="Q663" t="s">
        <v>26</v>
      </c>
      <c r="R663" t="s">
        <v>27</v>
      </c>
    </row>
    <row r="664" spans="1:18" x14ac:dyDescent="0.3">
      <c r="A664" t="s">
        <v>18</v>
      </c>
      <c r="B664" t="s">
        <v>19</v>
      </c>
      <c r="C664" t="s">
        <v>20</v>
      </c>
      <c r="D664">
        <v>2008</v>
      </c>
      <c r="E664" t="s">
        <v>32</v>
      </c>
      <c r="F664" t="s">
        <v>30</v>
      </c>
      <c r="G664" t="s">
        <v>29</v>
      </c>
      <c r="H664">
        <v>1</v>
      </c>
      <c r="I664" t="s">
        <v>34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80991</v>
      </c>
      <c r="P664" t="s">
        <v>25</v>
      </c>
      <c r="Q664" t="s">
        <v>26</v>
      </c>
      <c r="R664" t="s">
        <v>27</v>
      </c>
    </row>
    <row r="665" spans="1:18" x14ac:dyDescent="0.3">
      <c r="A665" t="s">
        <v>18</v>
      </c>
      <c r="B665" t="s">
        <v>19</v>
      </c>
      <c r="C665" t="s">
        <v>20</v>
      </c>
      <c r="D665">
        <v>2008</v>
      </c>
      <c r="E665" t="s">
        <v>32</v>
      </c>
      <c r="F665" t="s">
        <v>30</v>
      </c>
      <c r="G665" t="s">
        <v>29</v>
      </c>
      <c r="H665">
        <v>5</v>
      </c>
      <c r="I665" t="s">
        <v>34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6484</v>
      </c>
      <c r="P665" t="s">
        <v>25</v>
      </c>
      <c r="Q665" t="s">
        <v>26</v>
      </c>
      <c r="R665" t="s">
        <v>27</v>
      </c>
    </row>
    <row r="666" spans="1:18" x14ac:dyDescent="0.3">
      <c r="A666" t="s">
        <v>18</v>
      </c>
      <c r="B666" t="s">
        <v>19</v>
      </c>
      <c r="C666" t="s">
        <v>20</v>
      </c>
      <c r="D666">
        <v>2009</v>
      </c>
      <c r="E666" t="s">
        <v>21</v>
      </c>
      <c r="F666" t="s">
        <v>28</v>
      </c>
      <c r="G666" t="s">
        <v>29</v>
      </c>
      <c r="H666">
        <v>4</v>
      </c>
      <c r="I666" t="s">
        <v>24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3398</v>
      </c>
      <c r="P666" t="s">
        <v>25</v>
      </c>
      <c r="Q666" t="s">
        <v>26</v>
      </c>
      <c r="R666" t="s">
        <v>27</v>
      </c>
    </row>
    <row r="667" spans="1:18" x14ac:dyDescent="0.3">
      <c r="A667" t="s">
        <v>18</v>
      </c>
      <c r="B667" t="s">
        <v>19</v>
      </c>
      <c r="C667" t="s">
        <v>20</v>
      </c>
      <c r="D667">
        <v>2009</v>
      </c>
      <c r="E667" t="s">
        <v>32</v>
      </c>
      <c r="F667" t="s">
        <v>22</v>
      </c>
      <c r="G667" t="s">
        <v>23</v>
      </c>
      <c r="H667">
        <v>1</v>
      </c>
      <c r="I667" t="s">
        <v>34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162</v>
      </c>
      <c r="P667" t="s">
        <v>25</v>
      </c>
      <c r="Q667" t="s">
        <v>26</v>
      </c>
      <c r="R667" t="s">
        <v>27</v>
      </c>
    </row>
    <row r="668" spans="1:18" x14ac:dyDescent="0.3">
      <c r="A668" t="s">
        <v>18</v>
      </c>
      <c r="B668" t="s">
        <v>19</v>
      </c>
      <c r="C668" t="s">
        <v>20</v>
      </c>
      <c r="D668">
        <v>2009</v>
      </c>
      <c r="E668" t="s">
        <v>32</v>
      </c>
      <c r="F668" t="s">
        <v>22</v>
      </c>
      <c r="G668" t="s">
        <v>23</v>
      </c>
      <c r="H668">
        <v>1</v>
      </c>
      <c r="I668" t="s">
        <v>33</v>
      </c>
      <c r="J668">
        <v>447.31646469999998</v>
      </c>
      <c r="K668">
        <v>0</v>
      </c>
      <c r="L668">
        <v>447</v>
      </c>
      <c r="M668">
        <v>6052.0843590000004</v>
      </c>
      <c r="N668">
        <v>5736.5728520000002</v>
      </c>
      <c r="O668">
        <v>657</v>
      </c>
      <c r="P668" t="s">
        <v>25</v>
      </c>
      <c r="Q668" t="s">
        <v>26</v>
      </c>
      <c r="R668" t="s">
        <v>27</v>
      </c>
    </row>
    <row r="669" spans="1:18" x14ac:dyDescent="0.3">
      <c r="A669" t="s">
        <v>18</v>
      </c>
      <c r="B669" t="s">
        <v>19</v>
      </c>
      <c r="C669" t="s">
        <v>20</v>
      </c>
      <c r="D669">
        <v>2009</v>
      </c>
      <c r="E669" t="s">
        <v>32</v>
      </c>
      <c r="F669" t="s">
        <v>22</v>
      </c>
      <c r="G669" t="s">
        <v>23</v>
      </c>
      <c r="H669">
        <v>2</v>
      </c>
      <c r="I669" t="s">
        <v>34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187</v>
      </c>
      <c r="P669" t="s">
        <v>25</v>
      </c>
      <c r="Q669" t="s">
        <v>26</v>
      </c>
      <c r="R669" t="s">
        <v>27</v>
      </c>
    </row>
    <row r="670" spans="1:18" x14ac:dyDescent="0.3">
      <c r="A670" t="s">
        <v>18</v>
      </c>
      <c r="B670" t="s">
        <v>19</v>
      </c>
      <c r="C670" t="s">
        <v>20</v>
      </c>
      <c r="D670">
        <v>2009</v>
      </c>
      <c r="E670" t="s">
        <v>32</v>
      </c>
      <c r="F670" t="s">
        <v>22</v>
      </c>
      <c r="G670" t="s">
        <v>23</v>
      </c>
      <c r="H670">
        <v>2</v>
      </c>
      <c r="I670" t="s">
        <v>33</v>
      </c>
      <c r="J670">
        <v>187.48080150000001</v>
      </c>
      <c r="K670">
        <v>0</v>
      </c>
      <c r="L670">
        <v>187</v>
      </c>
      <c r="M670">
        <v>2536.5702270000002</v>
      </c>
      <c r="N670">
        <v>2404.331968</v>
      </c>
      <c r="O670">
        <v>55</v>
      </c>
      <c r="P670" t="s">
        <v>25</v>
      </c>
      <c r="Q670" t="s">
        <v>26</v>
      </c>
      <c r="R670" t="s">
        <v>27</v>
      </c>
    </row>
    <row r="671" spans="1:18" x14ac:dyDescent="0.3">
      <c r="A671" t="s">
        <v>18</v>
      </c>
      <c r="B671" t="s">
        <v>19</v>
      </c>
      <c r="C671" t="s">
        <v>20</v>
      </c>
      <c r="D671">
        <v>2009</v>
      </c>
      <c r="E671" t="s">
        <v>32</v>
      </c>
      <c r="F671" t="s">
        <v>22</v>
      </c>
      <c r="G671" t="s">
        <v>23</v>
      </c>
      <c r="H671">
        <v>2</v>
      </c>
      <c r="I671" t="s">
        <v>33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310</v>
      </c>
      <c r="P671" t="s">
        <v>25</v>
      </c>
      <c r="Q671" t="s">
        <v>26</v>
      </c>
      <c r="R671" t="s">
        <v>27</v>
      </c>
    </row>
    <row r="672" spans="1:18" x14ac:dyDescent="0.3">
      <c r="A672" t="s">
        <v>18</v>
      </c>
      <c r="B672" t="s">
        <v>19</v>
      </c>
      <c r="C672" t="s">
        <v>20</v>
      </c>
      <c r="D672">
        <v>2009</v>
      </c>
      <c r="E672" t="s">
        <v>32</v>
      </c>
      <c r="F672" t="s">
        <v>22</v>
      </c>
      <c r="G672" t="s">
        <v>23</v>
      </c>
      <c r="H672">
        <v>3</v>
      </c>
      <c r="I672" t="s">
        <v>33</v>
      </c>
      <c r="J672">
        <v>203.4780792</v>
      </c>
      <c r="K672">
        <v>0</v>
      </c>
      <c r="L672">
        <v>203</v>
      </c>
      <c r="M672">
        <v>2753.0095529999999</v>
      </c>
      <c r="N672">
        <v>2609.4877280000001</v>
      </c>
      <c r="O672">
        <v>0</v>
      </c>
      <c r="P672" t="s">
        <v>25</v>
      </c>
      <c r="Q672" t="s">
        <v>26</v>
      </c>
      <c r="R672" t="s">
        <v>27</v>
      </c>
    </row>
    <row r="673" spans="1:18" x14ac:dyDescent="0.3">
      <c r="A673" t="s">
        <v>18</v>
      </c>
      <c r="B673" t="s">
        <v>19</v>
      </c>
      <c r="C673" t="s">
        <v>20</v>
      </c>
      <c r="D673">
        <v>2009</v>
      </c>
      <c r="E673" t="s">
        <v>32</v>
      </c>
      <c r="F673" t="s">
        <v>22</v>
      </c>
      <c r="G673" t="s">
        <v>23</v>
      </c>
      <c r="H673">
        <v>4</v>
      </c>
      <c r="I673" t="s">
        <v>33</v>
      </c>
      <c r="J673">
        <v>266.94521700000001</v>
      </c>
      <c r="K673">
        <v>0</v>
      </c>
      <c r="L673">
        <v>267</v>
      </c>
      <c r="M673">
        <v>3611.7046879999998</v>
      </c>
      <c r="N673">
        <v>3423.4167659999998</v>
      </c>
      <c r="O673">
        <v>0</v>
      </c>
      <c r="P673" t="s">
        <v>25</v>
      </c>
      <c r="Q673" t="s">
        <v>26</v>
      </c>
      <c r="R673" t="s">
        <v>27</v>
      </c>
    </row>
    <row r="674" spans="1:18" x14ac:dyDescent="0.3">
      <c r="A674" t="s">
        <v>18</v>
      </c>
      <c r="B674" t="s">
        <v>19</v>
      </c>
      <c r="C674" t="s">
        <v>20</v>
      </c>
      <c r="D674">
        <v>2009</v>
      </c>
      <c r="E674" t="s">
        <v>32</v>
      </c>
      <c r="F674" t="s">
        <v>22</v>
      </c>
      <c r="G674" t="s">
        <v>23</v>
      </c>
      <c r="H674">
        <v>6</v>
      </c>
      <c r="I674" t="s">
        <v>33</v>
      </c>
      <c r="J674">
        <v>183.57910680000001</v>
      </c>
      <c r="K674">
        <v>0</v>
      </c>
      <c r="L674">
        <v>184</v>
      </c>
      <c r="M674">
        <v>2483.7812349999999</v>
      </c>
      <c r="N674">
        <v>2354.2950089999999</v>
      </c>
      <c r="O674">
        <v>207</v>
      </c>
      <c r="P674" t="s">
        <v>25</v>
      </c>
      <c r="Q674" t="s">
        <v>26</v>
      </c>
      <c r="R674" t="s">
        <v>27</v>
      </c>
    </row>
    <row r="675" spans="1:18" x14ac:dyDescent="0.3">
      <c r="A675" t="s">
        <v>18</v>
      </c>
      <c r="B675" t="s">
        <v>19</v>
      </c>
      <c r="C675" t="s">
        <v>20</v>
      </c>
      <c r="D675">
        <v>2009</v>
      </c>
      <c r="E675" t="s">
        <v>32</v>
      </c>
      <c r="F675" t="s">
        <v>28</v>
      </c>
      <c r="G675" t="s">
        <v>29</v>
      </c>
      <c r="H675">
        <v>1</v>
      </c>
      <c r="I675" t="s">
        <v>34</v>
      </c>
      <c r="J675">
        <v>22370.61347</v>
      </c>
      <c r="K675">
        <v>0</v>
      </c>
      <c r="L675">
        <v>22371</v>
      </c>
      <c r="M675">
        <v>272501.0943</v>
      </c>
      <c r="N675">
        <v>258294.87609999999</v>
      </c>
      <c r="O675">
        <v>89482</v>
      </c>
      <c r="P675" t="s">
        <v>25</v>
      </c>
      <c r="Q675" t="s">
        <v>26</v>
      </c>
      <c r="R675" t="s">
        <v>27</v>
      </c>
    </row>
    <row r="676" spans="1:18" x14ac:dyDescent="0.3">
      <c r="A676" t="s">
        <v>18</v>
      </c>
      <c r="B676" t="s">
        <v>19</v>
      </c>
      <c r="C676" t="s">
        <v>20</v>
      </c>
      <c r="D676">
        <v>2009</v>
      </c>
      <c r="E676" t="s">
        <v>32</v>
      </c>
      <c r="F676" t="s">
        <v>28</v>
      </c>
      <c r="G676" t="s">
        <v>29</v>
      </c>
      <c r="H676">
        <v>1</v>
      </c>
      <c r="I676" t="s">
        <v>33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10293</v>
      </c>
      <c r="P676" t="s">
        <v>25</v>
      </c>
      <c r="Q676" t="s">
        <v>26</v>
      </c>
      <c r="R676" t="s">
        <v>27</v>
      </c>
    </row>
    <row r="677" spans="1:18" x14ac:dyDescent="0.3">
      <c r="A677" t="s">
        <v>18</v>
      </c>
      <c r="B677" t="s">
        <v>19</v>
      </c>
      <c r="C677" t="s">
        <v>20</v>
      </c>
      <c r="D677">
        <v>2009</v>
      </c>
      <c r="E677" t="s">
        <v>32</v>
      </c>
      <c r="F677" t="s">
        <v>28</v>
      </c>
      <c r="G677" t="s">
        <v>29</v>
      </c>
      <c r="H677">
        <v>2</v>
      </c>
      <c r="I677" t="s">
        <v>34</v>
      </c>
      <c r="J677">
        <v>3960.924849</v>
      </c>
      <c r="K677">
        <v>0</v>
      </c>
      <c r="L677">
        <v>3961</v>
      </c>
      <c r="M677">
        <v>48248.84921</v>
      </c>
      <c r="N677">
        <v>45733.506359999999</v>
      </c>
      <c r="O677">
        <v>11201</v>
      </c>
      <c r="P677" t="s">
        <v>25</v>
      </c>
      <c r="Q677" t="s">
        <v>26</v>
      </c>
      <c r="R677" t="s">
        <v>27</v>
      </c>
    </row>
    <row r="678" spans="1:18" x14ac:dyDescent="0.3">
      <c r="A678" t="s">
        <v>18</v>
      </c>
      <c r="B678" t="s">
        <v>19</v>
      </c>
      <c r="C678" t="s">
        <v>20</v>
      </c>
      <c r="D678">
        <v>2009</v>
      </c>
      <c r="E678" t="s">
        <v>32</v>
      </c>
      <c r="F678" t="s">
        <v>28</v>
      </c>
      <c r="G678" t="s">
        <v>29</v>
      </c>
      <c r="H678">
        <v>2</v>
      </c>
      <c r="I678" t="s">
        <v>33</v>
      </c>
      <c r="J678">
        <v>1703.8208990000001</v>
      </c>
      <c r="K678">
        <v>0</v>
      </c>
      <c r="L678">
        <v>1704</v>
      </c>
      <c r="M678">
        <v>20754.596659999999</v>
      </c>
      <c r="N678">
        <v>19672.603469999998</v>
      </c>
      <c r="O678">
        <v>0</v>
      </c>
      <c r="P678" t="s">
        <v>25</v>
      </c>
      <c r="Q678" t="s">
        <v>26</v>
      </c>
      <c r="R678" t="s">
        <v>27</v>
      </c>
    </row>
    <row r="679" spans="1:18" x14ac:dyDescent="0.3">
      <c r="A679" t="s">
        <v>18</v>
      </c>
      <c r="B679" t="s">
        <v>19</v>
      </c>
      <c r="C679" t="s">
        <v>20</v>
      </c>
      <c r="D679">
        <v>2009</v>
      </c>
      <c r="E679" t="s">
        <v>32</v>
      </c>
      <c r="F679" t="s">
        <v>28</v>
      </c>
      <c r="G679" t="s">
        <v>29</v>
      </c>
      <c r="H679">
        <v>3</v>
      </c>
      <c r="I679" t="s">
        <v>33</v>
      </c>
      <c r="J679">
        <v>1886.5417849999999</v>
      </c>
      <c r="K679">
        <v>0</v>
      </c>
      <c r="L679">
        <v>1887</v>
      </c>
      <c r="M679">
        <v>22980.357759999999</v>
      </c>
      <c r="N679">
        <v>21782.32963</v>
      </c>
      <c r="O679">
        <v>0</v>
      </c>
      <c r="P679" t="s">
        <v>25</v>
      </c>
      <c r="Q679" t="s">
        <v>26</v>
      </c>
      <c r="R679" t="s">
        <v>27</v>
      </c>
    </row>
    <row r="680" spans="1:18" x14ac:dyDescent="0.3">
      <c r="A680" t="s">
        <v>18</v>
      </c>
      <c r="B680" t="s">
        <v>19</v>
      </c>
      <c r="C680" t="s">
        <v>20</v>
      </c>
      <c r="D680">
        <v>2009</v>
      </c>
      <c r="E680" t="s">
        <v>32</v>
      </c>
      <c r="F680" t="s">
        <v>28</v>
      </c>
      <c r="G680" t="s">
        <v>29</v>
      </c>
      <c r="H680">
        <v>4</v>
      </c>
      <c r="I680" t="s">
        <v>35</v>
      </c>
      <c r="J680">
        <v>812.54445910000004</v>
      </c>
      <c r="K680">
        <v>0</v>
      </c>
      <c r="L680">
        <v>813</v>
      </c>
      <c r="M680">
        <v>9897.7730150000007</v>
      </c>
      <c r="N680">
        <v>9381.7753690000009</v>
      </c>
      <c r="O680">
        <v>0</v>
      </c>
      <c r="P680" t="s">
        <v>25</v>
      </c>
      <c r="Q680" t="s">
        <v>26</v>
      </c>
      <c r="R680" t="s">
        <v>27</v>
      </c>
    </row>
    <row r="681" spans="1:18" x14ac:dyDescent="0.3">
      <c r="A681" t="s">
        <v>18</v>
      </c>
      <c r="B681" t="s">
        <v>19</v>
      </c>
      <c r="C681" t="s">
        <v>20</v>
      </c>
      <c r="D681">
        <v>2009</v>
      </c>
      <c r="E681" t="s">
        <v>32</v>
      </c>
      <c r="F681" t="s">
        <v>28</v>
      </c>
      <c r="G681" t="s">
        <v>29</v>
      </c>
      <c r="H681">
        <v>4</v>
      </c>
      <c r="I681" t="s">
        <v>34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3061</v>
      </c>
      <c r="P681" t="s">
        <v>25</v>
      </c>
      <c r="Q681" t="s">
        <v>26</v>
      </c>
      <c r="R681" t="s">
        <v>27</v>
      </c>
    </row>
    <row r="682" spans="1:18" x14ac:dyDescent="0.3">
      <c r="A682" t="s">
        <v>18</v>
      </c>
      <c r="B682" t="s">
        <v>19</v>
      </c>
      <c r="C682" t="s">
        <v>20</v>
      </c>
      <c r="D682">
        <v>2009</v>
      </c>
      <c r="E682" t="s">
        <v>32</v>
      </c>
      <c r="F682" t="s">
        <v>28</v>
      </c>
      <c r="G682" t="s">
        <v>29</v>
      </c>
      <c r="H682">
        <v>4</v>
      </c>
      <c r="I682" t="s">
        <v>33</v>
      </c>
      <c r="J682">
        <v>5683.8884390000003</v>
      </c>
      <c r="K682">
        <v>0</v>
      </c>
      <c r="L682">
        <v>5684</v>
      </c>
      <c r="M682">
        <v>69236.626969999998</v>
      </c>
      <c r="N682">
        <v>65627.134560000006</v>
      </c>
      <c r="O682">
        <v>0</v>
      </c>
      <c r="P682" t="s">
        <v>25</v>
      </c>
      <c r="Q682" t="s">
        <v>26</v>
      </c>
      <c r="R682" t="s">
        <v>27</v>
      </c>
    </row>
    <row r="683" spans="1:18" x14ac:dyDescent="0.3">
      <c r="A683" t="s">
        <v>18</v>
      </c>
      <c r="B683" t="s">
        <v>19</v>
      </c>
      <c r="C683" t="s">
        <v>20</v>
      </c>
      <c r="D683">
        <v>2009</v>
      </c>
      <c r="E683" t="s">
        <v>32</v>
      </c>
      <c r="F683" t="s">
        <v>28</v>
      </c>
      <c r="G683" t="s">
        <v>29</v>
      </c>
      <c r="H683">
        <v>5</v>
      </c>
      <c r="I683" t="s">
        <v>34</v>
      </c>
      <c r="J683">
        <v>2348.5492039999999</v>
      </c>
      <c r="K683">
        <v>0</v>
      </c>
      <c r="L683">
        <v>2349</v>
      </c>
      <c r="M683">
        <v>28608.166209999999</v>
      </c>
      <c r="N683">
        <v>27116.745220000001</v>
      </c>
      <c r="O683">
        <v>2885</v>
      </c>
      <c r="P683" t="s">
        <v>25</v>
      </c>
      <c r="Q683" t="s">
        <v>26</v>
      </c>
      <c r="R683" t="s">
        <v>27</v>
      </c>
    </row>
    <row r="684" spans="1:18" x14ac:dyDescent="0.3">
      <c r="A684" t="s">
        <v>18</v>
      </c>
      <c r="B684" t="s">
        <v>19</v>
      </c>
      <c r="C684" t="s">
        <v>20</v>
      </c>
      <c r="D684">
        <v>2009</v>
      </c>
      <c r="E684" t="s">
        <v>32</v>
      </c>
      <c r="F684" t="s">
        <v>28</v>
      </c>
      <c r="G684" t="s">
        <v>29</v>
      </c>
      <c r="H684">
        <v>5</v>
      </c>
      <c r="I684" t="s">
        <v>33</v>
      </c>
      <c r="J684">
        <v>11095.033429999999</v>
      </c>
      <c r="K684">
        <v>0</v>
      </c>
      <c r="L684">
        <v>11095</v>
      </c>
      <c r="M684">
        <v>135150.90919999999</v>
      </c>
      <c r="N684">
        <v>128105.12729999999</v>
      </c>
      <c r="O684">
        <v>0</v>
      </c>
      <c r="P684" t="s">
        <v>25</v>
      </c>
      <c r="Q684" t="s">
        <v>26</v>
      </c>
      <c r="R684" t="s">
        <v>27</v>
      </c>
    </row>
    <row r="685" spans="1:18" x14ac:dyDescent="0.3">
      <c r="A685" t="s">
        <v>18</v>
      </c>
      <c r="B685" t="s">
        <v>19</v>
      </c>
      <c r="C685" t="s">
        <v>20</v>
      </c>
      <c r="D685">
        <v>2009</v>
      </c>
      <c r="E685" t="s">
        <v>32</v>
      </c>
      <c r="F685" t="s">
        <v>28</v>
      </c>
      <c r="G685" t="s">
        <v>29</v>
      </c>
      <c r="H685">
        <v>5</v>
      </c>
      <c r="I685" t="s">
        <v>33</v>
      </c>
      <c r="J685">
        <v>768.30762230000005</v>
      </c>
      <c r="K685">
        <v>0</v>
      </c>
      <c r="L685">
        <v>768</v>
      </c>
      <c r="M685">
        <v>9358.9149070000003</v>
      </c>
      <c r="N685">
        <v>8871.0093909999996</v>
      </c>
      <c r="O685">
        <v>6703</v>
      </c>
      <c r="P685" t="s">
        <v>25</v>
      </c>
      <c r="Q685" t="s">
        <v>26</v>
      </c>
      <c r="R685" t="s">
        <v>27</v>
      </c>
    </row>
    <row r="686" spans="1:18" x14ac:dyDescent="0.3">
      <c r="A686" t="s">
        <v>18</v>
      </c>
      <c r="B686" t="s">
        <v>19</v>
      </c>
      <c r="C686" t="s">
        <v>20</v>
      </c>
      <c r="D686">
        <v>2009</v>
      </c>
      <c r="E686" t="s">
        <v>32</v>
      </c>
      <c r="F686" t="s">
        <v>28</v>
      </c>
      <c r="G686" t="s">
        <v>29</v>
      </c>
      <c r="H686">
        <v>6</v>
      </c>
      <c r="I686" t="s">
        <v>35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4184</v>
      </c>
      <c r="P686" t="s">
        <v>25</v>
      </c>
      <c r="Q686" t="s">
        <v>26</v>
      </c>
      <c r="R686" t="s">
        <v>27</v>
      </c>
    </row>
    <row r="687" spans="1:18" x14ac:dyDescent="0.3">
      <c r="A687" t="s">
        <v>18</v>
      </c>
      <c r="B687" t="s">
        <v>19</v>
      </c>
      <c r="C687" t="s">
        <v>20</v>
      </c>
      <c r="D687">
        <v>2009</v>
      </c>
      <c r="E687" t="s">
        <v>32</v>
      </c>
      <c r="F687" t="s">
        <v>30</v>
      </c>
      <c r="G687" t="s">
        <v>29</v>
      </c>
      <c r="H687">
        <v>5</v>
      </c>
      <c r="I687" t="s">
        <v>34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2355</v>
      </c>
      <c r="P687" t="s">
        <v>25</v>
      </c>
      <c r="Q687" t="s">
        <v>26</v>
      </c>
      <c r="R687" t="s">
        <v>27</v>
      </c>
    </row>
    <row r="688" spans="1:18" x14ac:dyDescent="0.3">
      <c r="A688" t="s">
        <v>18</v>
      </c>
      <c r="B688" t="s">
        <v>19</v>
      </c>
      <c r="C688" t="s">
        <v>20</v>
      </c>
      <c r="D688">
        <v>2010</v>
      </c>
      <c r="E688" t="s">
        <v>21</v>
      </c>
      <c r="F688" t="s">
        <v>28</v>
      </c>
      <c r="G688" t="s">
        <v>29</v>
      </c>
      <c r="H688">
        <v>3</v>
      </c>
      <c r="I688" t="s">
        <v>24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2057</v>
      </c>
      <c r="P688" t="s">
        <v>25</v>
      </c>
      <c r="Q688" t="s">
        <v>26</v>
      </c>
      <c r="R688" t="s">
        <v>27</v>
      </c>
    </row>
    <row r="689" spans="1:18" x14ac:dyDescent="0.3">
      <c r="A689" t="s">
        <v>18</v>
      </c>
      <c r="B689" t="s">
        <v>19</v>
      </c>
      <c r="C689" t="s">
        <v>20</v>
      </c>
      <c r="D689">
        <v>2010</v>
      </c>
      <c r="E689" t="s">
        <v>32</v>
      </c>
      <c r="F689" t="s">
        <v>22</v>
      </c>
      <c r="G689" t="s">
        <v>23</v>
      </c>
      <c r="H689">
        <v>1</v>
      </c>
      <c r="I689" t="s">
        <v>34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475</v>
      </c>
      <c r="P689" t="s">
        <v>25</v>
      </c>
      <c r="Q689" t="s">
        <v>26</v>
      </c>
      <c r="R689" t="s">
        <v>27</v>
      </c>
    </row>
    <row r="690" spans="1:18" x14ac:dyDescent="0.3">
      <c r="A690" t="s">
        <v>18</v>
      </c>
      <c r="B690" t="s">
        <v>19</v>
      </c>
      <c r="C690" t="s">
        <v>20</v>
      </c>
      <c r="D690">
        <v>2010</v>
      </c>
      <c r="E690" t="s">
        <v>32</v>
      </c>
      <c r="F690" t="s">
        <v>22</v>
      </c>
      <c r="G690" t="s">
        <v>23</v>
      </c>
      <c r="H690">
        <v>1</v>
      </c>
      <c r="I690" t="s">
        <v>33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1001</v>
      </c>
      <c r="P690" t="s">
        <v>25</v>
      </c>
      <c r="Q690" t="s">
        <v>26</v>
      </c>
      <c r="R690" t="s">
        <v>27</v>
      </c>
    </row>
    <row r="691" spans="1:18" x14ac:dyDescent="0.3">
      <c r="A691" t="s">
        <v>18</v>
      </c>
      <c r="B691" t="s">
        <v>19</v>
      </c>
      <c r="C691" t="s">
        <v>20</v>
      </c>
      <c r="D691">
        <v>2010</v>
      </c>
      <c r="E691" t="s">
        <v>32</v>
      </c>
      <c r="F691" t="s">
        <v>22</v>
      </c>
      <c r="G691" t="s">
        <v>23</v>
      </c>
      <c r="H691">
        <v>2</v>
      </c>
      <c r="I691" t="s">
        <v>34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671</v>
      </c>
      <c r="P691" t="s">
        <v>25</v>
      </c>
      <c r="Q691" t="s">
        <v>26</v>
      </c>
      <c r="R691" t="s">
        <v>27</v>
      </c>
    </row>
    <row r="692" spans="1:18" x14ac:dyDescent="0.3">
      <c r="A692" t="s">
        <v>18</v>
      </c>
      <c r="B692" t="s">
        <v>19</v>
      </c>
      <c r="C692" t="s">
        <v>20</v>
      </c>
      <c r="D692">
        <v>2010</v>
      </c>
      <c r="E692" t="s">
        <v>32</v>
      </c>
      <c r="F692" t="s">
        <v>22</v>
      </c>
      <c r="G692" t="s">
        <v>23</v>
      </c>
      <c r="H692">
        <v>2</v>
      </c>
      <c r="I692" t="s">
        <v>33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1896</v>
      </c>
      <c r="P692" t="s">
        <v>25</v>
      </c>
      <c r="Q692" t="s">
        <v>26</v>
      </c>
      <c r="R692" t="s">
        <v>27</v>
      </c>
    </row>
    <row r="693" spans="1:18" x14ac:dyDescent="0.3">
      <c r="A693" t="s">
        <v>18</v>
      </c>
      <c r="B693" t="s">
        <v>19</v>
      </c>
      <c r="C693" t="s">
        <v>20</v>
      </c>
      <c r="D693">
        <v>2010</v>
      </c>
      <c r="E693" t="s">
        <v>32</v>
      </c>
      <c r="F693" t="s">
        <v>22</v>
      </c>
      <c r="G693" t="s">
        <v>23</v>
      </c>
      <c r="H693">
        <v>3</v>
      </c>
      <c r="I693" t="s">
        <v>34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188</v>
      </c>
      <c r="P693" t="s">
        <v>25</v>
      </c>
      <c r="Q693" t="s">
        <v>26</v>
      </c>
      <c r="R693" t="s">
        <v>27</v>
      </c>
    </row>
    <row r="694" spans="1:18" x14ac:dyDescent="0.3">
      <c r="A694" t="s">
        <v>18</v>
      </c>
      <c r="B694" t="s">
        <v>19</v>
      </c>
      <c r="C694" t="s">
        <v>20</v>
      </c>
      <c r="D694">
        <v>2010</v>
      </c>
      <c r="E694" t="s">
        <v>32</v>
      </c>
      <c r="F694" t="s">
        <v>22</v>
      </c>
      <c r="G694" t="s">
        <v>23</v>
      </c>
      <c r="H694">
        <v>3</v>
      </c>
      <c r="I694" t="s">
        <v>33</v>
      </c>
      <c r="J694">
        <v>624.06671219999998</v>
      </c>
      <c r="K694">
        <v>15.186383470000001</v>
      </c>
      <c r="L694">
        <v>639</v>
      </c>
      <c r="M694">
        <v>6101.3933450000004</v>
      </c>
      <c r="N694">
        <v>5783.3112279999996</v>
      </c>
      <c r="O694">
        <v>658</v>
      </c>
      <c r="P694" t="s">
        <v>25</v>
      </c>
      <c r="Q694" t="s">
        <v>26</v>
      </c>
      <c r="R694" t="s">
        <v>27</v>
      </c>
    </row>
    <row r="695" spans="1:18" x14ac:dyDescent="0.3">
      <c r="A695" t="s">
        <v>18</v>
      </c>
      <c r="B695" t="s">
        <v>19</v>
      </c>
      <c r="C695" t="s">
        <v>20</v>
      </c>
      <c r="D695">
        <v>2010</v>
      </c>
      <c r="E695" t="s">
        <v>32</v>
      </c>
      <c r="F695" t="s">
        <v>22</v>
      </c>
      <c r="G695" t="s">
        <v>23</v>
      </c>
      <c r="H695">
        <v>4</v>
      </c>
      <c r="I695" t="s">
        <v>33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198</v>
      </c>
      <c r="P695" t="s">
        <v>25</v>
      </c>
      <c r="Q695" t="s">
        <v>26</v>
      </c>
      <c r="R695" t="s">
        <v>27</v>
      </c>
    </row>
    <row r="696" spans="1:18" x14ac:dyDescent="0.3">
      <c r="A696" t="s">
        <v>18</v>
      </c>
      <c r="B696" t="s">
        <v>19</v>
      </c>
      <c r="C696" t="s">
        <v>20</v>
      </c>
      <c r="D696">
        <v>2010</v>
      </c>
      <c r="E696" t="s">
        <v>32</v>
      </c>
      <c r="F696" t="s">
        <v>22</v>
      </c>
      <c r="G696" t="s">
        <v>23</v>
      </c>
      <c r="H696">
        <v>5</v>
      </c>
      <c r="I696" t="s">
        <v>34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190</v>
      </c>
      <c r="P696" t="s">
        <v>25</v>
      </c>
      <c r="Q696" t="s">
        <v>26</v>
      </c>
      <c r="R696" t="s">
        <v>27</v>
      </c>
    </row>
    <row r="697" spans="1:18" x14ac:dyDescent="0.3">
      <c r="A697" t="s">
        <v>18</v>
      </c>
      <c r="B697" t="s">
        <v>19</v>
      </c>
      <c r="C697" t="s">
        <v>20</v>
      </c>
      <c r="D697">
        <v>2010</v>
      </c>
      <c r="E697" t="s">
        <v>32</v>
      </c>
      <c r="F697" t="s">
        <v>22</v>
      </c>
      <c r="G697" t="s">
        <v>23</v>
      </c>
      <c r="H697">
        <v>5</v>
      </c>
      <c r="I697" t="s">
        <v>33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28</v>
      </c>
      <c r="P697" t="s">
        <v>25</v>
      </c>
      <c r="Q697" t="s">
        <v>26</v>
      </c>
      <c r="R697" t="s">
        <v>27</v>
      </c>
    </row>
    <row r="698" spans="1:18" x14ac:dyDescent="0.3">
      <c r="A698" t="s">
        <v>18</v>
      </c>
      <c r="B698" t="s">
        <v>19</v>
      </c>
      <c r="C698" t="s">
        <v>20</v>
      </c>
      <c r="D698">
        <v>2010</v>
      </c>
      <c r="E698" t="s">
        <v>32</v>
      </c>
      <c r="F698" t="s">
        <v>22</v>
      </c>
      <c r="G698" t="s">
        <v>23</v>
      </c>
      <c r="H698">
        <v>6</v>
      </c>
      <c r="I698" t="s">
        <v>34</v>
      </c>
      <c r="J698">
        <v>125.56627210000001</v>
      </c>
      <c r="K698">
        <v>0</v>
      </c>
      <c r="L698">
        <v>126</v>
      </c>
      <c r="M698">
        <v>1198.4755680000001</v>
      </c>
      <c r="N698">
        <v>1135.995799</v>
      </c>
      <c r="O698">
        <v>63</v>
      </c>
      <c r="P698" t="s">
        <v>25</v>
      </c>
      <c r="Q698" t="s">
        <v>26</v>
      </c>
      <c r="R698" t="s">
        <v>27</v>
      </c>
    </row>
    <row r="699" spans="1:18" x14ac:dyDescent="0.3">
      <c r="A699" t="s">
        <v>18</v>
      </c>
      <c r="B699" t="s">
        <v>19</v>
      </c>
      <c r="C699" t="s">
        <v>20</v>
      </c>
      <c r="D699">
        <v>2010</v>
      </c>
      <c r="E699" t="s">
        <v>32</v>
      </c>
      <c r="F699" t="s">
        <v>22</v>
      </c>
      <c r="G699" t="s">
        <v>23</v>
      </c>
      <c r="H699">
        <v>6</v>
      </c>
      <c r="I699" t="s">
        <v>33</v>
      </c>
      <c r="J699">
        <v>61.342742690000001</v>
      </c>
      <c r="K699">
        <v>0</v>
      </c>
      <c r="L699">
        <v>61</v>
      </c>
      <c r="M699">
        <v>585.48985459999994</v>
      </c>
      <c r="N699">
        <v>554.96668680000005</v>
      </c>
      <c r="O699">
        <v>1114</v>
      </c>
      <c r="P699" t="s">
        <v>25</v>
      </c>
      <c r="Q699" t="s">
        <v>26</v>
      </c>
      <c r="R699" t="s">
        <v>27</v>
      </c>
    </row>
    <row r="700" spans="1:18" x14ac:dyDescent="0.3">
      <c r="A700" t="s">
        <v>18</v>
      </c>
      <c r="B700" t="s">
        <v>19</v>
      </c>
      <c r="C700" t="s">
        <v>20</v>
      </c>
      <c r="D700">
        <v>2010</v>
      </c>
      <c r="E700" t="s">
        <v>32</v>
      </c>
      <c r="F700" t="s">
        <v>28</v>
      </c>
      <c r="G700" t="s">
        <v>29</v>
      </c>
      <c r="H700">
        <v>1</v>
      </c>
      <c r="I700" t="s">
        <v>33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3638</v>
      </c>
      <c r="P700" t="s">
        <v>25</v>
      </c>
      <c r="Q700" t="s">
        <v>26</v>
      </c>
      <c r="R700" t="s">
        <v>27</v>
      </c>
    </row>
    <row r="701" spans="1:18" x14ac:dyDescent="0.3">
      <c r="A701" t="s">
        <v>18</v>
      </c>
      <c r="B701" t="s">
        <v>19</v>
      </c>
      <c r="C701" t="s">
        <v>20</v>
      </c>
      <c r="D701">
        <v>2010</v>
      </c>
      <c r="E701" t="s">
        <v>32</v>
      </c>
      <c r="F701" t="s">
        <v>28</v>
      </c>
      <c r="G701" t="s">
        <v>29</v>
      </c>
      <c r="H701">
        <v>3</v>
      </c>
      <c r="I701" t="s">
        <v>34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1588</v>
      </c>
      <c r="P701" t="s">
        <v>25</v>
      </c>
      <c r="Q701" t="s">
        <v>26</v>
      </c>
      <c r="R701" t="s">
        <v>27</v>
      </c>
    </row>
    <row r="702" spans="1:18" x14ac:dyDescent="0.3">
      <c r="A702" t="s">
        <v>18</v>
      </c>
      <c r="B702" t="s">
        <v>19</v>
      </c>
      <c r="C702" t="s">
        <v>20</v>
      </c>
      <c r="D702">
        <v>2010</v>
      </c>
      <c r="E702" t="s">
        <v>32</v>
      </c>
      <c r="F702" t="s">
        <v>28</v>
      </c>
      <c r="G702" t="s">
        <v>29</v>
      </c>
      <c r="H702">
        <v>3</v>
      </c>
      <c r="I702" t="s">
        <v>34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29066</v>
      </c>
      <c r="P702" t="s">
        <v>25</v>
      </c>
      <c r="Q702" t="s">
        <v>26</v>
      </c>
      <c r="R702" t="s">
        <v>27</v>
      </c>
    </row>
    <row r="703" spans="1:18" x14ac:dyDescent="0.3">
      <c r="A703" t="s">
        <v>18</v>
      </c>
      <c r="B703" t="s">
        <v>19</v>
      </c>
      <c r="C703" t="s">
        <v>20</v>
      </c>
      <c r="D703">
        <v>2010</v>
      </c>
      <c r="E703" t="s">
        <v>32</v>
      </c>
      <c r="F703" t="s">
        <v>28</v>
      </c>
      <c r="G703" t="s">
        <v>29</v>
      </c>
      <c r="H703">
        <v>5</v>
      </c>
      <c r="I703" t="s">
        <v>35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1690</v>
      </c>
      <c r="P703" t="s">
        <v>25</v>
      </c>
      <c r="Q703" t="s">
        <v>26</v>
      </c>
      <c r="R703" t="s">
        <v>27</v>
      </c>
    </row>
    <row r="704" spans="1:18" x14ac:dyDescent="0.3">
      <c r="A704" t="s">
        <v>18</v>
      </c>
      <c r="B704" t="s">
        <v>19</v>
      </c>
      <c r="C704" t="s">
        <v>20</v>
      </c>
      <c r="D704">
        <v>2010</v>
      </c>
      <c r="E704" t="s">
        <v>32</v>
      </c>
      <c r="F704" t="s">
        <v>28</v>
      </c>
      <c r="G704" t="s">
        <v>29</v>
      </c>
      <c r="H704">
        <v>6</v>
      </c>
      <c r="I704" t="s">
        <v>33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3585</v>
      </c>
      <c r="P704" t="s">
        <v>25</v>
      </c>
      <c r="Q704" t="s">
        <v>26</v>
      </c>
      <c r="R704" t="s">
        <v>27</v>
      </c>
    </row>
    <row r="705" spans="1:18" x14ac:dyDescent="0.3">
      <c r="A705" t="s">
        <v>18</v>
      </c>
      <c r="B705" t="s">
        <v>19</v>
      </c>
      <c r="C705" t="s">
        <v>20</v>
      </c>
      <c r="D705">
        <v>2011</v>
      </c>
      <c r="E705" t="s">
        <v>32</v>
      </c>
      <c r="F705" t="s">
        <v>22</v>
      </c>
      <c r="G705" t="s">
        <v>23</v>
      </c>
      <c r="H705">
        <v>1</v>
      </c>
      <c r="I705" t="s">
        <v>34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8330</v>
      </c>
      <c r="P705" t="s">
        <v>25</v>
      </c>
      <c r="Q705" t="s">
        <v>26</v>
      </c>
      <c r="R705" t="s">
        <v>27</v>
      </c>
    </row>
    <row r="706" spans="1:18" x14ac:dyDescent="0.3">
      <c r="A706" t="s">
        <v>18</v>
      </c>
      <c r="B706" t="s">
        <v>19</v>
      </c>
      <c r="C706" t="s">
        <v>20</v>
      </c>
      <c r="D706">
        <v>2011</v>
      </c>
      <c r="E706" t="s">
        <v>32</v>
      </c>
      <c r="F706" t="s">
        <v>22</v>
      </c>
      <c r="G706" t="s">
        <v>23</v>
      </c>
      <c r="H706">
        <v>1</v>
      </c>
      <c r="I706" t="s">
        <v>33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1287</v>
      </c>
      <c r="P706" t="s">
        <v>25</v>
      </c>
      <c r="Q706" t="s">
        <v>26</v>
      </c>
      <c r="R706" t="s">
        <v>27</v>
      </c>
    </row>
    <row r="707" spans="1:18" x14ac:dyDescent="0.3">
      <c r="A707" t="s">
        <v>18</v>
      </c>
      <c r="B707" t="s">
        <v>19</v>
      </c>
      <c r="C707" t="s">
        <v>20</v>
      </c>
      <c r="D707">
        <v>2011</v>
      </c>
      <c r="E707" t="s">
        <v>32</v>
      </c>
      <c r="F707" t="s">
        <v>22</v>
      </c>
      <c r="G707" t="s">
        <v>23</v>
      </c>
      <c r="H707">
        <v>2</v>
      </c>
      <c r="I707" t="s">
        <v>34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497</v>
      </c>
      <c r="P707" t="s">
        <v>25</v>
      </c>
      <c r="Q707" t="s">
        <v>26</v>
      </c>
      <c r="R707" t="s">
        <v>27</v>
      </c>
    </row>
    <row r="708" spans="1:18" x14ac:dyDescent="0.3">
      <c r="A708" t="s">
        <v>18</v>
      </c>
      <c r="B708" t="s">
        <v>19</v>
      </c>
      <c r="C708" t="s">
        <v>20</v>
      </c>
      <c r="D708">
        <v>2011</v>
      </c>
      <c r="E708" t="s">
        <v>32</v>
      </c>
      <c r="F708" t="s">
        <v>22</v>
      </c>
      <c r="G708" t="s">
        <v>23</v>
      </c>
      <c r="H708">
        <v>2</v>
      </c>
      <c r="I708" t="s">
        <v>33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876</v>
      </c>
      <c r="P708" t="s">
        <v>25</v>
      </c>
      <c r="Q708" t="s">
        <v>26</v>
      </c>
      <c r="R708" t="s">
        <v>27</v>
      </c>
    </row>
    <row r="709" spans="1:18" x14ac:dyDescent="0.3">
      <c r="A709" t="s">
        <v>18</v>
      </c>
      <c r="B709" t="s">
        <v>19</v>
      </c>
      <c r="C709" t="s">
        <v>20</v>
      </c>
      <c r="D709">
        <v>2011</v>
      </c>
      <c r="E709" t="s">
        <v>32</v>
      </c>
      <c r="F709" t="s">
        <v>22</v>
      </c>
      <c r="G709" t="s">
        <v>23</v>
      </c>
      <c r="H709">
        <v>3</v>
      </c>
      <c r="I709" t="s">
        <v>33</v>
      </c>
      <c r="J709">
        <v>384.96911299999999</v>
      </c>
      <c r="K709">
        <v>0</v>
      </c>
      <c r="L709">
        <v>385</v>
      </c>
      <c r="M709">
        <v>3674.3630969999999</v>
      </c>
      <c r="N709">
        <v>3482.808622</v>
      </c>
      <c r="O709">
        <v>110</v>
      </c>
      <c r="P709" t="s">
        <v>25</v>
      </c>
      <c r="Q709" t="s">
        <v>26</v>
      </c>
      <c r="R709" t="s">
        <v>27</v>
      </c>
    </row>
    <row r="710" spans="1:18" x14ac:dyDescent="0.3">
      <c r="A710" t="s">
        <v>18</v>
      </c>
      <c r="B710" t="s">
        <v>19</v>
      </c>
      <c r="C710" t="s">
        <v>20</v>
      </c>
      <c r="D710">
        <v>2011</v>
      </c>
      <c r="E710" t="s">
        <v>32</v>
      </c>
      <c r="F710" t="s">
        <v>22</v>
      </c>
      <c r="G710" t="s">
        <v>23</v>
      </c>
      <c r="H710">
        <v>4</v>
      </c>
      <c r="I710" t="s">
        <v>33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147</v>
      </c>
      <c r="P710" t="s">
        <v>25</v>
      </c>
      <c r="Q710" t="s">
        <v>26</v>
      </c>
      <c r="R710" t="s">
        <v>27</v>
      </c>
    </row>
    <row r="711" spans="1:18" x14ac:dyDescent="0.3">
      <c r="A711" t="s">
        <v>18</v>
      </c>
      <c r="B711" t="s">
        <v>19</v>
      </c>
      <c r="C711" t="s">
        <v>20</v>
      </c>
      <c r="D711">
        <v>2011</v>
      </c>
      <c r="E711" t="s">
        <v>32</v>
      </c>
      <c r="F711" t="s">
        <v>22</v>
      </c>
      <c r="G711" t="s">
        <v>23</v>
      </c>
      <c r="H711">
        <v>5</v>
      </c>
      <c r="I711" t="s">
        <v>34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923</v>
      </c>
      <c r="P711" t="s">
        <v>25</v>
      </c>
      <c r="Q711" t="s">
        <v>26</v>
      </c>
      <c r="R711" t="s">
        <v>27</v>
      </c>
    </row>
    <row r="712" spans="1:18" x14ac:dyDescent="0.3">
      <c r="A712" t="s">
        <v>18</v>
      </c>
      <c r="B712" t="s">
        <v>19</v>
      </c>
      <c r="C712" t="s">
        <v>20</v>
      </c>
      <c r="D712">
        <v>2011</v>
      </c>
      <c r="E712" t="s">
        <v>32</v>
      </c>
      <c r="F712" t="s">
        <v>22</v>
      </c>
      <c r="G712" t="s">
        <v>23</v>
      </c>
      <c r="H712">
        <v>5</v>
      </c>
      <c r="I712" t="s">
        <v>33</v>
      </c>
      <c r="J712">
        <v>63.687142049999999</v>
      </c>
      <c r="K712">
        <v>0</v>
      </c>
      <c r="L712">
        <v>64</v>
      </c>
      <c r="M712">
        <v>607.866129</v>
      </c>
      <c r="N712">
        <v>576.17642550000005</v>
      </c>
      <c r="O712">
        <v>176</v>
      </c>
      <c r="P712" t="s">
        <v>25</v>
      </c>
      <c r="Q712" t="s">
        <v>26</v>
      </c>
      <c r="R712" t="s">
        <v>27</v>
      </c>
    </row>
    <row r="713" spans="1:18" x14ac:dyDescent="0.3">
      <c r="A713" t="s">
        <v>18</v>
      </c>
      <c r="B713" t="s">
        <v>19</v>
      </c>
      <c r="C713" t="s">
        <v>20</v>
      </c>
      <c r="D713">
        <v>2011</v>
      </c>
      <c r="E713" t="s">
        <v>32</v>
      </c>
      <c r="F713" t="s">
        <v>22</v>
      </c>
      <c r="G713" t="s">
        <v>23</v>
      </c>
      <c r="H713">
        <v>6</v>
      </c>
      <c r="I713" t="s">
        <v>34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843</v>
      </c>
      <c r="P713" t="s">
        <v>25</v>
      </c>
      <c r="Q713" t="s">
        <v>26</v>
      </c>
      <c r="R713" t="s">
        <v>27</v>
      </c>
    </row>
    <row r="714" spans="1:18" x14ac:dyDescent="0.3">
      <c r="A714" t="s">
        <v>18</v>
      </c>
      <c r="B714" t="s">
        <v>19</v>
      </c>
      <c r="C714" t="s">
        <v>20</v>
      </c>
      <c r="D714">
        <v>2011</v>
      </c>
      <c r="E714" t="s">
        <v>32</v>
      </c>
      <c r="F714" t="s">
        <v>22</v>
      </c>
      <c r="G714" t="s">
        <v>23</v>
      </c>
      <c r="H714">
        <v>6</v>
      </c>
      <c r="I714" t="s">
        <v>33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1854</v>
      </c>
      <c r="P714" t="s">
        <v>25</v>
      </c>
      <c r="Q714" t="s">
        <v>26</v>
      </c>
      <c r="R714" t="s">
        <v>27</v>
      </c>
    </row>
    <row r="715" spans="1:18" x14ac:dyDescent="0.3">
      <c r="A715" t="s">
        <v>18</v>
      </c>
      <c r="B715" t="s">
        <v>19</v>
      </c>
      <c r="C715" t="s">
        <v>20</v>
      </c>
      <c r="D715">
        <v>2011</v>
      </c>
      <c r="E715" t="s">
        <v>32</v>
      </c>
      <c r="F715" t="s">
        <v>28</v>
      </c>
      <c r="G715" t="s">
        <v>29</v>
      </c>
      <c r="H715">
        <v>1</v>
      </c>
      <c r="I715" t="s">
        <v>33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32074</v>
      </c>
      <c r="P715" t="s">
        <v>25</v>
      </c>
      <c r="Q715" t="s">
        <v>26</v>
      </c>
      <c r="R715" t="s">
        <v>27</v>
      </c>
    </row>
    <row r="716" spans="1:18" x14ac:dyDescent="0.3">
      <c r="A716" t="s">
        <v>18</v>
      </c>
      <c r="B716" t="s">
        <v>19</v>
      </c>
      <c r="C716" t="s">
        <v>20</v>
      </c>
      <c r="D716">
        <v>2011</v>
      </c>
      <c r="E716" t="s">
        <v>32</v>
      </c>
      <c r="F716" t="s">
        <v>28</v>
      </c>
      <c r="G716" t="s">
        <v>29</v>
      </c>
      <c r="H716">
        <v>2</v>
      </c>
      <c r="I716" t="s">
        <v>34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16004</v>
      </c>
      <c r="P716" t="s">
        <v>25</v>
      </c>
      <c r="Q716" t="s">
        <v>26</v>
      </c>
      <c r="R716" t="s">
        <v>27</v>
      </c>
    </row>
    <row r="717" spans="1:18" x14ac:dyDescent="0.3">
      <c r="A717" t="s">
        <v>18</v>
      </c>
      <c r="B717" t="s">
        <v>19</v>
      </c>
      <c r="C717" t="s">
        <v>20</v>
      </c>
      <c r="D717">
        <v>2011</v>
      </c>
      <c r="E717" t="s">
        <v>32</v>
      </c>
      <c r="F717" t="s">
        <v>28</v>
      </c>
      <c r="G717" t="s">
        <v>29</v>
      </c>
      <c r="H717">
        <v>6</v>
      </c>
      <c r="I717" t="s">
        <v>34</v>
      </c>
      <c r="J717">
        <v>2775.7015529999999</v>
      </c>
      <c r="K717">
        <v>0</v>
      </c>
      <c r="L717">
        <v>2776</v>
      </c>
      <c r="M717">
        <v>26492.866600000001</v>
      </c>
      <c r="N717">
        <v>25111.721890000001</v>
      </c>
      <c r="O717">
        <v>12840</v>
      </c>
      <c r="P717" t="s">
        <v>25</v>
      </c>
      <c r="Q717" t="s">
        <v>26</v>
      </c>
      <c r="R717" t="s">
        <v>27</v>
      </c>
    </row>
    <row r="718" spans="1:18" x14ac:dyDescent="0.3">
      <c r="A718" t="s">
        <v>18</v>
      </c>
      <c r="B718" t="s">
        <v>19</v>
      </c>
      <c r="C718" t="s">
        <v>20</v>
      </c>
      <c r="D718">
        <v>2011</v>
      </c>
      <c r="E718" t="s">
        <v>32</v>
      </c>
      <c r="F718" t="s">
        <v>30</v>
      </c>
      <c r="G718" t="s">
        <v>29</v>
      </c>
      <c r="H718">
        <v>1</v>
      </c>
      <c r="I718" t="s">
        <v>34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32775</v>
      </c>
      <c r="P718" t="s">
        <v>25</v>
      </c>
      <c r="Q718" t="s">
        <v>26</v>
      </c>
      <c r="R718" t="s">
        <v>27</v>
      </c>
    </row>
    <row r="719" spans="1:18" x14ac:dyDescent="0.3">
      <c r="A719" t="s">
        <v>18</v>
      </c>
      <c r="B719" t="s">
        <v>19</v>
      </c>
      <c r="C719" t="s">
        <v>20</v>
      </c>
      <c r="D719">
        <v>2012</v>
      </c>
      <c r="E719" t="s">
        <v>21</v>
      </c>
      <c r="F719" t="s">
        <v>28</v>
      </c>
      <c r="G719" t="s">
        <v>29</v>
      </c>
      <c r="H719">
        <v>3</v>
      </c>
      <c r="I719" t="s">
        <v>24</v>
      </c>
      <c r="J719">
        <v>0</v>
      </c>
      <c r="K719">
        <v>5538.0337010000003</v>
      </c>
      <c r="L719">
        <v>5538</v>
      </c>
      <c r="M719">
        <v>52858.128019999996</v>
      </c>
      <c r="N719">
        <v>50102.491020000001</v>
      </c>
      <c r="O719">
        <v>0</v>
      </c>
      <c r="P719" t="s">
        <v>25</v>
      </c>
      <c r="Q719" t="s">
        <v>26</v>
      </c>
      <c r="R719" t="s">
        <v>27</v>
      </c>
    </row>
    <row r="720" spans="1:18" x14ac:dyDescent="0.3">
      <c r="A720" t="s">
        <v>18</v>
      </c>
      <c r="B720" t="s">
        <v>19</v>
      </c>
      <c r="C720" t="s">
        <v>20</v>
      </c>
      <c r="D720">
        <v>2012</v>
      </c>
      <c r="E720" t="s">
        <v>32</v>
      </c>
      <c r="F720" t="s">
        <v>22</v>
      </c>
      <c r="G720" t="s">
        <v>23</v>
      </c>
      <c r="H720">
        <v>1</v>
      </c>
      <c r="I720" t="s">
        <v>34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470</v>
      </c>
      <c r="P720" t="s">
        <v>25</v>
      </c>
      <c r="Q720" t="s">
        <v>26</v>
      </c>
      <c r="R720" t="s">
        <v>27</v>
      </c>
    </row>
    <row r="721" spans="1:18" x14ac:dyDescent="0.3">
      <c r="A721" t="s">
        <v>18</v>
      </c>
      <c r="B721" t="s">
        <v>19</v>
      </c>
      <c r="C721" t="s">
        <v>20</v>
      </c>
      <c r="D721">
        <v>2012</v>
      </c>
      <c r="E721" t="s">
        <v>32</v>
      </c>
      <c r="F721" t="s">
        <v>22</v>
      </c>
      <c r="G721" t="s">
        <v>23</v>
      </c>
      <c r="H721">
        <v>1</v>
      </c>
      <c r="I721" t="s">
        <v>33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886</v>
      </c>
      <c r="P721" t="s">
        <v>25</v>
      </c>
      <c r="Q721" t="s">
        <v>26</v>
      </c>
      <c r="R721" t="s">
        <v>27</v>
      </c>
    </row>
    <row r="722" spans="1:18" x14ac:dyDescent="0.3">
      <c r="A722" t="s">
        <v>18</v>
      </c>
      <c r="B722" t="s">
        <v>19</v>
      </c>
      <c r="C722" t="s">
        <v>20</v>
      </c>
      <c r="D722">
        <v>2012</v>
      </c>
      <c r="E722" t="s">
        <v>32</v>
      </c>
      <c r="F722" t="s">
        <v>22</v>
      </c>
      <c r="G722" t="s">
        <v>23</v>
      </c>
      <c r="H722">
        <v>2</v>
      </c>
      <c r="I722" t="s">
        <v>34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1826</v>
      </c>
      <c r="P722" t="s">
        <v>25</v>
      </c>
      <c r="Q722" t="s">
        <v>26</v>
      </c>
      <c r="R722" t="s">
        <v>27</v>
      </c>
    </row>
    <row r="723" spans="1:18" x14ac:dyDescent="0.3">
      <c r="A723" t="s">
        <v>18</v>
      </c>
      <c r="B723" t="s">
        <v>19</v>
      </c>
      <c r="C723" t="s">
        <v>20</v>
      </c>
      <c r="D723">
        <v>2012</v>
      </c>
      <c r="E723" t="s">
        <v>32</v>
      </c>
      <c r="F723" t="s">
        <v>22</v>
      </c>
      <c r="G723" t="s">
        <v>23</v>
      </c>
      <c r="H723">
        <v>2</v>
      </c>
      <c r="I723" t="s">
        <v>33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2187</v>
      </c>
      <c r="P723" t="s">
        <v>25</v>
      </c>
      <c r="Q723" t="s">
        <v>26</v>
      </c>
      <c r="R723" t="s">
        <v>27</v>
      </c>
    </row>
    <row r="724" spans="1:18" x14ac:dyDescent="0.3">
      <c r="A724" t="s">
        <v>18</v>
      </c>
      <c r="B724" t="s">
        <v>19</v>
      </c>
      <c r="C724" t="s">
        <v>20</v>
      </c>
      <c r="D724">
        <v>2012</v>
      </c>
      <c r="E724" t="s">
        <v>32</v>
      </c>
      <c r="F724" t="s">
        <v>22</v>
      </c>
      <c r="G724" t="s">
        <v>23</v>
      </c>
      <c r="H724">
        <v>3</v>
      </c>
      <c r="I724" t="s">
        <v>34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234</v>
      </c>
      <c r="P724" t="s">
        <v>25</v>
      </c>
      <c r="Q724" t="s">
        <v>26</v>
      </c>
      <c r="R724" t="s">
        <v>27</v>
      </c>
    </row>
    <row r="725" spans="1:18" x14ac:dyDescent="0.3">
      <c r="A725" t="s">
        <v>18</v>
      </c>
      <c r="B725" t="s">
        <v>19</v>
      </c>
      <c r="C725" t="s">
        <v>20</v>
      </c>
      <c r="D725">
        <v>2012</v>
      </c>
      <c r="E725" t="s">
        <v>32</v>
      </c>
      <c r="F725" t="s">
        <v>22</v>
      </c>
      <c r="G725" t="s">
        <v>23</v>
      </c>
      <c r="H725">
        <v>3</v>
      </c>
      <c r="I725" t="s">
        <v>33</v>
      </c>
      <c r="J725">
        <v>219.8130736</v>
      </c>
      <c r="K725">
        <v>0</v>
      </c>
      <c r="L725">
        <v>220</v>
      </c>
      <c r="M725">
        <v>2098.0203820000002</v>
      </c>
      <c r="N725">
        <v>1988.644912</v>
      </c>
      <c r="O725">
        <v>2547</v>
      </c>
      <c r="P725" t="s">
        <v>25</v>
      </c>
      <c r="Q725" t="s">
        <v>26</v>
      </c>
      <c r="R725" t="s">
        <v>27</v>
      </c>
    </row>
    <row r="726" spans="1:18" x14ac:dyDescent="0.3">
      <c r="A726" t="s">
        <v>18</v>
      </c>
      <c r="B726" t="s">
        <v>19</v>
      </c>
      <c r="C726" t="s">
        <v>20</v>
      </c>
      <c r="D726">
        <v>2012</v>
      </c>
      <c r="E726" t="s">
        <v>32</v>
      </c>
      <c r="F726" t="s">
        <v>22</v>
      </c>
      <c r="G726" t="s">
        <v>23</v>
      </c>
      <c r="H726">
        <v>4</v>
      </c>
      <c r="I726" t="s">
        <v>34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350</v>
      </c>
      <c r="P726" t="s">
        <v>25</v>
      </c>
      <c r="Q726" t="s">
        <v>26</v>
      </c>
      <c r="R726" t="s">
        <v>27</v>
      </c>
    </row>
    <row r="727" spans="1:18" x14ac:dyDescent="0.3">
      <c r="A727" t="s">
        <v>18</v>
      </c>
      <c r="B727" t="s">
        <v>19</v>
      </c>
      <c r="C727" t="s">
        <v>20</v>
      </c>
      <c r="D727">
        <v>2012</v>
      </c>
      <c r="E727" t="s">
        <v>32</v>
      </c>
      <c r="F727" t="s">
        <v>22</v>
      </c>
      <c r="G727" t="s">
        <v>23</v>
      </c>
      <c r="H727">
        <v>4</v>
      </c>
      <c r="I727" t="s">
        <v>33</v>
      </c>
      <c r="J727">
        <v>133.93455850000001</v>
      </c>
      <c r="K727">
        <v>0</v>
      </c>
      <c r="L727">
        <v>134</v>
      </c>
      <c r="M727">
        <v>1278.3472300000001</v>
      </c>
      <c r="N727">
        <v>1211.7035350000001</v>
      </c>
      <c r="O727">
        <v>299</v>
      </c>
      <c r="P727" t="s">
        <v>25</v>
      </c>
      <c r="Q727" t="s">
        <v>26</v>
      </c>
      <c r="R727" t="s">
        <v>27</v>
      </c>
    </row>
    <row r="728" spans="1:18" x14ac:dyDescent="0.3">
      <c r="A728" t="s">
        <v>18</v>
      </c>
      <c r="B728" t="s">
        <v>19</v>
      </c>
      <c r="C728" t="s">
        <v>20</v>
      </c>
      <c r="D728">
        <v>2012</v>
      </c>
      <c r="E728" t="s">
        <v>32</v>
      </c>
      <c r="F728" t="s">
        <v>22</v>
      </c>
      <c r="G728" t="s">
        <v>23</v>
      </c>
      <c r="H728">
        <v>5</v>
      </c>
      <c r="I728" t="s">
        <v>33</v>
      </c>
      <c r="J728">
        <v>83.71720191</v>
      </c>
      <c r="K728">
        <v>0</v>
      </c>
      <c r="L728">
        <v>84</v>
      </c>
      <c r="M728">
        <v>799.04435669999998</v>
      </c>
      <c r="N728">
        <v>757.38801579999995</v>
      </c>
      <c r="O728">
        <v>1124</v>
      </c>
      <c r="P728" t="s">
        <v>25</v>
      </c>
      <c r="Q728" t="s">
        <v>26</v>
      </c>
      <c r="R728" t="s">
        <v>27</v>
      </c>
    </row>
    <row r="729" spans="1:18" x14ac:dyDescent="0.3">
      <c r="A729" t="s">
        <v>18</v>
      </c>
      <c r="B729" t="s">
        <v>19</v>
      </c>
      <c r="C729" t="s">
        <v>20</v>
      </c>
      <c r="D729">
        <v>2012</v>
      </c>
      <c r="E729" t="s">
        <v>32</v>
      </c>
      <c r="F729" t="s">
        <v>22</v>
      </c>
      <c r="G729" t="s">
        <v>23</v>
      </c>
      <c r="H729">
        <v>6</v>
      </c>
      <c r="I729" t="s">
        <v>34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343</v>
      </c>
      <c r="P729" t="s">
        <v>25</v>
      </c>
      <c r="Q729" t="s">
        <v>26</v>
      </c>
      <c r="R729" t="s">
        <v>27</v>
      </c>
    </row>
    <row r="730" spans="1:18" x14ac:dyDescent="0.3">
      <c r="A730" t="s">
        <v>18</v>
      </c>
      <c r="B730" t="s">
        <v>19</v>
      </c>
      <c r="C730" t="s">
        <v>20</v>
      </c>
      <c r="D730">
        <v>2012</v>
      </c>
      <c r="E730" t="s">
        <v>32</v>
      </c>
      <c r="F730" t="s">
        <v>22</v>
      </c>
      <c r="G730" t="s">
        <v>23</v>
      </c>
      <c r="H730">
        <v>6</v>
      </c>
      <c r="I730" t="s">
        <v>33</v>
      </c>
      <c r="J730">
        <v>111.2999585</v>
      </c>
      <c r="K730">
        <v>0</v>
      </c>
      <c r="L730">
        <v>111</v>
      </c>
      <c r="M730">
        <v>1062.3097969999999</v>
      </c>
      <c r="N730">
        <v>1006.928718</v>
      </c>
      <c r="O730">
        <v>372</v>
      </c>
      <c r="P730" t="s">
        <v>25</v>
      </c>
      <c r="Q730" t="s">
        <v>26</v>
      </c>
      <c r="R730" t="s">
        <v>27</v>
      </c>
    </row>
    <row r="731" spans="1:18" x14ac:dyDescent="0.3">
      <c r="A731" t="s">
        <v>18</v>
      </c>
      <c r="B731" t="s">
        <v>19</v>
      </c>
      <c r="C731" t="s">
        <v>20</v>
      </c>
      <c r="D731">
        <v>2012</v>
      </c>
      <c r="E731" t="s">
        <v>32</v>
      </c>
      <c r="F731" t="s">
        <v>28</v>
      </c>
      <c r="G731" t="s">
        <v>29</v>
      </c>
      <c r="H731">
        <v>1</v>
      </c>
      <c r="I731" t="s">
        <v>34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24902</v>
      </c>
      <c r="P731" t="s">
        <v>25</v>
      </c>
      <c r="Q731" t="s">
        <v>26</v>
      </c>
      <c r="R731" t="s">
        <v>27</v>
      </c>
    </row>
    <row r="732" spans="1:18" x14ac:dyDescent="0.3">
      <c r="A732" t="s">
        <v>18</v>
      </c>
      <c r="B732" t="s">
        <v>19</v>
      </c>
      <c r="C732" t="s">
        <v>20</v>
      </c>
      <c r="D732">
        <v>2012</v>
      </c>
      <c r="E732" t="s">
        <v>32</v>
      </c>
      <c r="F732" t="s">
        <v>28</v>
      </c>
      <c r="G732" t="s">
        <v>29</v>
      </c>
      <c r="H732">
        <v>3</v>
      </c>
      <c r="I732" t="s">
        <v>33</v>
      </c>
      <c r="J732">
        <v>7059.8756350000003</v>
      </c>
      <c r="K732">
        <v>0</v>
      </c>
      <c r="L732">
        <v>7060</v>
      </c>
      <c r="M732">
        <v>67383.448759999999</v>
      </c>
      <c r="N732">
        <v>63870.567539999996</v>
      </c>
      <c r="O732">
        <v>1930</v>
      </c>
      <c r="P732" t="s">
        <v>25</v>
      </c>
      <c r="Q732" t="s">
        <v>26</v>
      </c>
      <c r="R732" t="s">
        <v>27</v>
      </c>
    </row>
    <row r="733" spans="1:18" x14ac:dyDescent="0.3">
      <c r="A733" t="s">
        <v>18</v>
      </c>
      <c r="B733" t="s">
        <v>19</v>
      </c>
      <c r="C733" t="s">
        <v>20</v>
      </c>
      <c r="D733">
        <v>2012</v>
      </c>
      <c r="E733" t="s">
        <v>32</v>
      </c>
      <c r="F733" t="s">
        <v>28</v>
      </c>
      <c r="G733" t="s">
        <v>29</v>
      </c>
      <c r="H733">
        <v>4</v>
      </c>
      <c r="I733" t="s">
        <v>34</v>
      </c>
      <c r="J733">
        <v>6550.0346669999999</v>
      </c>
      <c r="K733">
        <v>0</v>
      </c>
      <c r="L733">
        <v>6550</v>
      </c>
      <c r="M733">
        <v>62517.237999999998</v>
      </c>
      <c r="N733">
        <v>59258.0455</v>
      </c>
      <c r="O733">
        <v>9996</v>
      </c>
      <c r="P733" t="s">
        <v>25</v>
      </c>
      <c r="Q733" t="s">
        <v>26</v>
      </c>
      <c r="R733" t="s">
        <v>27</v>
      </c>
    </row>
    <row r="734" spans="1:18" x14ac:dyDescent="0.3">
      <c r="A734" t="s">
        <v>18</v>
      </c>
      <c r="B734" t="s">
        <v>19</v>
      </c>
      <c r="C734" t="s">
        <v>20</v>
      </c>
      <c r="D734">
        <v>2012</v>
      </c>
      <c r="E734" t="s">
        <v>32</v>
      </c>
      <c r="F734" t="s">
        <v>28</v>
      </c>
      <c r="G734" t="s">
        <v>29</v>
      </c>
      <c r="H734">
        <v>6</v>
      </c>
      <c r="I734" t="s">
        <v>35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3154</v>
      </c>
      <c r="P734" t="s">
        <v>25</v>
      </c>
      <c r="Q734" t="s">
        <v>26</v>
      </c>
      <c r="R734" t="s">
        <v>27</v>
      </c>
    </row>
    <row r="735" spans="1:18" x14ac:dyDescent="0.3">
      <c r="A735" t="s">
        <v>18</v>
      </c>
      <c r="B735" t="s">
        <v>19</v>
      </c>
      <c r="C735" t="s">
        <v>20</v>
      </c>
      <c r="D735">
        <v>2012</v>
      </c>
      <c r="E735" t="s">
        <v>32</v>
      </c>
      <c r="F735" t="s">
        <v>28</v>
      </c>
      <c r="G735" t="s">
        <v>29</v>
      </c>
      <c r="H735">
        <v>6</v>
      </c>
      <c r="I735" t="s">
        <v>34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21821</v>
      </c>
      <c r="P735" t="s">
        <v>25</v>
      </c>
      <c r="Q735" t="s">
        <v>26</v>
      </c>
      <c r="R735" t="s">
        <v>27</v>
      </c>
    </row>
    <row r="736" spans="1:18" x14ac:dyDescent="0.3">
      <c r="A736" t="s">
        <v>18</v>
      </c>
      <c r="B736" t="s">
        <v>19</v>
      </c>
      <c r="C736" t="s">
        <v>20</v>
      </c>
      <c r="D736">
        <v>2012</v>
      </c>
      <c r="E736" t="s">
        <v>32</v>
      </c>
      <c r="F736" t="s">
        <v>30</v>
      </c>
      <c r="G736" t="s">
        <v>29</v>
      </c>
      <c r="H736">
        <v>5</v>
      </c>
      <c r="I736" t="s">
        <v>34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18175</v>
      </c>
      <c r="P736" t="s">
        <v>25</v>
      </c>
      <c r="Q736" t="s">
        <v>26</v>
      </c>
      <c r="R736" t="s">
        <v>27</v>
      </c>
    </row>
    <row r="737" spans="1:18" x14ac:dyDescent="0.3">
      <c r="A737" t="s">
        <v>18</v>
      </c>
      <c r="B737" t="s">
        <v>19</v>
      </c>
      <c r="C737" t="s">
        <v>20</v>
      </c>
      <c r="D737">
        <v>2012</v>
      </c>
      <c r="E737" t="s">
        <v>32</v>
      </c>
      <c r="F737" t="s">
        <v>30</v>
      </c>
      <c r="G737" t="s">
        <v>29</v>
      </c>
      <c r="H737">
        <v>6</v>
      </c>
      <c r="I737" t="s">
        <v>34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23861</v>
      </c>
      <c r="P737" t="s">
        <v>25</v>
      </c>
      <c r="Q737" t="s">
        <v>26</v>
      </c>
      <c r="R737" t="s">
        <v>27</v>
      </c>
    </row>
    <row r="738" spans="1:18" x14ac:dyDescent="0.3">
      <c r="A738" t="s">
        <v>18</v>
      </c>
      <c r="B738" t="s">
        <v>19</v>
      </c>
      <c r="C738" t="s">
        <v>20</v>
      </c>
      <c r="D738">
        <v>2013</v>
      </c>
      <c r="E738" t="s">
        <v>32</v>
      </c>
      <c r="F738" t="s">
        <v>22</v>
      </c>
      <c r="G738" t="s">
        <v>23</v>
      </c>
      <c r="H738">
        <v>1</v>
      </c>
      <c r="I738" t="s">
        <v>34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731</v>
      </c>
      <c r="P738" t="s">
        <v>25</v>
      </c>
      <c r="Q738" t="s">
        <v>26</v>
      </c>
      <c r="R738" t="s">
        <v>27</v>
      </c>
    </row>
    <row r="739" spans="1:18" x14ac:dyDescent="0.3">
      <c r="A739" t="s">
        <v>18</v>
      </c>
      <c r="B739" t="s">
        <v>19</v>
      </c>
      <c r="C739" t="s">
        <v>20</v>
      </c>
      <c r="D739">
        <v>2013</v>
      </c>
      <c r="E739" t="s">
        <v>32</v>
      </c>
      <c r="F739" t="s">
        <v>22</v>
      </c>
      <c r="G739" t="s">
        <v>23</v>
      </c>
      <c r="H739">
        <v>1</v>
      </c>
      <c r="I739" t="s">
        <v>33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1006</v>
      </c>
      <c r="P739" t="s">
        <v>25</v>
      </c>
      <c r="Q739" t="s">
        <v>26</v>
      </c>
      <c r="R739" t="s">
        <v>27</v>
      </c>
    </row>
    <row r="740" spans="1:18" x14ac:dyDescent="0.3">
      <c r="A740" t="s">
        <v>18</v>
      </c>
      <c r="B740" t="s">
        <v>19</v>
      </c>
      <c r="C740" t="s">
        <v>20</v>
      </c>
      <c r="D740">
        <v>2013</v>
      </c>
      <c r="E740" t="s">
        <v>32</v>
      </c>
      <c r="F740" t="s">
        <v>22</v>
      </c>
      <c r="G740" t="s">
        <v>23</v>
      </c>
      <c r="H740">
        <v>2</v>
      </c>
      <c r="I740" t="s">
        <v>34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2083</v>
      </c>
      <c r="P740" t="s">
        <v>25</v>
      </c>
      <c r="Q740" t="s">
        <v>26</v>
      </c>
      <c r="R740" t="s">
        <v>27</v>
      </c>
    </row>
    <row r="741" spans="1:18" x14ac:dyDescent="0.3">
      <c r="A741" t="s">
        <v>18</v>
      </c>
      <c r="B741" t="s">
        <v>19</v>
      </c>
      <c r="C741" t="s">
        <v>20</v>
      </c>
      <c r="D741">
        <v>2013</v>
      </c>
      <c r="E741" t="s">
        <v>32</v>
      </c>
      <c r="F741" t="s">
        <v>22</v>
      </c>
      <c r="G741" t="s">
        <v>23</v>
      </c>
      <c r="H741">
        <v>2</v>
      </c>
      <c r="I741" t="s">
        <v>33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675</v>
      </c>
      <c r="P741" t="s">
        <v>25</v>
      </c>
      <c r="Q741" t="s">
        <v>26</v>
      </c>
      <c r="R741" t="s">
        <v>27</v>
      </c>
    </row>
    <row r="742" spans="1:18" x14ac:dyDescent="0.3">
      <c r="A742" t="s">
        <v>18</v>
      </c>
      <c r="B742" t="s">
        <v>19</v>
      </c>
      <c r="C742" t="s">
        <v>20</v>
      </c>
      <c r="D742">
        <v>2013</v>
      </c>
      <c r="E742" t="s">
        <v>32</v>
      </c>
      <c r="F742" t="s">
        <v>22</v>
      </c>
      <c r="G742" t="s">
        <v>23</v>
      </c>
      <c r="H742">
        <v>3</v>
      </c>
      <c r="I742" t="s">
        <v>33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1937</v>
      </c>
      <c r="P742" t="s">
        <v>25</v>
      </c>
      <c r="Q742" t="s">
        <v>26</v>
      </c>
      <c r="R742" t="s">
        <v>27</v>
      </c>
    </row>
    <row r="743" spans="1:18" x14ac:dyDescent="0.3">
      <c r="A743" t="s">
        <v>18</v>
      </c>
      <c r="B743" t="s">
        <v>19</v>
      </c>
      <c r="C743" t="s">
        <v>20</v>
      </c>
      <c r="D743">
        <v>2013</v>
      </c>
      <c r="E743" t="s">
        <v>32</v>
      </c>
      <c r="F743" t="s">
        <v>22</v>
      </c>
      <c r="G743" t="s">
        <v>23</v>
      </c>
      <c r="H743">
        <v>5</v>
      </c>
      <c r="I743" t="s">
        <v>33</v>
      </c>
      <c r="J743">
        <v>171.09843140000001</v>
      </c>
      <c r="K743">
        <v>0</v>
      </c>
      <c r="L743">
        <v>171</v>
      </c>
      <c r="M743">
        <v>1633.060266</v>
      </c>
      <c r="N743">
        <v>1547.9244229999999</v>
      </c>
      <c r="O743">
        <v>45</v>
      </c>
      <c r="P743" t="s">
        <v>25</v>
      </c>
      <c r="Q743" t="s">
        <v>26</v>
      </c>
      <c r="R743" t="s">
        <v>27</v>
      </c>
    </row>
    <row r="744" spans="1:18" x14ac:dyDescent="0.3">
      <c r="A744" t="s">
        <v>18</v>
      </c>
      <c r="B744" t="s">
        <v>19</v>
      </c>
      <c r="C744" t="s">
        <v>20</v>
      </c>
      <c r="D744">
        <v>2013</v>
      </c>
      <c r="E744" t="s">
        <v>32</v>
      </c>
      <c r="F744" t="s">
        <v>22</v>
      </c>
      <c r="G744" t="s">
        <v>23</v>
      </c>
      <c r="H744">
        <v>5</v>
      </c>
      <c r="I744" t="s">
        <v>33</v>
      </c>
      <c r="J744">
        <v>22.792571880000001</v>
      </c>
      <c r="K744">
        <v>0</v>
      </c>
      <c r="L744">
        <v>23</v>
      </c>
      <c r="M744">
        <v>217.54520600000001</v>
      </c>
      <c r="N744">
        <v>206.2039867</v>
      </c>
      <c r="O744">
        <v>0</v>
      </c>
      <c r="P744" t="s">
        <v>25</v>
      </c>
      <c r="Q744" t="s">
        <v>26</v>
      </c>
      <c r="R744" t="s">
        <v>27</v>
      </c>
    </row>
    <row r="745" spans="1:18" x14ac:dyDescent="0.3">
      <c r="A745" t="s">
        <v>18</v>
      </c>
      <c r="B745" t="s">
        <v>19</v>
      </c>
      <c r="C745" t="s">
        <v>20</v>
      </c>
      <c r="D745">
        <v>2013</v>
      </c>
      <c r="E745" t="s">
        <v>32</v>
      </c>
      <c r="F745" t="s">
        <v>22</v>
      </c>
      <c r="G745" t="s">
        <v>23</v>
      </c>
      <c r="H745">
        <v>6</v>
      </c>
      <c r="I745" t="s">
        <v>34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68</v>
      </c>
      <c r="P745" t="s">
        <v>25</v>
      </c>
      <c r="Q745" t="s">
        <v>26</v>
      </c>
      <c r="R745" t="s">
        <v>27</v>
      </c>
    </row>
    <row r="746" spans="1:18" x14ac:dyDescent="0.3">
      <c r="A746" t="s">
        <v>18</v>
      </c>
      <c r="B746" t="s">
        <v>19</v>
      </c>
      <c r="C746" t="s">
        <v>20</v>
      </c>
      <c r="D746">
        <v>2013</v>
      </c>
      <c r="E746" t="s">
        <v>32</v>
      </c>
      <c r="F746" t="s">
        <v>22</v>
      </c>
      <c r="G746" t="s">
        <v>23</v>
      </c>
      <c r="H746">
        <v>6</v>
      </c>
      <c r="I746" t="s">
        <v>33</v>
      </c>
      <c r="J746">
        <v>327.93902359999998</v>
      </c>
      <c r="K746">
        <v>0</v>
      </c>
      <c r="L746">
        <v>328</v>
      </c>
      <c r="M746">
        <v>3130.0356459999998</v>
      </c>
      <c r="N746">
        <v>2966.858432</v>
      </c>
      <c r="O746">
        <v>538</v>
      </c>
      <c r="P746" t="s">
        <v>25</v>
      </c>
      <c r="Q746" t="s">
        <v>26</v>
      </c>
      <c r="R746" t="s">
        <v>27</v>
      </c>
    </row>
    <row r="747" spans="1:18" x14ac:dyDescent="0.3">
      <c r="A747" t="s">
        <v>18</v>
      </c>
      <c r="B747" t="s">
        <v>19</v>
      </c>
      <c r="C747" t="s">
        <v>20</v>
      </c>
      <c r="D747">
        <v>2013</v>
      </c>
      <c r="E747" t="s">
        <v>32</v>
      </c>
      <c r="F747" t="s">
        <v>28</v>
      </c>
      <c r="G747" t="s">
        <v>29</v>
      </c>
      <c r="H747">
        <v>1</v>
      </c>
      <c r="I747" t="s">
        <v>34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22145</v>
      </c>
      <c r="P747" t="s">
        <v>25</v>
      </c>
      <c r="Q747" t="s">
        <v>26</v>
      </c>
      <c r="R747" t="s">
        <v>27</v>
      </c>
    </row>
    <row r="748" spans="1:18" x14ac:dyDescent="0.3">
      <c r="A748" t="s">
        <v>18</v>
      </c>
      <c r="B748" t="s">
        <v>19</v>
      </c>
      <c r="C748" t="s">
        <v>20</v>
      </c>
      <c r="D748">
        <v>2013</v>
      </c>
      <c r="E748" t="s">
        <v>32</v>
      </c>
      <c r="F748" t="s">
        <v>28</v>
      </c>
      <c r="G748" t="s">
        <v>29</v>
      </c>
      <c r="H748">
        <v>1</v>
      </c>
      <c r="I748" t="s">
        <v>33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29780</v>
      </c>
      <c r="P748" t="s">
        <v>25</v>
      </c>
      <c r="Q748" t="s">
        <v>26</v>
      </c>
      <c r="R748" t="s">
        <v>27</v>
      </c>
    </row>
    <row r="749" spans="1:18" x14ac:dyDescent="0.3">
      <c r="A749" t="s">
        <v>18</v>
      </c>
      <c r="B749" t="s">
        <v>19</v>
      </c>
      <c r="C749" t="s">
        <v>20</v>
      </c>
      <c r="D749">
        <v>2013</v>
      </c>
      <c r="E749" t="s">
        <v>32</v>
      </c>
      <c r="F749" t="s">
        <v>28</v>
      </c>
      <c r="G749" t="s">
        <v>29</v>
      </c>
      <c r="H749">
        <v>2</v>
      </c>
      <c r="I749" t="s">
        <v>34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2490</v>
      </c>
      <c r="P749" t="s">
        <v>25</v>
      </c>
      <c r="Q749" t="s">
        <v>26</v>
      </c>
      <c r="R749" t="s">
        <v>27</v>
      </c>
    </row>
    <row r="750" spans="1:18" x14ac:dyDescent="0.3">
      <c r="A750" t="s">
        <v>18</v>
      </c>
      <c r="B750" t="s">
        <v>19</v>
      </c>
      <c r="C750" t="s">
        <v>20</v>
      </c>
      <c r="D750">
        <v>2013</v>
      </c>
      <c r="E750" t="s">
        <v>32</v>
      </c>
      <c r="F750" t="s">
        <v>28</v>
      </c>
      <c r="G750" t="s">
        <v>29</v>
      </c>
      <c r="H750">
        <v>2</v>
      </c>
      <c r="I750" t="s">
        <v>33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2593</v>
      </c>
      <c r="P750" t="s">
        <v>25</v>
      </c>
      <c r="Q750" t="s">
        <v>26</v>
      </c>
      <c r="R750" t="s">
        <v>27</v>
      </c>
    </row>
    <row r="751" spans="1:18" x14ac:dyDescent="0.3">
      <c r="A751" t="s">
        <v>18</v>
      </c>
      <c r="B751" t="s">
        <v>19</v>
      </c>
      <c r="C751" t="s">
        <v>20</v>
      </c>
      <c r="D751">
        <v>2013</v>
      </c>
      <c r="E751" t="s">
        <v>32</v>
      </c>
      <c r="F751" t="s">
        <v>28</v>
      </c>
      <c r="G751" t="s">
        <v>29</v>
      </c>
      <c r="H751">
        <v>3</v>
      </c>
      <c r="I751" t="s">
        <v>34</v>
      </c>
      <c r="J751">
        <v>391.37368880000002</v>
      </c>
      <c r="K751">
        <v>0</v>
      </c>
      <c r="L751">
        <v>391</v>
      </c>
      <c r="M751">
        <v>3735.4919930000001</v>
      </c>
      <c r="N751">
        <v>3540.7507049999999</v>
      </c>
      <c r="O751">
        <v>0</v>
      </c>
      <c r="P751" t="s">
        <v>25</v>
      </c>
      <c r="Q751" t="s">
        <v>26</v>
      </c>
      <c r="R751" t="s">
        <v>27</v>
      </c>
    </row>
    <row r="752" spans="1:18" x14ac:dyDescent="0.3">
      <c r="A752" t="s">
        <v>18</v>
      </c>
      <c r="B752" t="s">
        <v>19</v>
      </c>
      <c r="C752" t="s">
        <v>20</v>
      </c>
      <c r="D752">
        <v>2013</v>
      </c>
      <c r="E752" t="s">
        <v>32</v>
      </c>
      <c r="F752" t="s">
        <v>28</v>
      </c>
      <c r="G752" t="s">
        <v>29</v>
      </c>
      <c r="H752">
        <v>3</v>
      </c>
      <c r="I752" t="s">
        <v>33</v>
      </c>
      <c r="J752">
        <v>312.49818950000002</v>
      </c>
      <c r="K752">
        <v>0</v>
      </c>
      <c r="L752">
        <v>312</v>
      </c>
      <c r="M752">
        <v>2982.6595860000002</v>
      </c>
      <c r="N752">
        <v>2827.1654840000001</v>
      </c>
      <c r="O752">
        <v>4741</v>
      </c>
      <c r="P752" t="s">
        <v>25</v>
      </c>
      <c r="Q752" t="s">
        <v>26</v>
      </c>
      <c r="R752" t="s">
        <v>27</v>
      </c>
    </row>
    <row r="753" spans="1:18" x14ac:dyDescent="0.3">
      <c r="A753" t="s">
        <v>18</v>
      </c>
      <c r="B753" t="s">
        <v>19</v>
      </c>
      <c r="C753" t="s">
        <v>20</v>
      </c>
      <c r="D753">
        <v>2013</v>
      </c>
      <c r="E753" t="s">
        <v>32</v>
      </c>
      <c r="F753" t="s">
        <v>28</v>
      </c>
      <c r="G753" t="s">
        <v>29</v>
      </c>
      <c r="H753">
        <v>4</v>
      </c>
      <c r="I753" t="s">
        <v>34</v>
      </c>
      <c r="J753">
        <v>5855.2135250000001</v>
      </c>
      <c r="K753">
        <v>0</v>
      </c>
      <c r="L753">
        <v>5855</v>
      </c>
      <c r="M753">
        <v>55885.471769999996</v>
      </c>
      <c r="N753">
        <v>52972.011160000002</v>
      </c>
      <c r="O753">
        <v>32188</v>
      </c>
      <c r="P753" t="s">
        <v>25</v>
      </c>
      <c r="Q753" t="s">
        <v>26</v>
      </c>
      <c r="R753" t="s">
        <v>27</v>
      </c>
    </row>
    <row r="754" spans="1:18" x14ac:dyDescent="0.3">
      <c r="A754" t="s">
        <v>18</v>
      </c>
      <c r="B754" t="s">
        <v>19</v>
      </c>
      <c r="C754" t="s">
        <v>20</v>
      </c>
      <c r="D754">
        <v>2013</v>
      </c>
      <c r="E754" t="s">
        <v>32</v>
      </c>
      <c r="F754" t="s">
        <v>28</v>
      </c>
      <c r="G754" t="s">
        <v>29</v>
      </c>
      <c r="H754">
        <v>5</v>
      </c>
      <c r="I754" t="s">
        <v>34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3442</v>
      </c>
      <c r="P754" t="s">
        <v>25</v>
      </c>
      <c r="Q754" t="s">
        <v>26</v>
      </c>
      <c r="R754" t="s">
        <v>27</v>
      </c>
    </row>
    <row r="755" spans="1:18" x14ac:dyDescent="0.3">
      <c r="A755" t="s">
        <v>18</v>
      </c>
      <c r="B755" t="s">
        <v>19</v>
      </c>
      <c r="C755" t="s">
        <v>20</v>
      </c>
      <c r="D755">
        <v>2013</v>
      </c>
      <c r="E755" t="s">
        <v>32</v>
      </c>
      <c r="F755" t="s">
        <v>28</v>
      </c>
      <c r="G755" t="s">
        <v>29</v>
      </c>
      <c r="H755">
        <v>5</v>
      </c>
      <c r="I755" t="s">
        <v>33</v>
      </c>
      <c r="J755">
        <v>2903.8068079999998</v>
      </c>
      <c r="K755">
        <v>0</v>
      </c>
      <c r="L755">
        <v>2904</v>
      </c>
      <c r="M755">
        <v>27715.575649999999</v>
      </c>
      <c r="N755">
        <v>26270.687819999999</v>
      </c>
      <c r="O755">
        <v>1310</v>
      </c>
      <c r="P755" t="s">
        <v>25</v>
      </c>
      <c r="Q755" t="s">
        <v>26</v>
      </c>
      <c r="R755" t="s">
        <v>27</v>
      </c>
    </row>
    <row r="756" spans="1:18" x14ac:dyDescent="0.3">
      <c r="A756" t="s">
        <v>18</v>
      </c>
      <c r="B756" t="s">
        <v>19</v>
      </c>
      <c r="C756" t="s">
        <v>20</v>
      </c>
      <c r="D756">
        <v>2013</v>
      </c>
      <c r="E756" t="s">
        <v>32</v>
      </c>
      <c r="F756" t="s">
        <v>28</v>
      </c>
      <c r="G756" t="s">
        <v>29</v>
      </c>
      <c r="H756">
        <v>6</v>
      </c>
      <c r="I756" t="s">
        <v>33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4660</v>
      </c>
      <c r="P756" t="s">
        <v>25</v>
      </c>
      <c r="Q756" t="s">
        <v>26</v>
      </c>
      <c r="R756" t="s">
        <v>27</v>
      </c>
    </row>
    <row r="757" spans="1:18" x14ac:dyDescent="0.3">
      <c r="A757" t="s">
        <v>18</v>
      </c>
      <c r="B757" t="s">
        <v>19</v>
      </c>
      <c r="C757" t="s">
        <v>20</v>
      </c>
      <c r="D757">
        <v>2013</v>
      </c>
      <c r="E757" t="s">
        <v>32</v>
      </c>
      <c r="F757" t="s">
        <v>30</v>
      </c>
      <c r="G757" t="s">
        <v>29</v>
      </c>
      <c r="H757">
        <v>1</v>
      </c>
      <c r="I757" t="s">
        <v>34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4334</v>
      </c>
      <c r="P757" t="s">
        <v>25</v>
      </c>
      <c r="Q757" t="s">
        <v>26</v>
      </c>
      <c r="R757" t="s">
        <v>27</v>
      </c>
    </row>
    <row r="758" spans="1:18" x14ac:dyDescent="0.3">
      <c r="A758" t="s">
        <v>18</v>
      </c>
      <c r="B758" t="s">
        <v>19</v>
      </c>
      <c r="C758" t="s">
        <v>20</v>
      </c>
      <c r="D758">
        <v>2013</v>
      </c>
      <c r="E758" t="s">
        <v>32</v>
      </c>
      <c r="F758" t="s">
        <v>30</v>
      </c>
      <c r="G758" t="s">
        <v>29</v>
      </c>
      <c r="H758">
        <v>4</v>
      </c>
      <c r="I758" t="s">
        <v>34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3470</v>
      </c>
      <c r="P758" t="s">
        <v>25</v>
      </c>
      <c r="Q758" t="s">
        <v>26</v>
      </c>
      <c r="R758" t="s">
        <v>27</v>
      </c>
    </row>
    <row r="759" spans="1:18" x14ac:dyDescent="0.3">
      <c r="A759" t="s">
        <v>18</v>
      </c>
      <c r="B759" t="s">
        <v>19</v>
      </c>
      <c r="C759" t="s">
        <v>20</v>
      </c>
      <c r="D759">
        <v>2013</v>
      </c>
      <c r="E759" t="s">
        <v>32</v>
      </c>
      <c r="F759" t="s">
        <v>30</v>
      </c>
      <c r="G759" t="s">
        <v>29</v>
      </c>
      <c r="H759">
        <v>5</v>
      </c>
      <c r="I759" t="s">
        <v>34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544</v>
      </c>
      <c r="P759" t="s">
        <v>25</v>
      </c>
      <c r="Q759" t="s">
        <v>26</v>
      </c>
      <c r="R759" t="s">
        <v>27</v>
      </c>
    </row>
    <row r="760" spans="1:18" x14ac:dyDescent="0.3">
      <c r="A760" t="s">
        <v>18</v>
      </c>
      <c r="B760" t="s">
        <v>19</v>
      </c>
      <c r="C760" t="s">
        <v>20</v>
      </c>
      <c r="D760">
        <v>2013</v>
      </c>
      <c r="E760" t="s">
        <v>32</v>
      </c>
      <c r="F760" t="s">
        <v>30</v>
      </c>
      <c r="G760" t="s">
        <v>29</v>
      </c>
      <c r="H760">
        <v>6</v>
      </c>
      <c r="I760" t="s">
        <v>34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7767</v>
      </c>
      <c r="P760" t="s">
        <v>25</v>
      </c>
      <c r="Q760" t="s">
        <v>26</v>
      </c>
      <c r="R760" t="s">
        <v>27</v>
      </c>
    </row>
    <row r="761" spans="1:18" x14ac:dyDescent="0.3">
      <c r="A761" t="s">
        <v>18</v>
      </c>
      <c r="B761" t="s">
        <v>19</v>
      </c>
      <c r="C761" t="s">
        <v>20</v>
      </c>
      <c r="D761">
        <v>2014</v>
      </c>
      <c r="E761" t="s">
        <v>32</v>
      </c>
      <c r="F761" t="s">
        <v>22</v>
      </c>
      <c r="G761" t="s">
        <v>23</v>
      </c>
      <c r="H761">
        <v>1</v>
      </c>
      <c r="I761" t="s">
        <v>33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1600</v>
      </c>
      <c r="P761" t="s">
        <v>25</v>
      </c>
      <c r="Q761" t="s">
        <v>26</v>
      </c>
      <c r="R761" t="s">
        <v>27</v>
      </c>
    </row>
    <row r="762" spans="1:18" x14ac:dyDescent="0.3">
      <c r="A762" t="s">
        <v>18</v>
      </c>
      <c r="B762" t="s">
        <v>19</v>
      </c>
      <c r="C762" t="s">
        <v>20</v>
      </c>
      <c r="D762">
        <v>2014</v>
      </c>
      <c r="E762" t="s">
        <v>32</v>
      </c>
      <c r="F762" t="s">
        <v>22</v>
      </c>
      <c r="G762" t="s">
        <v>23</v>
      </c>
      <c r="H762">
        <v>2</v>
      </c>
      <c r="I762" t="s">
        <v>34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205</v>
      </c>
      <c r="P762" t="s">
        <v>25</v>
      </c>
      <c r="Q762" t="s">
        <v>26</v>
      </c>
      <c r="R762" t="s">
        <v>27</v>
      </c>
    </row>
    <row r="763" spans="1:18" x14ac:dyDescent="0.3">
      <c r="A763" t="s">
        <v>18</v>
      </c>
      <c r="B763" t="s">
        <v>19</v>
      </c>
      <c r="C763" t="s">
        <v>20</v>
      </c>
      <c r="D763">
        <v>2014</v>
      </c>
      <c r="E763" t="s">
        <v>32</v>
      </c>
      <c r="F763" t="s">
        <v>22</v>
      </c>
      <c r="G763" t="s">
        <v>23</v>
      </c>
      <c r="H763">
        <v>2</v>
      </c>
      <c r="I763" t="s">
        <v>33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475</v>
      </c>
      <c r="P763" t="s">
        <v>25</v>
      </c>
      <c r="Q763" t="s">
        <v>26</v>
      </c>
      <c r="R763" t="s">
        <v>27</v>
      </c>
    </row>
    <row r="764" spans="1:18" x14ac:dyDescent="0.3">
      <c r="A764" t="s">
        <v>18</v>
      </c>
      <c r="B764" t="s">
        <v>19</v>
      </c>
      <c r="C764" t="s">
        <v>20</v>
      </c>
      <c r="D764">
        <v>2014</v>
      </c>
      <c r="E764" t="s">
        <v>32</v>
      </c>
      <c r="F764" t="s">
        <v>22</v>
      </c>
      <c r="G764" t="s">
        <v>23</v>
      </c>
      <c r="H764">
        <v>3</v>
      </c>
      <c r="I764" t="s">
        <v>33</v>
      </c>
      <c r="J764">
        <v>744.03258259999996</v>
      </c>
      <c r="K764">
        <v>0</v>
      </c>
      <c r="L764">
        <v>744</v>
      </c>
      <c r="M764">
        <v>9592.7877700000008</v>
      </c>
      <c r="N764">
        <v>9092.6898290000008</v>
      </c>
      <c r="O764">
        <v>0</v>
      </c>
      <c r="P764" t="s">
        <v>25</v>
      </c>
      <c r="Q764" t="s">
        <v>26</v>
      </c>
      <c r="R764" t="s">
        <v>27</v>
      </c>
    </row>
    <row r="765" spans="1:18" x14ac:dyDescent="0.3">
      <c r="A765" t="s">
        <v>18</v>
      </c>
      <c r="B765" t="s">
        <v>19</v>
      </c>
      <c r="C765" t="s">
        <v>20</v>
      </c>
      <c r="D765">
        <v>2014</v>
      </c>
      <c r="E765" t="s">
        <v>32</v>
      </c>
      <c r="F765" t="s">
        <v>22</v>
      </c>
      <c r="G765" t="s">
        <v>23</v>
      </c>
      <c r="H765">
        <v>4</v>
      </c>
      <c r="I765" t="s">
        <v>33</v>
      </c>
      <c r="J765">
        <v>63.77241317</v>
      </c>
      <c r="K765">
        <v>0</v>
      </c>
      <c r="L765">
        <v>64</v>
      </c>
      <c r="M765">
        <v>822.2156387</v>
      </c>
      <c r="N765">
        <v>779.35131630000001</v>
      </c>
      <c r="O765">
        <v>0</v>
      </c>
      <c r="P765" t="s">
        <v>25</v>
      </c>
      <c r="Q765" t="s">
        <v>26</v>
      </c>
      <c r="R765" t="s">
        <v>27</v>
      </c>
    </row>
    <row r="766" spans="1:18" x14ac:dyDescent="0.3">
      <c r="A766" t="s">
        <v>18</v>
      </c>
      <c r="B766" t="s">
        <v>19</v>
      </c>
      <c r="C766" t="s">
        <v>20</v>
      </c>
      <c r="D766">
        <v>2014</v>
      </c>
      <c r="E766" t="s">
        <v>32</v>
      </c>
      <c r="F766" t="s">
        <v>22</v>
      </c>
      <c r="G766" t="s">
        <v>23</v>
      </c>
      <c r="H766">
        <v>5</v>
      </c>
      <c r="I766" t="s">
        <v>34</v>
      </c>
      <c r="J766">
        <v>0</v>
      </c>
      <c r="K766">
        <v>92.093945270000006</v>
      </c>
      <c r="L766">
        <v>92</v>
      </c>
      <c r="M766">
        <v>1187.3642259999999</v>
      </c>
      <c r="N766">
        <v>1125.463722</v>
      </c>
      <c r="O766">
        <v>747</v>
      </c>
      <c r="P766" t="s">
        <v>25</v>
      </c>
      <c r="Q766" t="s">
        <v>26</v>
      </c>
      <c r="R766" t="s">
        <v>27</v>
      </c>
    </row>
    <row r="767" spans="1:18" x14ac:dyDescent="0.3">
      <c r="A767" t="s">
        <v>18</v>
      </c>
      <c r="B767" t="s">
        <v>19</v>
      </c>
      <c r="C767" t="s">
        <v>20</v>
      </c>
      <c r="D767">
        <v>2014</v>
      </c>
      <c r="E767" t="s">
        <v>32</v>
      </c>
      <c r="F767" t="s">
        <v>22</v>
      </c>
      <c r="G767" t="s">
        <v>23</v>
      </c>
      <c r="H767">
        <v>6</v>
      </c>
      <c r="I767" t="s">
        <v>34</v>
      </c>
      <c r="J767">
        <v>63.963083249999997</v>
      </c>
      <c r="K767">
        <v>0</v>
      </c>
      <c r="L767">
        <v>64</v>
      </c>
      <c r="M767">
        <v>824.67394179999997</v>
      </c>
      <c r="N767">
        <v>781.68146139999999</v>
      </c>
      <c r="O767">
        <v>11</v>
      </c>
      <c r="P767" t="s">
        <v>25</v>
      </c>
      <c r="Q767" t="s">
        <v>26</v>
      </c>
      <c r="R767" t="s">
        <v>27</v>
      </c>
    </row>
    <row r="768" spans="1:18" x14ac:dyDescent="0.3">
      <c r="A768" t="s">
        <v>18</v>
      </c>
      <c r="B768" t="s">
        <v>19</v>
      </c>
      <c r="C768" t="s">
        <v>20</v>
      </c>
      <c r="D768">
        <v>2014</v>
      </c>
      <c r="E768" t="s">
        <v>32</v>
      </c>
      <c r="F768" t="s">
        <v>22</v>
      </c>
      <c r="G768" t="s">
        <v>23</v>
      </c>
      <c r="H768">
        <v>6</v>
      </c>
      <c r="I768" t="s">
        <v>33</v>
      </c>
      <c r="J768">
        <v>290.62226249999998</v>
      </c>
      <c r="K768">
        <v>0</v>
      </c>
      <c r="L768">
        <v>291</v>
      </c>
      <c r="M768">
        <v>3746.9833319999998</v>
      </c>
      <c r="N768">
        <v>3551.642969</v>
      </c>
      <c r="O768">
        <v>9</v>
      </c>
      <c r="P768" t="s">
        <v>25</v>
      </c>
      <c r="Q768" t="s">
        <v>26</v>
      </c>
      <c r="R768" t="s">
        <v>27</v>
      </c>
    </row>
    <row r="769" spans="1:18" x14ac:dyDescent="0.3">
      <c r="A769" t="s">
        <v>18</v>
      </c>
      <c r="B769" t="s">
        <v>19</v>
      </c>
      <c r="C769" t="s">
        <v>20</v>
      </c>
      <c r="D769">
        <v>2014</v>
      </c>
      <c r="E769" t="s">
        <v>32</v>
      </c>
      <c r="F769" t="s">
        <v>28</v>
      </c>
      <c r="G769" t="s">
        <v>29</v>
      </c>
      <c r="H769">
        <v>1</v>
      </c>
      <c r="I769" t="s">
        <v>34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652</v>
      </c>
      <c r="P769" t="s">
        <v>25</v>
      </c>
      <c r="Q769" t="s">
        <v>26</v>
      </c>
      <c r="R769" t="s">
        <v>27</v>
      </c>
    </row>
    <row r="770" spans="1:18" x14ac:dyDescent="0.3">
      <c r="A770" t="s">
        <v>18</v>
      </c>
      <c r="B770" t="s">
        <v>19</v>
      </c>
      <c r="C770" t="s">
        <v>20</v>
      </c>
      <c r="D770">
        <v>2014</v>
      </c>
      <c r="E770" t="s">
        <v>32</v>
      </c>
      <c r="F770" t="s">
        <v>28</v>
      </c>
      <c r="G770" t="s">
        <v>29</v>
      </c>
      <c r="H770">
        <v>2</v>
      </c>
      <c r="I770" t="s">
        <v>34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9517</v>
      </c>
      <c r="P770" t="s">
        <v>25</v>
      </c>
      <c r="Q770" t="s">
        <v>26</v>
      </c>
      <c r="R770" t="s">
        <v>27</v>
      </c>
    </row>
    <row r="771" spans="1:18" x14ac:dyDescent="0.3">
      <c r="A771" t="s">
        <v>18</v>
      </c>
      <c r="B771" t="s">
        <v>19</v>
      </c>
      <c r="C771" t="s">
        <v>20</v>
      </c>
      <c r="D771">
        <v>2014</v>
      </c>
      <c r="E771" t="s">
        <v>32</v>
      </c>
      <c r="F771" t="s">
        <v>28</v>
      </c>
      <c r="G771" t="s">
        <v>29</v>
      </c>
      <c r="H771">
        <v>2</v>
      </c>
      <c r="I771" t="s">
        <v>33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1414</v>
      </c>
      <c r="P771" t="s">
        <v>25</v>
      </c>
      <c r="Q771" t="s">
        <v>26</v>
      </c>
      <c r="R771" t="s">
        <v>27</v>
      </c>
    </row>
    <row r="772" spans="1:18" x14ac:dyDescent="0.3">
      <c r="A772" t="s">
        <v>18</v>
      </c>
      <c r="B772" t="s">
        <v>19</v>
      </c>
      <c r="C772" t="s">
        <v>20</v>
      </c>
      <c r="D772">
        <v>2014</v>
      </c>
      <c r="E772" t="s">
        <v>32</v>
      </c>
      <c r="F772" t="s">
        <v>28</v>
      </c>
      <c r="G772" t="s">
        <v>29</v>
      </c>
      <c r="H772">
        <v>3</v>
      </c>
      <c r="I772" t="s">
        <v>34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25603</v>
      </c>
      <c r="P772" t="s">
        <v>25</v>
      </c>
      <c r="Q772" t="s">
        <v>26</v>
      </c>
      <c r="R772" t="s">
        <v>27</v>
      </c>
    </row>
    <row r="773" spans="1:18" x14ac:dyDescent="0.3">
      <c r="A773" t="s">
        <v>18</v>
      </c>
      <c r="B773" t="s">
        <v>19</v>
      </c>
      <c r="C773" t="s">
        <v>20</v>
      </c>
      <c r="D773">
        <v>2014</v>
      </c>
      <c r="E773" t="s">
        <v>32</v>
      </c>
      <c r="F773" t="s">
        <v>28</v>
      </c>
      <c r="G773" t="s">
        <v>29</v>
      </c>
      <c r="H773">
        <v>3</v>
      </c>
      <c r="I773" t="s">
        <v>33</v>
      </c>
      <c r="J773">
        <v>7891.4682659999999</v>
      </c>
      <c r="K773">
        <v>1795.2551020000001</v>
      </c>
      <c r="L773">
        <v>9687</v>
      </c>
      <c r="M773">
        <v>112909.15399999999</v>
      </c>
      <c r="N773">
        <v>107022.89479999999</v>
      </c>
      <c r="O773">
        <v>15007</v>
      </c>
      <c r="P773" t="s">
        <v>25</v>
      </c>
      <c r="Q773" t="s">
        <v>26</v>
      </c>
      <c r="R773" t="s">
        <v>27</v>
      </c>
    </row>
    <row r="774" spans="1:18" x14ac:dyDescent="0.3">
      <c r="A774" t="s">
        <v>18</v>
      </c>
      <c r="B774" t="s">
        <v>19</v>
      </c>
      <c r="C774" t="s">
        <v>20</v>
      </c>
      <c r="D774">
        <v>2014</v>
      </c>
      <c r="E774" t="s">
        <v>32</v>
      </c>
      <c r="F774" t="s">
        <v>28</v>
      </c>
      <c r="G774" t="s">
        <v>29</v>
      </c>
      <c r="H774">
        <v>4</v>
      </c>
      <c r="I774" t="s">
        <v>34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625</v>
      </c>
      <c r="P774" t="s">
        <v>25</v>
      </c>
      <c r="Q774" t="s">
        <v>26</v>
      </c>
      <c r="R774" t="s">
        <v>27</v>
      </c>
    </row>
    <row r="775" spans="1:18" x14ac:dyDescent="0.3">
      <c r="A775" t="s">
        <v>18</v>
      </c>
      <c r="B775" t="s">
        <v>19</v>
      </c>
      <c r="C775" t="s">
        <v>20</v>
      </c>
      <c r="D775">
        <v>2014</v>
      </c>
      <c r="E775" t="s">
        <v>32</v>
      </c>
      <c r="F775" t="s">
        <v>28</v>
      </c>
      <c r="G775" t="s">
        <v>29</v>
      </c>
      <c r="H775">
        <v>4</v>
      </c>
      <c r="I775" t="s">
        <v>33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1252</v>
      </c>
      <c r="P775" t="s">
        <v>25</v>
      </c>
      <c r="Q775" t="s">
        <v>26</v>
      </c>
      <c r="R775" t="s">
        <v>27</v>
      </c>
    </row>
    <row r="776" spans="1:18" x14ac:dyDescent="0.3">
      <c r="A776" t="s">
        <v>18</v>
      </c>
      <c r="B776" t="s">
        <v>19</v>
      </c>
      <c r="C776" t="s">
        <v>20</v>
      </c>
      <c r="D776">
        <v>2014</v>
      </c>
      <c r="E776" t="s">
        <v>32</v>
      </c>
      <c r="F776" t="s">
        <v>28</v>
      </c>
      <c r="G776" t="s">
        <v>29</v>
      </c>
      <c r="H776">
        <v>5</v>
      </c>
      <c r="I776" t="s">
        <v>34</v>
      </c>
      <c r="J776">
        <v>0</v>
      </c>
      <c r="K776">
        <v>1499.6860409999999</v>
      </c>
      <c r="L776">
        <v>1500</v>
      </c>
      <c r="M776">
        <v>18348.45433</v>
      </c>
      <c r="N776">
        <v>17391.899839999998</v>
      </c>
      <c r="O776">
        <v>0</v>
      </c>
      <c r="P776" t="s">
        <v>25</v>
      </c>
      <c r="Q776" t="s">
        <v>26</v>
      </c>
      <c r="R776" t="s">
        <v>27</v>
      </c>
    </row>
    <row r="777" spans="1:18" x14ac:dyDescent="0.3">
      <c r="A777" t="s">
        <v>18</v>
      </c>
      <c r="B777" t="s">
        <v>19</v>
      </c>
      <c r="C777" t="s">
        <v>20</v>
      </c>
      <c r="D777">
        <v>2014</v>
      </c>
      <c r="E777" t="s">
        <v>32</v>
      </c>
      <c r="F777" t="s">
        <v>28</v>
      </c>
      <c r="G777" t="s">
        <v>29</v>
      </c>
      <c r="H777">
        <v>5</v>
      </c>
      <c r="I777" t="s">
        <v>33</v>
      </c>
      <c r="J777">
        <v>367.16901910000001</v>
      </c>
      <c r="K777">
        <v>0</v>
      </c>
      <c r="L777">
        <v>367</v>
      </c>
      <c r="M777">
        <v>4492.2629079999997</v>
      </c>
      <c r="N777">
        <v>4258.0691070000003</v>
      </c>
      <c r="O777">
        <v>0</v>
      </c>
      <c r="P777" t="s">
        <v>25</v>
      </c>
      <c r="Q777" t="s">
        <v>26</v>
      </c>
      <c r="R777" t="s">
        <v>27</v>
      </c>
    </row>
    <row r="778" spans="1:18" x14ac:dyDescent="0.3">
      <c r="A778" t="s">
        <v>18</v>
      </c>
      <c r="B778" t="s">
        <v>19</v>
      </c>
      <c r="C778" t="s">
        <v>20</v>
      </c>
      <c r="D778">
        <v>2014</v>
      </c>
      <c r="E778" t="s">
        <v>32</v>
      </c>
      <c r="F778" t="s">
        <v>28</v>
      </c>
      <c r="G778" t="s">
        <v>29</v>
      </c>
      <c r="H778">
        <v>6</v>
      </c>
      <c r="I778" t="s">
        <v>34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6830</v>
      </c>
      <c r="P778" t="s">
        <v>25</v>
      </c>
      <c r="Q778" t="s">
        <v>26</v>
      </c>
      <c r="R778" t="s">
        <v>27</v>
      </c>
    </row>
    <row r="779" spans="1:18" x14ac:dyDescent="0.3">
      <c r="A779" t="s">
        <v>18</v>
      </c>
      <c r="B779" t="s">
        <v>19</v>
      </c>
      <c r="C779" t="s">
        <v>20</v>
      </c>
      <c r="D779">
        <v>2014</v>
      </c>
      <c r="E779" t="s">
        <v>32</v>
      </c>
      <c r="F779" t="s">
        <v>28</v>
      </c>
      <c r="G779" t="s">
        <v>29</v>
      </c>
      <c r="H779">
        <v>6</v>
      </c>
      <c r="I779" t="s">
        <v>33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18516</v>
      </c>
      <c r="P779" t="s">
        <v>25</v>
      </c>
      <c r="Q779" t="s">
        <v>26</v>
      </c>
      <c r="R779" t="s">
        <v>27</v>
      </c>
    </row>
    <row r="780" spans="1:18" x14ac:dyDescent="0.3">
      <c r="A780" t="s">
        <v>18</v>
      </c>
      <c r="B780" t="s">
        <v>19</v>
      </c>
      <c r="C780" t="s">
        <v>20</v>
      </c>
      <c r="D780">
        <v>2014</v>
      </c>
      <c r="E780" t="s">
        <v>32</v>
      </c>
      <c r="F780" t="s">
        <v>30</v>
      </c>
      <c r="G780" t="s">
        <v>29</v>
      </c>
      <c r="H780">
        <v>1</v>
      </c>
      <c r="I780" t="s">
        <v>34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30008</v>
      </c>
      <c r="P780" t="s">
        <v>25</v>
      </c>
      <c r="Q780" t="s">
        <v>26</v>
      </c>
      <c r="R780" t="s">
        <v>27</v>
      </c>
    </row>
    <row r="781" spans="1:18" x14ac:dyDescent="0.3">
      <c r="A781" t="s">
        <v>18</v>
      </c>
      <c r="B781" t="s">
        <v>19</v>
      </c>
      <c r="C781" t="s">
        <v>20</v>
      </c>
      <c r="D781">
        <v>2014</v>
      </c>
      <c r="E781" t="s">
        <v>32</v>
      </c>
      <c r="F781" t="s">
        <v>30</v>
      </c>
      <c r="G781" t="s">
        <v>29</v>
      </c>
      <c r="H781">
        <v>5</v>
      </c>
      <c r="I781" t="s">
        <v>34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9003</v>
      </c>
      <c r="P781" t="s">
        <v>25</v>
      </c>
      <c r="Q781" t="s">
        <v>26</v>
      </c>
      <c r="R781" t="s">
        <v>27</v>
      </c>
    </row>
    <row r="782" spans="1:18" x14ac:dyDescent="0.3">
      <c r="A782" t="s">
        <v>18</v>
      </c>
      <c r="B782" t="s">
        <v>19</v>
      </c>
      <c r="C782" t="s">
        <v>20</v>
      </c>
      <c r="D782">
        <v>2014</v>
      </c>
      <c r="E782" t="s">
        <v>32</v>
      </c>
      <c r="F782" t="s">
        <v>30</v>
      </c>
      <c r="G782" t="s">
        <v>29</v>
      </c>
      <c r="H782">
        <v>6</v>
      </c>
      <c r="I782" t="s">
        <v>34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1780</v>
      </c>
      <c r="P782" t="s">
        <v>25</v>
      </c>
      <c r="Q782" t="s">
        <v>26</v>
      </c>
      <c r="R782" t="s">
        <v>27</v>
      </c>
    </row>
    <row r="783" spans="1:18" x14ac:dyDescent="0.3">
      <c r="A783" t="s">
        <v>18</v>
      </c>
      <c r="B783" t="s">
        <v>19</v>
      </c>
      <c r="C783" t="s">
        <v>20</v>
      </c>
      <c r="D783">
        <v>2015</v>
      </c>
      <c r="E783" t="s">
        <v>32</v>
      </c>
      <c r="F783" t="s">
        <v>22</v>
      </c>
      <c r="G783" t="s">
        <v>23</v>
      </c>
      <c r="H783">
        <v>1</v>
      </c>
      <c r="I783" t="s">
        <v>34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125</v>
      </c>
      <c r="P783" t="s">
        <v>25</v>
      </c>
      <c r="Q783" t="s">
        <v>26</v>
      </c>
      <c r="R783" t="s">
        <v>27</v>
      </c>
    </row>
    <row r="784" spans="1:18" x14ac:dyDescent="0.3">
      <c r="A784" t="s">
        <v>18</v>
      </c>
      <c r="B784" t="s">
        <v>19</v>
      </c>
      <c r="C784" t="s">
        <v>20</v>
      </c>
      <c r="D784">
        <v>2015</v>
      </c>
      <c r="E784" t="s">
        <v>32</v>
      </c>
      <c r="F784" t="s">
        <v>22</v>
      </c>
      <c r="G784" t="s">
        <v>23</v>
      </c>
      <c r="H784">
        <v>1</v>
      </c>
      <c r="I784" t="s">
        <v>33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84</v>
      </c>
      <c r="P784" t="s">
        <v>25</v>
      </c>
      <c r="Q784" t="s">
        <v>26</v>
      </c>
      <c r="R784" t="s">
        <v>27</v>
      </c>
    </row>
    <row r="785" spans="1:18" x14ac:dyDescent="0.3">
      <c r="A785" t="s">
        <v>18</v>
      </c>
      <c r="B785" t="s">
        <v>19</v>
      </c>
      <c r="C785" t="s">
        <v>20</v>
      </c>
      <c r="D785">
        <v>2015</v>
      </c>
      <c r="E785" t="s">
        <v>32</v>
      </c>
      <c r="F785" t="s">
        <v>22</v>
      </c>
      <c r="G785" t="s">
        <v>23</v>
      </c>
      <c r="H785">
        <v>2</v>
      </c>
      <c r="I785" t="s">
        <v>34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844</v>
      </c>
      <c r="P785" t="s">
        <v>25</v>
      </c>
      <c r="Q785" t="s">
        <v>26</v>
      </c>
      <c r="R785" t="s">
        <v>27</v>
      </c>
    </row>
    <row r="786" spans="1:18" x14ac:dyDescent="0.3">
      <c r="A786" t="s">
        <v>18</v>
      </c>
      <c r="B786" t="s">
        <v>19</v>
      </c>
      <c r="C786" t="s">
        <v>20</v>
      </c>
      <c r="D786">
        <v>2015</v>
      </c>
      <c r="E786" t="s">
        <v>32</v>
      </c>
      <c r="F786" t="s">
        <v>22</v>
      </c>
      <c r="G786" t="s">
        <v>23</v>
      </c>
      <c r="H786">
        <v>2</v>
      </c>
      <c r="I786" t="s">
        <v>33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2151</v>
      </c>
      <c r="P786" t="s">
        <v>25</v>
      </c>
      <c r="Q786" t="s">
        <v>26</v>
      </c>
      <c r="R786" t="s">
        <v>27</v>
      </c>
    </row>
    <row r="787" spans="1:18" x14ac:dyDescent="0.3">
      <c r="A787" t="s">
        <v>18</v>
      </c>
      <c r="B787" t="s">
        <v>19</v>
      </c>
      <c r="C787" t="s">
        <v>20</v>
      </c>
      <c r="D787">
        <v>2015</v>
      </c>
      <c r="E787" t="s">
        <v>32</v>
      </c>
      <c r="F787" t="s">
        <v>22</v>
      </c>
      <c r="G787" t="s">
        <v>23</v>
      </c>
      <c r="H787">
        <v>3</v>
      </c>
      <c r="I787" t="s">
        <v>34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250</v>
      </c>
      <c r="P787" t="s">
        <v>25</v>
      </c>
      <c r="Q787" t="s">
        <v>26</v>
      </c>
      <c r="R787" t="s">
        <v>27</v>
      </c>
    </row>
    <row r="788" spans="1:18" x14ac:dyDescent="0.3">
      <c r="A788" t="s">
        <v>18</v>
      </c>
      <c r="B788" t="s">
        <v>19</v>
      </c>
      <c r="C788" t="s">
        <v>20</v>
      </c>
      <c r="D788">
        <v>2015</v>
      </c>
      <c r="E788" t="s">
        <v>32</v>
      </c>
      <c r="F788" t="s">
        <v>22</v>
      </c>
      <c r="G788" t="s">
        <v>23</v>
      </c>
      <c r="H788">
        <v>3</v>
      </c>
      <c r="I788" t="s">
        <v>33</v>
      </c>
      <c r="J788">
        <v>3912.1565649999998</v>
      </c>
      <c r="K788">
        <v>0</v>
      </c>
      <c r="L788">
        <v>3912</v>
      </c>
      <c r="M788">
        <v>70765.994680000003</v>
      </c>
      <c r="N788">
        <v>67076.772209999996</v>
      </c>
      <c r="O788">
        <v>128</v>
      </c>
      <c r="P788" t="s">
        <v>25</v>
      </c>
      <c r="Q788" t="s">
        <v>26</v>
      </c>
      <c r="R788" t="s">
        <v>27</v>
      </c>
    </row>
    <row r="789" spans="1:18" x14ac:dyDescent="0.3">
      <c r="A789" t="s">
        <v>18</v>
      </c>
      <c r="B789" t="s">
        <v>19</v>
      </c>
      <c r="C789" t="s">
        <v>20</v>
      </c>
      <c r="D789">
        <v>2015</v>
      </c>
      <c r="E789" t="s">
        <v>32</v>
      </c>
      <c r="F789" t="s">
        <v>22</v>
      </c>
      <c r="G789" t="s">
        <v>23</v>
      </c>
      <c r="H789">
        <v>4</v>
      </c>
      <c r="I789" t="s">
        <v>33</v>
      </c>
      <c r="J789">
        <v>371.55664089999999</v>
      </c>
      <c r="K789">
        <v>0</v>
      </c>
      <c r="L789">
        <v>372</v>
      </c>
      <c r="M789">
        <v>5916.2826930000001</v>
      </c>
      <c r="N789">
        <v>5607.8508940000002</v>
      </c>
      <c r="O789">
        <v>0</v>
      </c>
      <c r="P789" t="s">
        <v>25</v>
      </c>
      <c r="Q789" t="s">
        <v>26</v>
      </c>
      <c r="R789" t="s">
        <v>27</v>
      </c>
    </row>
    <row r="790" spans="1:18" x14ac:dyDescent="0.3">
      <c r="A790" t="s">
        <v>18</v>
      </c>
      <c r="B790" t="s">
        <v>19</v>
      </c>
      <c r="C790" t="s">
        <v>20</v>
      </c>
      <c r="D790">
        <v>2015</v>
      </c>
      <c r="E790" t="s">
        <v>32</v>
      </c>
      <c r="F790" t="s">
        <v>22</v>
      </c>
      <c r="G790" t="s">
        <v>23</v>
      </c>
      <c r="H790">
        <v>5</v>
      </c>
      <c r="I790" t="s">
        <v>34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1096</v>
      </c>
      <c r="P790" t="s">
        <v>25</v>
      </c>
      <c r="Q790" t="s">
        <v>26</v>
      </c>
      <c r="R790" t="s">
        <v>27</v>
      </c>
    </row>
    <row r="791" spans="1:18" x14ac:dyDescent="0.3">
      <c r="A791" t="s">
        <v>18</v>
      </c>
      <c r="B791" t="s">
        <v>19</v>
      </c>
      <c r="C791" t="s">
        <v>20</v>
      </c>
      <c r="D791">
        <v>2015</v>
      </c>
      <c r="E791" t="s">
        <v>32</v>
      </c>
      <c r="F791" t="s">
        <v>22</v>
      </c>
      <c r="G791" t="s">
        <v>23</v>
      </c>
      <c r="H791">
        <v>5</v>
      </c>
      <c r="I791" t="s">
        <v>33</v>
      </c>
      <c r="J791">
        <v>432.98599480000001</v>
      </c>
      <c r="K791">
        <v>0</v>
      </c>
      <c r="L791">
        <v>433</v>
      </c>
      <c r="M791">
        <v>6894.4200309999997</v>
      </c>
      <c r="N791">
        <v>6534.9952899999998</v>
      </c>
      <c r="O791">
        <v>0</v>
      </c>
      <c r="P791" t="s">
        <v>25</v>
      </c>
      <c r="Q791" t="s">
        <v>26</v>
      </c>
      <c r="R791" t="s">
        <v>27</v>
      </c>
    </row>
    <row r="792" spans="1:18" x14ac:dyDescent="0.3">
      <c r="A792" t="s">
        <v>18</v>
      </c>
      <c r="B792" t="s">
        <v>19</v>
      </c>
      <c r="C792" t="s">
        <v>20</v>
      </c>
      <c r="D792">
        <v>2015</v>
      </c>
      <c r="E792" t="s">
        <v>32</v>
      </c>
      <c r="F792" t="s">
        <v>22</v>
      </c>
      <c r="G792" t="s">
        <v>23</v>
      </c>
      <c r="H792">
        <v>6</v>
      </c>
      <c r="I792" t="s">
        <v>34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737</v>
      </c>
      <c r="P792" t="s">
        <v>25</v>
      </c>
      <c r="Q792" t="s">
        <v>26</v>
      </c>
      <c r="R792" t="s">
        <v>27</v>
      </c>
    </row>
    <row r="793" spans="1:18" x14ac:dyDescent="0.3">
      <c r="A793" t="s">
        <v>18</v>
      </c>
      <c r="B793" t="s">
        <v>19</v>
      </c>
      <c r="C793" t="s">
        <v>20</v>
      </c>
      <c r="D793">
        <v>2015</v>
      </c>
      <c r="E793" t="s">
        <v>32</v>
      </c>
      <c r="F793" t="s">
        <v>22</v>
      </c>
      <c r="G793" t="s">
        <v>23</v>
      </c>
      <c r="H793">
        <v>6</v>
      </c>
      <c r="I793" t="s">
        <v>33</v>
      </c>
      <c r="J793">
        <v>98.20539196</v>
      </c>
      <c r="K793">
        <v>0</v>
      </c>
      <c r="L793">
        <v>98</v>
      </c>
      <c r="M793">
        <v>1563.720836</v>
      </c>
      <c r="N793">
        <v>1482.199844</v>
      </c>
      <c r="O793">
        <v>0</v>
      </c>
      <c r="P793" t="s">
        <v>25</v>
      </c>
      <c r="Q793" t="s">
        <v>26</v>
      </c>
      <c r="R793" t="s">
        <v>27</v>
      </c>
    </row>
    <row r="794" spans="1:18" x14ac:dyDescent="0.3">
      <c r="A794" t="s">
        <v>18</v>
      </c>
      <c r="B794" t="s">
        <v>19</v>
      </c>
      <c r="C794" t="s">
        <v>20</v>
      </c>
      <c r="D794">
        <v>2015</v>
      </c>
      <c r="E794" t="s">
        <v>32</v>
      </c>
      <c r="F794" t="s">
        <v>28</v>
      </c>
      <c r="G794" t="s">
        <v>29</v>
      </c>
      <c r="H794">
        <v>1</v>
      </c>
      <c r="I794" t="s">
        <v>34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9790</v>
      </c>
      <c r="P794" t="s">
        <v>25</v>
      </c>
      <c r="Q794" t="s">
        <v>26</v>
      </c>
      <c r="R794" t="s">
        <v>27</v>
      </c>
    </row>
    <row r="795" spans="1:18" x14ac:dyDescent="0.3">
      <c r="A795" t="s">
        <v>18</v>
      </c>
      <c r="B795" t="s">
        <v>19</v>
      </c>
      <c r="C795" t="s">
        <v>20</v>
      </c>
      <c r="D795">
        <v>2015</v>
      </c>
      <c r="E795" t="s">
        <v>32</v>
      </c>
      <c r="F795" t="s">
        <v>28</v>
      </c>
      <c r="G795" t="s">
        <v>29</v>
      </c>
      <c r="H795">
        <v>1</v>
      </c>
      <c r="I795" t="s">
        <v>33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2069</v>
      </c>
      <c r="P795" t="s">
        <v>25</v>
      </c>
      <c r="Q795" t="s">
        <v>26</v>
      </c>
      <c r="R795" t="s">
        <v>27</v>
      </c>
    </row>
    <row r="796" spans="1:18" x14ac:dyDescent="0.3">
      <c r="A796" t="s">
        <v>18</v>
      </c>
      <c r="B796" t="s">
        <v>19</v>
      </c>
      <c r="C796" t="s">
        <v>20</v>
      </c>
      <c r="D796">
        <v>2015</v>
      </c>
      <c r="E796" t="s">
        <v>32</v>
      </c>
      <c r="F796" t="s">
        <v>28</v>
      </c>
      <c r="G796" t="s">
        <v>29</v>
      </c>
      <c r="H796">
        <v>2</v>
      </c>
      <c r="I796" t="s">
        <v>34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937</v>
      </c>
      <c r="P796" t="s">
        <v>25</v>
      </c>
      <c r="Q796" t="s">
        <v>26</v>
      </c>
      <c r="R796" t="s">
        <v>27</v>
      </c>
    </row>
    <row r="797" spans="1:18" x14ac:dyDescent="0.3">
      <c r="A797" t="s">
        <v>18</v>
      </c>
      <c r="B797" t="s">
        <v>19</v>
      </c>
      <c r="C797" t="s">
        <v>20</v>
      </c>
      <c r="D797">
        <v>2015</v>
      </c>
      <c r="E797" t="s">
        <v>32</v>
      </c>
      <c r="F797" t="s">
        <v>28</v>
      </c>
      <c r="G797" t="s">
        <v>29</v>
      </c>
      <c r="H797">
        <v>3</v>
      </c>
      <c r="I797" t="s">
        <v>34</v>
      </c>
      <c r="J797">
        <v>893.82666659999995</v>
      </c>
      <c r="K797">
        <v>0</v>
      </c>
      <c r="L797">
        <v>894</v>
      </c>
      <c r="M797">
        <v>12840.902539999999</v>
      </c>
      <c r="N797">
        <v>12171.471610000001</v>
      </c>
      <c r="O797">
        <v>1003</v>
      </c>
      <c r="P797" t="s">
        <v>25</v>
      </c>
      <c r="Q797" t="s">
        <v>26</v>
      </c>
      <c r="R797" t="s">
        <v>27</v>
      </c>
    </row>
    <row r="798" spans="1:18" x14ac:dyDescent="0.3">
      <c r="A798" t="s">
        <v>18</v>
      </c>
      <c r="B798" t="s">
        <v>19</v>
      </c>
      <c r="C798" t="s">
        <v>20</v>
      </c>
      <c r="D798">
        <v>2015</v>
      </c>
      <c r="E798" t="s">
        <v>32</v>
      </c>
      <c r="F798" t="s">
        <v>28</v>
      </c>
      <c r="G798" t="s">
        <v>29</v>
      </c>
      <c r="H798">
        <v>3</v>
      </c>
      <c r="I798" t="s">
        <v>33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927</v>
      </c>
      <c r="P798" t="s">
        <v>25</v>
      </c>
      <c r="Q798" t="s">
        <v>26</v>
      </c>
      <c r="R798" t="s">
        <v>27</v>
      </c>
    </row>
    <row r="799" spans="1:18" x14ac:dyDescent="0.3">
      <c r="A799" t="s">
        <v>18</v>
      </c>
      <c r="B799" t="s">
        <v>19</v>
      </c>
      <c r="C799" t="s">
        <v>20</v>
      </c>
      <c r="D799">
        <v>2015</v>
      </c>
      <c r="E799" t="s">
        <v>32</v>
      </c>
      <c r="F799" t="s">
        <v>28</v>
      </c>
      <c r="G799" t="s">
        <v>29</v>
      </c>
      <c r="H799">
        <v>4</v>
      </c>
      <c r="I799" t="s">
        <v>34</v>
      </c>
      <c r="J799">
        <v>261.15336600000001</v>
      </c>
      <c r="K799">
        <v>7696.2810179999997</v>
      </c>
      <c r="L799">
        <v>7957</v>
      </c>
      <c r="M799">
        <v>114318.1819</v>
      </c>
      <c r="N799">
        <v>108358.4662</v>
      </c>
      <c r="O799">
        <v>0</v>
      </c>
      <c r="P799" t="s">
        <v>25</v>
      </c>
      <c r="Q799" t="s">
        <v>26</v>
      </c>
      <c r="R799" t="s">
        <v>27</v>
      </c>
    </row>
    <row r="800" spans="1:18" x14ac:dyDescent="0.3">
      <c r="A800" t="s">
        <v>18</v>
      </c>
      <c r="B800" t="s">
        <v>19</v>
      </c>
      <c r="C800" t="s">
        <v>20</v>
      </c>
      <c r="D800">
        <v>2015</v>
      </c>
      <c r="E800" t="s">
        <v>32</v>
      </c>
      <c r="F800" t="s">
        <v>28</v>
      </c>
      <c r="G800" t="s">
        <v>29</v>
      </c>
      <c r="H800">
        <v>4</v>
      </c>
      <c r="I800" t="s">
        <v>33</v>
      </c>
      <c r="J800">
        <v>1290.38138</v>
      </c>
      <c r="K800">
        <v>0</v>
      </c>
      <c r="L800">
        <v>1290</v>
      </c>
      <c r="M800">
        <v>18537.89126</v>
      </c>
      <c r="N800">
        <v>17571.460910000002</v>
      </c>
      <c r="O800">
        <v>0</v>
      </c>
      <c r="P800" t="s">
        <v>25</v>
      </c>
      <c r="Q800" t="s">
        <v>26</v>
      </c>
      <c r="R800" t="s">
        <v>27</v>
      </c>
    </row>
    <row r="801" spans="1:18" x14ac:dyDescent="0.3">
      <c r="A801" t="s">
        <v>18</v>
      </c>
      <c r="B801" t="s">
        <v>19</v>
      </c>
      <c r="C801" t="s">
        <v>20</v>
      </c>
      <c r="D801">
        <v>2015</v>
      </c>
      <c r="E801" t="s">
        <v>32</v>
      </c>
      <c r="F801" t="s">
        <v>28</v>
      </c>
      <c r="G801" t="s">
        <v>29</v>
      </c>
      <c r="H801">
        <v>5</v>
      </c>
      <c r="I801" t="s">
        <v>34</v>
      </c>
      <c r="J801">
        <v>642.28780289999997</v>
      </c>
      <c r="K801">
        <v>0</v>
      </c>
      <c r="L801">
        <v>642</v>
      </c>
      <c r="M801">
        <v>9227.2421360000008</v>
      </c>
      <c r="N801">
        <v>8746.2010769999997</v>
      </c>
      <c r="O801">
        <v>0</v>
      </c>
      <c r="P801" t="s">
        <v>25</v>
      </c>
      <c r="Q801" t="s">
        <v>26</v>
      </c>
      <c r="R801" t="s">
        <v>27</v>
      </c>
    </row>
    <row r="802" spans="1:18" x14ac:dyDescent="0.3">
      <c r="A802" t="s">
        <v>18</v>
      </c>
      <c r="B802" t="s">
        <v>19</v>
      </c>
      <c r="C802" t="s">
        <v>20</v>
      </c>
      <c r="D802">
        <v>2015</v>
      </c>
      <c r="E802" t="s">
        <v>32</v>
      </c>
      <c r="F802" t="s">
        <v>28</v>
      </c>
      <c r="G802" t="s">
        <v>29</v>
      </c>
      <c r="H802">
        <v>5</v>
      </c>
      <c r="I802" t="s">
        <v>33</v>
      </c>
      <c r="J802">
        <v>4006.4006829999998</v>
      </c>
      <c r="K802">
        <v>0</v>
      </c>
      <c r="L802">
        <v>4006</v>
      </c>
      <c r="M802">
        <v>57556.7978</v>
      </c>
      <c r="N802">
        <v>54556.206449999998</v>
      </c>
      <c r="O802">
        <v>915</v>
      </c>
      <c r="P802" t="s">
        <v>25</v>
      </c>
      <c r="Q802" t="s">
        <v>26</v>
      </c>
      <c r="R802" t="s">
        <v>27</v>
      </c>
    </row>
    <row r="803" spans="1:18" x14ac:dyDescent="0.3">
      <c r="A803" t="s">
        <v>18</v>
      </c>
      <c r="B803" t="s">
        <v>19</v>
      </c>
      <c r="C803" t="s">
        <v>20</v>
      </c>
      <c r="D803">
        <v>2015</v>
      </c>
      <c r="E803" t="s">
        <v>32</v>
      </c>
      <c r="F803" t="s">
        <v>28</v>
      </c>
      <c r="G803" t="s">
        <v>29</v>
      </c>
      <c r="H803">
        <v>6</v>
      </c>
      <c r="I803" t="s">
        <v>34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456</v>
      </c>
      <c r="P803" t="s">
        <v>25</v>
      </c>
      <c r="Q803" t="s">
        <v>26</v>
      </c>
      <c r="R803" t="s">
        <v>27</v>
      </c>
    </row>
    <row r="804" spans="1:18" x14ac:dyDescent="0.3">
      <c r="A804" t="s">
        <v>18</v>
      </c>
      <c r="B804" t="s">
        <v>19</v>
      </c>
      <c r="C804" t="s">
        <v>20</v>
      </c>
      <c r="D804">
        <v>2015</v>
      </c>
      <c r="E804" t="s">
        <v>32</v>
      </c>
      <c r="F804" t="s">
        <v>28</v>
      </c>
      <c r="G804" t="s">
        <v>29</v>
      </c>
      <c r="H804">
        <v>6</v>
      </c>
      <c r="I804" t="s">
        <v>33</v>
      </c>
      <c r="J804">
        <v>196.92904569999999</v>
      </c>
      <c r="K804">
        <v>0</v>
      </c>
      <c r="L804">
        <v>197</v>
      </c>
      <c r="M804">
        <v>2829.1242339999999</v>
      </c>
      <c r="N804">
        <v>2681.6343449999999</v>
      </c>
      <c r="O804">
        <v>0</v>
      </c>
      <c r="P804" t="s">
        <v>25</v>
      </c>
      <c r="Q804" t="s">
        <v>26</v>
      </c>
      <c r="R804" t="s">
        <v>27</v>
      </c>
    </row>
    <row r="805" spans="1:18" x14ac:dyDescent="0.3">
      <c r="A805" t="s">
        <v>18</v>
      </c>
      <c r="B805" t="s">
        <v>19</v>
      </c>
      <c r="C805" t="s">
        <v>20</v>
      </c>
      <c r="D805">
        <v>2015</v>
      </c>
      <c r="E805" t="s">
        <v>32</v>
      </c>
      <c r="F805" t="s">
        <v>30</v>
      </c>
      <c r="G805" t="s">
        <v>29</v>
      </c>
      <c r="H805">
        <v>1</v>
      </c>
      <c r="I805" t="s">
        <v>34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6879</v>
      </c>
      <c r="P805" t="s">
        <v>25</v>
      </c>
      <c r="Q805" t="s">
        <v>26</v>
      </c>
      <c r="R805" t="s">
        <v>27</v>
      </c>
    </row>
    <row r="806" spans="1:18" x14ac:dyDescent="0.3">
      <c r="A806" t="s">
        <v>18</v>
      </c>
      <c r="B806" t="s">
        <v>19</v>
      </c>
      <c r="C806" t="s">
        <v>20</v>
      </c>
      <c r="D806">
        <v>2015</v>
      </c>
      <c r="E806" t="s">
        <v>32</v>
      </c>
      <c r="F806" t="s">
        <v>30</v>
      </c>
      <c r="G806" t="s">
        <v>29</v>
      </c>
      <c r="H806">
        <v>2</v>
      </c>
      <c r="I806" t="s">
        <v>34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1075</v>
      </c>
      <c r="P806" t="s">
        <v>25</v>
      </c>
      <c r="Q806" t="s">
        <v>26</v>
      </c>
      <c r="R806" t="s">
        <v>27</v>
      </c>
    </row>
    <row r="807" spans="1:18" x14ac:dyDescent="0.3">
      <c r="A807" t="s">
        <v>18</v>
      </c>
      <c r="B807" t="s">
        <v>19</v>
      </c>
      <c r="C807" t="s">
        <v>20</v>
      </c>
      <c r="D807">
        <v>2015</v>
      </c>
      <c r="E807" t="s">
        <v>32</v>
      </c>
      <c r="F807" t="s">
        <v>30</v>
      </c>
      <c r="G807" t="s">
        <v>29</v>
      </c>
      <c r="H807">
        <v>4</v>
      </c>
      <c r="I807" t="s">
        <v>34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31666</v>
      </c>
      <c r="P807" t="s">
        <v>25</v>
      </c>
      <c r="Q807" t="s">
        <v>26</v>
      </c>
      <c r="R807" t="s">
        <v>27</v>
      </c>
    </row>
    <row r="808" spans="1:18" x14ac:dyDescent="0.3">
      <c r="A808" t="s">
        <v>18</v>
      </c>
      <c r="B808" t="s">
        <v>19</v>
      </c>
      <c r="C808" t="s">
        <v>20</v>
      </c>
      <c r="D808">
        <v>2015</v>
      </c>
      <c r="E808" t="s">
        <v>32</v>
      </c>
      <c r="F808" t="s">
        <v>30</v>
      </c>
      <c r="G808" t="s">
        <v>29</v>
      </c>
      <c r="H808">
        <v>6</v>
      </c>
      <c r="I808" t="s">
        <v>34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30789</v>
      </c>
      <c r="P808" t="s">
        <v>25</v>
      </c>
      <c r="Q808" t="s">
        <v>26</v>
      </c>
      <c r="R808" t="s">
        <v>27</v>
      </c>
    </row>
    <row r="809" spans="1:18" x14ac:dyDescent="0.3">
      <c r="A809" t="s">
        <v>18</v>
      </c>
      <c r="B809" t="s">
        <v>19</v>
      </c>
      <c r="C809" t="s">
        <v>20</v>
      </c>
      <c r="D809">
        <v>2016</v>
      </c>
      <c r="E809" t="s">
        <v>32</v>
      </c>
      <c r="F809" t="s">
        <v>22</v>
      </c>
      <c r="G809" t="s">
        <v>23</v>
      </c>
      <c r="H809">
        <v>1</v>
      </c>
      <c r="I809" t="s">
        <v>34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280</v>
      </c>
      <c r="P809" t="s">
        <v>25</v>
      </c>
      <c r="Q809" t="s">
        <v>26</v>
      </c>
      <c r="R809" t="s">
        <v>27</v>
      </c>
    </row>
    <row r="810" spans="1:18" x14ac:dyDescent="0.3">
      <c r="A810" t="s">
        <v>18</v>
      </c>
      <c r="B810" t="s">
        <v>19</v>
      </c>
      <c r="C810" t="s">
        <v>20</v>
      </c>
      <c r="D810">
        <v>2016</v>
      </c>
      <c r="E810" t="s">
        <v>32</v>
      </c>
      <c r="F810" t="s">
        <v>22</v>
      </c>
      <c r="G810" t="s">
        <v>23</v>
      </c>
      <c r="H810">
        <v>2</v>
      </c>
      <c r="I810" t="s">
        <v>34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308</v>
      </c>
      <c r="P810" t="s">
        <v>25</v>
      </c>
      <c r="Q810" t="s">
        <v>26</v>
      </c>
      <c r="R810" t="s">
        <v>27</v>
      </c>
    </row>
    <row r="811" spans="1:18" x14ac:dyDescent="0.3">
      <c r="A811" t="s">
        <v>18</v>
      </c>
      <c r="B811" t="s">
        <v>19</v>
      </c>
      <c r="C811" t="s">
        <v>20</v>
      </c>
      <c r="D811">
        <v>2016</v>
      </c>
      <c r="E811" t="s">
        <v>32</v>
      </c>
      <c r="F811" t="s">
        <v>22</v>
      </c>
      <c r="G811" t="s">
        <v>23</v>
      </c>
      <c r="H811">
        <v>2</v>
      </c>
      <c r="I811" t="s">
        <v>33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2270</v>
      </c>
      <c r="P811" t="s">
        <v>25</v>
      </c>
      <c r="Q811" t="s">
        <v>26</v>
      </c>
      <c r="R811" t="s">
        <v>27</v>
      </c>
    </row>
    <row r="812" spans="1:18" x14ac:dyDescent="0.3">
      <c r="A812" t="s">
        <v>18</v>
      </c>
      <c r="B812" t="s">
        <v>19</v>
      </c>
      <c r="C812" t="s">
        <v>20</v>
      </c>
      <c r="D812">
        <v>2016</v>
      </c>
      <c r="E812" t="s">
        <v>32</v>
      </c>
      <c r="F812" t="s">
        <v>22</v>
      </c>
      <c r="G812" t="s">
        <v>23</v>
      </c>
      <c r="H812">
        <v>2</v>
      </c>
      <c r="I812" t="s">
        <v>33</v>
      </c>
      <c r="J812">
        <v>649.91949969999996</v>
      </c>
      <c r="K812">
        <v>0</v>
      </c>
      <c r="L812">
        <v>650</v>
      </c>
      <c r="M812">
        <v>7981.3146450000004</v>
      </c>
      <c r="N812">
        <v>7565.2271520000004</v>
      </c>
      <c r="O812">
        <v>0</v>
      </c>
      <c r="P812" t="s">
        <v>25</v>
      </c>
      <c r="Q812" t="s">
        <v>26</v>
      </c>
      <c r="R812" t="s">
        <v>27</v>
      </c>
    </row>
    <row r="813" spans="1:18" x14ac:dyDescent="0.3">
      <c r="A813" t="s">
        <v>18</v>
      </c>
      <c r="B813" t="s">
        <v>19</v>
      </c>
      <c r="C813" t="s">
        <v>20</v>
      </c>
      <c r="D813">
        <v>2016</v>
      </c>
      <c r="E813" t="s">
        <v>32</v>
      </c>
      <c r="F813" t="s">
        <v>22</v>
      </c>
      <c r="G813" t="s">
        <v>23</v>
      </c>
      <c r="H813">
        <v>3</v>
      </c>
      <c r="I813" t="s">
        <v>34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596</v>
      </c>
      <c r="P813" t="s">
        <v>25</v>
      </c>
      <c r="Q813" t="s">
        <v>26</v>
      </c>
      <c r="R813" t="s">
        <v>27</v>
      </c>
    </row>
    <row r="814" spans="1:18" x14ac:dyDescent="0.3">
      <c r="A814" t="s">
        <v>18</v>
      </c>
      <c r="B814" t="s">
        <v>19</v>
      </c>
      <c r="C814" t="s">
        <v>20</v>
      </c>
      <c r="D814">
        <v>2016</v>
      </c>
      <c r="E814" t="s">
        <v>32</v>
      </c>
      <c r="F814" t="s">
        <v>22</v>
      </c>
      <c r="G814" t="s">
        <v>23</v>
      </c>
      <c r="H814">
        <v>3</v>
      </c>
      <c r="I814" t="s">
        <v>33</v>
      </c>
      <c r="J814">
        <v>632.06176430000005</v>
      </c>
      <c r="K814">
        <v>0</v>
      </c>
      <c r="L814">
        <v>632</v>
      </c>
      <c r="M814">
        <v>7762.0133230000001</v>
      </c>
      <c r="N814">
        <v>7357.3585999999996</v>
      </c>
      <c r="O814">
        <v>227</v>
      </c>
      <c r="P814" t="s">
        <v>25</v>
      </c>
      <c r="Q814" t="s">
        <v>26</v>
      </c>
      <c r="R814" t="s">
        <v>27</v>
      </c>
    </row>
    <row r="815" spans="1:18" x14ac:dyDescent="0.3">
      <c r="A815" t="s">
        <v>18</v>
      </c>
      <c r="B815" t="s">
        <v>19</v>
      </c>
      <c r="C815" t="s">
        <v>20</v>
      </c>
      <c r="D815">
        <v>2016</v>
      </c>
      <c r="E815" t="s">
        <v>32</v>
      </c>
      <c r="F815" t="s">
        <v>22</v>
      </c>
      <c r="G815" t="s">
        <v>23</v>
      </c>
      <c r="H815">
        <v>4</v>
      </c>
      <c r="I815" t="s">
        <v>33</v>
      </c>
      <c r="J815">
        <v>291.3545335</v>
      </c>
      <c r="K815">
        <v>0</v>
      </c>
      <c r="L815">
        <v>291</v>
      </c>
      <c r="M815">
        <v>3577.9695889999998</v>
      </c>
      <c r="N815">
        <v>3391.4403689999999</v>
      </c>
      <c r="O815">
        <v>0</v>
      </c>
      <c r="P815" t="s">
        <v>25</v>
      </c>
      <c r="Q815" t="s">
        <v>26</v>
      </c>
      <c r="R815" t="s">
        <v>27</v>
      </c>
    </row>
    <row r="816" spans="1:18" x14ac:dyDescent="0.3">
      <c r="A816" t="s">
        <v>18</v>
      </c>
      <c r="B816" t="s">
        <v>19</v>
      </c>
      <c r="C816" t="s">
        <v>20</v>
      </c>
      <c r="D816">
        <v>2016</v>
      </c>
      <c r="E816" t="s">
        <v>32</v>
      </c>
      <c r="F816" t="s">
        <v>22</v>
      </c>
      <c r="G816" t="s">
        <v>23</v>
      </c>
      <c r="H816">
        <v>5</v>
      </c>
      <c r="I816" t="s">
        <v>33</v>
      </c>
      <c r="J816">
        <v>556.96263439999996</v>
      </c>
      <c r="K816">
        <v>0</v>
      </c>
      <c r="L816">
        <v>557</v>
      </c>
      <c r="M816">
        <v>6839.7609739999998</v>
      </c>
      <c r="N816">
        <v>6483.1857579999996</v>
      </c>
      <c r="O816">
        <v>0</v>
      </c>
      <c r="P816" t="s">
        <v>25</v>
      </c>
      <c r="Q816" t="s">
        <v>26</v>
      </c>
      <c r="R816" t="s">
        <v>27</v>
      </c>
    </row>
    <row r="817" spans="1:18" x14ac:dyDescent="0.3">
      <c r="A817" t="s">
        <v>18</v>
      </c>
      <c r="B817" t="s">
        <v>19</v>
      </c>
      <c r="C817" t="s">
        <v>20</v>
      </c>
      <c r="D817">
        <v>2016</v>
      </c>
      <c r="E817" t="s">
        <v>32</v>
      </c>
      <c r="F817" t="s">
        <v>22</v>
      </c>
      <c r="G817" t="s">
        <v>23</v>
      </c>
      <c r="H817">
        <v>6</v>
      </c>
      <c r="I817" t="s">
        <v>34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2455</v>
      </c>
      <c r="P817" t="s">
        <v>25</v>
      </c>
      <c r="Q817" t="s">
        <v>26</v>
      </c>
      <c r="R817" t="s">
        <v>27</v>
      </c>
    </row>
    <row r="818" spans="1:18" x14ac:dyDescent="0.3">
      <c r="A818" t="s">
        <v>18</v>
      </c>
      <c r="B818" t="s">
        <v>19</v>
      </c>
      <c r="C818" t="s">
        <v>20</v>
      </c>
      <c r="D818">
        <v>2016</v>
      </c>
      <c r="E818" t="s">
        <v>32</v>
      </c>
      <c r="F818" t="s">
        <v>22</v>
      </c>
      <c r="G818" t="s">
        <v>23</v>
      </c>
      <c r="H818">
        <v>6</v>
      </c>
      <c r="I818" t="s">
        <v>33</v>
      </c>
      <c r="J818">
        <v>147.73852590000001</v>
      </c>
      <c r="K818">
        <v>0</v>
      </c>
      <c r="L818">
        <v>148</v>
      </c>
      <c r="M818">
        <v>1814.298018</v>
      </c>
      <c r="N818">
        <v>1719.7137620000001</v>
      </c>
      <c r="O818">
        <v>0</v>
      </c>
      <c r="P818" t="s">
        <v>25</v>
      </c>
      <c r="Q818" t="s">
        <v>26</v>
      </c>
      <c r="R818" t="s">
        <v>27</v>
      </c>
    </row>
    <row r="819" spans="1:18" x14ac:dyDescent="0.3">
      <c r="A819" t="s">
        <v>18</v>
      </c>
      <c r="B819" t="s">
        <v>19</v>
      </c>
      <c r="C819" t="s">
        <v>20</v>
      </c>
      <c r="D819">
        <v>2016</v>
      </c>
      <c r="E819" t="s">
        <v>32</v>
      </c>
      <c r="F819" t="s">
        <v>28</v>
      </c>
      <c r="G819" t="s">
        <v>29</v>
      </c>
      <c r="H819">
        <v>1</v>
      </c>
      <c r="I819" t="s">
        <v>34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625</v>
      </c>
      <c r="P819" t="s">
        <v>25</v>
      </c>
      <c r="Q819" t="s">
        <v>26</v>
      </c>
      <c r="R819" t="s">
        <v>27</v>
      </c>
    </row>
    <row r="820" spans="1:18" x14ac:dyDescent="0.3">
      <c r="A820" t="s">
        <v>18</v>
      </c>
      <c r="B820" t="s">
        <v>19</v>
      </c>
      <c r="C820" t="s">
        <v>20</v>
      </c>
      <c r="D820">
        <v>2016</v>
      </c>
      <c r="E820" t="s">
        <v>32</v>
      </c>
      <c r="F820" t="s">
        <v>28</v>
      </c>
      <c r="G820" t="s">
        <v>29</v>
      </c>
      <c r="H820">
        <v>2</v>
      </c>
      <c r="I820" t="s">
        <v>33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2101</v>
      </c>
      <c r="P820" t="s">
        <v>25</v>
      </c>
      <c r="Q820" t="s">
        <v>26</v>
      </c>
      <c r="R820" t="s">
        <v>27</v>
      </c>
    </row>
    <row r="821" spans="1:18" x14ac:dyDescent="0.3">
      <c r="A821" t="s">
        <v>18</v>
      </c>
      <c r="B821" t="s">
        <v>19</v>
      </c>
      <c r="C821" t="s">
        <v>20</v>
      </c>
      <c r="D821">
        <v>2016</v>
      </c>
      <c r="E821" t="s">
        <v>32</v>
      </c>
      <c r="F821" t="s">
        <v>28</v>
      </c>
      <c r="G821" t="s">
        <v>29</v>
      </c>
      <c r="H821">
        <v>3</v>
      </c>
      <c r="I821" t="s">
        <v>34</v>
      </c>
      <c r="J821">
        <v>3300.6670840000002</v>
      </c>
      <c r="K821">
        <v>0</v>
      </c>
      <c r="L821">
        <v>3301</v>
      </c>
      <c r="M821">
        <v>39565.575149999997</v>
      </c>
      <c r="N821">
        <v>37502.914839999998</v>
      </c>
      <c r="O821">
        <v>0</v>
      </c>
      <c r="P821" t="s">
        <v>25</v>
      </c>
      <c r="Q821" t="s">
        <v>26</v>
      </c>
      <c r="R821" t="s">
        <v>27</v>
      </c>
    </row>
    <row r="822" spans="1:18" x14ac:dyDescent="0.3">
      <c r="A822" t="s">
        <v>18</v>
      </c>
      <c r="B822" t="s">
        <v>19</v>
      </c>
      <c r="C822" t="s">
        <v>20</v>
      </c>
      <c r="D822">
        <v>2016</v>
      </c>
      <c r="E822" t="s">
        <v>32</v>
      </c>
      <c r="F822" t="s">
        <v>28</v>
      </c>
      <c r="G822" t="s">
        <v>29</v>
      </c>
      <c r="H822">
        <v>3</v>
      </c>
      <c r="I822" t="s">
        <v>33</v>
      </c>
      <c r="J822">
        <v>9213.3191889999998</v>
      </c>
      <c r="K822">
        <v>0</v>
      </c>
      <c r="L822">
        <v>9213</v>
      </c>
      <c r="M822">
        <v>110441.3937</v>
      </c>
      <c r="N822">
        <v>104683.7855</v>
      </c>
      <c r="O822">
        <v>3382</v>
      </c>
      <c r="P822" t="s">
        <v>25</v>
      </c>
      <c r="Q822" t="s">
        <v>26</v>
      </c>
      <c r="R822" t="s">
        <v>27</v>
      </c>
    </row>
    <row r="823" spans="1:18" x14ac:dyDescent="0.3">
      <c r="A823" t="s">
        <v>18</v>
      </c>
      <c r="B823" t="s">
        <v>19</v>
      </c>
      <c r="C823" t="s">
        <v>20</v>
      </c>
      <c r="D823">
        <v>2016</v>
      </c>
      <c r="E823" t="s">
        <v>32</v>
      </c>
      <c r="F823" t="s">
        <v>28</v>
      </c>
      <c r="G823" t="s">
        <v>29</v>
      </c>
      <c r="H823">
        <v>4</v>
      </c>
      <c r="I823" t="s">
        <v>34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2531</v>
      </c>
      <c r="P823" t="s">
        <v>25</v>
      </c>
      <c r="Q823" t="s">
        <v>26</v>
      </c>
      <c r="R823" t="s">
        <v>27</v>
      </c>
    </row>
    <row r="824" spans="1:18" x14ac:dyDescent="0.3">
      <c r="A824" t="s">
        <v>18</v>
      </c>
      <c r="B824" t="s">
        <v>19</v>
      </c>
      <c r="C824" t="s">
        <v>20</v>
      </c>
      <c r="D824">
        <v>2016</v>
      </c>
      <c r="E824" t="s">
        <v>32</v>
      </c>
      <c r="F824" t="s">
        <v>28</v>
      </c>
      <c r="G824" t="s">
        <v>29</v>
      </c>
      <c r="H824">
        <v>4</v>
      </c>
      <c r="I824" t="s">
        <v>34</v>
      </c>
      <c r="J824">
        <v>5742.9992320000001</v>
      </c>
      <c r="K824">
        <v>0</v>
      </c>
      <c r="L824">
        <v>5743</v>
      </c>
      <c r="M824">
        <v>66850.165040000007</v>
      </c>
      <c r="N824">
        <v>63365.085350000001</v>
      </c>
      <c r="O824">
        <v>0</v>
      </c>
      <c r="P824" t="s">
        <v>25</v>
      </c>
      <c r="Q824" t="s">
        <v>26</v>
      </c>
      <c r="R824" t="s">
        <v>27</v>
      </c>
    </row>
    <row r="825" spans="1:18" x14ac:dyDescent="0.3">
      <c r="A825" t="s">
        <v>18</v>
      </c>
      <c r="B825" t="s">
        <v>19</v>
      </c>
      <c r="C825" t="s">
        <v>20</v>
      </c>
      <c r="D825">
        <v>2016</v>
      </c>
      <c r="E825" t="s">
        <v>32</v>
      </c>
      <c r="F825" t="s">
        <v>28</v>
      </c>
      <c r="G825" t="s">
        <v>29</v>
      </c>
      <c r="H825">
        <v>4</v>
      </c>
      <c r="I825" t="s">
        <v>33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3575</v>
      </c>
      <c r="P825" t="s">
        <v>25</v>
      </c>
      <c r="Q825" t="s">
        <v>26</v>
      </c>
      <c r="R825" t="s">
        <v>27</v>
      </c>
    </row>
    <row r="826" spans="1:18" x14ac:dyDescent="0.3">
      <c r="A826" t="s">
        <v>18</v>
      </c>
      <c r="B826" t="s">
        <v>19</v>
      </c>
      <c r="C826" t="s">
        <v>20</v>
      </c>
      <c r="D826">
        <v>2016</v>
      </c>
      <c r="E826" t="s">
        <v>32</v>
      </c>
      <c r="F826" t="s">
        <v>28</v>
      </c>
      <c r="G826" t="s">
        <v>29</v>
      </c>
      <c r="H826">
        <v>4</v>
      </c>
      <c r="I826" t="s">
        <v>33</v>
      </c>
      <c r="J826">
        <v>838.38488749999999</v>
      </c>
      <c r="K826">
        <v>0</v>
      </c>
      <c r="L826">
        <v>838</v>
      </c>
      <c r="M826">
        <v>9759.041545</v>
      </c>
      <c r="N826">
        <v>9250.2763460000006</v>
      </c>
      <c r="O826">
        <v>1195</v>
      </c>
      <c r="P826" t="s">
        <v>25</v>
      </c>
      <c r="Q826" t="s">
        <v>26</v>
      </c>
      <c r="R826" t="s">
        <v>27</v>
      </c>
    </row>
    <row r="827" spans="1:18" x14ac:dyDescent="0.3">
      <c r="A827" t="s">
        <v>18</v>
      </c>
      <c r="B827" t="s">
        <v>19</v>
      </c>
      <c r="C827" t="s">
        <v>20</v>
      </c>
      <c r="D827">
        <v>2016</v>
      </c>
      <c r="E827" t="s">
        <v>32</v>
      </c>
      <c r="F827" t="s">
        <v>28</v>
      </c>
      <c r="G827" t="s">
        <v>29</v>
      </c>
      <c r="H827">
        <v>6</v>
      </c>
      <c r="I827" t="s">
        <v>35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2248</v>
      </c>
      <c r="P827" t="s">
        <v>25</v>
      </c>
      <c r="Q827" t="s">
        <v>26</v>
      </c>
      <c r="R827" t="s">
        <v>27</v>
      </c>
    </row>
    <row r="828" spans="1:18" x14ac:dyDescent="0.3">
      <c r="A828" t="s">
        <v>18</v>
      </c>
      <c r="B828" t="s">
        <v>19</v>
      </c>
      <c r="C828" t="s">
        <v>20</v>
      </c>
      <c r="D828">
        <v>2016</v>
      </c>
      <c r="E828" t="s">
        <v>32</v>
      </c>
      <c r="F828" t="s">
        <v>30</v>
      </c>
      <c r="G828" t="s">
        <v>29</v>
      </c>
      <c r="H828">
        <v>2</v>
      </c>
      <c r="I828" t="s">
        <v>34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1916</v>
      </c>
      <c r="P828" t="s">
        <v>25</v>
      </c>
      <c r="Q828" t="s">
        <v>26</v>
      </c>
      <c r="R828" t="s">
        <v>27</v>
      </c>
    </row>
    <row r="829" spans="1:18" x14ac:dyDescent="0.3">
      <c r="A829" t="s">
        <v>18</v>
      </c>
      <c r="B829" t="s">
        <v>19</v>
      </c>
      <c r="C829" t="s">
        <v>20</v>
      </c>
      <c r="D829">
        <v>2016</v>
      </c>
      <c r="E829" t="s">
        <v>32</v>
      </c>
      <c r="F829" t="s">
        <v>30</v>
      </c>
      <c r="G829" t="s">
        <v>29</v>
      </c>
      <c r="H829">
        <v>6</v>
      </c>
      <c r="I829" t="s">
        <v>34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73684</v>
      </c>
      <c r="P829" t="s">
        <v>25</v>
      </c>
      <c r="Q829" t="s">
        <v>26</v>
      </c>
      <c r="R829" t="s">
        <v>27</v>
      </c>
    </row>
    <row r="830" spans="1:18" x14ac:dyDescent="0.3">
      <c r="A830" t="s">
        <v>18</v>
      </c>
      <c r="B830" t="s">
        <v>19</v>
      </c>
      <c r="C830" t="s">
        <v>20</v>
      </c>
      <c r="D830">
        <v>2017</v>
      </c>
      <c r="E830" t="s">
        <v>32</v>
      </c>
      <c r="F830" t="s">
        <v>22</v>
      </c>
      <c r="G830" t="s">
        <v>23</v>
      </c>
      <c r="H830">
        <v>2</v>
      </c>
      <c r="I830" t="s">
        <v>34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578</v>
      </c>
      <c r="P830" t="s">
        <v>25</v>
      </c>
      <c r="Q830" t="s">
        <v>26</v>
      </c>
      <c r="R830" t="s">
        <v>27</v>
      </c>
    </row>
    <row r="831" spans="1:18" x14ac:dyDescent="0.3">
      <c r="A831" t="s">
        <v>18</v>
      </c>
      <c r="B831" t="s">
        <v>19</v>
      </c>
      <c r="C831" t="s">
        <v>20</v>
      </c>
      <c r="D831">
        <v>2017</v>
      </c>
      <c r="E831" t="s">
        <v>32</v>
      </c>
      <c r="F831" t="s">
        <v>22</v>
      </c>
      <c r="G831" t="s">
        <v>23</v>
      </c>
      <c r="H831">
        <v>2</v>
      </c>
      <c r="I831" t="s">
        <v>33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1354</v>
      </c>
      <c r="P831" t="s">
        <v>25</v>
      </c>
      <c r="Q831" t="s">
        <v>26</v>
      </c>
      <c r="R831" t="s">
        <v>27</v>
      </c>
    </row>
    <row r="832" spans="1:18" x14ac:dyDescent="0.3">
      <c r="A832" t="s">
        <v>18</v>
      </c>
      <c r="B832" t="s">
        <v>19</v>
      </c>
      <c r="C832" t="s">
        <v>20</v>
      </c>
      <c r="D832">
        <v>2017</v>
      </c>
      <c r="E832" t="s">
        <v>32</v>
      </c>
      <c r="F832" t="s">
        <v>22</v>
      </c>
      <c r="G832" t="s">
        <v>23</v>
      </c>
      <c r="H832">
        <v>3</v>
      </c>
      <c r="I832" t="s">
        <v>33</v>
      </c>
      <c r="J832">
        <v>526.77252910000004</v>
      </c>
      <c r="K832">
        <v>0</v>
      </c>
      <c r="L832">
        <v>527</v>
      </c>
      <c r="M832">
        <v>5027.815157</v>
      </c>
      <c r="N832">
        <v>4765.7015700000002</v>
      </c>
      <c r="O832">
        <v>755</v>
      </c>
      <c r="P832" t="s">
        <v>25</v>
      </c>
      <c r="Q832" t="s">
        <v>26</v>
      </c>
      <c r="R832" t="s">
        <v>27</v>
      </c>
    </row>
    <row r="833" spans="1:18" x14ac:dyDescent="0.3">
      <c r="A833" t="s">
        <v>18</v>
      </c>
      <c r="B833" t="s">
        <v>19</v>
      </c>
      <c r="C833" t="s">
        <v>20</v>
      </c>
      <c r="D833">
        <v>2017</v>
      </c>
      <c r="E833" t="s">
        <v>32</v>
      </c>
      <c r="F833" t="s">
        <v>22</v>
      </c>
      <c r="G833" t="s">
        <v>23</v>
      </c>
      <c r="H833">
        <v>6</v>
      </c>
      <c r="I833" t="s">
        <v>33</v>
      </c>
      <c r="J833">
        <v>485.1222353</v>
      </c>
      <c r="K833">
        <v>0</v>
      </c>
      <c r="L833">
        <v>485</v>
      </c>
      <c r="M833">
        <v>4630.2811799999999</v>
      </c>
      <c r="N833">
        <v>4388.8921140000002</v>
      </c>
      <c r="O833">
        <v>166</v>
      </c>
      <c r="P833" t="s">
        <v>25</v>
      </c>
      <c r="Q833" t="s">
        <v>26</v>
      </c>
      <c r="R833" t="s">
        <v>27</v>
      </c>
    </row>
    <row r="834" spans="1:18" x14ac:dyDescent="0.3">
      <c r="A834" t="s">
        <v>18</v>
      </c>
      <c r="B834" t="s">
        <v>19</v>
      </c>
      <c r="C834" t="s">
        <v>20</v>
      </c>
      <c r="D834">
        <v>2017</v>
      </c>
      <c r="E834" t="s">
        <v>32</v>
      </c>
      <c r="F834" t="s">
        <v>28</v>
      </c>
      <c r="G834" t="s">
        <v>29</v>
      </c>
      <c r="H834">
        <v>1</v>
      </c>
      <c r="I834" t="s">
        <v>33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4674</v>
      </c>
      <c r="P834" t="s">
        <v>25</v>
      </c>
      <c r="Q834" t="s">
        <v>26</v>
      </c>
      <c r="R834" t="s">
        <v>27</v>
      </c>
    </row>
    <row r="835" spans="1:18" x14ac:dyDescent="0.3">
      <c r="A835" t="s">
        <v>18</v>
      </c>
      <c r="B835" t="s">
        <v>19</v>
      </c>
      <c r="C835" t="s">
        <v>20</v>
      </c>
      <c r="D835">
        <v>2017</v>
      </c>
      <c r="E835" t="s">
        <v>32</v>
      </c>
      <c r="F835" t="s">
        <v>28</v>
      </c>
      <c r="G835" t="s">
        <v>29</v>
      </c>
      <c r="H835">
        <v>2</v>
      </c>
      <c r="I835" t="s">
        <v>34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385</v>
      </c>
      <c r="P835" t="s">
        <v>25</v>
      </c>
      <c r="Q835" t="s">
        <v>26</v>
      </c>
      <c r="R835" t="s">
        <v>27</v>
      </c>
    </row>
    <row r="836" spans="1:18" x14ac:dyDescent="0.3">
      <c r="A836" t="s">
        <v>18</v>
      </c>
      <c r="B836" t="s">
        <v>19</v>
      </c>
      <c r="C836" t="s">
        <v>20</v>
      </c>
      <c r="D836">
        <v>2017</v>
      </c>
      <c r="E836" t="s">
        <v>32</v>
      </c>
      <c r="F836" t="s">
        <v>28</v>
      </c>
      <c r="G836" t="s">
        <v>29</v>
      </c>
      <c r="H836">
        <v>3</v>
      </c>
      <c r="I836" t="s">
        <v>35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1255</v>
      </c>
      <c r="P836" t="s">
        <v>25</v>
      </c>
      <c r="Q836" t="s">
        <v>26</v>
      </c>
      <c r="R836" t="s">
        <v>27</v>
      </c>
    </row>
    <row r="837" spans="1:18" x14ac:dyDescent="0.3">
      <c r="A837" t="s">
        <v>18</v>
      </c>
      <c r="B837" t="s">
        <v>19</v>
      </c>
      <c r="C837" t="s">
        <v>20</v>
      </c>
      <c r="D837">
        <v>2017</v>
      </c>
      <c r="E837" t="s">
        <v>32</v>
      </c>
      <c r="F837" t="s">
        <v>28</v>
      </c>
      <c r="G837" t="s">
        <v>29</v>
      </c>
      <c r="H837">
        <v>3</v>
      </c>
      <c r="I837" t="s">
        <v>33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1049</v>
      </c>
      <c r="P837" t="s">
        <v>25</v>
      </c>
      <c r="Q837" t="s">
        <v>26</v>
      </c>
      <c r="R837" t="s">
        <v>27</v>
      </c>
    </row>
    <row r="838" spans="1:18" x14ac:dyDescent="0.3">
      <c r="A838" t="s">
        <v>18</v>
      </c>
      <c r="B838" t="s">
        <v>19</v>
      </c>
      <c r="C838" t="s">
        <v>20</v>
      </c>
      <c r="D838">
        <v>2017</v>
      </c>
      <c r="E838" t="s">
        <v>32</v>
      </c>
      <c r="F838" t="s">
        <v>28</v>
      </c>
      <c r="G838" t="s">
        <v>29</v>
      </c>
      <c r="H838">
        <v>4</v>
      </c>
      <c r="I838" t="s">
        <v>34</v>
      </c>
      <c r="J838">
        <v>722.57165699999996</v>
      </c>
      <c r="K838">
        <v>0</v>
      </c>
      <c r="L838">
        <v>723</v>
      </c>
      <c r="M838">
        <v>6896.63285</v>
      </c>
      <c r="N838">
        <v>6537.0927490000004</v>
      </c>
      <c r="O838">
        <v>0</v>
      </c>
      <c r="P838" t="s">
        <v>25</v>
      </c>
      <c r="Q838" t="s">
        <v>26</v>
      </c>
      <c r="R838" t="s">
        <v>27</v>
      </c>
    </row>
    <row r="839" spans="1:18" x14ac:dyDescent="0.3">
      <c r="A839" t="s">
        <v>18</v>
      </c>
      <c r="B839" t="s">
        <v>19</v>
      </c>
      <c r="C839" t="s">
        <v>20</v>
      </c>
      <c r="D839">
        <v>2017</v>
      </c>
      <c r="E839" t="s">
        <v>32</v>
      </c>
      <c r="F839" t="s">
        <v>28</v>
      </c>
      <c r="G839" t="s">
        <v>29</v>
      </c>
      <c r="H839">
        <v>4</v>
      </c>
      <c r="I839" t="s">
        <v>33</v>
      </c>
      <c r="J839">
        <v>962.29334070000004</v>
      </c>
      <c r="K839">
        <v>0</v>
      </c>
      <c r="L839">
        <v>962</v>
      </c>
      <c r="M839">
        <v>9184.6722759999993</v>
      </c>
      <c r="N839">
        <v>8705.8504979999998</v>
      </c>
      <c r="O839">
        <v>0</v>
      </c>
      <c r="P839" t="s">
        <v>25</v>
      </c>
      <c r="Q839" t="s">
        <v>26</v>
      </c>
      <c r="R839" t="s">
        <v>27</v>
      </c>
    </row>
    <row r="840" spans="1:18" x14ac:dyDescent="0.3">
      <c r="A840" t="s">
        <v>18</v>
      </c>
      <c r="B840" t="s">
        <v>19</v>
      </c>
      <c r="C840" t="s">
        <v>20</v>
      </c>
      <c r="D840">
        <v>2017</v>
      </c>
      <c r="E840" t="s">
        <v>32</v>
      </c>
      <c r="F840" t="s">
        <v>28</v>
      </c>
      <c r="G840" t="s">
        <v>29</v>
      </c>
      <c r="H840">
        <v>5</v>
      </c>
      <c r="I840" t="s">
        <v>35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1501</v>
      </c>
      <c r="P840" t="s">
        <v>25</v>
      </c>
      <c r="Q840" t="s">
        <v>26</v>
      </c>
      <c r="R840" t="s">
        <v>27</v>
      </c>
    </row>
    <row r="841" spans="1:18" x14ac:dyDescent="0.3">
      <c r="A841" t="s">
        <v>18</v>
      </c>
      <c r="B841" t="s">
        <v>19</v>
      </c>
      <c r="C841" t="s">
        <v>20</v>
      </c>
      <c r="D841">
        <v>2017</v>
      </c>
      <c r="E841" t="s">
        <v>32</v>
      </c>
      <c r="F841" t="s">
        <v>28</v>
      </c>
      <c r="G841" t="s">
        <v>29</v>
      </c>
      <c r="H841">
        <v>6</v>
      </c>
      <c r="I841" t="s">
        <v>33</v>
      </c>
      <c r="J841">
        <v>411.25337830000001</v>
      </c>
      <c r="K841">
        <v>0</v>
      </c>
      <c r="L841">
        <v>411</v>
      </c>
      <c r="M841">
        <v>3925.235001</v>
      </c>
      <c r="N841">
        <v>3720.6018960000001</v>
      </c>
      <c r="O841">
        <v>321</v>
      </c>
      <c r="P841" t="s">
        <v>25</v>
      </c>
      <c r="Q841" t="s">
        <v>26</v>
      </c>
      <c r="R841" t="s">
        <v>27</v>
      </c>
    </row>
    <row r="842" spans="1:18" x14ac:dyDescent="0.3">
      <c r="A842" t="s">
        <v>18</v>
      </c>
      <c r="B842" t="s">
        <v>19</v>
      </c>
      <c r="C842" t="s">
        <v>20</v>
      </c>
      <c r="D842">
        <v>2017</v>
      </c>
      <c r="E842" t="s">
        <v>32</v>
      </c>
      <c r="F842" t="s">
        <v>30</v>
      </c>
      <c r="G842" t="s">
        <v>29</v>
      </c>
      <c r="H842">
        <v>4</v>
      </c>
      <c r="I842" t="s">
        <v>34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1842</v>
      </c>
      <c r="P842" t="s">
        <v>25</v>
      </c>
      <c r="Q842" t="s">
        <v>26</v>
      </c>
      <c r="R842" t="s">
        <v>27</v>
      </c>
    </row>
    <row r="843" spans="1:18" x14ac:dyDescent="0.3">
      <c r="A843" t="s">
        <v>18</v>
      </c>
      <c r="B843" t="s">
        <v>19</v>
      </c>
      <c r="C843" t="s">
        <v>20</v>
      </c>
      <c r="D843">
        <v>2018</v>
      </c>
      <c r="E843" t="s">
        <v>32</v>
      </c>
      <c r="F843" t="s">
        <v>22</v>
      </c>
      <c r="G843" t="s">
        <v>23</v>
      </c>
      <c r="H843">
        <v>1</v>
      </c>
      <c r="I843" t="s">
        <v>34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1634</v>
      </c>
      <c r="P843" t="s">
        <v>25</v>
      </c>
      <c r="Q843" t="s">
        <v>26</v>
      </c>
      <c r="R843" t="s">
        <v>27</v>
      </c>
    </row>
    <row r="844" spans="1:18" x14ac:dyDescent="0.3">
      <c r="A844" t="s">
        <v>18</v>
      </c>
      <c r="B844" t="s">
        <v>19</v>
      </c>
      <c r="C844" t="s">
        <v>20</v>
      </c>
      <c r="D844">
        <v>2018</v>
      </c>
      <c r="E844" t="s">
        <v>32</v>
      </c>
      <c r="F844" t="s">
        <v>22</v>
      </c>
      <c r="G844" t="s">
        <v>23</v>
      </c>
      <c r="H844">
        <v>2</v>
      </c>
      <c r="I844" t="s">
        <v>34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134</v>
      </c>
      <c r="P844" t="s">
        <v>25</v>
      </c>
      <c r="Q844" t="s">
        <v>26</v>
      </c>
      <c r="R844" t="s">
        <v>27</v>
      </c>
    </row>
    <row r="845" spans="1:18" x14ac:dyDescent="0.3">
      <c r="A845" t="s">
        <v>18</v>
      </c>
      <c r="B845" t="s">
        <v>19</v>
      </c>
      <c r="C845" t="s">
        <v>20</v>
      </c>
      <c r="D845">
        <v>2018</v>
      </c>
      <c r="E845" t="s">
        <v>32</v>
      </c>
      <c r="F845" t="s">
        <v>22</v>
      </c>
      <c r="G845" t="s">
        <v>23</v>
      </c>
      <c r="H845">
        <v>2</v>
      </c>
      <c r="I845" t="s">
        <v>33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331</v>
      </c>
      <c r="P845" t="s">
        <v>25</v>
      </c>
      <c r="Q845" t="s">
        <v>26</v>
      </c>
      <c r="R845" t="s">
        <v>27</v>
      </c>
    </row>
    <row r="846" spans="1:18" x14ac:dyDescent="0.3">
      <c r="A846" t="s">
        <v>18</v>
      </c>
      <c r="B846" t="s">
        <v>19</v>
      </c>
      <c r="C846" t="s">
        <v>20</v>
      </c>
      <c r="D846">
        <v>2018</v>
      </c>
      <c r="E846" t="s">
        <v>32</v>
      </c>
      <c r="F846" t="s">
        <v>22</v>
      </c>
      <c r="G846" t="s">
        <v>23</v>
      </c>
      <c r="H846">
        <v>3</v>
      </c>
      <c r="I846" t="s">
        <v>33</v>
      </c>
      <c r="J846">
        <v>20.259964220000001</v>
      </c>
      <c r="K846">
        <v>0</v>
      </c>
      <c r="L846">
        <v>20</v>
      </c>
      <c r="M846">
        <v>193.3725651</v>
      </c>
      <c r="N846">
        <v>183.2915309</v>
      </c>
      <c r="O846">
        <v>0</v>
      </c>
      <c r="P846" t="s">
        <v>25</v>
      </c>
      <c r="Q846" t="s">
        <v>26</v>
      </c>
      <c r="R846" t="s">
        <v>27</v>
      </c>
    </row>
    <row r="847" spans="1:18" x14ac:dyDescent="0.3">
      <c r="A847" t="s">
        <v>18</v>
      </c>
      <c r="B847" t="s">
        <v>19</v>
      </c>
      <c r="C847" t="s">
        <v>20</v>
      </c>
      <c r="D847">
        <v>2018</v>
      </c>
      <c r="E847" t="s">
        <v>32</v>
      </c>
      <c r="F847" t="s">
        <v>22</v>
      </c>
      <c r="G847" t="s">
        <v>23</v>
      </c>
      <c r="H847">
        <v>5</v>
      </c>
      <c r="I847" t="s">
        <v>33</v>
      </c>
      <c r="J847">
        <v>101.1093601</v>
      </c>
      <c r="K847">
        <v>0</v>
      </c>
      <c r="L847">
        <v>101</v>
      </c>
      <c r="M847">
        <v>965.04495770000005</v>
      </c>
      <c r="N847">
        <v>914.73455709999996</v>
      </c>
      <c r="O847">
        <v>0</v>
      </c>
      <c r="P847" t="s">
        <v>25</v>
      </c>
      <c r="Q847" t="s">
        <v>26</v>
      </c>
      <c r="R847" t="s">
        <v>27</v>
      </c>
    </row>
    <row r="848" spans="1:18" x14ac:dyDescent="0.3">
      <c r="A848" t="s">
        <v>18</v>
      </c>
      <c r="B848" t="s">
        <v>19</v>
      </c>
      <c r="C848" t="s">
        <v>20</v>
      </c>
      <c r="D848">
        <v>2018</v>
      </c>
      <c r="E848" t="s">
        <v>32</v>
      </c>
      <c r="F848" t="s">
        <v>28</v>
      </c>
      <c r="G848" t="s">
        <v>29</v>
      </c>
      <c r="H848">
        <v>1</v>
      </c>
      <c r="I848" t="s">
        <v>35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12176</v>
      </c>
      <c r="P848" t="s">
        <v>25</v>
      </c>
      <c r="Q848" t="s">
        <v>26</v>
      </c>
      <c r="R848" t="s">
        <v>27</v>
      </c>
    </row>
    <row r="849" spans="1:18" x14ac:dyDescent="0.3">
      <c r="A849" t="s">
        <v>18</v>
      </c>
      <c r="B849" t="s">
        <v>19</v>
      </c>
      <c r="C849" t="s">
        <v>20</v>
      </c>
      <c r="D849">
        <v>2018</v>
      </c>
      <c r="E849" t="s">
        <v>32</v>
      </c>
      <c r="F849" t="s">
        <v>28</v>
      </c>
      <c r="G849" t="s">
        <v>29</v>
      </c>
      <c r="H849">
        <v>1</v>
      </c>
      <c r="I849" t="s">
        <v>34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229</v>
      </c>
      <c r="P849" t="s">
        <v>25</v>
      </c>
      <c r="Q849" t="s">
        <v>26</v>
      </c>
      <c r="R849" t="s">
        <v>27</v>
      </c>
    </row>
    <row r="850" spans="1:18" x14ac:dyDescent="0.3">
      <c r="A850" t="s">
        <v>18</v>
      </c>
      <c r="B850" t="s">
        <v>19</v>
      </c>
      <c r="C850" t="s">
        <v>20</v>
      </c>
      <c r="D850">
        <v>2018</v>
      </c>
      <c r="E850" t="s">
        <v>32</v>
      </c>
      <c r="F850" t="s">
        <v>28</v>
      </c>
      <c r="G850" t="s">
        <v>29</v>
      </c>
      <c r="H850">
        <v>3</v>
      </c>
      <c r="I850" t="s">
        <v>33</v>
      </c>
      <c r="J850">
        <v>1665.2561780000001</v>
      </c>
      <c r="K850">
        <v>0</v>
      </c>
      <c r="L850">
        <v>1665</v>
      </c>
      <c r="M850">
        <v>15894.14745</v>
      </c>
      <c r="N850">
        <v>15065.54261</v>
      </c>
      <c r="O850">
        <v>0</v>
      </c>
      <c r="P850" t="s">
        <v>25</v>
      </c>
      <c r="Q850" t="s">
        <v>26</v>
      </c>
      <c r="R850" t="s">
        <v>27</v>
      </c>
    </row>
    <row r="851" spans="1:18" x14ac:dyDescent="0.3">
      <c r="A851" t="s">
        <v>18</v>
      </c>
      <c r="B851" t="s">
        <v>19</v>
      </c>
      <c r="C851" t="s">
        <v>20</v>
      </c>
      <c r="D851">
        <v>2018</v>
      </c>
      <c r="E851" t="s">
        <v>32</v>
      </c>
      <c r="F851" t="s">
        <v>30</v>
      </c>
      <c r="G851" t="s">
        <v>29</v>
      </c>
      <c r="H851">
        <v>3</v>
      </c>
      <c r="I851" t="s">
        <v>34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7367</v>
      </c>
      <c r="P851" t="s">
        <v>25</v>
      </c>
      <c r="Q851" t="s">
        <v>26</v>
      </c>
      <c r="R851" t="s">
        <v>27</v>
      </c>
    </row>
    <row r="852" spans="1:18" x14ac:dyDescent="0.3">
      <c r="A852" t="s">
        <v>18</v>
      </c>
      <c r="B852" t="s">
        <v>19</v>
      </c>
      <c r="C852" t="s">
        <v>20</v>
      </c>
      <c r="D852">
        <v>2019</v>
      </c>
      <c r="E852" t="s">
        <v>32</v>
      </c>
      <c r="F852" t="s">
        <v>22</v>
      </c>
      <c r="G852" t="s">
        <v>23</v>
      </c>
      <c r="H852">
        <v>3</v>
      </c>
      <c r="I852" t="s">
        <v>33</v>
      </c>
      <c r="J852">
        <v>0</v>
      </c>
      <c r="K852">
        <v>268.12824869999997</v>
      </c>
      <c r="L852">
        <v>268</v>
      </c>
      <c r="M852">
        <v>2559.1677589999999</v>
      </c>
      <c r="N852">
        <v>2425.7514299999998</v>
      </c>
      <c r="O852">
        <v>0</v>
      </c>
      <c r="P852" t="s">
        <v>25</v>
      </c>
      <c r="Q852" t="s">
        <v>26</v>
      </c>
      <c r="R852" t="s">
        <v>27</v>
      </c>
    </row>
    <row r="853" spans="1:18" x14ac:dyDescent="0.3">
      <c r="A853" t="s">
        <v>18</v>
      </c>
      <c r="B853" t="s">
        <v>19</v>
      </c>
      <c r="C853" t="s">
        <v>20</v>
      </c>
      <c r="D853">
        <v>2019</v>
      </c>
      <c r="E853" t="s">
        <v>32</v>
      </c>
      <c r="F853" t="s">
        <v>22</v>
      </c>
      <c r="G853" t="s">
        <v>23</v>
      </c>
      <c r="H853">
        <v>6</v>
      </c>
      <c r="I853" t="s">
        <v>34</v>
      </c>
      <c r="J853">
        <v>163.4467861</v>
      </c>
      <c r="K853">
        <v>0</v>
      </c>
      <c r="L853">
        <v>163</v>
      </c>
      <c r="M853">
        <v>1560.0286329999999</v>
      </c>
      <c r="N853">
        <v>1478.700126</v>
      </c>
      <c r="O853">
        <v>201</v>
      </c>
      <c r="P853" t="s">
        <v>25</v>
      </c>
      <c r="Q853" t="s">
        <v>26</v>
      </c>
      <c r="R853" t="s">
        <v>27</v>
      </c>
    </row>
    <row r="854" spans="1:18" x14ac:dyDescent="0.3">
      <c r="A854" t="s">
        <v>18</v>
      </c>
      <c r="B854" t="s">
        <v>19</v>
      </c>
      <c r="C854" t="s">
        <v>20</v>
      </c>
      <c r="D854">
        <v>2019</v>
      </c>
      <c r="E854" t="s">
        <v>32</v>
      </c>
      <c r="F854" t="s">
        <v>22</v>
      </c>
      <c r="G854" t="s">
        <v>23</v>
      </c>
      <c r="H854">
        <v>6</v>
      </c>
      <c r="I854" t="s">
        <v>33</v>
      </c>
      <c r="J854">
        <v>325.59174139999999</v>
      </c>
      <c r="K854">
        <v>0</v>
      </c>
      <c r="L854">
        <v>326</v>
      </c>
      <c r="M854">
        <v>3107.631856</v>
      </c>
      <c r="N854">
        <v>2945.622613</v>
      </c>
      <c r="O854">
        <v>0</v>
      </c>
      <c r="P854" t="s">
        <v>25</v>
      </c>
      <c r="Q854" t="s">
        <v>26</v>
      </c>
      <c r="R854" t="s">
        <v>27</v>
      </c>
    </row>
    <row r="855" spans="1:18" x14ac:dyDescent="0.3">
      <c r="A855" t="s">
        <v>18</v>
      </c>
      <c r="B855" t="s">
        <v>19</v>
      </c>
      <c r="C855" t="s">
        <v>20</v>
      </c>
      <c r="D855">
        <v>2019</v>
      </c>
      <c r="E855" t="s">
        <v>32</v>
      </c>
      <c r="F855" t="s">
        <v>28</v>
      </c>
      <c r="G855" t="s">
        <v>29</v>
      </c>
      <c r="H855">
        <v>2</v>
      </c>
      <c r="I855" t="s">
        <v>33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4726</v>
      </c>
      <c r="P855" t="s">
        <v>25</v>
      </c>
      <c r="Q855" t="s">
        <v>26</v>
      </c>
      <c r="R855" t="s">
        <v>27</v>
      </c>
    </row>
    <row r="856" spans="1:18" x14ac:dyDescent="0.3">
      <c r="A856" t="s">
        <v>18</v>
      </c>
      <c r="B856" t="s">
        <v>19</v>
      </c>
      <c r="C856" t="s">
        <v>20</v>
      </c>
      <c r="D856">
        <v>2019</v>
      </c>
      <c r="E856" t="s">
        <v>32</v>
      </c>
      <c r="F856" t="s">
        <v>28</v>
      </c>
      <c r="G856" t="s">
        <v>29</v>
      </c>
      <c r="H856">
        <v>3</v>
      </c>
      <c r="I856" t="s">
        <v>33</v>
      </c>
      <c r="J856">
        <v>0</v>
      </c>
      <c r="K856">
        <v>242.33818779999999</v>
      </c>
      <c r="L856">
        <v>242</v>
      </c>
      <c r="M856">
        <v>2313.0128209999998</v>
      </c>
      <c r="N856">
        <v>2192.4292139999998</v>
      </c>
      <c r="O856">
        <v>0</v>
      </c>
      <c r="P856" t="s">
        <v>25</v>
      </c>
      <c r="Q856" t="s">
        <v>26</v>
      </c>
      <c r="R856" t="s">
        <v>27</v>
      </c>
    </row>
    <row r="857" spans="1:18" x14ac:dyDescent="0.3">
      <c r="A857" t="s">
        <v>18</v>
      </c>
      <c r="B857" t="s">
        <v>19</v>
      </c>
      <c r="C857" t="s">
        <v>20</v>
      </c>
      <c r="D857">
        <v>2019</v>
      </c>
      <c r="E857" t="s">
        <v>32</v>
      </c>
      <c r="F857" t="s">
        <v>28</v>
      </c>
      <c r="G857" t="s">
        <v>29</v>
      </c>
      <c r="H857">
        <v>4</v>
      </c>
      <c r="I857" t="s">
        <v>33</v>
      </c>
      <c r="J857">
        <v>852.94927410000003</v>
      </c>
      <c r="K857">
        <v>0</v>
      </c>
      <c r="L857">
        <v>853</v>
      </c>
      <c r="M857">
        <v>8141.0306190000001</v>
      </c>
      <c r="N857">
        <v>7716.6166999999996</v>
      </c>
      <c r="O857">
        <v>0</v>
      </c>
      <c r="P857" t="s">
        <v>25</v>
      </c>
      <c r="Q857" t="s">
        <v>26</v>
      </c>
      <c r="R857" t="s">
        <v>27</v>
      </c>
    </row>
    <row r="858" spans="1:18" x14ac:dyDescent="0.3">
      <c r="A858" t="s">
        <v>18</v>
      </c>
      <c r="B858" t="s">
        <v>19</v>
      </c>
      <c r="C858" t="s">
        <v>20</v>
      </c>
      <c r="D858">
        <v>2019</v>
      </c>
      <c r="E858" t="s">
        <v>32</v>
      </c>
      <c r="F858" t="s">
        <v>28</v>
      </c>
      <c r="G858" t="s">
        <v>29</v>
      </c>
      <c r="H858">
        <v>6</v>
      </c>
      <c r="I858" t="s">
        <v>33</v>
      </c>
      <c r="J858">
        <v>328.66442929999999</v>
      </c>
      <c r="K858">
        <v>0</v>
      </c>
      <c r="L858">
        <v>329</v>
      </c>
      <c r="M858">
        <v>3136.9593279999999</v>
      </c>
      <c r="N858">
        <v>2973.4211639999999</v>
      </c>
      <c r="O858">
        <v>0</v>
      </c>
      <c r="P858" t="s">
        <v>25</v>
      </c>
      <c r="Q858" t="s">
        <v>26</v>
      </c>
      <c r="R858" t="s">
        <v>27</v>
      </c>
    </row>
    <row r="859" spans="1:18" x14ac:dyDescent="0.3">
      <c r="A859" t="s">
        <v>18</v>
      </c>
      <c r="B859" t="s">
        <v>19</v>
      </c>
      <c r="C859" t="s">
        <v>20</v>
      </c>
      <c r="D859">
        <v>2019</v>
      </c>
      <c r="E859" t="s">
        <v>32</v>
      </c>
      <c r="F859" t="s">
        <v>30</v>
      </c>
      <c r="G859" t="s">
        <v>29</v>
      </c>
      <c r="H859">
        <v>4</v>
      </c>
      <c r="I859" t="s">
        <v>34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1426</v>
      </c>
      <c r="P859" t="s">
        <v>25</v>
      </c>
      <c r="Q859" t="s">
        <v>26</v>
      </c>
      <c r="R859" t="s">
        <v>27</v>
      </c>
    </row>
    <row r="860" spans="1:18" x14ac:dyDescent="0.3">
      <c r="A860" t="s">
        <v>18</v>
      </c>
      <c r="B860" t="s">
        <v>19</v>
      </c>
      <c r="C860" t="s">
        <v>20</v>
      </c>
      <c r="D860">
        <v>2020</v>
      </c>
      <c r="E860" t="s">
        <v>21</v>
      </c>
      <c r="F860" t="s">
        <v>28</v>
      </c>
      <c r="G860" t="s">
        <v>29</v>
      </c>
      <c r="H860">
        <v>5</v>
      </c>
      <c r="I860" t="s">
        <v>24</v>
      </c>
      <c r="J860">
        <v>207.93849700000001</v>
      </c>
      <c r="K860">
        <v>0</v>
      </c>
      <c r="L860">
        <v>208</v>
      </c>
      <c r="M860">
        <v>1984.6827029999999</v>
      </c>
      <c r="N860">
        <v>1881.2158320000001</v>
      </c>
      <c r="O860">
        <v>0</v>
      </c>
      <c r="P860" t="s">
        <v>25</v>
      </c>
      <c r="Q860" t="s">
        <v>26</v>
      </c>
      <c r="R860" t="s">
        <v>27</v>
      </c>
    </row>
    <row r="861" spans="1:18" x14ac:dyDescent="0.3">
      <c r="A861" t="s">
        <v>18</v>
      </c>
      <c r="B861" t="s">
        <v>19</v>
      </c>
      <c r="C861" t="s">
        <v>20</v>
      </c>
      <c r="D861">
        <v>2020</v>
      </c>
      <c r="E861" t="s">
        <v>32</v>
      </c>
      <c r="F861" t="s">
        <v>22</v>
      </c>
      <c r="G861" t="s">
        <v>23</v>
      </c>
      <c r="H861">
        <v>1</v>
      </c>
      <c r="I861" t="s">
        <v>34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2497</v>
      </c>
      <c r="P861" t="s">
        <v>25</v>
      </c>
      <c r="Q861" t="s">
        <v>26</v>
      </c>
      <c r="R861" t="s">
        <v>27</v>
      </c>
    </row>
    <row r="862" spans="1:18" x14ac:dyDescent="0.3">
      <c r="A862" t="s">
        <v>18</v>
      </c>
      <c r="B862" t="s">
        <v>19</v>
      </c>
      <c r="C862" t="s">
        <v>20</v>
      </c>
      <c r="D862">
        <v>2020</v>
      </c>
      <c r="E862" t="s">
        <v>32</v>
      </c>
      <c r="F862" t="s">
        <v>22</v>
      </c>
      <c r="G862" t="s">
        <v>23</v>
      </c>
      <c r="H862">
        <v>2</v>
      </c>
      <c r="I862" t="s">
        <v>34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12</v>
      </c>
      <c r="P862" t="s">
        <v>25</v>
      </c>
      <c r="Q862" t="s">
        <v>26</v>
      </c>
      <c r="R862" t="s">
        <v>27</v>
      </c>
    </row>
    <row r="863" spans="1:18" x14ac:dyDescent="0.3">
      <c r="A863" t="s">
        <v>18</v>
      </c>
      <c r="B863" t="s">
        <v>19</v>
      </c>
      <c r="C863" t="s">
        <v>20</v>
      </c>
      <c r="D863">
        <v>2020</v>
      </c>
      <c r="E863" t="s">
        <v>32</v>
      </c>
      <c r="F863" t="s">
        <v>22</v>
      </c>
      <c r="G863" t="s">
        <v>23</v>
      </c>
      <c r="H863">
        <v>2</v>
      </c>
      <c r="I863" t="s">
        <v>33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23</v>
      </c>
      <c r="P863" t="s">
        <v>25</v>
      </c>
      <c r="Q863" t="s">
        <v>26</v>
      </c>
      <c r="R863" t="s">
        <v>27</v>
      </c>
    </row>
    <row r="864" spans="1:18" x14ac:dyDescent="0.3">
      <c r="A864" t="s">
        <v>18</v>
      </c>
      <c r="B864" t="s">
        <v>19</v>
      </c>
      <c r="C864" t="s">
        <v>20</v>
      </c>
      <c r="D864">
        <v>2020</v>
      </c>
      <c r="E864" t="s">
        <v>32</v>
      </c>
      <c r="F864" t="s">
        <v>22</v>
      </c>
      <c r="G864" t="s">
        <v>23</v>
      </c>
      <c r="H864">
        <v>3</v>
      </c>
      <c r="I864" t="s">
        <v>34</v>
      </c>
      <c r="J864">
        <v>9.7642002029999997</v>
      </c>
      <c r="K864">
        <v>0</v>
      </c>
      <c r="L864">
        <v>10</v>
      </c>
      <c r="M864">
        <v>93.195053020000003</v>
      </c>
      <c r="N864">
        <v>88.336543140000003</v>
      </c>
      <c r="O864">
        <v>251</v>
      </c>
      <c r="P864" t="s">
        <v>25</v>
      </c>
      <c r="Q864" t="s">
        <v>26</v>
      </c>
      <c r="R864" t="s">
        <v>27</v>
      </c>
    </row>
    <row r="865" spans="1:18" x14ac:dyDescent="0.3">
      <c r="A865" t="s">
        <v>18</v>
      </c>
      <c r="B865" t="s">
        <v>19</v>
      </c>
      <c r="C865" t="s">
        <v>20</v>
      </c>
      <c r="D865">
        <v>2020</v>
      </c>
      <c r="E865" t="s">
        <v>32</v>
      </c>
      <c r="F865" t="s">
        <v>22</v>
      </c>
      <c r="G865" t="s">
        <v>23</v>
      </c>
      <c r="H865">
        <v>3</v>
      </c>
      <c r="I865" t="s">
        <v>33</v>
      </c>
      <c r="J865">
        <v>466.16525280000002</v>
      </c>
      <c r="K865">
        <v>0</v>
      </c>
      <c r="L865">
        <v>466</v>
      </c>
      <c r="M865">
        <v>4449.34501</v>
      </c>
      <c r="N865">
        <v>4217.3886350000002</v>
      </c>
      <c r="O865">
        <v>0</v>
      </c>
      <c r="P865" t="s">
        <v>25</v>
      </c>
      <c r="Q865" t="s">
        <v>26</v>
      </c>
      <c r="R865" t="s">
        <v>27</v>
      </c>
    </row>
    <row r="866" spans="1:18" x14ac:dyDescent="0.3">
      <c r="A866" t="s">
        <v>18</v>
      </c>
      <c r="B866" t="s">
        <v>19</v>
      </c>
      <c r="C866" t="s">
        <v>20</v>
      </c>
      <c r="D866">
        <v>2020</v>
      </c>
      <c r="E866" t="s">
        <v>32</v>
      </c>
      <c r="F866" t="s">
        <v>22</v>
      </c>
      <c r="G866" t="s">
        <v>23</v>
      </c>
      <c r="H866">
        <v>6</v>
      </c>
      <c r="I866" t="s">
        <v>34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429</v>
      </c>
      <c r="P866" t="s">
        <v>25</v>
      </c>
      <c r="Q866" t="s">
        <v>26</v>
      </c>
      <c r="R866" t="s">
        <v>27</v>
      </c>
    </row>
    <row r="867" spans="1:18" x14ac:dyDescent="0.3">
      <c r="A867" t="s">
        <v>18</v>
      </c>
      <c r="B867" t="s">
        <v>19</v>
      </c>
      <c r="C867" t="s">
        <v>20</v>
      </c>
      <c r="D867">
        <v>2020</v>
      </c>
      <c r="E867" t="s">
        <v>32</v>
      </c>
      <c r="F867" t="s">
        <v>22</v>
      </c>
      <c r="G867" t="s">
        <v>23</v>
      </c>
      <c r="H867">
        <v>6</v>
      </c>
      <c r="I867" t="s">
        <v>33</v>
      </c>
      <c r="J867">
        <v>1569.973166</v>
      </c>
      <c r="K867">
        <v>0</v>
      </c>
      <c r="L867">
        <v>1570</v>
      </c>
      <c r="M867">
        <v>14984.712460000001</v>
      </c>
      <c r="N867">
        <v>14203.51892</v>
      </c>
      <c r="O867">
        <v>655</v>
      </c>
      <c r="P867" t="s">
        <v>25</v>
      </c>
      <c r="Q867" t="s">
        <v>26</v>
      </c>
      <c r="R867" t="s">
        <v>27</v>
      </c>
    </row>
    <row r="868" spans="1:18" x14ac:dyDescent="0.3">
      <c r="A868" t="s">
        <v>18</v>
      </c>
      <c r="B868" t="s">
        <v>19</v>
      </c>
      <c r="C868" t="s">
        <v>20</v>
      </c>
      <c r="D868">
        <v>2020</v>
      </c>
      <c r="E868" t="s">
        <v>32</v>
      </c>
      <c r="F868" t="s">
        <v>28</v>
      </c>
      <c r="G868" t="s">
        <v>29</v>
      </c>
      <c r="H868">
        <v>1</v>
      </c>
      <c r="I868" t="s">
        <v>34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293</v>
      </c>
      <c r="P868" t="s">
        <v>25</v>
      </c>
      <c r="Q868" t="s">
        <v>26</v>
      </c>
      <c r="R868" t="s">
        <v>27</v>
      </c>
    </row>
    <row r="869" spans="1:18" x14ac:dyDescent="0.3">
      <c r="A869" t="s">
        <v>18</v>
      </c>
      <c r="B869" t="s">
        <v>19</v>
      </c>
      <c r="C869" t="s">
        <v>20</v>
      </c>
      <c r="D869">
        <v>2020</v>
      </c>
      <c r="E869" t="s">
        <v>32</v>
      </c>
      <c r="F869" t="s">
        <v>28</v>
      </c>
      <c r="G869" t="s">
        <v>29</v>
      </c>
      <c r="H869">
        <v>1</v>
      </c>
      <c r="I869" t="s">
        <v>33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5243</v>
      </c>
      <c r="P869" t="s">
        <v>25</v>
      </c>
      <c r="Q869" t="s">
        <v>26</v>
      </c>
      <c r="R869" t="s">
        <v>27</v>
      </c>
    </row>
    <row r="870" spans="1:18" x14ac:dyDescent="0.3">
      <c r="A870" t="s">
        <v>18</v>
      </c>
      <c r="B870" t="s">
        <v>19</v>
      </c>
      <c r="C870" t="s">
        <v>20</v>
      </c>
      <c r="D870">
        <v>2020</v>
      </c>
      <c r="E870" t="s">
        <v>32</v>
      </c>
      <c r="F870" t="s">
        <v>28</v>
      </c>
      <c r="G870" t="s">
        <v>29</v>
      </c>
      <c r="H870">
        <v>2</v>
      </c>
      <c r="I870" t="s">
        <v>33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1961</v>
      </c>
      <c r="P870" t="s">
        <v>25</v>
      </c>
      <c r="Q870" t="s">
        <v>26</v>
      </c>
      <c r="R870" t="s">
        <v>27</v>
      </c>
    </row>
    <row r="871" spans="1:18" x14ac:dyDescent="0.3">
      <c r="A871" t="s">
        <v>18</v>
      </c>
      <c r="B871" t="s">
        <v>19</v>
      </c>
      <c r="C871" t="s">
        <v>20</v>
      </c>
      <c r="D871">
        <v>2020</v>
      </c>
      <c r="E871" t="s">
        <v>32</v>
      </c>
      <c r="F871" t="s">
        <v>28</v>
      </c>
      <c r="G871" t="s">
        <v>29</v>
      </c>
      <c r="H871">
        <v>3</v>
      </c>
      <c r="I871" t="s">
        <v>33</v>
      </c>
      <c r="J871">
        <v>0</v>
      </c>
      <c r="K871">
        <v>131.343841</v>
      </c>
      <c r="L871">
        <v>131</v>
      </c>
      <c r="M871">
        <v>1253.6199549999999</v>
      </c>
      <c r="N871">
        <v>1188.265361</v>
      </c>
      <c r="O871">
        <v>0</v>
      </c>
      <c r="P871" t="s">
        <v>25</v>
      </c>
      <c r="Q871" t="s">
        <v>26</v>
      </c>
      <c r="R871" t="s">
        <v>27</v>
      </c>
    </row>
    <row r="872" spans="1:18" x14ac:dyDescent="0.3">
      <c r="A872" t="s">
        <v>18</v>
      </c>
      <c r="B872" t="s">
        <v>19</v>
      </c>
      <c r="C872" t="s">
        <v>20</v>
      </c>
      <c r="D872">
        <v>2020</v>
      </c>
      <c r="E872" t="s">
        <v>32</v>
      </c>
      <c r="F872" t="s">
        <v>28</v>
      </c>
      <c r="G872" t="s">
        <v>29</v>
      </c>
      <c r="H872">
        <v>6</v>
      </c>
      <c r="I872" t="s">
        <v>34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12428</v>
      </c>
      <c r="P872" t="s">
        <v>25</v>
      </c>
      <c r="Q872" t="s">
        <v>26</v>
      </c>
      <c r="R872" t="s">
        <v>27</v>
      </c>
    </row>
    <row r="873" spans="1:18" x14ac:dyDescent="0.3">
      <c r="A873" t="s">
        <v>18</v>
      </c>
      <c r="B873" t="s">
        <v>19</v>
      </c>
      <c r="C873" t="s">
        <v>20</v>
      </c>
      <c r="D873">
        <v>2020</v>
      </c>
      <c r="E873" t="s">
        <v>32</v>
      </c>
      <c r="F873" t="s">
        <v>28</v>
      </c>
      <c r="G873" t="s">
        <v>29</v>
      </c>
      <c r="H873">
        <v>6</v>
      </c>
      <c r="I873" t="s">
        <v>33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5546</v>
      </c>
      <c r="P873" t="s">
        <v>25</v>
      </c>
      <c r="Q873" t="s">
        <v>26</v>
      </c>
      <c r="R873" t="s">
        <v>27</v>
      </c>
    </row>
    <row r="874" spans="1:18" x14ac:dyDescent="0.3">
      <c r="A874" t="s">
        <v>18</v>
      </c>
      <c r="B874" t="s">
        <v>19</v>
      </c>
      <c r="C874" t="s">
        <v>20</v>
      </c>
      <c r="D874">
        <v>2020</v>
      </c>
      <c r="E874" t="s">
        <v>32</v>
      </c>
      <c r="F874" t="s">
        <v>30</v>
      </c>
      <c r="G874" t="s">
        <v>29</v>
      </c>
      <c r="H874">
        <v>1</v>
      </c>
      <c r="I874" t="s">
        <v>34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21823</v>
      </c>
      <c r="P874" t="s">
        <v>25</v>
      </c>
      <c r="Q874" t="s">
        <v>26</v>
      </c>
      <c r="R874" t="s">
        <v>27</v>
      </c>
    </row>
    <row r="875" spans="1:18" x14ac:dyDescent="0.3">
      <c r="A875" t="s">
        <v>18</v>
      </c>
      <c r="B875" t="s">
        <v>19</v>
      </c>
      <c r="C875" t="s">
        <v>20</v>
      </c>
      <c r="D875">
        <v>2020</v>
      </c>
      <c r="E875" t="s">
        <v>32</v>
      </c>
      <c r="F875" t="s">
        <v>30</v>
      </c>
      <c r="G875" t="s">
        <v>29</v>
      </c>
      <c r="H875">
        <v>3</v>
      </c>
      <c r="I875" t="s">
        <v>34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6952</v>
      </c>
      <c r="P875" t="s">
        <v>25</v>
      </c>
      <c r="Q875" t="s">
        <v>26</v>
      </c>
      <c r="R875" t="s">
        <v>27</v>
      </c>
    </row>
    <row r="876" spans="1:18" x14ac:dyDescent="0.3">
      <c r="A876" t="s">
        <v>18</v>
      </c>
      <c r="B876" t="s">
        <v>19</v>
      </c>
      <c r="C876" t="s">
        <v>20</v>
      </c>
      <c r="D876">
        <v>2020</v>
      </c>
      <c r="E876" t="s">
        <v>32</v>
      </c>
      <c r="F876" t="s">
        <v>30</v>
      </c>
      <c r="G876" t="s">
        <v>29</v>
      </c>
      <c r="H876">
        <v>5</v>
      </c>
      <c r="I876" t="s">
        <v>34</v>
      </c>
      <c r="J876">
        <v>15130.592339999999</v>
      </c>
      <c r="K876">
        <v>0</v>
      </c>
      <c r="L876">
        <v>15131</v>
      </c>
      <c r="M876">
        <v>144414.9368</v>
      </c>
      <c r="N876">
        <v>136886.196</v>
      </c>
      <c r="O876">
        <v>0</v>
      </c>
      <c r="P876" t="s">
        <v>25</v>
      </c>
      <c r="Q876" t="s">
        <v>26</v>
      </c>
      <c r="R876" t="s">
        <v>27</v>
      </c>
    </row>
    <row r="877" spans="1:18" x14ac:dyDescent="0.3">
      <c r="A877" t="s">
        <v>18</v>
      </c>
      <c r="B877" t="s">
        <v>19</v>
      </c>
      <c r="C877" t="s">
        <v>20</v>
      </c>
      <c r="D877">
        <v>2020</v>
      </c>
      <c r="E877" t="s">
        <v>32</v>
      </c>
      <c r="F877" t="s">
        <v>30</v>
      </c>
      <c r="G877" t="s">
        <v>29</v>
      </c>
      <c r="H877">
        <v>6</v>
      </c>
      <c r="I877" t="s">
        <v>34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6134</v>
      </c>
      <c r="P877" t="s">
        <v>25</v>
      </c>
      <c r="Q877" t="s">
        <v>26</v>
      </c>
      <c r="R877" t="s">
        <v>27</v>
      </c>
    </row>
    <row r="878" spans="1:18" x14ac:dyDescent="0.3">
      <c r="A878" t="s">
        <v>18</v>
      </c>
      <c r="B878" t="s">
        <v>19</v>
      </c>
      <c r="C878" t="s">
        <v>20</v>
      </c>
      <c r="D878">
        <v>2021</v>
      </c>
      <c r="E878" t="s">
        <v>21</v>
      </c>
      <c r="F878" t="s">
        <v>30</v>
      </c>
      <c r="G878" t="s">
        <v>29</v>
      </c>
      <c r="H878">
        <v>3</v>
      </c>
      <c r="I878" t="s">
        <v>31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723</v>
      </c>
      <c r="P878" t="s">
        <v>25</v>
      </c>
      <c r="Q878" t="s">
        <v>26</v>
      </c>
      <c r="R878" t="s">
        <v>27</v>
      </c>
    </row>
    <row r="879" spans="1:18" x14ac:dyDescent="0.3">
      <c r="A879" t="s">
        <v>18</v>
      </c>
      <c r="B879" t="s">
        <v>19</v>
      </c>
      <c r="C879" t="s">
        <v>20</v>
      </c>
      <c r="D879">
        <v>2021</v>
      </c>
      <c r="E879" t="s">
        <v>32</v>
      </c>
      <c r="F879" t="s">
        <v>22</v>
      </c>
      <c r="G879" t="s">
        <v>23</v>
      </c>
      <c r="H879">
        <v>1</v>
      </c>
      <c r="I879" t="s">
        <v>34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172</v>
      </c>
      <c r="P879" t="s">
        <v>25</v>
      </c>
      <c r="Q879" t="s">
        <v>26</v>
      </c>
      <c r="R879" t="s">
        <v>27</v>
      </c>
    </row>
    <row r="880" spans="1:18" x14ac:dyDescent="0.3">
      <c r="A880" t="s">
        <v>18</v>
      </c>
      <c r="B880" t="s">
        <v>19</v>
      </c>
      <c r="C880" t="s">
        <v>20</v>
      </c>
      <c r="D880">
        <v>2021</v>
      </c>
      <c r="E880" t="s">
        <v>32</v>
      </c>
      <c r="F880" t="s">
        <v>22</v>
      </c>
      <c r="G880" t="s">
        <v>23</v>
      </c>
      <c r="H880">
        <v>1</v>
      </c>
      <c r="I880" t="s">
        <v>33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502</v>
      </c>
      <c r="P880" t="s">
        <v>25</v>
      </c>
      <c r="Q880" t="s">
        <v>26</v>
      </c>
      <c r="R880" t="s">
        <v>27</v>
      </c>
    </row>
    <row r="881" spans="1:18" x14ac:dyDescent="0.3">
      <c r="A881" t="s">
        <v>18</v>
      </c>
      <c r="B881" t="s">
        <v>19</v>
      </c>
      <c r="C881" t="s">
        <v>20</v>
      </c>
      <c r="D881">
        <v>2021</v>
      </c>
      <c r="E881" t="s">
        <v>32</v>
      </c>
      <c r="F881" t="s">
        <v>22</v>
      </c>
      <c r="G881" t="s">
        <v>23</v>
      </c>
      <c r="H881">
        <v>2</v>
      </c>
      <c r="I881" t="s">
        <v>35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878</v>
      </c>
      <c r="P881" t="s">
        <v>25</v>
      </c>
      <c r="Q881" t="s">
        <v>26</v>
      </c>
      <c r="R881" t="s">
        <v>27</v>
      </c>
    </row>
    <row r="882" spans="1:18" x14ac:dyDescent="0.3">
      <c r="A882" t="s">
        <v>18</v>
      </c>
      <c r="B882" t="s">
        <v>19</v>
      </c>
      <c r="C882" t="s">
        <v>20</v>
      </c>
      <c r="D882">
        <v>2021</v>
      </c>
      <c r="E882" t="s">
        <v>32</v>
      </c>
      <c r="F882" t="s">
        <v>22</v>
      </c>
      <c r="G882" t="s">
        <v>23</v>
      </c>
      <c r="H882">
        <v>2</v>
      </c>
      <c r="I882" t="s">
        <v>34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459</v>
      </c>
      <c r="P882" t="s">
        <v>25</v>
      </c>
      <c r="Q882" t="s">
        <v>26</v>
      </c>
      <c r="R882" t="s">
        <v>27</v>
      </c>
    </row>
    <row r="883" spans="1:18" x14ac:dyDescent="0.3">
      <c r="A883" t="s">
        <v>18</v>
      </c>
      <c r="B883" t="s">
        <v>19</v>
      </c>
      <c r="C883" t="s">
        <v>20</v>
      </c>
      <c r="D883">
        <v>2021</v>
      </c>
      <c r="E883" t="s">
        <v>32</v>
      </c>
      <c r="F883" t="s">
        <v>22</v>
      </c>
      <c r="G883" t="s">
        <v>23</v>
      </c>
      <c r="H883">
        <v>3</v>
      </c>
      <c r="I883" t="s">
        <v>34</v>
      </c>
      <c r="J883">
        <v>158.9802713</v>
      </c>
      <c r="K883">
        <v>0</v>
      </c>
      <c r="L883">
        <v>159</v>
      </c>
      <c r="M883">
        <v>1973.947887</v>
      </c>
      <c r="N883">
        <v>1871.040651</v>
      </c>
      <c r="O883">
        <v>0</v>
      </c>
      <c r="P883" t="s">
        <v>25</v>
      </c>
      <c r="Q883" t="s">
        <v>26</v>
      </c>
      <c r="R883" t="s">
        <v>27</v>
      </c>
    </row>
    <row r="884" spans="1:18" x14ac:dyDescent="0.3">
      <c r="A884" t="s">
        <v>18</v>
      </c>
      <c r="B884" t="s">
        <v>19</v>
      </c>
      <c r="C884" t="s">
        <v>20</v>
      </c>
      <c r="D884">
        <v>2021</v>
      </c>
      <c r="E884" t="s">
        <v>32</v>
      </c>
      <c r="F884" t="s">
        <v>22</v>
      </c>
      <c r="G884" t="s">
        <v>23</v>
      </c>
      <c r="H884">
        <v>3</v>
      </c>
      <c r="I884" t="s">
        <v>34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1662</v>
      </c>
      <c r="P884" t="s">
        <v>25</v>
      </c>
      <c r="Q884" t="s">
        <v>26</v>
      </c>
      <c r="R884" t="s">
        <v>27</v>
      </c>
    </row>
    <row r="885" spans="1:18" x14ac:dyDescent="0.3">
      <c r="A885" t="s">
        <v>18</v>
      </c>
      <c r="B885" t="s">
        <v>19</v>
      </c>
      <c r="C885" t="s">
        <v>20</v>
      </c>
      <c r="D885">
        <v>2021</v>
      </c>
      <c r="E885" t="s">
        <v>32</v>
      </c>
      <c r="F885" t="s">
        <v>22</v>
      </c>
      <c r="G885" t="s">
        <v>23</v>
      </c>
      <c r="H885">
        <v>3</v>
      </c>
      <c r="I885" t="s">
        <v>33</v>
      </c>
      <c r="J885">
        <v>918.11382130000004</v>
      </c>
      <c r="K885">
        <v>0</v>
      </c>
      <c r="L885">
        <v>918</v>
      </c>
      <c r="M885">
        <v>11399.58325</v>
      </c>
      <c r="N885">
        <v>10805.29218</v>
      </c>
      <c r="O885">
        <v>234</v>
      </c>
      <c r="P885" t="s">
        <v>25</v>
      </c>
      <c r="Q885" t="s">
        <v>26</v>
      </c>
      <c r="R885" t="s">
        <v>27</v>
      </c>
    </row>
    <row r="886" spans="1:18" x14ac:dyDescent="0.3">
      <c r="A886" t="s">
        <v>18</v>
      </c>
      <c r="B886" t="s">
        <v>19</v>
      </c>
      <c r="C886" t="s">
        <v>20</v>
      </c>
      <c r="D886">
        <v>2021</v>
      </c>
      <c r="E886" t="s">
        <v>32</v>
      </c>
      <c r="F886" t="s">
        <v>22</v>
      </c>
      <c r="G886" t="s">
        <v>23</v>
      </c>
      <c r="H886">
        <v>6</v>
      </c>
      <c r="I886" t="s">
        <v>34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468</v>
      </c>
      <c r="P886" t="s">
        <v>25</v>
      </c>
      <c r="Q886" t="s">
        <v>26</v>
      </c>
      <c r="R886" t="s">
        <v>27</v>
      </c>
    </row>
    <row r="887" spans="1:18" x14ac:dyDescent="0.3">
      <c r="A887" t="s">
        <v>18</v>
      </c>
      <c r="B887" t="s">
        <v>19</v>
      </c>
      <c r="C887" t="s">
        <v>20</v>
      </c>
      <c r="D887">
        <v>2021</v>
      </c>
      <c r="E887" t="s">
        <v>32</v>
      </c>
      <c r="F887" t="s">
        <v>22</v>
      </c>
      <c r="G887" t="s">
        <v>23</v>
      </c>
      <c r="H887">
        <v>6</v>
      </c>
      <c r="I887" t="s">
        <v>33</v>
      </c>
      <c r="J887">
        <v>312.69892129999999</v>
      </c>
      <c r="K887">
        <v>0</v>
      </c>
      <c r="L887">
        <v>313</v>
      </c>
      <c r="M887">
        <v>3882.5658680000001</v>
      </c>
      <c r="N887">
        <v>3680.1572209999999</v>
      </c>
      <c r="O887">
        <v>0</v>
      </c>
      <c r="P887" t="s">
        <v>25</v>
      </c>
      <c r="Q887" t="s">
        <v>26</v>
      </c>
      <c r="R887" t="s">
        <v>27</v>
      </c>
    </row>
    <row r="888" spans="1:18" x14ac:dyDescent="0.3">
      <c r="A888" t="s">
        <v>18</v>
      </c>
      <c r="B888" t="s">
        <v>19</v>
      </c>
      <c r="C888" t="s">
        <v>20</v>
      </c>
      <c r="D888">
        <v>2021</v>
      </c>
      <c r="E888" t="s">
        <v>32</v>
      </c>
      <c r="F888" t="s">
        <v>28</v>
      </c>
      <c r="G888" t="s">
        <v>29</v>
      </c>
      <c r="H888">
        <v>1</v>
      </c>
      <c r="I888" t="s">
        <v>33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16086</v>
      </c>
      <c r="P888" t="s">
        <v>25</v>
      </c>
      <c r="Q888" t="s">
        <v>26</v>
      </c>
      <c r="R888" t="s">
        <v>27</v>
      </c>
    </row>
    <row r="889" spans="1:18" x14ac:dyDescent="0.3">
      <c r="A889" t="s">
        <v>18</v>
      </c>
      <c r="B889" t="s">
        <v>19</v>
      </c>
      <c r="C889" t="s">
        <v>20</v>
      </c>
      <c r="D889">
        <v>2021</v>
      </c>
      <c r="E889" t="s">
        <v>32</v>
      </c>
      <c r="F889" t="s">
        <v>28</v>
      </c>
      <c r="G889" t="s">
        <v>29</v>
      </c>
      <c r="H889">
        <v>3</v>
      </c>
      <c r="I889" t="s">
        <v>34</v>
      </c>
      <c r="J889">
        <v>0</v>
      </c>
      <c r="K889">
        <v>3309.347209</v>
      </c>
      <c r="L889">
        <v>3309</v>
      </c>
      <c r="M889">
        <v>41089.871570000003</v>
      </c>
      <c r="N889">
        <v>38947.745569999999</v>
      </c>
      <c r="O889">
        <v>5986</v>
      </c>
      <c r="P889" t="s">
        <v>25</v>
      </c>
      <c r="Q889" t="s">
        <v>26</v>
      </c>
      <c r="R889" t="s">
        <v>27</v>
      </c>
    </row>
    <row r="890" spans="1:18" x14ac:dyDescent="0.3">
      <c r="A890" t="s">
        <v>18</v>
      </c>
      <c r="B890" t="s">
        <v>19</v>
      </c>
      <c r="C890" t="s">
        <v>20</v>
      </c>
      <c r="D890">
        <v>2021</v>
      </c>
      <c r="E890" t="s">
        <v>32</v>
      </c>
      <c r="F890" t="s">
        <v>28</v>
      </c>
      <c r="G890" t="s">
        <v>29</v>
      </c>
      <c r="H890">
        <v>3</v>
      </c>
      <c r="I890" t="s">
        <v>33</v>
      </c>
      <c r="J890">
        <v>1290.3814379999999</v>
      </c>
      <c r="K890">
        <v>0</v>
      </c>
      <c r="L890">
        <v>1290</v>
      </c>
      <c r="M890">
        <v>16021.77234</v>
      </c>
      <c r="N890">
        <v>15186.51406</v>
      </c>
      <c r="O890">
        <v>815</v>
      </c>
      <c r="P890" t="s">
        <v>25</v>
      </c>
      <c r="Q890" t="s">
        <v>26</v>
      </c>
      <c r="R890" t="s">
        <v>27</v>
      </c>
    </row>
    <row r="891" spans="1:18" x14ac:dyDescent="0.3">
      <c r="A891" t="s">
        <v>18</v>
      </c>
      <c r="B891" t="s">
        <v>19</v>
      </c>
      <c r="C891" t="s">
        <v>20</v>
      </c>
      <c r="D891">
        <v>2021</v>
      </c>
      <c r="E891" t="s">
        <v>32</v>
      </c>
      <c r="F891" t="s">
        <v>28</v>
      </c>
      <c r="G891" t="s">
        <v>29</v>
      </c>
      <c r="H891">
        <v>6</v>
      </c>
      <c r="I891" t="s">
        <v>34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28391</v>
      </c>
      <c r="P891" t="s">
        <v>25</v>
      </c>
      <c r="Q891" t="s">
        <v>26</v>
      </c>
      <c r="R891" t="s">
        <v>27</v>
      </c>
    </row>
    <row r="892" spans="1:18" x14ac:dyDescent="0.3">
      <c r="A892" t="s">
        <v>18</v>
      </c>
      <c r="B892" t="s">
        <v>19</v>
      </c>
      <c r="C892" t="s">
        <v>20</v>
      </c>
      <c r="D892">
        <v>2021</v>
      </c>
      <c r="E892" t="s">
        <v>32</v>
      </c>
      <c r="F892" t="s">
        <v>30</v>
      </c>
      <c r="G892" t="s">
        <v>29</v>
      </c>
      <c r="H892">
        <v>2</v>
      </c>
      <c r="I892" t="s">
        <v>34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3097</v>
      </c>
      <c r="P892" t="s">
        <v>25</v>
      </c>
      <c r="Q892" t="s">
        <v>26</v>
      </c>
      <c r="R892" t="s">
        <v>27</v>
      </c>
    </row>
    <row r="893" spans="1:18" x14ac:dyDescent="0.3">
      <c r="A893" t="s">
        <v>18</v>
      </c>
      <c r="B893" t="s">
        <v>19</v>
      </c>
      <c r="C893" t="s">
        <v>20</v>
      </c>
      <c r="D893">
        <v>2021</v>
      </c>
      <c r="E893" t="s">
        <v>32</v>
      </c>
      <c r="F893" t="s">
        <v>30</v>
      </c>
      <c r="G893" t="s">
        <v>29</v>
      </c>
      <c r="H893">
        <v>3</v>
      </c>
      <c r="I893" t="s">
        <v>34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4912</v>
      </c>
      <c r="P893" t="s">
        <v>25</v>
      </c>
      <c r="Q893" t="s">
        <v>26</v>
      </c>
      <c r="R893" t="s">
        <v>27</v>
      </c>
    </row>
    <row r="894" spans="1:18" x14ac:dyDescent="0.3">
      <c r="A894" t="s">
        <v>18</v>
      </c>
      <c r="B894" t="s">
        <v>19</v>
      </c>
      <c r="C894" t="s">
        <v>20</v>
      </c>
      <c r="D894">
        <v>2021</v>
      </c>
      <c r="E894" t="s">
        <v>32</v>
      </c>
      <c r="F894" t="s">
        <v>30</v>
      </c>
      <c r="G894" t="s">
        <v>29</v>
      </c>
      <c r="H894">
        <v>4</v>
      </c>
      <c r="I894" t="s">
        <v>34</v>
      </c>
      <c r="J894">
        <v>7036.8617290000002</v>
      </c>
      <c r="K894">
        <v>0</v>
      </c>
      <c r="L894">
        <v>7037</v>
      </c>
      <c r="M894">
        <v>87371.836960000001</v>
      </c>
      <c r="N894">
        <v>82816.907070000001</v>
      </c>
      <c r="O894">
        <v>0</v>
      </c>
      <c r="P894" t="s">
        <v>25</v>
      </c>
      <c r="Q894" t="s">
        <v>26</v>
      </c>
      <c r="R894" t="s">
        <v>27</v>
      </c>
    </row>
    <row r="895" spans="1:18" x14ac:dyDescent="0.3">
      <c r="A895" t="s">
        <v>18</v>
      </c>
      <c r="B895" t="s">
        <v>19</v>
      </c>
      <c r="C895" t="s">
        <v>20</v>
      </c>
      <c r="D895">
        <v>2021</v>
      </c>
      <c r="E895" t="s">
        <v>32</v>
      </c>
      <c r="F895" t="s">
        <v>30</v>
      </c>
      <c r="G895" t="s">
        <v>29</v>
      </c>
      <c r="H895">
        <v>5</v>
      </c>
      <c r="I895" t="s">
        <v>34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1340</v>
      </c>
      <c r="P895" t="s">
        <v>25</v>
      </c>
      <c r="Q895" t="s">
        <v>26</v>
      </c>
      <c r="R895" t="s">
        <v>27</v>
      </c>
    </row>
    <row r="896" spans="1:18" x14ac:dyDescent="0.3">
      <c r="A896" t="s">
        <v>18</v>
      </c>
      <c r="B896" t="s">
        <v>19</v>
      </c>
      <c r="C896" t="s">
        <v>20</v>
      </c>
      <c r="D896">
        <v>2021</v>
      </c>
      <c r="E896" t="s">
        <v>32</v>
      </c>
      <c r="F896" t="s">
        <v>30</v>
      </c>
      <c r="G896" t="s">
        <v>29</v>
      </c>
      <c r="H896">
        <v>6</v>
      </c>
      <c r="I896" t="s">
        <v>34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6160</v>
      </c>
      <c r="P896" t="s">
        <v>25</v>
      </c>
      <c r="Q896" t="s">
        <v>26</v>
      </c>
      <c r="R896" t="s">
        <v>27</v>
      </c>
    </row>
    <row r="897" spans="1:18" x14ac:dyDescent="0.3">
      <c r="A897" t="s">
        <v>38</v>
      </c>
      <c r="B897" t="s">
        <v>39</v>
      </c>
      <c r="C897" t="s">
        <v>20</v>
      </c>
      <c r="D897">
        <v>1999</v>
      </c>
      <c r="E897" t="s">
        <v>32</v>
      </c>
      <c r="F897" t="s">
        <v>22</v>
      </c>
      <c r="G897" t="s">
        <v>23</v>
      </c>
      <c r="H897">
        <v>2</v>
      </c>
      <c r="I897" t="s">
        <v>33</v>
      </c>
      <c r="J897">
        <v>22.377349509999998</v>
      </c>
      <c r="K897">
        <v>0</v>
      </c>
      <c r="L897">
        <v>22</v>
      </c>
      <c r="M897">
        <v>149.188008</v>
      </c>
      <c r="N897">
        <v>142.91407989999999</v>
      </c>
      <c r="O897">
        <v>0</v>
      </c>
      <c r="P897" t="s">
        <v>25</v>
      </c>
      <c r="Q897" t="s">
        <v>26</v>
      </c>
      <c r="R897" t="s">
        <v>40</v>
      </c>
    </row>
    <row r="898" spans="1:18" x14ac:dyDescent="0.3">
      <c r="A898" t="s">
        <v>38</v>
      </c>
      <c r="B898" t="s">
        <v>39</v>
      </c>
      <c r="C898" t="s">
        <v>20</v>
      </c>
      <c r="D898">
        <v>2001</v>
      </c>
      <c r="E898" t="s">
        <v>32</v>
      </c>
      <c r="F898" t="s">
        <v>22</v>
      </c>
      <c r="G898" t="s">
        <v>23</v>
      </c>
      <c r="H898">
        <v>1</v>
      </c>
      <c r="I898" t="s">
        <v>33</v>
      </c>
      <c r="J898">
        <v>10.601565880000001</v>
      </c>
      <c r="K898">
        <v>0</v>
      </c>
      <c r="L898">
        <v>11</v>
      </c>
      <c r="M898">
        <v>70.679795900000002</v>
      </c>
      <c r="N898">
        <v>67.707439320000006</v>
      </c>
      <c r="O898">
        <v>0</v>
      </c>
      <c r="P898" t="s">
        <v>25</v>
      </c>
      <c r="Q898" t="s">
        <v>26</v>
      </c>
      <c r="R898" t="s">
        <v>40</v>
      </c>
    </row>
    <row r="899" spans="1:18" x14ac:dyDescent="0.3">
      <c r="A899" t="s">
        <v>38</v>
      </c>
      <c r="B899" t="s">
        <v>39</v>
      </c>
      <c r="C899" t="s">
        <v>20</v>
      </c>
      <c r="D899">
        <v>2003</v>
      </c>
      <c r="E899" t="s">
        <v>32</v>
      </c>
      <c r="F899" t="s">
        <v>22</v>
      </c>
      <c r="G899" t="s">
        <v>23</v>
      </c>
      <c r="H899">
        <v>2</v>
      </c>
      <c r="I899" t="s">
        <v>33</v>
      </c>
      <c r="J899">
        <v>22.49155236</v>
      </c>
      <c r="K899">
        <v>0</v>
      </c>
      <c r="L899">
        <v>22</v>
      </c>
      <c r="M899">
        <v>149.94938930000001</v>
      </c>
      <c r="N899">
        <v>143.64344220000001</v>
      </c>
      <c r="O899">
        <v>0</v>
      </c>
      <c r="P899" t="s">
        <v>25</v>
      </c>
      <c r="Q899" t="s">
        <v>26</v>
      </c>
      <c r="R899" t="s">
        <v>40</v>
      </c>
    </row>
    <row r="900" spans="1:18" x14ac:dyDescent="0.3">
      <c r="A900" t="s">
        <v>38</v>
      </c>
      <c r="B900" t="s">
        <v>39</v>
      </c>
      <c r="C900" t="s">
        <v>20</v>
      </c>
      <c r="D900">
        <v>2003</v>
      </c>
      <c r="E900" t="s">
        <v>36</v>
      </c>
      <c r="F900" t="s">
        <v>22</v>
      </c>
      <c r="G900" t="s">
        <v>23</v>
      </c>
      <c r="H900">
        <v>1</v>
      </c>
      <c r="I900" t="s">
        <v>24</v>
      </c>
      <c r="J900">
        <v>28.704592049999999</v>
      </c>
      <c r="K900">
        <v>0</v>
      </c>
      <c r="L900">
        <v>29</v>
      </c>
      <c r="M900">
        <v>191.3712304</v>
      </c>
      <c r="N900">
        <v>183.32333600000001</v>
      </c>
      <c r="O900">
        <v>0</v>
      </c>
      <c r="P900" t="s">
        <v>25</v>
      </c>
      <c r="Q900" t="s">
        <v>26</v>
      </c>
      <c r="R900" t="s">
        <v>40</v>
      </c>
    </row>
    <row r="901" spans="1:18" x14ac:dyDescent="0.3">
      <c r="A901" t="s">
        <v>38</v>
      </c>
      <c r="B901" t="s">
        <v>39</v>
      </c>
      <c r="C901" t="s">
        <v>20</v>
      </c>
      <c r="D901">
        <v>2005</v>
      </c>
      <c r="E901" t="s">
        <v>32</v>
      </c>
      <c r="F901" t="s">
        <v>22</v>
      </c>
      <c r="G901" t="s">
        <v>23</v>
      </c>
      <c r="H901">
        <v>2</v>
      </c>
      <c r="I901" t="s">
        <v>33</v>
      </c>
      <c r="J901">
        <v>72.1038554</v>
      </c>
      <c r="K901">
        <v>0</v>
      </c>
      <c r="L901">
        <v>72</v>
      </c>
      <c r="M901">
        <v>480.71066480000002</v>
      </c>
      <c r="N901">
        <v>460.49493699999999</v>
      </c>
      <c r="O901">
        <v>0</v>
      </c>
      <c r="P901" t="s">
        <v>25</v>
      </c>
      <c r="Q901" t="s">
        <v>26</v>
      </c>
      <c r="R901" t="s">
        <v>40</v>
      </c>
    </row>
    <row r="902" spans="1:18" x14ac:dyDescent="0.3">
      <c r="A902" t="s">
        <v>41</v>
      </c>
      <c r="B902" t="s">
        <v>42</v>
      </c>
      <c r="C902" t="s">
        <v>20</v>
      </c>
      <c r="D902">
        <v>1986</v>
      </c>
      <c r="E902" t="s">
        <v>32</v>
      </c>
      <c r="F902" t="s">
        <v>28</v>
      </c>
      <c r="G902" t="s">
        <v>29</v>
      </c>
      <c r="H902">
        <v>3</v>
      </c>
      <c r="I902" t="s">
        <v>34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27774</v>
      </c>
      <c r="P902" t="s">
        <v>25</v>
      </c>
      <c r="Q902" t="s">
        <v>26</v>
      </c>
      <c r="R902" t="s">
        <v>27</v>
      </c>
    </row>
    <row r="903" spans="1:18" x14ac:dyDescent="0.3">
      <c r="A903" t="s">
        <v>41</v>
      </c>
      <c r="B903" t="s">
        <v>42</v>
      </c>
      <c r="C903" t="s">
        <v>20</v>
      </c>
      <c r="D903">
        <v>1986</v>
      </c>
      <c r="E903" t="s">
        <v>32</v>
      </c>
      <c r="F903" t="s">
        <v>30</v>
      </c>
      <c r="G903" t="s">
        <v>29</v>
      </c>
      <c r="H903">
        <v>2</v>
      </c>
      <c r="I903" t="s">
        <v>34</v>
      </c>
      <c r="J903">
        <v>15435.498610000001</v>
      </c>
      <c r="K903">
        <v>0</v>
      </c>
      <c r="L903">
        <v>15435</v>
      </c>
      <c r="M903">
        <v>23370.07429</v>
      </c>
      <c r="N903">
        <v>22387.273000000001</v>
      </c>
      <c r="O903">
        <v>0</v>
      </c>
      <c r="P903" t="s">
        <v>25</v>
      </c>
      <c r="Q903" t="s">
        <v>26</v>
      </c>
      <c r="R903" t="s">
        <v>27</v>
      </c>
    </row>
    <row r="904" spans="1:18" x14ac:dyDescent="0.3">
      <c r="A904" t="s">
        <v>41</v>
      </c>
      <c r="B904" t="s">
        <v>42</v>
      </c>
      <c r="C904" t="s">
        <v>20</v>
      </c>
      <c r="D904">
        <v>1986</v>
      </c>
      <c r="E904" t="s">
        <v>36</v>
      </c>
      <c r="F904" t="s">
        <v>22</v>
      </c>
      <c r="G904" t="s">
        <v>23</v>
      </c>
      <c r="H904">
        <v>4</v>
      </c>
      <c r="I904" t="s">
        <v>24</v>
      </c>
      <c r="J904">
        <v>34.337401610000001</v>
      </c>
      <c r="K904">
        <v>0</v>
      </c>
      <c r="L904">
        <v>34</v>
      </c>
      <c r="M904">
        <v>51.98844862</v>
      </c>
      <c r="N904">
        <v>49.802134899999999</v>
      </c>
      <c r="O904">
        <v>0</v>
      </c>
      <c r="P904" t="s">
        <v>25</v>
      </c>
      <c r="Q904" t="s">
        <v>26</v>
      </c>
      <c r="R904" t="s">
        <v>27</v>
      </c>
    </row>
    <row r="905" spans="1:18" x14ac:dyDescent="0.3">
      <c r="A905" t="s">
        <v>41</v>
      </c>
      <c r="B905" t="s">
        <v>42</v>
      </c>
      <c r="C905" t="s">
        <v>20</v>
      </c>
      <c r="D905">
        <v>1986</v>
      </c>
      <c r="E905" t="s">
        <v>36</v>
      </c>
      <c r="F905" t="s">
        <v>22</v>
      </c>
      <c r="G905" t="s">
        <v>23</v>
      </c>
      <c r="H905">
        <v>5</v>
      </c>
      <c r="I905" t="s">
        <v>24</v>
      </c>
      <c r="J905">
        <v>165.2823156</v>
      </c>
      <c r="K905">
        <v>0</v>
      </c>
      <c r="L905">
        <v>165</v>
      </c>
      <c r="M905">
        <v>250.24523600000001</v>
      </c>
      <c r="N905">
        <v>239.72146380000001</v>
      </c>
      <c r="O905">
        <v>0</v>
      </c>
      <c r="P905" t="s">
        <v>25</v>
      </c>
      <c r="Q905" t="s">
        <v>26</v>
      </c>
      <c r="R905" t="s">
        <v>27</v>
      </c>
    </row>
    <row r="906" spans="1:18" x14ac:dyDescent="0.3">
      <c r="A906" t="s">
        <v>41</v>
      </c>
      <c r="B906" t="s">
        <v>42</v>
      </c>
      <c r="C906" t="s">
        <v>20</v>
      </c>
      <c r="D906">
        <v>1987</v>
      </c>
      <c r="E906" t="s">
        <v>32</v>
      </c>
      <c r="F906" t="s">
        <v>22</v>
      </c>
      <c r="G906" t="s">
        <v>23</v>
      </c>
      <c r="H906">
        <v>2</v>
      </c>
      <c r="I906" t="s">
        <v>34</v>
      </c>
      <c r="J906">
        <v>1535.9117739999999</v>
      </c>
      <c r="K906">
        <v>0</v>
      </c>
      <c r="L906">
        <v>1536</v>
      </c>
      <c r="M906">
        <v>2325.4430040000002</v>
      </c>
      <c r="N906">
        <v>2227.6492039999998</v>
      </c>
      <c r="O906">
        <v>0</v>
      </c>
      <c r="P906" t="s">
        <v>25</v>
      </c>
      <c r="Q906" t="s">
        <v>26</v>
      </c>
      <c r="R906" t="s">
        <v>27</v>
      </c>
    </row>
    <row r="907" spans="1:18" x14ac:dyDescent="0.3">
      <c r="A907" t="s">
        <v>41</v>
      </c>
      <c r="B907" t="s">
        <v>42</v>
      </c>
      <c r="C907" t="s">
        <v>20</v>
      </c>
      <c r="D907">
        <v>1987</v>
      </c>
      <c r="E907" t="s">
        <v>32</v>
      </c>
      <c r="F907" t="s">
        <v>28</v>
      </c>
      <c r="G907" t="s">
        <v>29</v>
      </c>
      <c r="H907">
        <v>1</v>
      </c>
      <c r="I907" t="s">
        <v>34</v>
      </c>
      <c r="J907">
        <v>3870.7328299999999</v>
      </c>
      <c r="K907">
        <v>0</v>
      </c>
      <c r="L907">
        <v>3871</v>
      </c>
      <c r="M907">
        <v>5860.4724130000004</v>
      </c>
      <c r="N907">
        <v>5614.0170639999997</v>
      </c>
      <c r="O907">
        <v>4263</v>
      </c>
      <c r="P907" t="s">
        <v>25</v>
      </c>
      <c r="Q907" t="s">
        <v>26</v>
      </c>
      <c r="R907" t="s">
        <v>27</v>
      </c>
    </row>
    <row r="908" spans="1:18" x14ac:dyDescent="0.3">
      <c r="A908" t="s">
        <v>41</v>
      </c>
      <c r="B908" t="s">
        <v>42</v>
      </c>
      <c r="C908" t="s">
        <v>20</v>
      </c>
      <c r="D908">
        <v>1987</v>
      </c>
      <c r="E908" t="s">
        <v>32</v>
      </c>
      <c r="F908" t="s">
        <v>28</v>
      </c>
      <c r="G908" t="s">
        <v>29</v>
      </c>
      <c r="H908">
        <v>2</v>
      </c>
      <c r="I908" t="s">
        <v>34</v>
      </c>
      <c r="J908">
        <v>5494.2022960000004</v>
      </c>
      <c r="K908">
        <v>0</v>
      </c>
      <c r="L908">
        <v>5494</v>
      </c>
      <c r="M908">
        <v>8318.4818990000003</v>
      </c>
      <c r="N908">
        <v>7968.6578209999998</v>
      </c>
      <c r="O908">
        <v>27281</v>
      </c>
      <c r="P908" t="s">
        <v>25</v>
      </c>
      <c r="Q908" t="s">
        <v>26</v>
      </c>
      <c r="R908" t="s">
        <v>27</v>
      </c>
    </row>
    <row r="909" spans="1:18" x14ac:dyDescent="0.3">
      <c r="A909" t="s">
        <v>41</v>
      </c>
      <c r="B909" t="s">
        <v>42</v>
      </c>
      <c r="C909" t="s">
        <v>20</v>
      </c>
      <c r="D909">
        <v>1987</v>
      </c>
      <c r="E909" t="s">
        <v>32</v>
      </c>
      <c r="F909" t="s">
        <v>28</v>
      </c>
      <c r="G909" t="s">
        <v>29</v>
      </c>
      <c r="H909">
        <v>4</v>
      </c>
      <c r="I909" t="s">
        <v>33</v>
      </c>
      <c r="J909">
        <v>10552.984979999999</v>
      </c>
      <c r="K909">
        <v>8170.5475530000003</v>
      </c>
      <c r="L909">
        <v>18724</v>
      </c>
      <c r="M909">
        <v>28348.313030000001</v>
      </c>
      <c r="N909">
        <v>27156.1577</v>
      </c>
      <c r="O909">
        <v>0</v>
      </c>
      <c r="P909" t="s">
        <v>25</v>
      </c>
      <c r="Q909" t="s">
        <v>26</v>
      </c>
      <c r="R909" t="s">
        <v>27</v>
      </c>
    </row>
    <row r="910" spans="1:18" x14ac:dyDescent="0.3">
      <c r="A910" t="s">
        <v>41</v>
      </c>
      <c r="B910" t="s">
        <v>42</v>
      </c>
      <c r="C910" t="s">
        <v>20</v>
      </c>
      <c r="D910">
        <v>1988</v>
      </c>
      <c r="E910" t="s">
        <v>32</v>
      </c>
      <c r="F910" t="s">
        <v>28</v>
      </c>
      <c r="G910" t="s">
        <v>29</v>
      </c>
      <c r="H910">
        <v>1</v>
      </c>
      <c r="I910" t="s">
        <v>34</v>
      </c>
      <c r="J910">
        <v>11803.6975</v>
      </c>
      <c r="K910">
        <v>0</v>
      </c>
      <c r="L910">
        <v>11804</v>
      </c>
      <c r="M910">
        <v>17871.355790000001</v>
      </c>
      <c r="N910">
        <v>17119.796709999999</v>
      </c>
      <c r="O910">
        <v>0</v>
      </c>
      <c r="P910" t="s">
        <v>25</v>
      </c>
      <c r="Q910" t="s">
        <v>26</v>
      </c>
      <c r="R910" t="s">
        <v>27</v>
      </c>
    </row>
    <row r="911" spans="1:18" x14ac:dyDescent="0.3">
      <c r="A911" t="s">
        <v>41</v>
      </c>
      <c r="B911" t="s">
        <v>42</v>
      </c>
      <c r="C911" t="s">
        <v>20</v>
      </c>
      <c r="D911">
        <v>1988</v>
      </c>
      <c r="E911" t="s">
        <v>32</v>
      </c>
      <c r="F911" t="s">
        <v>28</v>
      </c>
      <c r="G911" t="s">
        <v>29</v>
      </c>
      <c r="H911">
        <v>4</v>
      </c>
      <c r="I911" t="s">
        <v>34</v>
      </c>
      <c r="J911">
        <v>0</v>
      </c>
      <c r="K911">
        <v>5417.1910289999996</v>
      </c>
      <c r="L911">
        <v>5417</v>
      </c>
      <c r="M911">
        <v>8201.8832020000009</v>
      </c>
      <c r="N911">
        <v>7856.9625459999997</v>
      </c>
      <c r="O911">
        <v>0</v>
      </c>
      <c r="P911" t="s">
        <v>25</v>
      </c>
      <c r="Q911" t="s">
        <v>26</v>
      </c>
      <c r="R911" t="s">
        <v>27</v>
      </c>
    </row>
    <row r="912" spans="1:18" x14ac:dyDescent="0.3">
      <c r="A912" t="s">
        <v>41</v>
      </c>
      <c r="B912" t="s">
        <v>42</v>
      </c>
      <c r="C912" t="s">
        <v>20</v>
      </c>
      <c r="D912">
        <v>1988</v>
      </c>
      <c r="E912" t="s">
        <v>32</v>
      </c>
      <c r="F912" t="s">
        <v>28</v>
      </c>
      <c r="G912" t="s">
        <v>29</v>
      </c>
      <c r="H912">
        <v>6</v>
      </c>
      <c r="I912" t="s">
        <v>34</v>
      </c>
      <c r="J912">
        <v>16176.85557</v>
      </c>
      <c r="K912">
        <v>0</v>
      </c>
      <c r="L912">
        <v>16177</v>
      </c>
      <c r="M912">
        <v>24492.52376</v>
      </c>
      <c r="N912">
        <v>23462.51917</v>
      </c>
      <c r="O912">
        <v>20231</v>
      </c>
      <c r="P912" t="s">
        <v>25</v>
      </c>
      <c r="Q912" t="s">
        <v>26</v>
      </c>
      <c r="R912" t="s">
        <v>27</v>
      </c>
    </row>
    <row r="913" spans="1:18" x14ac:dyDescent="0.3">
      <c r="A913" t="s">
        <v>41</v>
      </c>
      <c r="B913" t="s">
        <v>42</v>
      </c>
      <c r="C913" t="s">
        <v>20</v>
      </c>
      <c r="D913">
        <v>1989</v>
      </c>
      <c r="E913" t="s">
        <v>32</v>
      </c>
      <c r="F913" t="s">
        <v>28</v>
      </c>
      <c r="G913" t="s">
        <v>29</v>
      </c>
      <c r="H913">
        <v>1</v>
      </c>
      <c r="I913" t="s">
        <v>34</v>
      </c>
      <c r="J913">
        <v>6350.2917850000003</v>
      </c>
      <c r="K913">
        <v>0</v>
      </c>
      <c r="L913">
        <v>6350</v>
      </c>
      <c r="M913">
        <v>9614.6418400000002</v>
      </c>
      <c r="N913">
        <v>9210.3092629999992</v>
      </c>
      <c r="O913">
        <v>23397</v>
      </c>
      <c r="P913" t="s">
        <v>25</v>
      </c>
      <c r="Q913" t="s">
        <v>26</v>
      </c>
      <c r="R913" t="s">
        <v>27</v>
      </c>
    </row>
    <row r="914" spans="1:18" x14ac:dyDescent="0.3">
      <c r="A914" t="s">
        <v>41</v>
      </c>
      <c r="B914" t="s">
        <v>42</v>
      </c>
      <c r="C914" t="s">
        <v>20</v>
      </c>
      <c r="D914">
        <v>1989</v>
      </c>
      <c r="E914" t="s">
        <v>32</v>
      </c>
      <c r="F914" t="s">
        <v>28</v>
      </c>
      <c r="G914" t="s">
        <v>29</v>
      </c>
      <c r="H914">
        <v>2</v>
      </c>
      <c r="I914" t="s">
        <v>33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118347</v>
      </c>
      <c r="P914" t="s">
        <v>25</v>
      </c>
      <c r="Q914" t="s">
        <v>26</v>
      </c>
      <c r="R914" t="s">
        <v>27</v>
      </c>
    </row>
    <row r="915" spans="1:18" x14ac:dyDescent="0.3">
      <c r="A915" t="s">
        <v>41</v>
      </c>
      <c r="B915" t="s">
        <v>42</v>
      </c>
      <c r="C915" t="s">
        <v>20</v>
      </c>
      <c r="D915">
        <v>1989</v>
      </c>
      <c r="E915" t="s">
        <v>32</v>
      </c>
      <c r="F915" t="s">
        <v>28</v>
      </c>
      <c r="G915" t="s">
        <v>29</v>
      </c>
      <c r="H915">
        <v>4</v>
      </c>
      <c r="I915" t="s">
        <v>34</v>
      </c>
      <c r="J915">
        <v>2914.0276039999999</v>
      </c>
      <c r="K915">
        <v>0</v>
      </c>
      <c r="L915">
        <v>2914</v>
      </c>
      <c r="M915">
        <v>4411.9754929999999</v>
      </c>
      <c r="N915">
        <v>4226.434996</v>
      </c>
      <c r="O915">
        <v>0</v>
      </c>
      <c r="P915" t="s">
        <v>25</v>
      </c>
      <c r="Q915" t="s">
        <v>26</v>
      </c>
      <c r="R915" t="s">
        <v>27</v>
      </c>
    </row>
    <row r="916" spans="1:18" x14ac:dyDescent="0.3">
      <c r="A916" t="s">
        <v>41</v>
      </c>
      <c r="B916" t="s">
        <v>42</v>
      </c>
      <c r="C916" t="s">
        <v>20</v>
      </c>
      <c r="D916">
        <v>1991</v>
      </c>
      <c r="E916" t="s">
        <v>32</v>
      </c>
      <c r="F916" t="s">
        <v>28</v>
      </c>
      <c r="G916" t="s">
        <v>29</v>
      </c>
      <c r="H916">
        <v>1</v>
      </c>
      <c r="I916" t="s">
        <v>34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32819</v>
      </c>
      <c r="P916" t="s">
        <v>25</v>
      </c>
      <c r="Q916" t="s">
        <v>26</v>
      </c>
      <c r="R916" t="s">
        <v>27</v>
      </c>
    </row>
    <row r="917" spans="1:18" x14ac:dyDescent="0.3">
      <c r="A917" t="s">
        <v>41</v>
      </c>
      <c r="B917" t="s">
        <v>42</v>
      </c>
      <c r="C917" t="s">
        <v>20</v>
      </c>
      <c r="D917">
        <v>1991</v>
      </c>
      <c r="E917" t="s">
        <v>32</v>
      </c>
      <c r="F917" t="s">
        <v>28</v>
      </c>
      <c r="G917" t="s">
        <v>29</v>
      </c>
      <c r="H917">
        <v>1</v>
      </c>
      <c r="I917" t="s">
        <v>33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11475</v>
      </c>
      <c r="P917" t="s">
        <v>25</v>
      </c>
      <c r="Q917" t="s">
        <v>26</v>
      </c>
      <c r="R917" t="s">
        <v>27</v>
      </c>
    </row>
    <row r="918" spans="1:18" x14ac:dyDescent="0.3">
      <c r="A918" t="s">
        <v>41</v>
      </c>
      <c r="B918" t="s">
        <v>42</v>
      </c>
      <c r="C918" t="s">
        <v>20</v>
      </c>
      <c r="D918">
        <v>1991</v>
      </c>
      <c r="E918" t="s">
        <v>32</v>
      </c>
      <c r="F918" t="s">
        <v>28</v>
      </c>
      <c r="G918" t="s">
        <v>29</v>
      </c>
      <c r="H918">
        <v>4</v>
      </c>
      <c r="I918" t="s">
        <v>34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3939</v>
      </c>
      <c r="P918" t="s">
        <v>25</v>
      </c>
      <c r="Q918" t="s">
        <v>26</v>
      </c>
      <c r="R918" t="s">
        <v>27</v>
      </c>
    </row>
    <row r="919" spans="1:18" x14ac:dyDescent="0.3">
      <c r="A919" t="s">
        <v>41</v>
      </c>
      <c r="B919" t="s">
        <v>42</v>
      </c>
      <c r="C919" t="s">
        <v>20</v>
      </c>
      <c r="D919">
        <v>1991</v>
      </c>
      <c r="E919" t="s">
        <v>32</v>
      </c>
      <c r="F919" t="s">
        <v>28</v>
      </c>
      <c r="G919" t="s">
        <v>29</v>
      </c>
      <c r="H919">
        <v>5</v>
      </c>
      <c r="I919" t="s">
        <v>33</v>
      </c>
      <c r="J919">
        <v>14669.776830000001</v>
      </c>
      <c r="K919">
        <v>0</v>
      </c>
      <c r="L919">
        <v>14670</v>
      </c>
      <c r="M919">
        <v>22210.73533</v>
      </c>
      <c r="N919">
        <v>21276.688699999999</v>
      </c>
      <c r="O919">
        <v>0</v>
      </c>
      <c r="P919" t="s">
        <v>25</v>
      </c>
      <c r="Q919" t="s">
        <v>26</v>
      </c>
      <c r="R919" t="s">
        <v>27</v>
      </c>
    </row>
    <row r="920" spans="1:18" x14ac:dyDescent="0.3">
      <c r="A920" t="s">
        <v>41</v>
      </c>
      <c r="B920" t="s">
        <v>42</v>
      </c>
      <c r="C920" t="s">
        <v>20</v>
      </c>
      <c r="D920">
        <v>1992</v>
      </c>
      <c r="E920" t="s">
        <v>32</v>
      </c>
      <c r="F920" t="s">
        <v>22</v>
      </c>
      <c r="G920" t="s">
        <v>23</v>
      </c>
      <c r="H920">
        <v>2</v>
      </c>
      <c r="I920" t="s">
        <v>34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3491</v>
      </c>
      <c r="P920" t="s">
        <v>25</v>
      </c>
      <c r="Q920" t="s">
        <v>26</v>
      </c>
      <c r="R920" t="s">
        <v>27</v>
      </c>
    </row>
    <row r="921" spans="1:18" x14ac:dyDescent="0.3">
      <c r="A921" t="s">
        <v>41</v>
      </c>
      <c r="B921" t="s">
        <v>42</v>
      </c>
      <c r="C921" t="s">
        <v>20</v>
      </c>
      <c r="D921">
        <v>1992</v>
      </c>
      <c r="E921" t="s">
        <v>32</v>
      </c>
      <c r="F921" t="s">
        <v>28</v>
      </c>
      <c r="G921" t="s">
        <v>29</v>
      </c>
      <c r="H921">
        <v>1</v>
      </c>
      <c r="I921" t="s">
        <v>34</v>
      </c>
      <c r="J921">
        <v>3664.1156780000001</v>
      </c>
      <c r="K921">
        <v>0</v>
      </c>
      <c r="L921">
        <v>3664</v>
      </c>
      <c r="M921">
        <v>2746.489204</v>
      </c>
      <c r="N921">
        <v>2630.9887960000001</v>
      </c>
      <c r="O921">
        <v>0</v>
      </c>
      <c r="P921" t="s">
        <v>25</v>
      </c>
      <c r="Q921" t="s">
        <v>26</v>
      </c>
      <c r="R921" t="s">
        <v>27</v>
      </c>
    </row>
    <row r="922" spans="1:18" x14ac:dyDescent="0.3">
      <c r="A922" t="s">
        <v>41</v>
      </c>
      <c r="B922" t="s">
        <v>42</v>
      </c>
      <c r="C922" t="s">
        <v>20</v>
      </c>
      <c r="D922">
        <v>1992</v>
      </c>
      <c r="E922" t="s">
        <v>32</v>
      </c>
      <c r="F922" t="s">
        <v>28</v>
      </c>
      <c r="G922" t="s">
        <v>29</v>
      </c>
      <c r="H922">
        <v>3</v>
      </c>
      <c r="I922" t="s">
        <v>33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715</v>
      </c>
      <c r="P922" t="s">
        <v>25</v>
      </c>
      <c r="Q922" t="s">
        <v>26</v>
      </c>
      <c r="R922" t="s">
        <v>27</v>
      </c>
    </row>
    <row r="923" spans="1:18" x14ac:dyDescent="0.3">
      <c r="A923" t="s">
        <v>41</v>
      </c>
      <c r="B923" t="s">
        <v>42</v>
      </c>
      <c r="C923" t="s">
        <v>20</v>
      </c>
      <c r="D923">
        <v>1992</v>
      </c>
      <c r="E923" t="s">
        <v>32</v>
      </c>
      <c r="F923" t="s">
        <v>28</v>
      </c>
      <c r="G923" t="s">
        <v>29</v>
      </c>
      <c r="H923">
        <v>5</v>
      </c>
      <c r="I923" t="s">
        <v>34</v>
      </c>
      <c r="J923">
        <v>0</v>
      </c>
      <c r="K923">
        <v>3153.265891</v>
      </c>
      <c r="L923">
        <v>3153</v>
      </c>
      <c r="M923">
        <v>2363.5745940000002</v>
      </c>
      <c r="N923">
        <v>2264.1772150000002</v>
      </c>
      <c r="O923">
        <v>1577</v>
      </c>
      <c r="P923" t="s">
        <v>25</v>
      </c>
      <c r="Q923" t="s">
        <v>26</v>
      </c>
      <c r="R923" t="s">
        <v>27</v>
      </c>
    </row>
    <row r="924" spans="1:18" x14ac:dyDescent="0.3">
      <c r="A924" t="s">
        <v>41</v>
      </c>
      <c r="B924" t="s">
        <v>42</v>
      </c>
      <c r="C924" t="s">
        <v>20</v>
      </c>
      <c r="D924">
        <v>1992</v>
      </c>
      <c r="E924" t="s">
        <v>32</v>
      </c>
      <c r="F924" t="s">
        <v>28</v>
      </c>
      <c r="G924" t="s">
        <v>29</v>
      </c>
      <c r="H924">
        <v>5</v>
      </c>
      <c r="I924" t="s">
        <v>33</v>
      </c>
      <c r="J924">
        <v>0</v>
      </c>
      <c r="K924">
        <v>43132.119839999999</v>
      </c>
      <c r="L924">
        <v>43132</v>
      </c>
      <c r="M924">
        <v>32330.28428</v>
      </c>
      <c r="N924">
        <v>30970.67179</v>
      </c>
      <c r="O924">
        <v>30809</v>
      </c>
      <c r="P924" t="s">
        <v>25</v>
      </c>
      <c r="Q924" t="s">
        <v>26</v>
      </c>
      <c r="R924" t="s">
        <v>27</v>
      </c>
    </row>
    <row r="925" spans="1:18" x14ac:dyDescent="0.3">
      <c r="A925" t="s">
        <v>41</v>
      </c>
      <c r="B925" t="s">
        <v>42</v>
      </c>
      <c r="C925" t="s">
        <v>20</v>
      </c>
      <c r="D925">
        <v>1993</v>
      </c>
      <c r="E925" t="s">
        <v>32</v>
      </c>
      <c r="F925" t="s">
        <v>22</v>
      </c>
      <c r="G925" t="s">
        <v>23</v>
      </c>
      <c r="H925">
        <v>5</v>
      </c>
      <c r="I925" t="s">
        <v>33</v>
      </c>
      <c r="J925">
        <v>87.000238710000005</v>
      </c>
      <c r="K925">
        <v>0</v>
      </c>
      <c r="L925">
        <v>87</v>
      </c>
      <c r="M925">
        <v>131.72247250000001</v>
      </c>
      <c r="N925">
        <v>126.1830372</v>
      </c>
      <c r="O925">
        <v>0</v>
      </c>
      <c r="P925" t="s">
        <v>25</v>
      </c>
      <c r="Q925" t="s">
        <v>26</v>
      </c>
      <c r="R925" t="s">
        <v>27</v>
      </c>
    </row>
    <row r="926" spans="1:18" x14ac:dyDescent="0.3">
      <c r="A926" t="s">
        <v>41</v>
      </c>
      <c r="B926" t="s">
        <v>42</v>
      </c>
      <c r="C926" t="s">
        <v>20</v>
      </c>
      <c r="D926">
        <v>1993</v>
      </c>
      <c r="E926" t="s">
        <v>32</v>
      </c>
      <c r="F926" t="s">
        <v>22</v>
      </c>
      <c r="G926" t="s">
        <v>23</v>
      </c>
      <c r="H926">
        <v>6</v>
      </c>
      <c r="I926" t="s">
        <v>34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813</v>
      </c>
      <c r="P926" t="s">
        <v>25</v>
      </c>
      <c r="Q926" t="s">
        <v>26</v>
      </c>
      <c r="R926" t="s">
        <v>27</v>
      </c>
    </row>
    <row r="927" spans="1:18" x14ac:dyDescent="0.3">
      <c r="A927" t="s">
        <v>41</v>
      </c>
      <c r="B927" t="s">
        <v>42</v>
      </c>
      <c r="C927" t="s">
        <v>20</v>
      </c>
      <c r="D927">
        <v>1993</v>
      </c>
      <c r="E927" t="s">
        <v>32</v>
      </c>
      <c r="F927" t="s">
        <v>28</v>
      </c>
      <c r="G927" t="s">
        <v>29</v>
      </c>
      <c r="H927">
        <v>3</v>
      </c>
      <c r="I927" t="s">
        <v>34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5759</v>
      </c>
      <c r="P927" t="s">
        <v>25</v>
      </c>
      <c r="Q927" t="s">
        <v>26</v>
      </c>
      <c r="R927" t="s">
        <v>27</v>
      </c>
    </row>
    <row r="928" spans="1:18" x14ac:dyDescent="0.3">
      <c r="A928" t="s">
        <v>41</v>
      </c>
      <c r="B928" t="s">
        <v>42</v>
      </c>
      <c r="C928" t="s">
        <v>20</v>
      </c>
      <c r="D928">
        <v>1993</v>
      </c>
      <c r="E928" t="s">
        <v>32</v>
      </c>
      <c r="F928" t="s">
        <v>28</v>
      </c>
      <c r="G928" t="s">
        <v>29</v>
      </c>
      <c r="H928">
        <v>3</v>
      </c>
      <c r="I928" t="s">
        <v>34</v>
      </c>
      <c r="J928">
        <v>1943.5813949999999</v>
      </c>
      <c r="K928">
        <v>0</v>
      </c>
      <c r="L928">
        <v>1944</v>
      </c>
      <c r="M928">
        <v>2942.674074</v>
      </c>
      <c r="N928">
        <v>2818.9233389999999</v>
      </c>
      <c r="O928">
        <v>47693</v>
      </c>
      <c r="P928" t="s">
        <v>25</v>
      </c>
      <c r="Q928" t="s">
        <v>26</v>
      </c>
      <c r="R928" t="s">
        <v>27</v>
      </c>
    </row>
    <row r="929" spans="1:18" x14ac:dyDescent="0.3">
      <c r="A929" t="s">
        <v>41</v>
      </c>
      <c r="B929" t="s">
        <v>42</v>
      </c>
      <c r="C929" t="s">
        <v>20</v>
      </c>
      <c r="D929">
        <v>1993</v>
      </c>
      <c r="E929" t="s">
        <v>32</v>
      </c>
      <c r="F929" t="s">
        <v>28</v>
      </c>
      <c r="G929" t="s">
        <v>29</v>
      </c>
      <c r="H929">
        <v>4</v>
      </c>
      <c r="I929" t="s">
        <v>34</v>
      </c>
      <c r="J929">
        <v>1817.8537200000001</v>
      </c>
      <c r="K929">
        <v>0</v>
      </c>
      <c r="L929">
        <v>1818</v>
      </c>
      <c r="M929">
        <v>2752.316433</v>
      </c>
      <c r="N929">
        <v>2636.570968</v>
      </c>
      <c r="O929">
        <v>7251</v>
      </c>
      <c r="P929" t="s">
        <v>25</v>
      </c>
      <c r="Q929" t="s">
        <v>26</v>
      </c>
      <c r="R929" t="s">
        <v>27</v>
      </c>
    </row>
    <row r="930" spans="1:18" x14ac:dyDescent="0.3">
      <c r="A930" t="s">
        <v>41</v>
      </c>
      <c r="B930" t="s">
        <v>42</v>
      </c>
      <c r="C930" t="s">
        <v>20</v>
      </c>
      <c r="D930">
        <v>1993</v>
      </c>
      <c r="E930" t="s">
        <v>32</v>
      </c>
      <c r="F930" t="s">
        <v>28</v>
      </c>
      <c r="G930" t="s">
        <v>29</v>
      </c>
      <c r="H930">
        <v>5</v>
      </c>
      <c r="I930" t="s">
        <v>34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1939</v>
      </c>
      <c r="P930" t="s">
        <v>25</v>
      </c>
      <c r="Q930" t="s">
        <v>26</v>
      </c>
      <c r="R930" t="s">
        <v>27</v>
      </c>
    </row>
    <row r="931" spans="1:18" x14ac:dyDescent="0.3">
      <c r="A931" t="s">
        <v>41</v>
      </c>
      <c r="B931" t="s">
        <v>42</v>
      </c>
      <c r="C931" t="s">
        <v>20</v>
      </c>
      <c r="D931">
        <v>1993</v>
      </c>
      <c r="E931" t="s">
        <v>32</v>
      </c>
      <c r="F931" t="s">
        <v>28</v>
      </c>
      <c r="G931" t="s">
        <v>29</v>
      </c>
      <c r="H931">
        <v>6</v>
      </c>
      <c r="I931" t="s">
        <v>34</v>
      </c>
      <c r="J931">
        <v>2360.3374560000002</v>
      </c>
      <c r="K931">
        <v>0</v>
      </c>
      <c r="L931">
        <v>2360</v>
      </c>
      <c r="M931">
        <v>3573.6624440000001</v>
      </c>
      <c r="N931">
        <v>3423.3762280000001</v>
      </c>
      <c r="O931">
        <v>0</v>
      </c>
      <c r="P931" t="s">
        <v>25</v>
      </c>
      <c r="Q931" t="s">
        <v>26</v>
      </c>
      <c r="R931" t="s">
        <v>27</v>
      </c>
    </row>
    <row r="932" spans="1:18" x14ac:dyDescent="0.3">
      <c r="A932" t="s">
        <v>41</v>
      </c>
      <c r="B932" t="s">
        <v>42</v>
      </c>
      <c r="C932" t="s">
        <v>20</v>
      </c>
      <c r="D932">
        <v>1993</v>
      </c>
      <c r="E932" t="s">
        <v>32</v>
      </c>
      <c r="F932" t="s">
        <v>30</v>
      </c>
      <c r="G932" t="s">
        <v>29</v>
      </c>
      <c r="H932">
        <v>4</v>
      </c>
      <c r="I932" t="s">
        <v>34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1206</v>
      </c>
      <c r="P932" t="s">
        <v>25</v>
      </c>
      <c r="Q932" t="s">
        <v>26</v>
      </c>
      <c r="R932" t="s">
        <v>27</v>
      </c>
    </row>
    <row r="933" spans="1:18" x14ac:dyDescent="0.3">
      <c r="A933" t="s">
        <v>41</v>
      </c>
      <c r="B933" t="s">
        <v>42</v>
      </c>
      <c r="C933" t="s">
        <v>20</v>
      </c>
      <c r="D933">
        <v>1994</v>
      </c>
      <c r="E933" t="s">
        <v>32</v>
      </c>
      <c r="F933" t="s">
        <v>28</v>
      </c>
      <c r="G933" t="s">
        <v>29</v>
      </c>
      <c r="H933">
        <v>1</v>
      </c>
      <c r="I933" t="s">
        <v>34</v>
      </c>
      <c r="J933">
        <v>2522.409294</v>
      </c>
      <c r="K933">
        <v>6696.6857970000001</v>
      </c>
      <c r="L933">
        <v>9219</v>
      </c>
      <c r="M933">
        <v>13958.14561</v>
      </c>
      <c r="N933">
        <v>13371.152029999999</v>
      </c>
      <c r="O933">
        <v>0</v>
      </c>
      <c r="P933" t="s">
        <v>25</v>
      </c>
      <c r="Q933" t="s">
        <v>26</v>
      </c>
      <c r="R933" t="s">
        <v>27</v>
      </c>
    </row>
    <row r="934" spans="1:18" x14ac:dyDescent="0.3">
      <c r="A934" t="s">
        <v>41</v>
      </c>
      <c r="B934" t="s">
        <v>42</v>
      </c>
      <c r="C934" t="s">
        <v>20</v>
      </c>
      <c r="D934">
        <v>1994</v>
      </c>
      <c r="E934" t="s">
        <v>32</v>
      </c>
      <c r="F934" t="s">
        <v>28</v>
      </c>
      <c r="G934" t="s">
        <v>29</v>
      </c>
      <c r="H934">
        <v>3</v>
      </c>
      <c r="I934" t="s">
        <v>34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1863</v>
      </c>
      <c r="P934" t="s">
        <v>25</v>
      </c>
      <c r="Q934" t="s">
        <v>26</v>
      </c>
      <c r="R934" t="s">
        <v>27</v>
      </c>
    </row>
    <row r="935" spans="1:18" x14ac:dyDescent="0.3">
      <c r="A935" t="s">
        <v>41</v>
      </c>
      <c r="B935" t="s">
        <v>42</v>
      </c>
      <c r="C935" t="s">
        <v>20</v>
      </c>
      <c r="D935">
        <v>1994</v>
      </c>
      <c r="E935" t="s">
        <v>32</v>
      </c>
      <c r="F935" t="s">
        <v>30</v>
      </c>
      <c r="G935" t="s">
        <v>29</v>
      </c>
      <c r="H935">
        <v>5</v>
      </c>
      <c r="I935" t="s">
        <v>34</v>
      </c>
      <c r="J935">
        <v>2785.7748620000002</v>
      </c>
      <c r="K935">
        <v>0</v>
      </c>
      <c r="L935">
        <v>2786</v>
      </c>
      <c r="M935">
        <v>4217.7947800000002</v>
      </c>
      <c r="N935">
        <v>4040.4203269999998</v>
      </c>
      <c r="O935">
        <v>0</v>
      </c>
      <c r="P935" t="s">
        <v>25</v>
      </c>
      <c r="Q935" t="s">
        <v>26</v>
      </c>
      <c r="R935" t="s">
        <v>27</v>
      </c>
    </row>
    <row r="936" spans="1:18" x14ac:dyDescent="0.3">
      <c r="A936" t="s">
        <v>41</v>
      </c>
      <c r="B936" t="s">
        <v>42</v>
      </c>
      <c r="C936" t="s">
        <v>20</v>
      </c>
      <c r="D936">
        <v>1995</v>
      </c>
      <c r="E936" t="s">
        <v>32</v>
      </c>
      <c r="F936" t="s">
        <v>28</v>
      </c>
      <c r="G936" t="s">
        <v>29</v>
      </c>
      <c r="H936">
        <v>1</v>
      </c>
      <c r="I936" t="s">
        <v>34</v>
      </c>
      <c r="J936">
        <v>3298.4399290000001</v>
      </c>
      <c r="K936">
        <v>0</v>
      </c>
      <c r="L936">
        <v>3298</v>
      </c>
      <c r="M936">
        <v>4993.9939169999998</v>
      </c>
      <c r="N936">
        <v>4783.9773130000003</v>
      </c>
      <c r="O936">
        <v>3339</v>
      </c>
      <c r="P936" t="s">
        <v>25</v>
      </c>
      <c r="Q936" t="s">
        <v>26</v>
      </c>
      <c r="R936" t="s">
        <v>27</v>
      </c>
    </row>
    <row r="937" spans="1:18" x14ac:dyDescent="0.3">
      <c r="A937" t="s">
        <v>41</v>
      </c>
      <c r="B937" t="s">
        <v>42</v>
      </c>
      <c r="C937" t="s">
        <v>20</v>
      </c>
      <c r="D937">
        <v>1995</v>
      </c>
      <c r="E937" t="s">
        <v>32</v>
      </c>
      <c r="F937" t="s">
        <v>28</v>
      </c>
      <c r="G937" t="s">
        <v>29</v>
      </c>
      <c r="H937">
        <v>2</v>
      </c>
      <c r="I937" t="s">
        <v>34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39341</v>
      </c>
      <c r="P937" t="s">
        <v>25</v>
      </c>
      <c r="Q937" t="s">
        <v>26</v>
      </c>
      <c r="R937" t="s">
        <v>27</v>
      </c>
    </row>
    <row r="938" spans="1:18" x14ac:dyDescent="0.3">
      <c r="A938" t="s">
        <v>41</v>
      </c>
      <c r="B938" t="s">
        <v>42</v>
      </c>
      <c r="C938" t="s">
        <v>20</v>
      </c>
      <c r="D938">
        <v>1996</v>
      </c>
      <c r="E938" t="s">
        <v>32</v>
      </c>
      <c r="F938" t="s">
        <v>28</v>
      </c>
      <c r="G938" t="s">
        <v>29</v>
      </c>
      <c r="H938">
        <v>4</v>
      </c>
      <c r="I938" t="s">
        <v>34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25127</v>
      </c>
      <c r="P938" t="s">
        <v>25</v>
      </c>
      <c r="Q938" t="s">
        <v>26</v>
      </c>
      <c r="R938" t="s">
        <v>27</v>
      </c>
    </row>
    <row r="939" spans="1:18" x14ac:dyDescent="0.3">
      <c r="A939" t="s">
        <v>41</v>
      </c>
      <c r="B939" t="s">
        <v>42</v>
      </c>
      <c r="C939" t="s">
        <v>20</v>
      </c>
      <c r="D939">
        <v>1996</v>
      </c>
      <c r="E939" t="s">
        <v>32</v>
      </c>
      <c r="F939" t="s">
        <v>28</v>
      </c>
      <c r="G939" t="s">
        <v>29</v>
      </c>
      <c r="H939">
        <v>5</v>
      </c>
      <c r="I939" t="s">
        <v>33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4851</v>
      </c>
      <c r="P939" t="s">
        <v>25</v>
      </c>
      <c r="Q939" t="s">
        <v>26</v>
      </c>
      <c r="R939" t="s">
        <v>27</v>
      </c>
    </row>
    <row r="940" spans="1:18" x14ac:dyDescent="0.3">
      <c r="A940" t="s">
        <v>41</v>
      </c>
      <c r="B940" t="s">
        <v>42</v>
      </c>
      <c r="C940" t="s">
        <v>20</v>
      </c>
      <c r="D940">
        <v>1996</v>
      </c>
      <c r="E940" t="s">
        <v>32</v>
      </c>
      <c r="F940" t="s">
        <v>28</v>
      </c>
      <c r="G940" t="s">
        <v>29</v>
      </c>
      <c r="H940">
        <v>6</v>
      </c>
      <c r="I940" t="s">
        <v>34</v>
      </c>
      <c r="J940">
        <v>19360.183239999998</v>
      </c>
      <c r="K940">
        <v>0</v>
      </c>
      <c r="L940">
        <v>19360</v>
      </c>
      <c r="M940">
        <v>27535.304810000001</v>
      </c>
      <c r="N940">
        <v>26377.339599999999</v>
      </c>
      <c r="O940">
        <v>0</v>
      </c>
      <c r="P940" t="s">
        <v>25</v>
      </c>
      <c r="Q940" t="s">
        <v>26</v>
      </c>
      <c r="R940" t="s">
        <v>27</v>
      </c>
    </row>
    <row r="941" spans="1:18" x14ac:dyDescent="0.3">
      <c r="A941" t="s">
        <v>41</v>
      </c>
      <c r="B941" t="s">
        <v>42</v>
      </c>
      <c r="C941" t="s">
        <v>20</v>
      </c>
      <c r="D941">
        <v>1997</v>
      </c>
      <c r="E941" t="s">
        <v>32</v>
      </c>
      <c r="F941" t="s">
        <v>28</v>
      </c>
      <c r="G941" t="s">
        <v>29</v>
      </c>
      <c r="H941">
        <v>2</v>
      </c>
      <c r="I941" t="s">
        <v>34</v>
      </c>
      <c r="J941">
        <v>17316.482789999998</v>
      </c>
      <c r="K941">
        <v>0</v>
      </c>
      <c r="L941">
        <v>17316</v>
      </c>
      <c r="M941">
        <v>26217.97322</v>
      </c>
      <c r="N941">
        <v>25115.406859999999</v>
      </c>
      <c r="O941">
        <v>63297</v>
      </c>
      <c r="P941" t="s">
        <v>25</v>
      </c>
      <c r="Q941" t="s">
        <v>26</v>
      </c>
      <c r="R941" t="s">
        <v>27</v>
      </c>
    </row>
    <row r="942" spans="1:18" x14ac:dyDescent="0.3">
      <c r="A942" t="s">
        <v>41</v>
      </c>
      <c r="B942" t="s">
        <v>42</v>
      </c>
      <c r="C942" t="s">
        <v>20</v>
      </c>
      <c r="D942">
        <v>1997</v>
      </c>
      <c r="E942" t="s">
        <v>32</v>
      </c>
      <c r="F942" t="s">
        <v>28</v>
      </c>
      <c r="G942" t="s">
        <v>29</v>
      </c>
      <c r="H942">
        <v>3</v>
      </c>
      <c r="I942" t="s">
        <v>34</v>
      </c>
      <c r="J942">
        <v>6508.7151789999998</v>
      </c>
      <c r="K942">
        <v>0</v>
      </c>
      <c r="L942">
        <v>6509</v>
      </c>
      <c r="M942">
        <v>9854.5023440000004</v>
      </c>
      <c r="N942">
        <v>9440.0827129999998</v>
      </c>
      <c r="O942">
        <v>0</v>
      </c>
      <c r="P942" t="s">
        <v>25</v>
      </c>
      <c r="Q942" t="s">
        <v>26</v>
      </c>
      <c r="R942" t="s">
        <v>27</v>
      </c>
    </row>
    <row r="943" spans="1:18" x14ac:dyDescent="0.3">
      <c r="A943" t="s">
        <v>41</v>
      </c>
      <c r="B943" t="s">
        <v>42</v>
      </c>
      <c r="C943" t="s">
        <v>20</v>
      </c>
      <c r="D943">
        <v>1997</v>
      </c>
      <c r="E943" t="s">
        <v>32</v>
      </c>
      <c r="F943" t="s">
        <v>28</v>
      </c>
      <c r="G943" t="s">
        <v>29</v>
      </c>
      <c r="H943">
        <v>3</v>
      </c>
      <c r="I943" t="s">
        <v>33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2536</v>
      </c>
      <c r="P943" t="s">
        <v>25</v>
      </c>
      <c r="Q943" t="s">
        <v>26</v>
      </c>
      <c r="R943" t="s">
        <v>27</v>
      </c>
    </row>
    <row r="944" spans="1:18" x14ac:dyDescent="0.3">
      <c r="A944" t="s">
        <v>41</v>
      </c>
      <c r="B944" t="s">
        <v>42</v>
      </c>
      <c r="C944" t="s">
        <v>20</v>
      </c>
      <c r="D944">
        <v>1997</v>
      </c>
      <c r="E944" t="s">
        <v>32</v>
      </c>
      <c r="F944" t="s">
        <v>28</v>
      </c>
      <c r="G944" t="s">
        <v>29</v>
      </c>
      <c r="H944">
        <v>6</v>
      </c>
      <c r="I944" t="s">
        <v>34</v>
      </c>
      <c r="J944">
        <v>2793.7424150000002</v>
      </c>
      <c r="K944">
        <v>0</v>
      </c>
      <c r="L944">
        <v>2794</v>
      </c>
      <c r="M944">
        <v>4229.8580320000001</v>
      </c>
      <c r="N944">
        <v>4051.9762730000002</v>
      </c>
      <c r="O944">
        <v>0</v>
      </c>
      <c r="P944" t="s">
        <v>25</v>
      </c>
      <c r="Q944" t="s">
        <v>26</v>
      </c>
      <c r="R944" t="s">
        <v>27</v>
      </c>
    </row>
    <row r="945" spans="1:18" x14ac:dyDescent="0.3">
      <c r="A945" t="s">
        <v>41</v>
      </c>
      <c r="B945" t="s">
        <v>42</v>
      </c>
      <c r="C945" t="s">
        <v>20</v>
      </c>
      <c r="D945">
        <v>1997</v>
      </c>
      <c r="E945" t="s">
        <v>32</v>
      </c>
      <c r="F945" t="s">
        <v>28</v>
      </c>
      <c r="G945" t="s">
        <v>29</v>
      </c>
      <c r="H945">
        <v>6</v>
      </c>
      <c r="I945" t="s">
        <v>34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2230</v>
      </c>
      <c r="P945" t="s">
        <v>25</v>
      </c>
      <c r="Q945" t="s">
        <v>26</v>
      </c>
      <c r="R945" t="s">
        <v>27</v>
      </c>
    </row>
    <row r="946" spans="1:18" x14ac:dyDescent="0.3">
      <c r="A946" t="s">
        <v>41</v>
      </c>
      <c r="B946" t="s">
        <v>42</v>
      </c>
      <c r="C946" t="s">
        <v>20</v>
      </c>
      <c r="D946">
        <v>1998</v>
      </c>
      <c r="E946" t="s">
        <v>32</v>
      </c>
      <c r="F946" t="s">
        <v>22</v>
      </c>
      <c r="G946" t="s">
        <v>23</v>
      </c>
      <c r="H946">
        <v>4</v>
      </c>
      <c r="I946" t="s">
        <v>33</v>
      </c>
      <c r="J946">
        <v>211.067249</v>
      </c>
      <c r="K946">
        <v>0</v>
      </c>
      <c r="L946">
        <v>211</v>
      </c>
      <c r="M946">
        <v>319.56578880000001</v>
      </c>
      <c r="N946">
        <v>306.12682130000002</v>
      </c>
      <c r="O946">
        <v>0</v>
      </c>
      <c r="P946" t="s">
        <v>25</v>
      </c>
      <c r="Q946" t="s">
        <v>26</v>
      </c>
      <c r="R946" t="s">
        <v>27</v>
      </c>
    </row>
    <row r="947" spans="1:18" x14ac:dyDescent="0.3">
      <c r="A947" t="s">
        <v>41</v>
      </c>
      <c r="B947" t="s">
        <v>42</v>
      </c>
      <c r="C947" t="s">
        <v>20</v>
      </c>
      <c r="D947">
        <v>1998</v>
      </c>
      <c r="E947" t="s">
        <v>32</v>
      </c>
      <c r="F947" t="s">
        <v>30</v>
      </c>
      <c r="G947" t="s">
        <v>29</v>
      </c>
      <c r="H947">
        <v>4</v>
      </c>
      <c r="I947" t="s">
        <v>34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5244</v>
      </c>
      <c r="P947" t="s">
        <v>25</v>
      </c>
      <c r="Q947" t="s">
        <v>26</v>
      </c>
      <c r="R947" t="s">
        <v>27</v>
      </c>
    </row>
    <row r="948" spans="1:18" x14ac:dyDescent="0.3">
      <c r="A948" t="s">
        <v>41</v>
      </c>
      <c r="B948" t="s">
        <v>42</v>
      </c>
      <c r="C948" t="s">
        <v>20</v>
      </c>
      <c r="D948">
        <v>1999</v>
      </c>
      <c r="E948" t="s">
        <v>32</v>
      </c>
      <c r="F948" t="s">
        <v>22</v>
      </c>
      <c r="G948" t="s">
        <v>23</v>
      </c>
      <c r="H948">
        <v>6</v>
      </c>
      <c r="I948" t="s">
        <v>33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11</v>
      </c>
      <c r="P948" t="s">
        <v>25</v>
      </c>
      <c r="Q948" t="s">
        <v>26</v>
      </c>
      <c r="R948" t="s">
        <v>27</v>
      </c>
    </row>
    <row r="949" spans="1:18" x14ac:dyDescent="0.3">
      <c r="A949" t="s">
        <v>41</v>
      </c>
      <c r="B949" t="s">
        <v>42</v>
      </c>
      <c r="C949" t="s">
        <v>20</v>
      </c>
      <c r="D949">
        <v>1999</v>
      </c>
      <c r="E949" t="s">
        <v>32</v>
      </c>
      <c r="F949" t="s">
        <v>28</v>
      </c>
      <c r="G949" t="s">
        <v>29</v>
      </c>
      <c r="H949">
        <v>1</v>
      </c>
      <c r="I949" t="s">
        <v>34</v>
      </c>
      <c r="J949">
        <v>6829.0094090000002</v>
      </c>
      <c r="K949">
        <v>0</v>
      </c>
      <c r="L949">
        <v>6829</v>
      </c>
      <c r="M949">
        <v>10850.637769999999</v>
      </c>
      <c r="N949">
        <v>10394.32683</v>
      </c>
      <c r="O949">
        <v>13048</v>
      </c>
      <c r="P949" t="s">
        <v>25</v>
      </c>
      <c r="Q949" t="s">
        <v>26</v>
      </c>
      <c r="R949" t="s">
        <v>27</v>
      </c>
    </row>
    <row r="950" spans="1:18" x14ac:dyDescent="0.3">
      <c r="A950" t="s">
        <v>41</v>
      </c>
      <c r="B950" t="s">
        <v>42</v>
      </c>
      <c r="C950" t="s">
        <v>20</v>
      </c>
      <c r="D950">
        <v>1999</v>
      </c>
      <c r="E950" t="s">
        <v>32</v>
      </c>
      <c r="F950" t="s">
        <v>28</v>
      </c>
      <c r="G950" t="s">
        <v>29</v>
      </c>
      <c r="H950">
        <v>2</v>
      </c>
      <c r="I950" t="s">
        <v>34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1375</v>
      </c>
      <c r="P950" t="s">
        <v>25</v>
      </c>
      <c r="Q950" t="s">
        <v>26</v>
      </c>
      <c r="R950" t="s">
        <v>27</v>
      </c>
    </row>
    <row r="951" spans="1:18" x14ac:dyDescent="0.3">
      <c r="A951" t="s">
        <v>41</v>
      </c>
      <c r="B951" t="s">
        <v>42</v>
      </c>
      <c r="C951" t="s">
        <v>20</v>
      </c>
      <c r="D951">
        <v>1999</v>
      </c>
      <c r="E951" t="s">
        <v>32</v>
      </c>
      <c r="F951" t="s">
        <v>28</v>
      </c>
      <c r="G951" t="s">
        <v>29</v>
      </c>
      <c r="H951">
        <v>2</v>
      </c>
      <c r="I951" t="s">
        <v>33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1922</v>
      </c>
      <c r="P951" t="s">
        <v>25</v>
      </c>
      <c r="Q951" t="s">
        <v>26</v>
      </c>
      <c r="R951" t="s">
        <v>27</v>
      </c>
    </row>
    <row r="952" spans="1:18" x14ac:dyDescent="0.3">
      <c r="A952" t="s">
        <v>41</v>
      </c>
      <c r="B952" t="s">
        <v>42</v>
      </c>
      <c r="C952" t="s">
        <v>20</v>
      </c>
      <c r="D952">
        <v>1999</v>
      </c>
      <c r="E952" t="s">
        <v>32</v>
      </c>
      <c r="F952" t="s">
        <v>30</v>
      </c>
      <c r="G952" t="s">
        <v>29</v>
      </c>
      <c r="H952">
        <v>2</v>
      </c>
      <c r="I952" t="s">
        <v>34</v>
      </c>
      <c r="J952">
        <v>11988.888220000001</v>
      </c>
      <c r="K952">
        <v>0</v>
      </c>
      <c r="L952">
        <v>11989</v>
      </c>
      <c r="M952">
        <v>19049.187900000001</v>
      </c>
      <c r="N952">
        <v>18248.09647</v>
      </c>
      <c r="O952">
        <v>5994</v>
      </c>
      <c r="P952" t="s">
        <v>25</v>
      </c>
      <c r="Q952" t="s">
        <v>26</v>
      </c>
      <c r="R952" t="s">
        <v>27</v>
      </c>
    </row>
    <row r="953" spans="1:18" x14ac:dyDescent="0.3">
      <c r="A953" t="s">
        <v>41</v>
      </c>
      <c r="B953" t="s">
        <v>42</v>
      </c>
      <c r="C953" t="s">
        <v>20</v>
      </c>
      <c r="D953">
        <v>2000</v>
      </c>
      <c r="E953" t="s">
        <v>32</v>
      </c>
      <c r="F953" t="s">
        <v>22</v>
      </c>
      <c r="G953" t="s">
        <v>23</v>
      </c>
      <c r="H953">
        <v>1</v>
      </c>
      <c r="I953" t="s">
        <v>33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27</v>
      </c>
      <c r="P953" t="s">
        <v>25</v>
      </c>
      <c r="Q953" t="s">
        <v>26</v>
      </c>
      <c r="R953" t="s">
        <v>27</v>
      </c>
    </row>
    <row r="954" spans="1:18" x14ac:dyDescent="0.3">
      <c r="A954" t="s">
        <v>41</v>
      </c>
      <c r="B954" t="s">
        <v>42</v>
      </c>
      <c r="C954" t="s">
        <v>20</v>
      </c>
      <c r="D954">
        <v>2000</v>
      </c>
      <c r="E954" t="s">
        <v>32</v>
      </c>
      <c r="F954" t="s">
        <v>22</v>
      </c>
      <c r="G954" t="s">
        <v>23</v>
      </c>
      <c r="H954">
        <v>2</v>
      </c>
      <c r="I954" t="s">
        <v>33</v>
      </c>
      <c r="J954">
        <v>21.417355950000001</v>
      </c>
      <c r="K954">
        <v>0</v>
      </c>
      <c r="L954">
        <v>21</v>
      </c>
      <c r="M954">
        <v>32.42688897</v>
      </c>
      <c r="N954">
        <v>31.063213879999999</v>
      </c>
      <c r="O954">
        <v>0</v>
      </c>
      <c r="P954" t="s">
        <v>25</v>
      </c>
      <c r="Q954" t="s">
        <v>26</v>
      </c>
      <c r="R954" t="s">
        <v>27</v>
      </c>
    </row>
    <row r="955" spans="1:18" x14ac:dyDescent="0.3">
      <c r="A955" t="s">
        <v>41</v>
      </c>
      <c r="B955" t="s">
        <v>42</v>
      </c>
      <c r="C955" t="s">
        <v>20</v>
      </c>
      <c r="D955">
        <v>2000</v>
      </c>
      <c r="E955" t="s">
        <v>32</v>
      </c>
      <c r="F955" t="s">
        <v>22</v>
      </c>
      <c r="G955" t="s">
        <v>23</v>
      </c>
      <c r="H955">
        <v>3</v>
      </c>
      <c r="I955" t="s">
        <v>33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57</v>
      </c>
      <c r="P955" t="s">
        <v>25</v>
      </c>
      <c r="Q955" t="s">
        <v>26</v>
      </c>
      <c r="R955" t="s">
        <v>27</v>
      </c>
    </row>
    <row r="956" spans="1:18" x14ac:dyDescent="0.3">
      <c r="A956" t="s">
        <v>41</v>
      </c>
      <c r="B956" t="s">
        <v>42</v>
      </c>
      <c r="C956" t="s">
        <v>20</v>
      </c>
      <c r="D956">
        <v>2000</v>
      </c>
      <c r="E956" t="s">
        <v>32</v>
      </c>
      <c r="F956" t="s">
        <v>22</v>
      </c>
      <c r="G956" t="s">
        <v>23</v>
      </c>
      <c r="H956">
        <v>6</v>
      </c>
      <c r="I956" t="s">
        <v>33</v>
      </c>
      <c r="J956">
        <v>17.009882149999999</v>
      </c>
      <c r="K956">
        <v>0</v>
      </c>
      <c r="L956">
        <v>17</v>
      </c>
      <c r="M956">
        <v>25.753765359999999</v>
      </c>
      <c r="N956">
        <v>24.670720719999998</v>
      </c>
      <c r="O956">
        <v>0</v>
      </c>
      <c r="P956" t="s">
        <v>25</v>
      </c>
      <c r="Q956" t="s">
        <v>26</v>
      </c>
      <c r="R956" t="s">
        <v>27</v>
      </c>
    </row>
    <row r="957" spans="1:18" x14ac:dyDescent="0.3">
      <c r="A957" t="s">
        <v>41</v>
      </c>
      <c r="B957" t="s">
        <v>42</v>
      </c>
      <c r="C957" t="s">
        <v>20</v>
      </c>
      <c r="D957">
        <v>2000</v>
      </c>
      <c r="E957" t="s">
        <v>32</v>
      </c>
      <c r="F957" t="s">
        <v>28</v>
      </c>
      <c r="G957" t="s">
        <v>29</v>
      </c>
      <c r="H957">
        <v>1</v>
      </c>
      <c r="I957" t="s">
        <v>33</v>
      </c>
      <c r="J957">
        <v>5012.6944039999998</v>
      </c>
      <c r="K957">
        <v>0</v>
      </c>
      <c r="L957">
        <v>5013</v>
      </c>
      <c r="M957">
        <v>7589.4561970000004</v>
      </c>
      <c r="N957">
        <v>7270.2904470000003</v>
      </c>
      <c r="O957">
        <v>0</v>
      </c>
      <c r="P957" t="s">
        <v>25</v>
      </c>
      <c r="Q957" t="s">
        <v>26</v>
      </c>
      <c r="R957" t="s">
        <v>27</v>
      </c>
    </row>
    <row r="958" spans="1:18" x14ac:dyDescent="0.3">
      <c r="A958" t="s">
        <v>41</v>
      </c>
      <c r="B958" t="s">
        <v>42</v>
      </c>
      <c r="C958" t="s">
        <v>20</v>
      </c>
      <c r="D958">
        <v>2000</v>
      </c>
      <c r="E958" t="s">
        <v>32</v>
      </c>
      <c r="F958" t="s">
        <v>28</v>
      </c>
      <c r="G958" t="s">
        <v>29</v>
      </c>
      <c r="H958">
        <v>2</v>
      </c>
      <c r="I958" t="s">
        <v>33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13763</v>
      </c>
      <c r="P958" t="s">
        <v>25</v>
      </c>
      <c r="Q958" t="s">
        <v>26</v>
      </c>
      <c r="R958" t="s">
        <v>27</v>
      </c>
    </row>
    <row r="959" spans="1:18" x14ac:dyDescent="0.3">
      <c r="A959" t="s">
        <v>41</v>
      </c>
      <c r="B959" t="s">
        <v>42</v>
      </c>
      <c r="C959" t="s">
        <v>20</v>
      </c>
      <c r="D959">
        <v>2001</v>
      </c>
      <c r="E959" t="s">
        <v>32</v>
      </c>
      <c r="F959" t="s">
        <v>22</v>
      </c>
      <c r="G959" t="s">
        <v>23</v>
      </c>
      <c r="H959">
        <v>2</v>
      </c>
      <c r="I959" t="s">
        <v>33</v>
      </c>
      <c r="J959">
        <v>8.4946010300000001</v>
      </c>
      <c r="K959">
        <v>0</v>
      </c>
      <c r="L959">
        <v>8</v>
      </c>
      <c r="M959">
        <v>12.861227360000001</v>
      </c>
      <c r="N959">
        <v>12.320363410000001</v>
      </c>
      <c r="O959">
        <v>0</v>
      </c>
      <c r="P959" t="s">
        <v>25</v>
      </c>
      <c r="Q959" t="s">
        <v>26</v>
      </c>
      <c r="R959" t="s">
        <v>27</v>
      </c>
    </row>
    <row r="960" spans="1:18" x14ac:dyDescent="0.3">
      <c r="A960" t="s">
        <v>41</v>
      </c>
      <c r="B960" t="s">
        <v>42</v>
      </c>
      <c r="C960" t="s">
        <v>20</v>
      </c>
      <c r="D960">
        <v>2001</v>
      </c>
      <c r="E960" t="s">
        <v>32</v>
      </c>
      <c r="F960" t="s">
        <v>28</v>
      </c>
      <c r="G960" t="s">
        <v>29</v>
      </c>
      <c r="H960">
        <v>1</v>
      </c>
      <c r="I960" t="s">
        <v>34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10655</v>
      </c>
      <c r="P960" t="s">
        <v>25</v>
      </c>
      <c r="Q960" t="s">
        <v>26</v>
      </c>
      <c r="R960" t="s">
        <v>27</v>
      </c>
    </row>
    <row r="961" spans="1:18" x14ac:dyDescent="0.3">
      <c r="A961" t="s">
        <v>41</v>
      </c>
      <c r="B961" t="s">
        <v>42</v>
      </c>
      <c r="C961" t="s">
        <v>20</v>
      </c>
      <c r="D961">
        <v>2001</v>
      </c>
      <c r="E961" t="s">
        <v>32</v>
      </c>
      <c r="F961" t="s">
        <v>28</v>
      </c>
      <c r="G961" t="s">
        <v>29</v>
      </c>
      <c r="H961">
        <v>4</v>
      </c>
      <c r="I961" t="s">
        <v>34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22362</v>
      </c>
      <c r="P961" t="s">
        <v>25</v>
      </c>
      <c r="Q961" t="s">
        <v>26</v>
      </c>
      <c r="R961" t="s">
        <v>27</v>
      </c>
    </row>
    <row r="962" spans="1:18" x14ac:dyDescent="0.3">
      <c r="A962" t="s">
        <v>41</v>
      </c>
      <c r="B962" t="s">
        <v>42</v>
      </c>
      <c r="C962" t="s">
        <v>20</v>
      </c>
      <c r="D962">
        <v>2002</v>
      </c>
      <c r="E962" t="s">
        <v>21</v>
      </c>
      <c r="F962" t="s">
        <v>28</v>
      </c>
      <c r="G962" t="s">
        <v>29</v>
      </c>
      <c r="H962">
        <v>6</v>
      </c>
      <c r="I962" t="s">
        <v>24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3179</v>
      </c>
      <c r="P962" t="s">
        <v>25</v>
      </c>
      <c r="Q962" t="s">
        <v>26</v>
      </c>
      <c r="R962" t="s">
        <v>27</v>
      </c>
    </row>
    <row r="963" spans="1:18" x14ac:dyDescent="0.3">
      <c r="A963" t="s">
        <v>41</v>
      </c>
      <c r="B963" t="s">
        <v>42</v>
      </c>
      <c r="C963" t="s">
        <v>20</v>
      </c>
      <c r="D963">
        <v>2002</v>
      </c>
      <c r="E963" t="s">
        <v>32</v>
      </c>
      <c r="F963" t="s">
        <v>28</v>
      </c>
      <c r="G963" t="s">
        <v>29</v>
      </c>
      <c r="H963">
        <v>4</v>
      </c>
      <c r="I963" t="s">
        <v>33</v>
      </c>
      <c r="J963">
        <v>0</v>
      </c>
      <c r="K963">
        <v>2763.4416879999999</v>
      </c>
      <c r="L963">
        <v>2763</v>
      </c>
      <c r="M963">
        <v>4183.9813000000004</v>
      </c>
      <c r="N963">
        <v>4008.0288340000002</v>
      </c>
      <c r="O963">
        <v>0</v>
      </c>
      <c r="P963" t="s">
        <v>25</v>
      </c>
      <c r="Q963" t="s">
        <v>26</v>
      </c>
      <c r="R963" t="s">
        <v>27</v>
      </c>
    </row>
    <row r="964" spans="1:18" x14ac:dyDescent="0.3">
      <c r="A964" t="s">
        <v>41</v>
      </c>
      <c r="B964" t="s">
        <v>42</v>
      </c>
      <c r="C964" t="s">
        <v>20</v>
      </c>
      <c r="D964">
        <v>2002</v>
      </c>
      <c r="E964" t="s">
        <v>36</v>
      </c>
      <c r="F964" t="s">
        <v>28</v>
      </c>
      <c r="G964" t="s">
        <v>29</v>
      </c>
      <c r="H964">
        <v>1</v>
      </c>
      <c r="I964" t="s">
        <v>35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760</v>
      </c>
      <c r="P964" t="s">
        <v>25</v>
      </c>
      <c r="Q964" t="s">
        <v>26</v>
      </c>
      <c r="R964" t="s">
        <v>27</v>
      </c>
    </row>
    <row r="965" spans="1:18" x14ac:dyDescent="0.3">
      <c r="A965" t="s">
        <v>41</v>
      </c>
      <c r="B965" t="s">
        <v>42</v>
      </c>
      <c r="C965" t="s">
        <v>20</v>
      </c>
      <c r="D965">
        <v>2003</v>
      </c>
      <c r="E965" t="s">
        <v>32</v>
      </c>
      <c r="F965" t="s">
        <v>22</v>
      </c>
      <c r="G965" t="s">
        <v>23</v>
      </c>
      <c r="H965">
        <v>1</v>
      </c>
      <c r="I965" t="s">
        <v>33</v>
      </c>
      <c r="J965">
        <v>28.27552219</v>
      </c>
      <c r="K965">
        <v>0</v>
      </c>
      <c r="L965">
        <v>28</v>
      </c>
      <c r="M965">
        <v>42.810476729999998</v>
      </c>
      <c r="N965">
        <v>41.01013193</v>
      </c>
      <c r="O965">
        <v>0</v>
      </c>
      <c r="P965" t="s">
        <v>25</v>
      </c>
      <c r="Q965" t="s">
        <v>26</v>
      </c>
      <c r="R965" t="s">
        <v>27</v>
      </c>
    </row>
    <row r="966" spans="1:18" x14ac:dyDescent="0.3">
      <c r="A966" t="s">
        <v>41</v>
      </c>
      <c r="B966" t="s">
        <v>42</v>
      </c>
      <c r="C966" t="s">
        <v>20</v>
      </c>
      <c r="D966">
        <v>2003</v>
      </c>
      <c r="E966" t="s">
        <v>32</v>
      </c>
      <c r="F966" t="s">
        <v>22</v>
      </c>
      <c r="G966" t="s">
        <v>23</v>
      </c>
      <c r="H966">
        <v>2</v>
      </c>
      <c r="I966" t="s">
        <v>34</v>
      </c>
      <c r="J966">
        <v>105.2963877</v>
      </c>
      <c r="K966">
        <v>0</v>
      </c>
      <c r="L966">
        <v>105</v>
      </c>
      <c r="M966">
        <v>159.4237066</v>
      </c>
      <c r="N966">
        <v>152.71932810000001</v>
      </c>
      <c r="O966">
        <v>0</v>
      </c>
      <c r="P966" t="s">
        <v>25</v>
      </c>
      <c r="Q966" t="s">
        <v>26</v>
      </c>
      <c r="R966" t="s">
        <v>27</v>
      </c>
    </row>
    <row r="967" spans="1:18" x14ac:dyDescent="0.3">
      <c r="A967" t="s">
        <v>41</v>
      </c>
      <c r="B967" t="s">
        <v>42</v>
      </c>
      <c r="C967" t="s">
        <v>20</v>
      </c>
      <c r="D967">
        <v>2003</v>
      </c>
      <c r="E967" t="s">
        <v>32</v>
      </c>
      <c r="F967" t="s">
        <v>22</v>
      </c>
      <c r="G967" t="s">
        <v>23</v>
      </c>
      <c r="H967">
        <v>2</v>
      </c>
      <c r="I967" t="s">
        <v>33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27</v>
      </c>
      <c r="P967" t="s">
        <v>25</v>
      </c>
      <c r="Q967" t="s">
        <v>26</v>
      </c>
      <c r="R967" t="s">
        <v>27</v>
      </c>
    </row>
    <row r="968" spans="1:18" x14ac:dyDescent="0.3">
      <c r="A968" t="s">
        <v>41</v>
      </c>
      <c r="B968" t="s">
        <v>42</v>
      </c>
      <c r="C968" t="s">
        <v>20</v>
      </c>
      <c r="D968">
        <v>2003</v>
      </c>
      <c r="E968" t="s">
        <v>32</v>
      </c>
      <c r="F968" t="s">
        <v>28</v>
      </c>
      <c r="G968" t="s">
        <v>29</v>
      </c>
      <c r="H968">
        <v>1</v>
      </c>
      <c r="I968" t="s">
        <v>33</v>
      </c>
      <c r="J968">
        <v>4591.2547679999998</v>
      </c>
      <c r="K968">
        <v>0</v>
      </c>
      <c r="L968">
        <v>4591</v>
      </c>
      <c r="M968">
        <v>6951.3766750000004</v>
      </c>
      <c r="N968">
        <v>6659.0446160000001</v>
      </c>
      <c r="O968">
        <v>0</v>
      </c>
      <c r="P968" t="s">
        <v>25</v>
      </c>
      <c r="Q968" t="s">
        <v>26</v>
      </c>
      <c r="R968" t="s">
        <v>27</v>
      </c>
    </row>
    <row r="969" spans="1:18" x14ac:dyDescent="0.3">
      <c r="A969" t="s">
        <v>41</v>
      </c>
      <c r="B969" t="s">
        <v>42</v>
      </c>
      <c r="C969" t="s">
        <v>20</v>
      </c>
      <c r="D969">
        <v>2003</v>
      </c>
      <c r="E969" t="s">
        <v>32</v>
      </c>
      <c r="F969" t="s">
        <v>28</v>
      </c>
      <c r="G969" t="s">
        <v>29</v>
      </c>
      <c r="H969">
        <v>6</v>
      </c>
      <c r="I969" t="s">
        <v>33</v>
      </c>
      <c r="J969">
        <v>19413.94471</v>
      </c>
      <c r="K969">
        <v>0</v>
      </c>
      <c r="L969">
        <v>19414</v>
      </c>
      <c r="M969">
        <v>29393.629690000002</v>
      </c>
      <c r="N969">
        <v>28157.514790000001</v>
      </c>
      <c r="O969">
        <v>0</v>
      </c>
      <c r="P969" t="s">
        <v>25</v>
      </c>
      <c r="Q969" t="s">
        <v>26</v>
      </c>
      <c r="R969" t="s">
        <v>27</v>
      </c>
    </row>
    <row r="970" spans="1:18" x14ac:dyDescent="0.3">
      <c r="A970" t="s">
        <v>41</v>
      </c>
      <c r="B970" t="s">
        <v>42</v>
      </c>
      <c r="C970" t="s">
        <v>20</v>
      </c>
      <c r="D970">
        <v>2004</v>
      </c>
      <c r="E970" t="s">
        <v>32</v>
      </c>
      <c r="F970" t="s">
        <v>22</v>
      </c>
      <c r="G970" t="s">
        <v>23</v>
      </c>
      <c r="H970">
        <v>1</v>
      </c>
      <c r="I970" t="s">
        <v>33</v>
      </c>
      <c r="J970">
        <v>46.087063819999997</v>
      </c>
      <c r="K970">
        <v>0</v>
      </c>
      <c r="L970">
        <v>46</v>
      </c>
      <c r="M970">
        <v>69.777992429999998</v>
      </c>
      <c r="N970">
        <v>66.843560139999994</v>
      </c>
      <c r="O970">
        <v>0</v>
      </c>
      <c r="P970" t="s">
        <v>25</v>
      </c>
      <c r="Q970" t="s">
        <v>26</v>
      </c>
      <c r="R970" t="s">
        <v>27</v>
      </c>
    </row>
    <row r="971" spans="1:18" x14ac:dyDescent="0.3">
      <c r="A971" t="s">
        <v>41</v>
      </c>
      <c r="B971" t="s">
        <v>42</v>
      </c>
      <c r="C971" t="s">
        <v>20</v>
      </c>
      <c r="D971">
        <v>2004</v>
      </c>
      <c r="E971" t="s">
        <v>32</v>
      </c>
      <c r="F971" t="s">
        <v>22</v>
      </c>
      <c r="G971" t="s">
        <v>23</v>
      </c>
      <c r="H971">
        <v>4</v>
      </c>
      <c r="I971" t="s">
        <v>33</v>
      </c>
      <c r="J971">
        <v>43.636667490000001</v>
      </c>
      <c r="K971">
        <v>0</v>
      </c>
      <c r="L971">
        <v>44</v>
      </c>
      <c r="M971">
        <v>66.067976590000001</v>
      </c>
      <c r="N971">
        <v>63.2895647</v>
      </c>
      <c r="O971">
        <v>88</v>
      </c>
      <c r="P971" t="s">
        <v>25</v>
      </c>
      <c r="Q971" t="s">
        <v>26</v>
      </c>
      <c r="R971" t="s">
        <v>27</v>
      </c>
    </row>
    <row r="972" spans="1:18" x14ac:dyDescent="0.3">
      <c r="A972" t="s">
        <v>41</v>
      </c>
      <c r="B972" t="s">
        <v>42</v>
      </c>
      <c r="C972" t="s">
        <v>20</v>
      </c>
      <c r="D972">
        <v>2004</v>
      </c>
      <c r="E972" t="s">
        <v>32</v>
      </c>
      <c r="F972" t="s">
        <v>28</v>
      </c>
      <c r="G972" t="s">
        <v>29</v>
      </c>
      <c r="H972">
        <v>1</v>
      </c>
      <c r="I972" t="s">
        <v>33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10746</v>
      </c>
      <c r="P972" t="s">
        <v>25</v>
      </c>
      <c r="Q972" t="s">
        <v>26</v>
      </c>
      <c r="R972" t="s">
        <v>27</v>
      </c>
    </row>
    <row r="973" spans="1:18" x14ac:dyDescent="0.3">
      <c r="A973" t="s">
        <v>41</v>
      </c>
      <c r="B973" t="s">
        <v>42</v>
      </c>
      <c r="C973" t="s">
        <v>20</v>
      </c>
      <c r="D973">
        <v>2004</v>
      </c>
      <c r="E973" t="s">
        <v>32</v>
      </c>
      <c r="F973" t="s">
        <v>28</v>
      </c>
      <c r="G973" t="s">
        <v>29</v>
      </c>
      <c r="H973">
        <v>3</v>
      </c>
      <c r="I973" t="s">
        <v>33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4480</v>
      </c>
      <c r="P973" t="s">
        <v>25</v>
      </c>
      <c r="Q973" t="s">
        <v>26</v>
      </c>
      <c r="R973" t="s">
        <v>27</v>
      </c>
    </row>
    <row r="974" spans="1:18" x14ac:dyDescent="0.3">
      <c r="A974" t="s">
        <v>41</v>
      </c>
      <c r="B974" t="s">
        <v>42</v>
      </c>
      <c r="C974" t="s">
        <v>20</v>
      </c>
      <c r="D974">
        <v>2004</v>
      </c>
      <c r="E974" t="s">
        <v>36</v>
      </c>
      <c r="F974" t="s">
        <v>22</v>
      </c>
      <c r="G974" t="s">
        <v>23</v>
      </c>
      <c r="H974">
        <v>3</v>
      </c>
      <c r="I974" t="s">
        <v>24</v>
      </c>
      <c r="J974">
        <v>195.51136070000001</v>
      </c>
      <c r="K974">
        <v>0</v>
      </c>
      <c r="L974">
        <v>196</v>
      </c>
      <c r="M974">
        <v>296.01343880000002</v>
      </c>
      <c r="N974">
        <v>283.56493799999998</v>
      </c>
      <c r="O974">
        <v>0</v>
      </c>
      <c r="P974" t="s">
        <v>25</v>
      </c>
      <c r="Q974" t="s">
        <v>26</v>
      </c>
      <c r="R974" t="s">
        <v>27</v>
      </c>
    </row>
    <row r="975" spans="1:18" x14ac:dyDescent="0.3">
      <c r="A975" t="s">
        <v>41</v>
      </c>
      <c r="B975" t="s">
        <v>42</v>
      </c>
      <c r="C975" t="s">
        <v>20</v>
      </c>
      <c r="D975">
        <v>2004</v>
      </c>
      <c r="E975" t="s">
        <v>36</v>
      </c>
      <c r="F975" t="s">
        <v>22</v>
      </c>
      <c r="G975" t="s">
        <v>23</v>
      </c>
      <c r="H975">
        <v>4</v>
      </c>
      <c r="I975" t="s">
        <v>24</v>
      </c>
      <c r="J975">
        <v>37.684699369999997</v>
      </c>
      <c r="K975">
        <v>0</v>
      </c>
      <c r="L975">
        <v>38</v>
      </c>
      <c r="M975">
        <v>57.056415600000001</v>
      </c>
      <c r="N975">
        <v>54.656974419999997</v>
      </c>
      <c r="O975">
        <v>0</v>
      </c>
      <c r="P975" t="s">
        <v>25</v>
      </c>
      <c r="Q975" t="s">
        <v>26</v>
      </c>
      <c r="R975" t="s">
        <v>27</v>
      </c>
    </row>
    <row r="976" spans="1:18" x14ac:dyDescent="0.3">
      <c r="A976" t="s">
        <v>41</v>
      </c>
      <c r="B976" t="s">
        <v>42</v>
      </c>
      <c r="C976" t="s">
        <v>20</v>
      </c>
      <c r="D976">
        <v>2005</v>
      </c>
      <c r="E976" t="s">
        <v>32</v>
      </c>
      <c r="F976" t="s">
        <v>22</v>
      </c>
      <c r="G976" t="s">
        <v>23</v>
      </c>
      <c r="H976">
        <v>4</v>
      </c>
      <c r="I976" t="s">
        <v>33</v>
      </c>
      <c r="J976">
        <v>59.651509949999998</v>
      </c>
      <c r="K976">
        <v>0</v>
      </c>
      <c r="L976">
        <v>60</v>
      </c>
      <c r="M976">
        <v>90.315204850000001</v>
      </c>
      <c r="N976">
        <v>86.517103980000002</v>
      </c>
      <c r="O976">
        <v>88</v>
      </c>
      <c r="P976" t="s">
        <v>25</v>
      </c>
      <c r="Q976" t="s">
        <v>26</v>
      </c>
      <c r="R976" t="s">
        <v>27</v>
      </c>
    </row>
    <row r="977" spans="1:18" x14ac:dyDescent="0.3">
      <c r="A977" t="s">
        <v>41</v>
      </c>
      <c r="B977" t="s">
        <v>42</v>
      </c>
      <c r="C977" t="s">
        <v>20</v>
      </c>
      <c r="D977">
        <v>2005</v>
      </c>
      <c r="E977" t="s">
        <v>32</v>
      </c>
      <c r="F977" t="s">
        <v>22</v>
      </c>
      <c r="G977" t="s">
        <v>23</v>
      </c>
      <c r="H977">
        <v>5</v>
      </c>
      <c r="I977" t="s">
        <v>33</v>
      </c>
      <c r="J977">
        <v>46.176796400000001</v>
      </c>
      <c r="K977">
        <v>0</v>
      </c>
      <c r="L977">
        <v>46</v>
      </c>
      <c r="M977">
        <v>69.913851800000003</v>
      </c>
      <c r="N977">
        <v>66.973706100000001</v>
      </c>
      <c r="O977">
        <v>0</v>
      </c>
      <c r="P977" t="s">
        <v>25</v>
      </c>
      <c r="Q977" t="s">
        <v>26</v>
      </c>
      <c r="R977" t="s">
        <v>27</v>
      </c>
    </row>
    <row r="978" spans="1:18" x14ac:dyDescent="0.3">
      <c r="A978" t="s">
        <v>41</v>
      </c>
      <c r="B978" t="s">
        <v>42</v>
      </c>
      <c r="C978" t="s">
        <v>20</v>
      </c>
      <c r="D978">
        <v>2005</v>
      </c>
      <c r="E978" t="s">
        <v>32</v>
      </c>
      <c r="F978" t="s">
        <v>22</v>
      </c>
      <c r="G978" t="s">
        <v>23</v>
      </c>
      <c r="H978">
        <v>6</v>
      </c>
      <c r="I978" t="s">
        <v>33</v>
      </c>
      <c r="J978">
        <v>28.269447450000001</v>
      </c>
      <c r="K978">
        <v>0</v>
      </c>
      <c r="L978">
        <v>28</v>
      </c>
      <c r="M978">
        <v>42.801279280000003</v>
      </c>
      <c r="N978">
        <v>41.001321279999999</v>
      </c>
      <c r="O978">
        <v>21</v>
      </c>
      <c r="P978" t="s">
        <v>25</v>
      </c>
      <c r="Q978" t="s">
        <v>26</v>
      </c>
      <c r="R978" t="s">
        <v>27</v>
      </c>
    </row>
    <row r="979" spans="1:18" x14ac:dyDescent="0.3">
      <c r="A979" t="s">
        <v>41</v>
      </c>
      <c r="B979" t="s">
        <v>42</v>
      </c>
      <c r="C979" t="s">
        <v>20</v>
      </c>
      <c r="D979">
        <v>2006</v>
      </c>
      <c r="E979" t="s">
        <v>21</v>
      </c>
      <c r="F979" t="s">
        <v>22</v>
      </c>
      <c r="G979" t="s">
        <v>23</v>
      </c>
      <c r="H979">
        <v>2</v>
      </c>
      <c r="I979" t="s">
        <v>24</v>
      </c>
      <c r="J979">
        <v>134.7873089</v>
      </c>
      <c r="K979">
        <v>0</v>
      </c>
      <c r="L979">
        <v>135</v>
      </c>
      <c r="M979">
        <v>221.15499</v>
      </c>
      <c r="N979">
        <v>211.8545742</v>
      </c>
      <c r="O979">
        <v>0</v>
      </c>
      <c r="P979" t="s">
        <v>25</v>
      </c>
      <c r="Q979" t="s">
        <v>26</v>
      </c>
      <c r="R979" t="s">
        <v>27</v>
      </c>
    </row>
    <row r="980" spans="1:18" x14ac:dyDescent="0.3">
      <c r="A980" t="s">
        <v>41</v>
      </c>
      <c r="B980" t="s">
        <v>42</v>
      </c>
      <c r="C980" t="s">
        <v>20</v>
      </c>
      <c r="D980">
        <v>2006</v>
      </c>
      <c r="E980" t="s">
        <v>32</v>
      </c>
      <c r="F980" t="s">
        <v>22</v>
      </c>
      <c r="G980" t="s">
        <v>23</v>
      </c>
      <c r="H980">
        <v>1</v>
      </c>
      <c r="I980" t="s">
        <v>33</v>
      </c>
      <c r="J980">
        <v>59.365238890000001</v>
      </c>
      <c r="K980">
        <v>0</v>
      </c>
      <c r="L980">
        <v>59</v>
      </c>
      <c r="M980">
        <v>97.404710600000001</v>
      </c>
      <c r="N980">
        <v>93.308468820000002</v>
      </c>
      <c r="O980">
        <v>4</v>
      </c>
      <c r="P980" t="s">
        <v>25</v>
      </c>
      <c r="Q980" t="s">
        <v>26</v>
      </c>
      <c r="R980" t="s">
        <v>27</v>
      </c>
    </row>
    <row r="981" spans="1:18" x14ac:dyDescent="0.3">
      <c r="A981" t="s">
        <v>41</v>
      </c>
      <c r="B981" t="s">
        <v>42</v>
      </c>
      <c r="C981" t="s">
        <v>20</v>
      </c>
      <c r="D981">
        <v>2006</v>
      </c>
      <c r="E981" t="s">
        <v>32</v>
      </c>
      <c r="F981" t="s">
        <v>22</v>
      </c>
      <c r="G981" t="s">
        <v>23</v>
      </c>
      <c r="H981">
        <v>4</v>
      </c>
      <c r="I981" t="s">
        <v>34</v>
      </c>
      <c r="J981">
        <v>40.168922670000001</v>
      </c>
      <c r="K981">
        <v>0</v>
      </c>
      <c r="L981">
        <v>40</v>
      </c>
      <c r="M981">
        <v>65.90796838</v>
      </c>
      <c r="N981">
        <v>63.136285440000002</v>
      </c>
      <c r="O981">
        <v>0</v>
      </c>
      <c r="P981" t="s">
        <v>25</v>
      </c>
      <c r="Q981" t="s">
        <v>26</v>
      </c>
      <c r="R981" t="s">
        <v>27</v>
      </c>
    </row>
    <row r="982" spans="1:18" x14ac:dyDescent="0.3">
      <c r="A982" t="s">
        <v>41</v>
      </c>
      <c r="B982" t="s">
        <v>42</v>
      </c>
      <c r="C982" t="s">
        <v>20</v>
      </c>
      <c r="D982">
        <v>2006</v>
      </c>
      <c r="E982" t="s">
        <v>36</v>
      </c>
      <c r="F982" t="s">
        <v>28</v>
      </c>
      <c r="G982" t="s">
        <v>29</v>
      </c>
      <c r="H982">
        <v>4</v>
      </c>
      <c r="I982" t="s">
        <v>24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212</v>
      </c>
      <c r="P982" t="s">
        <v>25</v>
      </c>
      <c r="Q982" t="s">
        <v>26</v>
      </c>
      <c r="R982" t="s">
        <v>27</v>
      </c>
    </row>
    <row r="983" spans="1:18" x14ac:dyDescent="0.3">
      <c r="A983" t="s">
        <v>41</v>
      </c>
      <c r="B983" t="s">
        <v>42</v>
      </c>
      <c r="C983" t="s">
        <v>20</v>
      </c>
      <c r="D983">
        <v>2007</v>
      </c>
      <c r="E983" t="s">
        <v>32</v>
      </c>
      <c r="F983" t="s">
        <v>22</v>
      </c>
      <c r="G983" t="s">
        <v>23</v>
      </c>
      <c r="H983">
        <v>5</v>
      </c>
      <c r="I983" t="s">
        <v>33</v>
      </c>
      <c r="J983">
        <v>35.16045596</v>
      </c>
      <c r="K983">
        <v>0</v>
      </c>
      <c r="L983">
        <v>35</v>
      </c>
      <c r="M983">
        <v>53.234591799999997</v>
      </c>
      <c r="N983">
        <v>50.995872970000001</v>
      </c>
      <c r="O983">
        <v>35</v>
      </c>
      <c r="P983" t="s">
        <v>25</v>
      </c>
      <c r="Q983" t="s">
        <v>26</v>
      </c>
      <c r="R983" t="s">
        <v>27</v>
      </c>
    </row>
    <row r="984" spans="1:18" x14ac:dyDescent="0.3">
      <c r="A984" t="s">
        <v>41</v>
      </c>
      <c r="B984" t="s">
        <v>42</v>
      </c>
      <c r="C984" t="s">
        <v>20</v>
      </c>
      <c r="D984">
        <v>2007</v>
      </c>
      <c r="E984" t="s">
        <v>32</v>
      </c>
      <c r="F984" t="s">
        <v>28</v>
      </c>
      <c r="G984" t="s">
        <v>29</v>
      </c>
      <c r="H984">
        <v>4</v>
      </c>
      <c r="I984" t="s">
        <v>33</v>
      </c>
      <c r="J984">
        <v>2043.7824929999999</v>
      </c>
      <c r="K984">
        <v>0</v>
      </c>
      <c r="L984">
        <v>2044</v>
      </c>
      <c r="M984">
        <v>3094.3832710000001</v>
      </c>
      <c r="N984">
        <v>2964.252583</v>
      </c>
      <c r="O984">
        <v>0</v>
      </c>
      <c r="P984" t="s">
        <v>25</v>
      </c>
      <c r="Q984" t="s">
        <v>26</v>
      </c>
      <c r="R984" t="s">
        <v>27</v>
      </c>
    </row>
    <row r="985" spans="1:18" x14ac:dyDescent="0.3">
      <c r="A985" t="s">
        <v>41</v>
      </c>
      <c r="B985" t="s">
        <v>42</v>
      </c>
      <c r="C985" t="s">
        <v>20</v>
      </c>
      <c r="D985">
        <v>2007</v>
      </c>
      <c r="E985" t="s">
        <v>32</v>
      </c>
      <c r="F985" t="s">
        <v>28</v>
      </c>
      <c r="G985" t="s">
        <v>29</v>
      </c>
      <c r="H985">
        <v>5</v>
      </c>
      <c r="I985" t="s">
        <v>33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18669</v>
      </c>
      <c r="P985" t="s">
        <v>25</v>
      </c>
      <c r="Q985" t="s">
        <v>26</v>
      </c>
      <c r="R985" t="s">
        <v>27</v>
      </c>
    </row>
    <row r="986" spans="1:18" x14ac:dyDescent="0.3">
      <c r="A986" t="s">
        <v>41</v>
      </c>
      <c r="B986" t="s">
        <v>42</v>
      </c>
      <c r="C986" t="s">
        <v>20</v>
      </c>
      <c r="D986">
        <v>2007</v>
      </c>
      <c r="E986" t="s">
        <v>32</v>
      </c>
      <c r="F986" t="s">
        <v>28</v>
      </c>
      <c r="G986" t="s">
        <v>29</v>
      </c>
      <c r="H986">
        <v>6</v>
      </c>
      <c r="I986" t="s">
        <v>33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2126</v>
      </c>
      <c r="P986" t="s">
        <v>25</v>
      </c>
      <c r="Q986" t="s">
        <v>26</v>
      </c>
      <c r="R986" t="s">
        <v>27</v>
      </c>
    </row>
    <row r="987" spans="1:18" x14ac:dyDescent="0.3">
      <c r="A987" t="s">
        <v>41</v>
      </c>
      <c r="B987" t="s">
        <v>42</v>
      </c>
      <c r="C987" t="s">
        <v>20</v>
      </c>
      <c r="D987">
        <v>2007</v>
      </c>
      <c r="E987" t="s">
        <v>32</v>
      </c>
      <c r="F987" t="s">
        <v>28</v>
      </c>
      <c r="G987" t="s">
        <v>29</v>
      </c>
      <c r="H987">
        <v>6</v>
      </c>
      <c r="I987" t="s">
        <v>33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2176</v>
      </c>
      <c r="P987" t="s">
        <v>25</v>
      </c>
      <c r="Q987" t="s">
        <v>26</v>
      </c>
      <c r="R987" t="s">
        <v>27</v>
      </c>
    </row>
    <row r="988" spans="1:18" x14ac:dyDescent="0.3">
      <c r="A988" t="s">
        <v>41</v>
      </c>
      <c r="B988" t="s">
        <v>42</v>
      </c>
      <c r="C988" t="s">
        <v>20</v>
      </c>
      <c r="D988">
        <v>2007</v>
      </c>
      <c r="E988" t="s">
        <v>36</v>
      </c>
      <c r="F988" t="s">
        <v>22</v>
      </c>
      <c r="G988" t="s">
        <v>23</v>
      </c>
      <c r="H988">
        <v>4</v>
      </c>
      <c r="I988" t="s">
        <v>24</v>
      </c>
      <c r="J988">
        <v>39.388185389999997</v>
      </c>
      <c r="K988">
        <v>0</v>
      </c>
      <c r="L988">
        <v>39</v>
      </c>
      <c r="M988">
        <v>59.63557393</v>
      </c>
      <c r="N988">
        <v>57.127669249999997</v>
      </c>
      <c r="O988">
        <v>0</v>
      </c>
      <c r="P988" t="s">
        <v>25</v>
      </c>
      <c r="Q988" t="s">
        <v>26</v>
      </c>
      <c r="R988" t="s">
        <v>27</v>
      </c>
    </row>
    <row r="989" spans="1:18" x14ac:dyDescent="0.3">
      <c r="A989" t="s">
        <v>41</v>
      </c>
      <c r="B989" t="s">
        <v>42</v>
      </c>
      <c r="C989" t="s">
        <v>20</v>
      </c>
      <c r="D989">
        <v>2008</v>
      </c>
      <c r="E989" t="s">
        <v>32</v>
      </c>
      <c r="F989" t="s">
        <v>22</v>
      </c>
      <c r="G989" t="s">
        <v>23</v>
      </c>
      <c r="H989">
        <v>1</v>
      </c>
      <c r="I989" t="s">
        <v>33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216</v>
      </c>
      <c r="P989" t="s">
        <v>25</v>
      </c>
      <c r="Q989" t="s">
        <v>26</v>
      </c>
      <c r="R989" t="s">
        <v>27</v>
      </c>
    </row>
    <row r="990" spans="1:18" x14ac:dyDescent="0.3">
      <c r="A990" t="s">
        <v>41</v>
      </c>
      <c r="B990" t="s">
        <v>42</v>
      </c>
      <c r="C990" t="s">
        <v>20</v>
      </c>
      <c r="D990">
        <v>2008</v>
      </c>
      <c r="E990" t="s">
        <v>32</v>
      </c>
      <c r="F990" t="s">
        <v>22</v>
      </c>
      <c r="G990" t="s">
        <v>23</v>
      </c>
      <c r="H990">
        <v>2</v>
      </c>
      <c r="I990" t="s">
        <v>33</v>
      </c>
      <c r="J990">
        <v>36.398065170000002</v>
      </c>
      <c r="K990">
        <v>0</v>
      </c>
      <c r="L990">
        <v>36</v>
      </c>
      <c r="M990">
        <v>55.108390620000002</v>
      </c>
      <c r="N990">
        <v>52.790871369999998</v>
      </c>
      <c r="O990">
        <v>294</v>
      </c>
      <c r="P990" t="s">
        <v>25</v>
      </c>
      <c r="Q990" t="s">
        <v>26</v>
      </c>
      <c r="R990" t="s">
        <v>27</v>
      </c>
    </row>
    <row r="991" spans="1:18" x14ac:dyDescent="0.3">
      <c r="A991" t="s">
        <v>41</v>
      </c>
      <c r="B991" t="s">
        <v>42</v>
      </c>
      <c r="C991" t="s">
        <v>20</v>
      </c>
      <c r="D991">
        <v>2008</v>
      </c>
      <c r="E991" t="s">
        <v>32</v>
      </c>
      <c r="F991" t="s">
        <v>22</v>
      </c>
      <c r="G991" t="s">
        <v>23</v>
      </c>
      <c r="H991">
        <v>4</v>
      </c>
      <c r="I991" t="s">
        <v>33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47</v>
      </c>
      <c r="P991" t="s">
        <v>25</v>
      </c>
      <c r="Q991" t="s">
        <v>26</v>
      </c>
      <c r="R991" t="s">
        <v>27</v>
      </c>
    </row>
    <row r="992" spans="1:18" x14ac:dyDescent="0.3">
      <c r="A992" t="s">
        <v>41</v>
      </c>
      <c r="B992" t="s">
        <v>42</v>
      </c>
      <c r="C992" t="s">
        <v>20</v>
      </c>
      <c r="D992">
        <v>2008</v>
      </c>
      <c r="E992" t="s">
        <v>32</v>
      </c>
      <c r="F992" t="s">
        <v>22</v>
      </c>
      <c r="G992" t="s">
        <v>23</v>
      </c>
      <c r="H992">
        <v>6</v>
      </c>
      <c r="I992" t="s">
        <v>33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25</v>
      </c>
      <c r="P992" t="s">
        <v>25</v>
      </c>
      <c r="Q992" t="s">
        <v>26</v>
      </c>
      <c r="R992" t="s">
        <v>27</v>
      </c>
    </row>
    <row r="993" spans="1:18" x14ac:dyDescent="0.3">
      <c r="A993" t="s">
        <v>41</v>
      </c>
      <c r="B993" t="s">
        <v>42</v>
      </c>
      <c r="C993" t="s">
        <v>20</v>
      </c>
      <c r="D993">
        <v>2008</v>
      </c>
      <c r="E993" t="s">
        <v>32</v>
      </c>
      <c r="F993" t="s">
        <v>28</v>
      </c>
      <c r="G993" t="s">
        <v>29</v>
      </c>
      <c r="H993">
        <v>4</v>
      </c>
      <c r="I993" t="s">
        <v>33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83406</v>
      </c>
      <c r="P993" t="s">
        <v>25</v>
      </c>
      <c r="Q993" t="s">
        <v>26</v>
      </c>
      <c r="R993" t="s">
        <v>27</v>
      </c>
    </row>
    <row r="994" spans="1:18" x14ac:dyDescent="0.3">
      <c r="A994" t="s">
        <v>41</v>
      </c>
      <c r="B994" t="s">
        <v>42</v>
      </c>
      <c r="C994" t="s">
        <v>20</v>
      </c>
      <c r="D994">
        <v>2008</v>
      </c>
      <c r="E994" t="s">
        <v>32</v>
      </c>
      <c r="F994" t="s">
        <v>28</v>
      </c>
      <c r="G994" t="s">
        <v>29</v>
      </c>
      <c r="H994">
        <v>5</v>
      </c>
      <c r="I994" t="s">
        <v>34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2105</v>
      </c>
      <c r="P994" t="s">
        <v>25</v>
      </c>
      <c r="Q994" t="s">
        <v>26</v>
      </c>
      <c r="R994" t="s">
        <v>27</v>
      </c>
    </row>
    <row r="995" spans="1:18" x14ac:dyDescent="0.3">
      <c r="A995" t="s">
        <v>41</v>
      </c>
      <c r="B995" t="s">
        <v>42</v>
      </c>
      <c r="C995" t="s">
        <v>20</v>
      </c>
      <c r="D995">
        <v>2009</v>
      </c>
      <c r="E995" t="s">
        <v>32</v>
      </c>
      <c r="F995" t="s">
        <v>22</v>
      </c>
      <c r="G995" t="s">
        <v>23</v>
      </c>
      <c r="H995">
        <v>1</v>
      </c>
      <c r="I995" t="s">
        <v>33</v>
      </c>
      <c r="J995">
        <v>555.09104100000002</v>
      </c>
      <c r="K995">
        <v>0</v>
      </c>
      <c r="L995">
        <v>555</v>
      </c>
      <c r="M995">
        <v>840.43406640000001</v>
      </c>
      <c r="N995">
        <v>805.09058949999996</v>
      </c>
      <c r="O995">
        <v>0</v>
      </c>
      <c r="P995" t="s">
        <v>25</v>
      </c>
      <c r="Q995" t="s">
        <v>26</v>
      </c>
      <c r="R995" t="s">
        <v>27</v>
      </c>
    </row>
    <row r="996" spans="1:18" x14ac:dyDescent="0.3">
      <c r="A996" t="s">
        <v>41</v>
      </c>
      <c r="B996" t="s">
        <v>42</v>
      </c>
      <c r="C996" t="s">
        <v>20</v>
      </c>
      <c r="D996">
        <v>2009</v>
      </c>
      <c r="E996" t="s">
        <v>32</v>
      </c>
      <c r="F996" t="s">
        <v>22</v>
      </c>
      <c r="G996" t="s">
        <v>23</v>
      </c>
      <c r="H996">
        <v>3</v>
      </c>
      <c r="I996" t="s">
        <v>34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312</v>
      </c>
      <c r="P996" t="s">
        <v>25</v>
      </c>
      <c r="Q996" t="s">
        <v>26</v>
      </c>
      <c r="R996" t="s">
        <v>27</v>
      </c>
    </row>
    <row r="997" spans="1:18" x14ac:dyDescent="0.3">
      <c r="A997" t="s">
        <v>41</v>
      </c>
      <c r="B997" t="s">
        <v>42</v>
      </c>
      <c r="C997" t="s">
        <v>20</v>
      </c>
      <c r="D997">
        <v>2009</v>
      </c>
      <c r="E997" t="s">
        <v>32</v>
      </c>
      <c r="F997" t="s">
        <v>28</v>
      </c>
      <c r="G997" t="s">
        <v>29</v>
      </c>
      <c r="H997">
        <v>1</v>
      </c>
      <c r="I997" t="s">
        <v>33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39441</v>
      </c>
      <c r="P997" t="s">
        <v>25</v>
      </c>
      <c r="Q997" t="s">
        <v>26</v>
      </c>
      <c r="R997" t="s">
        <v>27</v>
      </c>
    </row>
    <row r="998" spans="1:18" x14ac:dyDescent="0.3">
      <c r="A998" t="s">
        <v>41</v>
      </c>
      <c r="B998" t="s">
        <v>42</v>
      </c>
      <c r="C998" t="s">
        <v>20</v>
      </c>
      <c r="D998">
        <v>2010</v>
      </c>
      <c r="E998" t="s">
        <v>32</v>
      </c>
      <c r="F998" t="s">
        <v>22</v>
      </c>
      <c r="G998" t="s">
        <v>23</v>
      </c>
      <c r="H998">
        <v>1</v>
      </c>
      <c r="I998" t="s">
        <v>33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32</v>
      </c>
      <c r="P998" t="s">
        <v>25</v>
      </c>
      <c r="Q998" t="s">
        <v>26</v>
      </c>
      <c r="R998" t="s">
        <v>27</v>
      </c>
    </row>
    <row r="999" spans="1:18" x14ac:dyDescent="0.3">
      <c r="A999" t="s">
        <v>41</v>
      </c>
      <c r="B999" t="s">
        <v>42</v>
      </c>
      <c r="C999" t="s">
        <v>20</v>
      </c>
      <c r="D999">
        <v>2010</v>
      </c>
      <c r="E999" t="s">
        <v>32</v>
      </c>
      <c r="F999" t="s">
        <v>22</v>
      </c>
      <c r="G999" t="s">
        <v>23</v>
      </c>
      <c r="H999">
        <v>3</v>
      </c>
      <c r="I999" t="s">
        <v>33</v>
      </c>
      <c r="J999">
        <v>29.20469507</v>
      </c>
      <c r="K999">
        <v>0</v>
      </c>
      <c r="L999">
        <v>29</v>
      </c>
      <c r="M999">
        <v>44.217288379999999</v>
      </c>
      <c r="N999">
        <v>42.357781760000002</v>
      </c>
      <c r="O999">
        <v>0</v>
      </c>
      <c r="P999" t="s">
        <v>25</v>
      </c>
      <c r="Q999" t="s">
        <v>26</v>
      </c>
      <c r="R999" t="s">
        <v>27</v>
      </c>
    </row>
    <row r="1000" spans="1:18" x14ac:dyDescent="0.3">
      <c r="A1000" t="s">
        <v>41</v>
      </c>
      <c r="B1000" t="s">
        <v>42</v>
      </c>
      <c r="C1000" t="s">
        <v>20</v>
      </c>
      <c r="D1000">
        <v>2010</v>
      </c>
      <c r="E1000" t="s">
        <v>32</v>
      </c>
      <c r="F1000" t="s">
        <v>22</v>
      </c>
      <c r="G1000" t="s">
        <v>23</v>
      </c>
      <c r="H1000">
        <v>4</v>
      </c>
      <c r="I1000" t="s">
        <v>33</v>
      </c>
      <c r="J1000">
        <v>18.461830290000002</v>
      </c>
      <c r="K1000">
        <v>0</v>
      </c>
      <c r="L1000">
        <v>18</v>
      </c>
      <c r="M1000">
        <v>27.952083460000001</v>
      </c>
      <c r="N1000">
        <v>26.776591109999998</v>
      </c>
      <c r="O1000">
        <v>0</v>
      </c>
      <c r="P1000" t="s">
        <v>25</v>
      </c>
      <c r="Q1000" t="s">
        <v>26</v>
      </c>
      <c r="R1000" t="s">
        <v>27</v>
      </c>
    </row>
    <row r="1001" spans="1:18" x14ac:dyDescent="0.3">
      <c r="A1001" t="s">
        <v>41</v>
      </c>
      <c r="B1001" t="s">
        <v>42</v>
      </c>
      <c r="C1001" t="s">
        <v>20</v>
      </c>
      <c r="D1001">
        <v>2011</v>
      </c>
      <c r="E1001" t="s">
        <v>32</v>
      </c>
      <c r="F1001" t="s">
        <v>22</v>
      </c>
      <c r="G1001" t="s">
        <v>23</v>
      </c>
      <c r="H1001">
        <v>6</v>
      </c>
      <c r="I1001" t="s">
        <v>33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529</v>
      </c>
      <c r="P1001" t="s">
        <v>25</v>
      </c>
      <c r="Q1001" t="s">
        <v>26</v>
      </c>
      <c r="R1001" t="s">
        <v>27</v>
      </c>
    </row>
    <row r="1002" spans="1:18" x14ac:dyDescent="0.3">
      <c r="A1002" t="s">
        <v>41</v>
      </c>
      <c r="B1002" t="s">
        <v>42</v>
      </c>
      <c r="C1002" t="s">
        <v>20</v>
      </c>
      <c r="D1002">
        <v>2012</v>
      </c>
      <c r="E1002" t="s">
        <v>32</v>
      </c>
      <c r="F1002" t="s">
        <v>22</v>
      </c>
      <c r="G1002" t="s">
        <v>23</v>
      </c>
      <c r="H1002">
        <v>2</v>
      </c>
      <c r="I1002" t="s">
        <v>33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534</v>
      </c>
      <c r="P1002" t="s">
        <v>25</v>
      </c>
      <c r="Q1002" t="s">
        <v>26</v>
      </c>
      <c r="R1002" t="s">
        <v>27</v>
      </c>
    </row>
    <row r="1003" spans="1:18" x14ac:dyDescent="0.3">
      <c r="A1003" t="s">
        <v>41</v>
      </c>
      <c r="B1003" t="s">
        <v>42</v>
      </c>
      <c r="C1003" t="s">
        <v>20</v>
      </c>
      <c r="D1003">
        <v>2012</v>
      </c>
      <c r="E1003" t="s">
        <v>32</v>
      </c>
      <c r="F1003" t="s">
        <v>22</v>
      </c>
      <c r="G1003" t="s">
        <v>23</v>
      </c>
      <c r="H1003">
        <v>6</v>
      </c>
      <c r="I1003" t="s">
        <v>33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56</v>
      </c>
      <c r="P1003" t="s">
        <v>25</v>
      </c>
      <c r="Q1003" t="s">
        <v>26</v>
      </c>
      <c r="R1003" t="s">
        <v>27</v>
      </c>
    </row>
    <row r="1004" spans="1:18" x14ac:dyDescent="0.3">
      <c r="A1004" t="s">
        <v>41</v>
      </c>
      <c r="B1004" t="s">
        <v>42</v>
      </c>
      <c r="C1004" t="s">
        <v>20</v>
      </c>
      <c r="D1004">
        <v>2012</v>
      </c>
      <c r="E1004" t="s">
        <v>32</v>
      </c>
      <c r="F1004" t="s">
        <v>28</v>
      </c>
      <c r="G1004" t="s">
        <v>29</v>
      </c>
      <c r="H1004">
        <v>3</v>
      </c>
      <c r="I1004" t="s">
        <v>33</v>
      </c>
      <c r="J1004">
        <v>3529.9378179999999</v>
      </c>
      <c r="K1004">
        <v>0</v>
      </c>
      <c r="L1004">
        <v>3530</v>
      </c>
      <c r="M1004">
        <v>5344.4926599999999</v>
      </c>
      <c r="N1004">
        <v>5119.7362389999998</v>
      </c>
      <c r="O1004">
        <v>0</v>
      </c>
      <c r="P1004" t="s">
        <v>25</v>
      </c>
      <c r="Q1004" t="s">
        <v>26</v>
      </c>
      <c r="R1004" t="s">
        <v>27</v>
      </c>
    </row>
    <row r="1005" spans="1:18" x14ac:dyDescent="0.3">
      <c r="A1005" t="s">
        <v>41</v>
      </c>
      <c r="B1005" t="s">
        <v>42</v>
      </c>
      <c r="C1005" t="s">
        <v>20</v>
      </c>
      <c r="D1005">
        <v>2013</v>
      </c>
      <c r="E1005" t="s">
        <v>32</v>
      </c>
      <c r="F1005" t="s">
        <v>22</v>
      </c>
      <c r="G1005" t="s">
        <v>23</v>
      </c>
      <c r="H1005">
        <v>1</v>
      </c>
      <c r="I1005" t="s">
        <v>33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46</v>
      </c>
      <c r="P1005" t="s">
        <v>25</v>
      </c>
      <c r="Q1005" t="s">
        <v>26</v>
      </c>
      <c r="R1005" t="s">
        <v>27</v>
      </c>
    </row>
    <row r="1006" spans="1:18" x14ac:dyDescent="0.3">
      <c r="A1006" t="s">
        <v>41</v>
      </c>
      <c r="B1006" t="s">
        <v>42</v>
      </c>
      <c r="C1006" t="s">
        <v>20</v>
      </c>
      <c r="D1006">
        <v>2013</v>
      </c>
      <c r="E1006" t="s">
        <v>32</v>
      </c>
      <c r="F1006" t="s">
        <v>22</v>
      </c>
      <c r="G1006" t="s">
        <v>23</v>
      </c>
      <c r="H1006">
        <v>3</v>
      </c>
      <c r="I1006" t="s">
        <v>33</v>
      </c>
      <c r="J1006">
        <v>353.954813</v>
      </c>
      <c r="K1006">
        <v>0</v>
      </c>
      <c r="L1006">
        <v>354</v>
      </c>
      <c r="M1006">
        <v>535.90431260000003</v>
      </c>
      <c r="N1006">
        <v>513.36748030000001</v>
      </c>
      <c r="O1006">
        <v>0</v>
      </c>
      <c r="P1006" t="s">
        <v>25</v>
      </c>
      <c r="Q1006" t="s">
        <v>26</v>
      </c>
      <c r="R1006" t="s">
        <v>27</v>
      </c>
    </row>
    <row r="1007" spans="1:18" x14ac:dyDescent="0.3">
      <c r="A1007" t="s">
        <v>41</v>
      </c>
      <c r="B1007" t="s">
        <v>42</v>
      </c>
      <c r="C1007" t="s">
        <v>20</v>
      </c>
      <c r="D1007">
        <v>2013</v>
      </c>
      <c r="E1007" t="s">
        <v>32</v>
      </c>
      <c r="F1007" t="s">
        <v>28</v>
      </c>
      <c r="G1007" t="s">
        <v>29</v>
      </c>
      <c r="H1007">
        <v>4</v>
      </c>
      <c r="I1007" t="s">
        <v>34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10875</v>
      </c>
      <c r="P1007" t="s">
        <v>25</v>
      </c>
      <c r="Q1007" t="s">
        <v>26</v>
      </c>
      <c r="R1007" t="s">
        <v>27</v>
      </c>
    </row>
    <row r="1008" spans="1:18" x14ac:dyDescent="0.3">
      <c r="A1008" t="s">
        <v>41</v>
      </c>
      <c r="B1008" t="s">
        <v>42</v>
      </c>
      <c r="C1008" t="s">
        <v>20</v>
      </c>
      <c r="D1008">
        <v>2014</v>
      </c>
      <c r="E1008" t="s">
        <v>32</v>
      </c>
      <c r="F1008" t="s">
        <v>28</v>
      </c>
      <c r="G1008" t="s">
        <v>29</v>
      </c>
      <c r="H1008">
        <v>2</v>
      </c>
      <c r="I1008" t="s">
        <v>33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1058</v>
      </c>
      <c r="P1008" t="s">
        <v>25</v>
      </c>
      <c r="Q1008" t="s">
        <v>26</v>
      </c>
      <c r="R1008" t="s">
        <v>27</v>
      </c>
    </row>
    <row r="1009" spans="1:18" x14ac:dyDescent="0.3">
      <c r="A1009" t="s">
        <v>41</v>
      </c>
      <c r="B1009" t="s">
        <v>42</v>
      </c>
      <c r="C1009" t="s">
        <v>20</v>
      </c>
      <c r="D1009">
        <v>2014</v>
      </c>
      <c r="E1009" t="s">
        <v>32</v>
      </c>
      <c r="F1009" t="s">
        <v>28</v>
      </c>
      <c r="G1009" t="s">
        <v>29</v>
      </c>
      <c r="H1009">
        <v>3</v>
      </c>
      <c r="I1009" t="s">
        <v>34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539</v>
      </c>
      <c r="P1009" t="s">
        <v>25</v>
      </c>
      <c r="Q1009" t="s">
        <v>26</v>
      </c>
      <c r="R1009" t="s">
        <v>27</v>
      </c>
    </row>
    <row r="1010" spans="1:18" x14ac:dyDescent="0.3">
      <c r="A1010" t="s">
        <v>41</v>
      </c>
      <c r="B1010" t="s">
        <v>42</v>
      </c>
      <c r="C1010" t="s">
        <v>20</v>
      </c>
      <c r="D1010">
        <v>2014</v>
      </c>
      <c r="E1010" t="s">
        <v>32</v>
      </c>
      <c r="F1010" t="s">
        <v>28</v>
      </c>
      <c r="G1010" t="s">
        <v>29</v>
      </c>
      <c r="H1010">
        <v>3</v>
      </c>
      <c r="I1010" t="s">
        <v>33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1775</v>
      </c>
      <c r="P1010" t="s">
        <v>25</v>
      </c>
      <c r="Q1010" t="s">
        <v>26</v>
      </c>
      <c r="R1010" t="s">
        <v>27</v>
      </c>
    </row>
    <row r="1011" spans="1:18" x14ac:dyDescent="0.3">
      <c r="A1011" t="s">
        <v>41</v>
      </c>
      <c r="B1011" t="s">
        <v>42</v>
      </c>
      <c r="C1011" t="s">
        <v>20</v>
      </c>
      <c r="D1011">
        <v>2014</v>
      </c>
      <c r="E1011" t="s">
        <v>32</v>
      </c>
      <c r="F1011" t="s">
        <v>28</v>
      </c>
      <c r="G1011" t="s">
        <v>29</v>
      </c>
      <c r="H1011">
        <v>5</v>
      </c>
      <c r="I1011" t="s">
        <v>33</v>
      </c>
      <c r="J1011">
        <v>367.16901910000001</v>
      </c>
      <c r="K1011">
        <v>0</v>
      </c>
      <c r="L1011">
        <v>367</v>
      </c>
      <c r="M1011">
        <v>555.91124509999997</v>
      </c>
      <c r="N1011">
        <v>532.53304449999996</v>
      </c>
      <c r="O1011">
        <v>0</v>
      </c>
      <c r="P1011" t="s">
        <v>25</v>
      </c>
      <c r="Q1011" t="s">
        <v>26</v>
      </c>
      <c r="R1011" t="s">
        <v>27</v>
      </c>
    </row>
    <row r="1012" spans="1:18" x14ac:dyDescent="0.3">
      <c r="A1012" t="s">
        <v>41</v>
      </c>
      <c r="B1012" t="s">
        <v>42</v>
      </c>
      <c r="C1012" t="s">
        <v>20</v>
      </c>
      <c r="D1012">
        <v>2014</v>
      </c>
      <c r="E1012" t="s">
        <v>32</v>
      </c>
      <c r="F1012" t="s">
        <v>28</v>
      </c>
      <c r="G1012" t="s">
        <v>29</v>
      </c>
      <c r="H1012">
        <v>6</v>
      </c>
      <c r="I1012" t="s">
        <v>33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20878</v>
      </c>
      <c r="P1012" t="s">
        <v>25</v>
      </c>
      <c r="Q1012" t="s">
        <v>26</v>
      </c>
      <c r="R1012" t="s">
        <v>27</v>
      </c>
    </row>
    <row r="1013" spans="1:18" x14ac:dyDescent="0.3">
      <c r="A1013" t="s">
        <v>41</v>
      </c>
      <c r="B1013" t="s">
        <v>42</v>
      </c>
      <c r="C1013" t="s">
        <v>20</v>
      </c>
      <c r="D1013">
        <v>2015</v>
      </c>
      <c r="E1013" t="s">
        <v>32</v>
      </c>
      <c r="F1013" t="s">
        <v>28</v>
      </c>
      <c r="G1013" t="s">
        <v>29</v>
      </c>
      <c r="H1013">
        <v>2</v>
      </c>
      <c r="I1013" t="s">
        <v>34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413</v>
      </c>
      <c r="P1013" t="s">
        <v>25</v>
      </c>
      <c r="Q1013" t="s">
        <v>26</v>
      </c>
      <c r="R1013" t="s">
        <v>27</v>
      </c>
    </row>
    <row r="1014" spans="1:18" x14ac:dyDescent="0.3">
      <c r="A1014" t="s">
        <v>41</v>
      </c>
      <c r="B1014" t="s">
        <v>42</v>
      </c>
      <c r="C1014" t="s">
        <v>20</v>
      </c>
      <c r="D1014">
        <v>2016</v>
      </c>
      <c r="E1014" t="s">
        <v>32</v>
      </c>
      <c r="F1014" t="s">
        <v>22</v>
      </c>
      <c r="G1014" t="s">
        <v>23</v>
      </c>
      <c r="H1014">
        <v>6</v>
      </c>
      <c r="I1014" t="s">
        <v>33</v>
      </c>
      <c r="J1014">
        <v>126.7169892</v>
      </c>
      <c r="K1014">
        <v>0</v>
      </c>
      <c r="L1014">
        <v>127</v>
      </c>
      <c r="M1014">
        <v>191.8555096</v>
      </c>
      <c r="N1014">
        <v>183.78724930000001</v>
      </c>
      <c r="O1014">
        <v>0</v>
      </c>
      <c r="P1014" t="s">
        <v>25</v>
      </c>
      <c r="Q1014" t="s">
        <v>26</v>
      </c>
      <c r="R1014" t="s">
        <v>27</v>
      </c>
    </row>
    <row r="1015" spans="1:18" x14ac:dyDescent="0.3">
      <c r="A1015" t="s">
        <v>41</v>
      </c>
      <c r="B1015" t="s">
        <v>42</v>
      </c>
      <c r="C1015" t="s">
        <v>20</v>
      </c>
      <c r="D1015">
        <v>2016</v>
      </c>
      <c r="E1015" t="s">
        <v>32</v>
      </c>
      <c r="F1015" t="s">
        <v>22</v>
      </c>
      <c r="G1015" t="s">
        <v>23</v>
      </c>
      <c r="H1015">
        <v>6</v>
      </c>
      <c r="I1015" t="s">
        <v>33</v>
      </c>
      <c r="J1015">
        <v>150.22278439999999</v>
      </c>
      <c r="K1015">
        <v>0</v>
      </c>
      <c r="L1015">
        <v>150</v>
      </c>
      <c r="M1015">
        <v>227.4443942</v>
      </c>
      <c r="N1015">
        <v>217.8794848</v>
      </c>
      <c r="O1015">
        <v>0</v>
      </c>
      <c r="P1015" t="s">
        <v>25</v>
      </c>
      <c r="Q1015" t="s">
        <v>26</v>
      </c>
      <c r="R1015" t="s">
        <v>27</v>
      </c>
    </row>
    <row r="1016" spans="1:18" x14ac:dyDescent="0.3">
      <c r="A1016" t="s">
        <v>41</v>
      </c>
      <c r="B1016" t="s">
        <v>42</v>
      </c>
      <c r="C1016" t="s">
        <v>20</v>
      </c>
      <c r="D1016">
        <v>2017</v>
      </c>
      <c r="E1016" t="s">
        <v>32</v>
      </c>
      <c r="F1016" t="s">
        <v>22</v>
      </c>
      <c r="G1016" t="s">
        <v>23</v>
      </c>
      <c r="H1016">
        <v>1</v>
      </c>
      <c r="I1016" t="s">
        <v>33</v>
      </c>
      <c r="J1016">
        <v>77.853331539999999</v>
      </c>
      <c r="K1016">
        <v>0</v>
      </c>
      <c r="L1016">
        <v>78</v>
      </c>
      <c r="M1016">
        <v>117.8736229</v>
      </c>
      <c r="N1016">
        <v>112.9165848</v>
      </c>
      <c r="O1016">
        <v>0</v>
      </c>
      <c r="P1016" t="s">
        <v>25</v>
      </c>
      <c r="Q1016" t="s">
        <v>26</v>
      </c>
      <c r="R1016" t="s">
        <v>27</v>
      </c>
    </row>
    <row r="1017" spans="1:18" x14ac:dyDescent="0.3">
      <c r="A1017" t="s">
        <v>41</v>
      </c>
      <c r="B1017" t="s">
        <v>42</v>
      </c>
      <c r="C1017" t="s">
        <v>20</v>
      </c>
      <c r="D1017">
        <v>2017</v>
      </c>
      <c r="E1017" t="s">
        <v>32</v>
      </c>
      <c r="F1017" t="s">
        <v>22</v>
      </c>
      <c r="G1017" t="s">
        <v>23</v>
      </c>
      <c r="H1017">
        <v>6</v>
      </c>
      <c r="I1017" t="s">
        <v>33</v>
      </c>
      <c r="J1017">
        <v>314.02146859999999</v>
      </c>
      <c r="K1017">
        <v>0</v>
      </c>
      <c r="L1017">
        <v>314</v>
      </c>
      <c r="M1017">
        <v>475.44334229999998</v>
      </c>
      <c r="N1017">
        <v>455.4491256</v>
      </c>
      <c r="O1017">
        <v>0</v>
      </c>
      <c r="P1017" t="s">
        <v>25</v>
      </c>
      <c r="Q1017" t="s">
        <v>26</v>
      </c>
      <c r="R1017" t="s">
        <v>27</v>
      </c>
    </row>
    <row r="1018" spans="1:18" x14ac:dyDescent="0.3">
      <c r="A1018" t="s">
        <v>41</v>
      </c>
      <c r="B1018" t="s">
        <v>42</v>
      </c>
      <c r="C1018" t="s">
        <v>20</v>
      </c>
      <c r="D1018">
        <v>2017</v>
      </c>
      <c r="E1018" t="s">
        <v>32</v>
      </c>
      <c r="F1018" t="s">
        <v>28</v>
      </c>
      <c r="G1018" t="s">
        <v>29</v>
      </c>
      <c r="H1018">
        <v>1</v>
      </c>
      <c r="I1018" t="s">
        <v>34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1390</v>
      </c>
      <c r="P1018" t="s">
        <v>25</v>
      </c>
      <c r="Q1018" t="s">
        <v>26</v>
      </c>
      <c r="R1018" t="s">
        <v>27</v>
      </c>
    </row>
    <row r="1019" spans="1:18" x14ac:dyDescent="0.3">
      <c r="A1019" t="s">
        <v>41</v>
      </c>
      <c r="B1019" t="s">
        <v>42</v>
      </c>
      <c r="C1019" t="s">
        <v>20</v>
      </c>
      <c r="D1019">
        <v>2017</v>
      </c>
      <c r="E1019" t="s">
        <v>32</v>
      </c>
      <c r="F1019" t="s">
        <v>28</v>
      </c>
      <c r="G1019" t="s">
        <v>29</v>
      </c>
      <c r="H1019">
        <v>1</v>
      </c>
      <c r="I1019" t="s">
        <v>33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4674</v>
      </c>
      <c r="P1019" t="s">
        <v>25</v>
      </c>
      <c r="Q1019" t="s">
        <v>26</v>
      </c>
      <c r="R1019" t="s">
        <v>27</v>
      </c>
    </row>
    <row r="1020" spans="1:18" x14ac:dyDescent="0.3">
      <c r="A1020" t="s">
        <v>41</v>
      </c>
      <c r="B1020" t="s">
        <v>42</v>
      </c>
      <c r="C1020" t="s">
        <v>20</v>
      </c>
      <c r="D1020">
        <v>2018</v>
      </c>
      <c r="E1020" t="s">
        <v>21</v>
      </c>
      <c r="F1020" t="s">
        <v>22</v>
      </c>
      <c r="G1020" t="s">
        <v>23</v>
      </c>
      <c r="H1020">
        <v>3</v>
      </c>
      <c r="I1020" t="s">
        <v>24</v>
      </c>
      <c r="J1020">
        <v>1381.4872909999999</v>
      </c>
      <c r="K1020">
        <v>0</v>
      </c>
      <c r="L1020">
        <v>1381</v>
      </c>
      <c r="M1020">
        <v>2091.6370390000002</v>
      </c>
      <c r="N1020">
        <v>2003.675677</v>
      </c>
      <c r="O1020">
        <v>0</v>
      </c>
      <c r="P1020" t="s">
        <v>25</v>
      </c>
      <c r="Q1020" t="s">
        <v>26</v>
      </c>
      <c r="R1020" t="s">
        <v>27</v>
      </c>
    </row>
    <row r="1021" spans="1:18" x14ac:dyDescent="0.3">
      <c r="A1021" t="s">
        <v>41</v>
      </c>
      <c r="B1021" t="s">
        <v>42</v>
      </c>
      <c r="C1021" t="s">
        <v>20</v>
      </c>
      <c r="D1021">
        <v>2018</v>
      </c>
      <c r="E1021" t="s">
        <v>32</v>
      </c>
      <c r="F1021" t="s">
        <v>22</v>
      </c>
      <c r="G1021" t="s">
        <v>23</v>
      </c>
      <c r="H1021">
        <v>3</v>
      </c>
      <c r="I1021" t="s">
        <v>33</v>
      </c>
      <c r="J1021">
        <v>58.818929279999999</v>
      </c>
      <c r="K1021">
        <v>0</v>
      </c>
      <c r="L1021">
        <v>59</v>
      </c>
      <c r="M1021">
        <v>89.054638359999998</v>
      </c>
      <c r="N1021">
        <v>85.309549149999995</v>
      </c>
      <c r="O1021">
        <v>0</v>
      </c>
      <c r="P1021" t="s">
        <v>25</v>
      </c>
      <c r="Q1021" t="s">
        <v>26</v>
      </c>
      <c r="R1021" t="s">
        <v>27</v>
      </c>
    </row>
    <row r="1022" spans="1:18" x14ac:dyDescent="0.3">
      <c r="A1022" t="s">
        <v>41</v>
      </c>
      <c r="B1022" t="s">
        <v>42</v>
      </c>
      <c r="C1022" t="s">
        <v>20</v>
      </c>
      <c r="D1022">
        <v>2019</v>
      </c>
      <c r="E1022" t="s">
        <v>21</v>
      </c>
      <c r="F1022" t="s">
        <v>28</v>
      </c>
      <c r="G1022" t="s">
        <v>29</v>
      </c>
      <c r="H1022">
        <v>4</v>
      </c>
      <c r="I1022" t="s">
        <v>24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2135</v>
      </c>
      <c r="P1022" t="s">
        <v>25</v>
      </c>
      <c r="Q1022" t="s">
        <v>26</v>
      </c>
      <c r="R1022" t="s">
        <v>27</v>
      </c>
    </row>
    <row r="1023" spans="1:18" x14ac:dyDescent="0.3">
      <c r="A1023" t="s">
        <v>41</v>
      </c>
      <c r="B1023" t="s">
        <v>42</v>
      </c>
      <c r="C1023" t="s">
        <v>20</v>
      </c>
      <c r="D1023">
        <v>2019</v>
      </c>
      <c r="E1023" t="s">
        <v>32</v>
      </c>
      <c r="F1023" t="s">
        <v>22</v>
      </c>
      <c r="G1023" t="s">
        <v>23</v>
      </c>
      <c r="H1023">
        <v>3</v>
      </c>
      <c r="I1023" t="s">
        <v>33</v>
      </c>
      <c r="J1023">
        <v>355.2536313</v>
      </c>
      <c r="K1023">
        <v>0</v>
      </c>
      <c r="L1023">
        <v>355</v>
      </c>
      <c r="M1023">
        <v>537.87078499999996</v>
      </c>
      <c r="N1023">
        <v>515.25125500000001</v>
      </c>
      <c r="O1023">
        <v>0</v>
      </c>
      <c r="P1023" t="s">
        <v>25</v>
      </c>
      <c r="Q1023" t="s">
        <v>26</v>
      </c>
      <c r="R1023" t="s">
        <v>27</v>
      </c>
    </row>
    <row r="1024" spans="1:18" x14ac:dyDescent="0.3">
      <c r="A1024" t="s">
        <v>41</v>
      </c>
      <c r="B1024" t="s">
        <v>42</v>
      </c>
      <c r="C1024" t="s">
        <v>20</v>
      </c>
      <c r="D1024">
        <v>2019</v>
      </c>
      <c r="E1024" t="s">
        <v>32</v>
      </c>
      <c r="F1024" t="s">
        <v>22</v>
      </c>
      <c r="G1024" t="s">
        <v>23</v>
      </c>
      <c r="H1024">
        <v>4</v>
      </c>
      <c r="I1024" t="s">
        <v>33</v>
      </c>
      <c r="J1024">
        <v>506.57741240000001</v>
      </c>
      <c r="K1024">
        <v>0</v>
      </c>
      <c r="L1024">
        <v>507</v>
      </c>
      <c r="M1024">
        <v>766.9821402</v>
      </c>
      <c r="N1024">
        <v>734.72759859999996</v>
      </c>
      <c r="O1024">
        <v>0</v>
      </c>
      <c r="P1024" t="s">
        <v>25</v>
      </c>
      <c r="Q1024" t="s">
        <v>26</v>
      </c>
      <c r="R1024" t="s">
        <v>27</v>
      </c>
    </row>
    <row r="1025" spans="1:18" x14ac:dyDescent="0.3">
      <c r="A1025" t="s">
        <v>41</v>
      </c>
      <c r="B1025" t="s">
        <v>42</v>
      </c>
      <c r="C1025" t="s">
        <v>20</v>
      </c>
      <c r="D1025">
        <v>2020</v>
      </c>
      <c r="E1025" t="s">
        <v>32</v>
      </c>
      <c r="F1025" t="s">
        <v>22</v>
      </c>
      <c r="G1025" t="s">
        <v>23</v>
      </c>
      <c r="H1025">
        <v>4</v>
      </c>
      <c r="I1025" t="s">
        <v>33</v>
      </c>
      <c r="J1025">
        <v>2172.8524710000002</v>
      </c>
      <c r="K1025">
        <v>0</v>
      </c>
      <c r="L1025">
        <v>2173</v>
      </c>
      <c r="M1025">
        <v>3289.8013169999999</v>
      </c>
      <c r="N1025">
        <v>3151.45255</v>
      </c>
      <c r="O1025">
        <v>0</v>
      </c>
      <c r="P1025" t="s">
        <v>25</v>
      </c>
      <c r="Q1025" t="s">
        <v>26</v>
      </c>
      <c r="R1025" t="s">
        <v>27</v>
      </c>
    </row>
    <row r="1026" spans="1:18" x14ac:dyDescent="0.3">
      <c r="A1026" t="s">
        <v>41</v>
      </c>
      <c r="B1026" t="s">
        <v>42</v>
      </c>
      <c r="C1026" t="s">
        <v>20</v>
      </c>
      <c r="D1026">
        <v>2020</v>
      </c>
      <c r="E1026" t="s">
        <v>32</v>
      </c>
      <c r="F1026" t="s">
        <v>22</v>
      </c>
      <c r="G1026" t="s">
        <v>23</v>
      </c>
      <c r="H1026">
        <v>6</v>
      </c>
      <c r="I1026" t="s">
        <v>33</v>
      </c>
      <c r="J1026">
        <v>606.22146339999995</v>
      </c>
      <c r="K1026">
        <v>0</v>
      </c>
      <c r="L1026">
        <v>606</v>
      </c>
      <c r="M1026">
        <v>917.84794199999999</v>
      </c>
      <c r="N1026">
        <v>879.24891460000003</v>
      </c>
      <c r="O1026">
        <v>0</v>
      </c>
      <c r="P1026" t="s">
        <v>25</v>
      </c>
      <c r="Q1026" t="s">
        <v>26</v>
      </c>
      <c r="R1026" t="s">
        <v>27</v>
      </c>
    </row>
    <row r="1027" spans="1:18" x14ac:dyDescent="0.3">
      <c r="A1027" t="s">
        <v>41</v>
      </c>
      <c r="B1027" t="s">
        <v>42</v>
      </c>
      <c r="C1027" t="s">
        <v>20</v>
      </c>
      <c r="D1027">
        <v>2020</v>
      </c>
      <c r="E1027" t="s">
        <v>32</v>
      </c>
      <c r="F1027" t="s">
        <v>28</v>
      </c>
      <c r="G1027" t="s">
        <v>29</v>
      </c>
      <c r="H1027">
        <v>4</v>
      </c>
      <c r="I1027" t="s">
        <v>33</v>
      </c>
      <c r="J1027">
        <v>2345.6922679999998</v>
      </c>
      <c r="K1027">
        <v>0</v>
      </c>
      <c r="L1027">
        <v>2346</v>
      </c>
      <c r="M1027">
        <v>3551.488938</v>
      </c>
      <c r="N1027">
        <v>3402.1352019999999</v>
      </c>
      <c r="O1027">
        <v>0</v>
      </c>
      <c r="P1027" t="s">
        <v>25</v>
      </c>
      <c r="Q1027" t="s">
        <v>26</v>
      </c>
      <c r="R1027" t="s">
        <v>27</v>
      </c>
    </row>
    <row r="1028" spans="1:18" x14ac:dyDescent="0.3">
      <c r="A1028" t="s">
        <v>41</v>
      </c>
      <c r="B1028" t="s">
        <v>42</v>
      </c>
      <c r="C1028" t="s">
        <v>20</v>
      </c>
      <c r="D1028">
        <v>2021</v>
      </c>
      <c r="E1028" t="s">
        <v>32</v>
      </c>
      <c r="F1028" t="s">
        <v>22</v>
      </c>
      <c r="G1028" t="s">
        <v>23</v>
      </c>
      <c r="H1028">
        <v>4</v>
      </c>
      <c r="I1028" t="s">
        <v>33</v>
      </c>
      <c r="J1028">
        <v>107.9809826</v>
      </c>
      <c r="K1028">
        <v>0</v>
      </c>
      <c r="L1028">
        <v>108</v>
      </c>
      <c r="M1028">
        <v>163.48831029999999</v>
      </c>
      <c r="N1028">
        <v>156.61299959999999</v>
      </c>
      <c r="O1028">
        <v>0</v>
      </c>
      <c r="P1028" t="s">
        <v>25</v>
      </c>
      <c r="Q1028" t="s">
        <v>26</v>
      </c>
      <c r="R1028" t="s">
        <v>27</v>
      </c>
    </row>
    <row r="1029" spans="1:18" x14ac:dyDescent="0.3">
      <c r="A1029" t="s">
        <v>43</v>
      </c>
      <c r="B1029" t="s">
        <v>44</v>
      </c>
      <c r="C1029" t="s">
        <v>20</v>
      </c>
      <c r="D1029">
        <v>1986</v>
      </c>
      <c r="E1029" t="s">
        <v>32</v>
      </c>
      <c r="F1029" t="s">
        <v>28</v>
      </c>
      <c r="G1029" t="s">
        <v>29</v>
      </c>
      <c r="H1029">
        <v>3</v>
      </c>
      <c r="I1029" t="s">
        <v>33</v>
      </c>
      <c r="J1029">
        <v>2064.472894</v>
      </c>
      <c r="K1029">
        <v>0</v>
      </c>
      <c r="L1029">
        <v>2064</v>
      </c>
      <c r="M1029">
        <v>3335.5798399999999</v>
      </c>
      <c r="N1029">
        <v>3195.30591</v>
      </c>
      <c r="O1029">
        <v>0</v>
      </c>
      <c r="P1029" t="s">
        <v>25</v>
      </c>
      <c r="Q1029" t="s">
        <v>26</v>
      </c>
      <c r="R1029" t="s">
        <v>27</v>
      </c>
    </row>
    <row r="1030" spans="1:18" x14ac:dyDescent="0.3">
      <c r="A1030" t="s">
        <v>43</v>
      </c>
      <c r="B1030" t="s">
        <v>44</v>
      </c>
      <c r="C1030" t="s">
        <v>20</v>
      </c>
      <c r="D1030">
        <v>1987</v>
      </c>
      <c r="E1030" t="s">
        <v>32</v>
      </c>
      <c r="F1030" t="s">
        <v>22</v>
      </c>
      <c r="G1030" t="s">
        <v>23</v>
      </c>
      <c r="H1030">
        <v>4</v>
      </c>
      <c r="I1030" t="s">
        <v>33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652</v>
      </c>
      <c r="P1030" t="s">
        <v>25</v>
      </c>
      <c r="Q1030" t="s">
        <v>26</v>
      </c>
      <c r="R1030" t="s">
        <v>27</v>
      </c>
    </row>
    <row r="1031" spans="1:18" x14ac:dyDescent="0.3">
      <c r="A1031" t="s">
        <v>43</v>
      </c>
      <c r="B1031" t="s">
        <v>44</v>
      </c>
      <c r="C1031" t="s">
        <v>20</v>
      </c>
      <c r="D1031">
        <v>1987</v>
      </c>
      <c r="E1031" t="s">
        <v>32</v>
      </c>
      <c r="F1031" t="s">
        <v>28</v>
      </c>
      <c r="G1031" t="s">
        <v>29</v>
      </c>
      <c r="H1031">
        <v>1</v>
      </c>
      <c r="I1031" t="s">
        <v>34</v>
      </c>
      <c r="J1031">
        <v>16089.48401</v>
      </c>
      <c r="K1031">
        <v>0</v>
      </c>
      <c r="L1031">
        <v>16089</v>
      </c>
      <c r="M1031">
        <v>23886.755209999999</v>
      </c>
      <c r="N1031">
        <v>22882.22551</v>
      </c>
      <c r="O1031">
        <v>5619</v>
      </c>
      <c r="P1031" t="s">
        <v>25</v>
      </c>
      <c r="Q1031" t="s">
        <v>26</v>
      </c>
      <c r="R1031" t="s">
        <v>27</v>
      </c>
    </row>
    <row r="1032" spans="1:18" x14ac:dyDescent="0.3">
      <c r="A1032" t="s">
        <v>43</v>
      </c>
      <c r="B1032" t="s">
        <v>44</v>
      </c>
      <c r="C1032" t="s">
        <v>20</v>
      </c>
      <c r="D1032">
        <v>1987</v>
      </c>
      <c r="E1032" t="s">
        <v>32</v>
      </c>
      <c r="F1032" t="s">
        <v>28</v>
      </c>
      <c r="G1032" t="s">
        <v>29</v>
      </c>
      <c r="H1032">
        <v>4</v>
      </c>
      <c r="I1032" t="s">
        <v>34</v>
      </c>
      <c r="J1032">
        <v>1326.059804</v>
      </c>
      <c r="K1032">
        <v>0</v>
      </c>
      <c r="L1032">
        <v>1326</v>
      </c>
      <c r="M1032">
        <v>1968.693708</v>
      </c>
      <c r="N1032">
        <v>1885.9025839999999</v>
      </c>
      <c r="O1032">
        <v>10665</v>
      </c>
      <c r="P1032" t="s">
        <v>25</v>
      </c>
      <c r="Q1032" t="s">
        <v>26</v>
      </c>
      <c r="R1032" t="s">
        <v>27</v>
      </c>
    </row>
    <row r="1033" spans="1:18" x14ac:dyDescent="0.3">
      <c r="A1033" t="s">
        <v>43</v>
      </c>
      <c r="B1033" t="s">
        <v>44</v>
      </c>
      <c r="C1033" t="s">
        <v>20</v>
      </c>
      <c r="D1033">
        <v>1991</v>
      </c>
      <c r="E1033" t="s">
        <v>36</v>
      </c>
      <c r="F1033" t="s">
        <v>22</v>
      </c>
      <c r="G1033" t="s">
        <v>23</v>
      </c>
      <c r="H1033">
        <v>3</v>
      </c>
      <c r="I1033" t="s">
        <v>24</v>
      </c>
      <c r="J1033">
        <v>344.64409519999998</v>
      </c>
      <c r="K1033">
        <v>0</v>
      </c>
      <c r="L1033">
        <v>345</v>
      </c>
      <c r="M1033">
        <v>556.84329839999998</v>
      </c>
      <c r="N1033">
        <v>533.42590140000004</v>
      </c>
      <c r="O1033">
        <v>0</v>
      </c>
      <c r="P1033" t="s">
        <v>25</v>
      </c>
      <c r="Q1033" t="s">
        <v>26</v>
      </c>
      <c r="R1033" t="s">
        <v>27</v>
      </c>
    </row>
    <row r="1034" spans="1:18" x14ac:dyDescent="0.3">
      <c r="A1034" t="s">
        <v>43</v>
      </c>
      <c r="B1034" t="s">
        <v>44</v>
      </c>
      <c r="C1034" t="s">
        <v>20</v>
      </c>
      <c r="D1034">
        <v>1991</v>
      </c>
      <c r="E1034" t="s">
        <v>36</v>
      </c>
      <c r="F1034" t="s">
        <v>22</v>
      </c>
      <c r="G1034" t="s">
        <v>23</v>
      </c>
      <c r="H1034">
        <v>4</v>
      </c>
      <c r="I1034" t="s">
        <v>24</v>
      </c>
      <c r="J1034">
        <v>32.729570809999998</v>
      </c>
      <c r="K1034">
        <v>0</v>
      </c>
      <c r="L1034">
        <v>33</v>
      </c>
      <c r="M1034">
        <v>52.881341710000001</v>
      </c>
      <c r="N1034">
        <v>50.657478410000003</v>
      </c>
      <c r="O1034">
        <v>0</v>
      </c>
      <c r="P1034" t="s">
        <v>25</v>
      </c>
      <c r="Q1034" t="s">
        <v>26</v>
      </c>
      <c r="R1034" t="s">
        <v>27</v>
      </c>
    </row>
    <row r="1035" spans="1:18" x14ac:dyDescent="0.3">
      <c r="A1035" t="s">
        <v>43</v>
      </c>
      <c r="B1035" t="s">
        <v>44</v>
      </c>
      <c r="C1035" t="s">
        <v>20</v>
      </c>
      <c r="D1035">
        <v>1991</v>
      </c>
      <c r="E1035" t="s">
        <v>36</v>
      </c>
      <c r="F1035" t="s">
        <v>22</v>
      </c>
      <c r="G1035" t="s">
        <v>23</v>
      </c>
      <c r="H1035">
        <v>5</v>
      </c>
      <c r="I1035" t="s">
        <v>24</v>
      </c>
      <c r="J1035">
        <v>122.951103</v>
      </c>
      <c r="K1035">
        <v>0</v>
      </c>
      <c r="L1035">
        <v>123</v>
      </c>
      <c r="M1035">
        <v>198.6527514</v>
      </c>
      <c r="N1035">
        <v>190.298641</v>
      </c>
      <c r="O1035">
        <v>0</v>
      </c>
      <c r="P1035" t="s">
        <v>25</v>
      </c>
      <c r="Q1035" t="s">
        <v>26</v>
      </c>
      <c r="R1035" t="s">
        <v>27</v>
      </c>
    </row>
    <row r="1036" spans="1:18" x14ac:dyDescent="0.3">
      <c r="A1036" t="s">
        <v>43</v>
      </c>
      <c r="B1036" t="s">
        <v>44</v>
      </c>
      <c r="C1036" t="s">
        <v>20</v>
      </c>
      <c r="D1036">
        <v>1992</v>
      </c>
      <c r="E1036" t="s">
        <v>32</v>
      </c>
      <c r="F1036" t="s">
        <v>28</v>
      </c>
      <c r="G1036" t="s">
        <v>29</v>
      </c>
      <c r="H1036">
        <v>1</v>
      </c>
      <c r="I1036" t="s">
        <v>33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2066</v>
      </c>
      <c r="P1036" t="s">
        <v>25</v>
      </c>
      <c r="Q1036" t="s">
        <v>26</v>
      </c>
      <c r="R1036" t="s">
        <v>27</v>
      </c>
    </row>
    <row r="1037" spans="1:18" x14ac:dyDescent="0.3">
      <c r="A1037" t="s">
        <v>43</v>
      </c>
      <c r="B1037" t="s">
        <v>44</v>
      </c>
      <c r="C1037" t="s">
        <v>20</v>
      </c>
      <c r="D1037">
        <v>1992</v>
      </c>
      <c r="E1037" t="s">
        <v>32</v>
      </c>
      <c r="F1037" t="s">
        <v>28</v>
      </c>
      <c r="G1037" t="s">
        <v>29</v>
      </c>
      <c r="H1037">
        <v>3</v>
      </c>
      <c r="I1037" t="s">
        <v>33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3985</v>
      </c>
      <c r="P1037" t="s">
        <v>25</v>
      </c>
      <c r="Q1037" t="s">
        <v>26</v>
      </c>
      <c r="R1037" t="s">
        <v>27</v>
      </c>
    </row>
    <row r="1038" spans="1:18" x14ac:dyDescent="0.3">
      <c r="A1038" t="s">
        <v>43</v>
      </c>
      <c r="B1038" t="s">
        <v>44</v>
      </c>
      <c r="C1038" t="s">
        <v>20</v>
      </c>
      <c r="D1038">
        <v>1993</v>
      </c>
      <c r="E1038" t="s">
        <v>32</v>
      </c>
      <c r="F1038" t="s">
        <v>28</v>
      </c>
      <c r="G1038" t="s">
        <v>29</v>
      </c>
      <c r="H1038">
        <v>5</v>
      </c>
      <c r="I1038" t="s">
        <v>34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1336</v>
      </c>
      <c r="P1038" t="s">
        <v>25</v>
      </c>
      <c r="Q1038" t="s">
        <v>26</v>
      </c>
      <c r="R1038" t="s">
        <v>27</v>
      </c>
    </row>
    <row r="1039" spans="1:18" x14ac:dyDescent="0.3">
      <c r="A1039" t="s">
        <v>43</v>
      </c>
      <c r="B1039" t="s">
        <v>44</v>
      </c>
      <c r="C1039" t="s">
        <v>20</v>
      </c>
      <c r="D1039">
        <v>1993</v>
      </c>
      <c r="E1039" t="s">
        <v>32</v>
      </c>
      <c r="F1039" t="s">
        <v>30</v>
      </c>
      <c r="G1039" t="s">
        <v>29</v>
      </c>
      <c r="H1039">
        <v>4</v>
      </c>
      <c r="I1039" t="s">
        <v>34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1870</v>
      </c>
      <c r="P1039" t="s">
        <v>25</v>
      </c>
      <c r="Q1039" t="s">
        <v>26</v>
      </c>
      <c r="R1039" t="s">
        <v>27</v>
      </c>
    </row>
    <row r="1040" spans="1:18" x14ac:dyDescent="0.3">
      <c r="A1040" t="s">
        <v>43</v>
      </c>
      <c r="B1040" t="s">
        <v>44</v>
      </c>
      <c r="C1040" t="s">
        <v>20</v>
      </c>
      <c r="D1040">
        <v>1993</v>
      </c>
      <c r="E1040" t="s">
        <v>36</v>
      </c>
      <c r="F1040" t="s">
        <v>22</v>
      </c>
      <c r="G1040" t="s">
        <v>23</v>
      </c>
      <c r="H1040">
        <v>2</v>
      </c>
      <c r="I1040" t="s">
        <v>24</v>
      </c>
      <c r="J1040">
        <v>28.881774950000001</v>
      </c>
      <c r="K1040">
        <v>0</v>
      </c>
      <c r="L1040">
        <v>29</v>
      </c>
      <c r="M1040">
        <v>46.664437470000003</v>
      </c>
      <c r="N1040">
        <v>44.702018840000001</v>
      </c>
      <c r="O1040">
        <v>0</v>
      </c>
      <c r="P1040" t="s">
        <v>25</v>
      </c>
      <c r="Q1040" t="s">
        <v>26</v>
      </c>
      <c r="R1040" t="s">
        <v>27</v>
      </c>
    </row>
    <row r="1041" spans="1:18" x14ac:dyDescent="0.3">
      <c r="A1041" t="s">
        <v>43</v>
      </c>
      <c r="B1041" t="s">
        <v>44</v>
      </c>
      <c r="C1041" t="s">
        <v>20</v>
      </c>
      <c r="D1041">
        <v>1994</v>
      </c>
      <c r="E1041" t="s">
        <v>32</v>
      </c>
      <c r="F1041" t="s">
        <v>22</v>
      </c>
      <c r="G1041" t="s">
        <v>23</v>
      </c>
      <c r="H1041">
        <v>1</v>
      </c>
      <c r="I1041" t="s">
        <v>33</v>
      </c>
      <c r="J1041">
        <v>0</v>
      </c>
      <c r="K1041">
        <v>301.61032619999997</v>
      </c>
      <c r="L1041">
        <v>302</v>
      </c>
      <c r="M1041">
        <v>476.11650780000002</v>
      </c>
      <c r="N1041">
        <v>456.09398190000002</v>
      </c>
      <c r="O1041">
        <v>0</v>
      </c>
      <c r="P1041" t="s">
        <v>25</v>
      </c>
      <c r="Q1041" t="s">
        <v>26</v>
      </c>
      <c r="R1041" t="s">
        <v>27</v>
      </c>
    </row>
    <row r="1042" spans="1:18" x14ac:dyDescent="0.3">
      <c r="A1042" t="s">
        <v>43</v>
      </c>
      <c r="B1042" t="s">
        <v>44</v>
      </c>
      <c r="C1042" t="s">
        <v>20</v>
      </c>
      <c r="D1042">
        <v>1994</v>
      </c>
      <c r="E1042" t="s">
        <v>32</v>
      </c>
      <c r="F1042" t="s">
        <v>28</v>
      </c>
      <c r="G1042" t="s">
        <v>29</v>
      </c>
      <c r="H1042">
        <v>1</v>
      </c>
      <c r="I1042" t="s">
        <v>34</v>
      </c>
      <c r="J1042">
        <v>1261.204647</v>
      </c>
      <c r="K1042">
        <v>0</v>
      </c>
      <c r="L1042">
        <v>1261</v>
      </c>
      <c r="M1042">
        <v>1990.9144349999999</v>
      </c>
      <c r="N1042">
        <v>1907.1888449999999</v>
      </c>
      <c r="O1042">
        <v>6337</v>
      </c>
      <c r="P1042" t="s">
        <v>25</v>
      </c>
      <c r="Q1042" t="s">
        <v>26</v>
      </c>
      <c r="R1042" t="s">
        <v>27</v>
      </c>
    </row>
    <row r="1043" spans="1:18" x14ac:dyDescent="0.3">
      <c r="A1043" t="s">
        <v>43</v>
      </c>
      <c r="B1043" t="s">
        <v>44</v>
      </c>
      <c r="C1043" t="s">
        <v>20</v>
      </c>
      <c r="D1043">
        <v>1994</v>
      </c>
      <c r="E1043" t="s">
        <v>32</v>
      </c>
      <c r="F1043" t="s">
        <v>28</v>
      </c>
      <c r="G1043" t="s">
        <v>29</v>
      </c>
      <c r="H1043">
        <v>2</v>
      </c>
      <c r="I1043" t="s">
        <v>34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83095</v>
      </c>
      <c r="P1043" t="s">
        <v>25</v>
      </c>
      <c r="Q1043" t="s">
        <v>26</v>
      </c>
      <c r="R1043" t="s">
        <v>27</v>
      </c>
    </row>
    <row r="1044" spans="1:18" x14ac:dyDescent="0.3">
      <c r="A1044" t="s">
        <v>43</v>
      </c>
      <c r="B1044" t="s">
        <v>44</v>
      </c>
      <c r="C1044" t="s">
        <v>20</v>
      </c>
      <c r="D1044">
        <v>1994</v>
      </c>
      <c r="E1044" t="s">
        <v>32</v>
      </c>
      <c r="F1044" t="s">
        <v>28</v>
      </c>
      <c r="G1044" t="s">
        <v>29</v>
      </c>
      <c r="H1044">
        <v>3</v>
      </c>
      <c r="I1044" t="s">
        <v>33</v>
      </c>
      <c r="J1044">
        <v>23882.76858</v>
      </c>
      <c r="K1044">
        <v>0</v>
      </c>
      <c r="L1044">
        <v>23883</v>
      </c>
      <c r="M1044">
        <v>37700.898759999996</v>
      </c>
      <c r="N1044">
        <v>36115.431320000003</v>
      </c>
      <c r="O1044">
        <v>1890</v>
      </c>
      <c r="P1044" t="s">
        <v>25</v>
      </c>
      <c r="Q1044" t="s">
        <v>26</v>
      </c>
      <c r="R1044" t="s">
        <v>27</v>
      </c>
    </row>
    <row r="1045" spans="1:18" x14ac:dyDescent="0.3">
      <c r="A1045" t="s">
        <v>43</v>
      </c>
      <c r="B1045" t="s">
        <v>44</v>
      </c>
      <c r="C1045" t="s">
        <v>20</v>
      </c>
      <c r="D1045">
        <v>1994</v>
      </c>
      <c r="E1045" t="s">
        <v>32</v>
      </c>
      <c r="F1045" t="s">
        <v>28</v>
      </c>
      <c r="G1045" t="s">
        <v>29</v>
      </c>
      <c r="H1045">
        <v>4</v>
      </c>
      <c r="I1045" t="s">
        <v>34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5091</v>
      </c>
      <c r="P1045" t="s">
        <v>25</v>
      </c>
      <c r="Q1045" t="s">
        <v>26</v>
      </c>
      <c r="R1045" t="s">
        <v>27</v>
      </c>
    </row>
    <row r="1046" spans="1:18" x14ac:dyDescent="0.3">
      <c r="A1046" t="s">
        <v>43</v>
      </c>
      <c r="B1046" t="s">
        <v>44</v>
      </c>
      <c r="C1046" t="s">
        <v>20</v>
      </c>
      <c r="D1046">
        <v>1994</v>
      </c>
      <c r="E1046" t="s">
        <v>32</v>
      </c>
      <c r="F1046" t="s">
        <v>30</v>
      </c>
      <c r="G1046" t="s">
        <v>29</v>
      </c>
      <c r="H1046">
        <v>3</v>
      </c>
      <c r="I1046" t="s">
        <v>34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1847</v>
      </c>
      <c r="P1046" t="s">
        <v>25</v>
      </c>
      <c r="Q1046" t="s">
        <v>26</v>
      </c>
      <c r="R1046" t="s">
        <v>27</v>
      </c>
    </row>
    <row r="1047" spans="1:18" x14ac:dyDescent="0.3">
      <c r="A1047" t="s">
        <v>43</v>
      </c>
      <c r="B1047" t="s">
        <v>44</v>
      </c>
      <c r="C1047" t="s">
        <v>20</v>
      </c>
      <c r="D1047">
        <v>1994</v>
      </c>
      <c r="E1047" t="s">
        <v>32</v>
      </c>
      <c r="F1047" t="s">
        <v>30</v>
      </c>
      <c r="G1047" t="s">
        <v>29</v>
      </c>
      <c r="H1047">
        <v>4</v>
      </c>
      <c r="I1047" t="s">
        <v>34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1482</v>
      </c>
      <c r="P1047" t="s">
        <v>25</v>
      </c>
      <c r="Q1047" t="s">
        <v>26</v>
      </c>
      <c r="R1047" t="s">
        <v>27</v>
      </c>
    </row>
    <row r="1048" spans="1:18" x14ac:dyDescent="0.3">
      <c r="A1048" t="s">
        <v>43</v>
      </c>
      <c r="B1048" t="s">
        <v>44</v>
      </c>
      <c r="C1048" t="s">
        <v>20</v>
      </c>
      <c r="D1048">
        <v>1994</v>
      </c>
      <c r="E1048" t="s">
        <v>32</v>
      </c>
      <c r="F1048" t="s">
        <v>30</v>
      </c>
      <c r="G1048" t="s">
        <v>29</v>
      </c>
      <c r="H1048">
        <v>5</v>
      </c>
      <c r="I1048" t="s">
        <v>34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2707</v>
      </c>
      <c r="P1048" t="s">
        <v>25</v>
      </c>
      <c r="Q1048" t="s">
        <v>26</v>
      </c>
      <c r="R1048" t="s">
        <v>27</v>
      </c>
    </row>
    <row r="1049" spans="1:18" x14ac:dyDescent="0.3">
      <c r="A1049" t="s">
        <v>43</v>
      </c>
      <c r="B1049" t="s">
        <v>44</v>
      </c>
      <c r="C1049" t="s">
        <v>20</v>
      </c>
      <c r="D1049">
        <v>1994</v>
      </c>
      <c r="E1049" t="s">
        <v>36</v>
      </c>
      <c r="F1049" t="s">
        <v>22</v>
      </c>
      <c r="G1049" t="s">
        <v>23</v>
      </c>
      <c r="H1049">
        <v>6</v>
      </c>
      <c r="I1049" t="s">
        <v>24</v>
      </c>
      <c r="J1049">
        <v>221.002622</v>
      </c>
      <c r="K1049">
        <v>0</v>
      </c>
      <c r="L1049">
        <v>221</v>
      </c>
      <c r="M1049">
        <v>348.87067000000002</v>
      </c>
      <c r="N1049">
        <v>334.19931989999998</v>
      </c>
      <c r="O1049">
        <v>0</v>
      </c>
      <c r="P1049" t="s">
        <v>25</v>
      </c>
      <c r="Q1049" t="s">
        <v>26</v>
      </c>
      <c r="R1049" t="s">
        <v>27</v>
      </c>
    </row>
    <row r="1050" spans="1:18" x14ac:dyDescent="0.3">
      <c r="A1050" t="s">
        <v>43</v>
      </c>
      <c r="B1050" t="s">
        <v>44</v>
      </c>
      <c r="C1050" t="s">
        <v>20</v>
      </c>
      <c r="D1050">
        <v>1995</v>
      </c>
      <c r="E1050" t="s">
        <v>32</v>
      </c>
      <c r="F1050" t="s">
        <v>28</v>
      </c>
      <c r="G1050" t="s">
        <v>29</v>
      </c>
      <c r="H1050">
        <v>1</v>
      </c>
      <c r="I1050" t="s">
        <v>34</v>
      </c>
      <c r="J1050">
        <v>0</v>
      </c>
      <c r="K1050">
        <v>5421.9888330000003</v>
      </c>
      <c r="L1050">
        <v>5422</v>
      </c>
      <c r="M1050">
        <v>8287.7312029999994</v>
      </c>
      <c r="N1050">
        <v>7939.2003100000002</v>
      </c>
      <c r="O1050">
        <v>0</v>
      </c>
      <c r="P1050" t="s">
        <v>25</v>
      </c>
      <c r="Q1050" t="s">
        <v>26</v>
      </c>
      <c r="R1050" t="s">
        <v>27</v>
      </c>
    </row>
    <row r="1051" spans="1:18" x14ac:dyDescent="0.3">
      <c r="A1051" t="s">
        <v>43</v>
      </c>
      <c r="B1051" t="s">
        <v>44</v>
      </c>
      <c r="C1051" t="s">
        <v>20</v>
      </c>
      <c r="D1051">
        <v>1995</v>
      </c>
      <c r="E1051" t="s">
        <v>32</v>
      </c>
      <c r="F1051" t="s">
        <v>28</v>
      </c>
      <c r="G1051" t="s">
        <v>29</v>
      </c>
      <c r="H1051">
        <v>1</v>
      </c>
      <c r="I1051" t="s">
        <v>33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96657</v>
      </c>
      <c r="P1051" t="s">
        <v>25</v>
      </c>
      <c r="Q1051" t="s">
        <v>26</v>
      </c>
      <c r="R1051" t="s">
        <v>27</v>
      </c>
    </row>
    <row r="1052" spans="1:18" x14ac:dyDescent="0.3">
      <c r="A1052" t="s">
        <v>43</v>
      </c>
      <c r="B1052" t="s">
        <v>44</v>
      </c>
      <c r="C1052" t="s">
        <v>20</v>
      </c>
      <c r="D1052">
        <v>1995</v>
      </c>
      <c r="E1052" t="s">
        <v>32</v>
      </c>
      <c r="F1052" t="s">
        <v>28</v>
      </c>
      <c r="G1052" t="s">
        <v>29</v>
      </c>
      <c r="H1052">
        <v>2</v>
      </c>
      <c r="I1052" t="s">
        <v>34</v>
      </c>
      <c r="J1052">
        <v>19574.701410000001</v>
      </c>
      <c r="K1052">
        <v>0</v>
      </c>
      <c r="L1052">
        <v>19575</v>
      </c>
      <c r="M1052">
        <v>29920.729950000001</v>
      </c>
      <c r="N1052">
        <v>28662.44846</v>
      </c>
      <c r="O1052">
        <v>40662</v>
      </c>
      <c r="P1052" t="s">
        <v>25</v>
      </c>
      <c r="Q1052" t="s">
        <v>26</v>
      </c>
      <c r="R1052" t="s">
        <v>27</v>
      </c>
    </row>
    <row r="1053" spans="1:18" x14ac:dyDescent="0.3">
      <c r="A1053" t="s">
        <v>43</v>
      </c>
      <c r="B1053" t="s">
        <v>44</v>
      </c>
      <c r="C1053" t="s">
        <v>20</v>
      </c>
      <c r="D1053">
        <v>1995</v>
      </c>
      <c r="E1053" t="s">
        <v>32</v>
      </c>
      <c r="F1053" t="s">
        <v>28</v>
      </c>
      <c r="G1053" t="s">
        <v>29</v>
      </c>
      <c r="H1053">
        <v>2</v>
      </c>
      <c r="I1053" t="s">
        <v>33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22585</v>
      </c>
      <c r="P1053" t="s">
        <v>25</v>
      </c>
      <c r="Q1053" t="s">
        <v>26</v>
      </c>
      <c r="R1053" t="s">
        <v>27</v>
      </c>
    </row>
    <row r="1054" spans="1:18" x14ac:dyDescent="0.3">
      <c r="A1054" t="s">
        <v>43</v>
      </c>
      <c r="B1054" t="s">
        <v>44</v>
      </c>
      <c r="C1054" t="s">
        <v>20</v>
      </c>
      <c r="D1054">
        <v>1995</v>
      </c>
      <c r="E1054" t="s">
        <v>32</v>
      </c>
      <c r="F1054" t="s">
        <v>28</v>
      </c>
      <c r="G1054" t="s">
        <v>29</v>
      </c>
      <c r="H1054">
        <v>4</v>
      </c>
      <c r="I1054" t="s">
        <v>34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51346</v>
      </c>
      <c r="P1054" t="s">
        <v>25</v>
      </c>
      <c r="Q1054" t="s">
        <v>26</v>
      </c>
      <c r="R1054" t="s">
        <v>27</v>
      </c>
    </row>
    <row r="1055" spans="1:18" x14ac:dyDescent="0.3">
      <c r="A1055" t="s">
        <v>43</v>
      </c>
      <c r="B1055" t="s">
        <v>44</v>
      </c>
      <c r="C1055" t="s">
        <v>20</v>
      </c>
      <c r="D1055">
        <v>1995</v>
      </c>
      <c r="E1055" t="s">
        <v>32</v>
      </c>
      <c r="F1055" t="s">
        <v>28</v>
      </c>
      <c r="G1055" t="s">
        <v>29</v>
      </c>
      <c r="H1055">
        <v>6</v>
      </c>
      <c r="I1055" t="s">
        <v>34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8139</v>
      </c>
      <c r="P1055" t="s">
        <v>25</v>
      </c>
      <c r="Q1055" t="s">
        <v>26</v>
      </c>
      <c r="R1055" t="s">
        <v>27</v>
      </c>
    </row>
    <row r="1056" spans="1:18" x14ac:dyDescent="0.3">
      <c r="A1056" t="s">
        <v>43</v>
      </c>
      <c r="B1056" t="s">
        <v>44</v>
      </c>
      <c r="C1056" t="s">
        <v>20</v>
      </c>
      <c r="D1056">
        <v>1995</v>
      </c>
      <c r="E1056" t="s">
        <v>36</v>
      </c>
      <c r="F1056" t="s">
        <v>22</v>
      </c>
      <c r="G1056" t="s">
        <v>23</v>
      </c>
      <c r="H1056">
        <v>5</v>
      </c>
      <c r="I1056" t="s">
        <v>24</v>
      </c>
      <c r="J1056">
        <v>239.9048683</v>
      </c>
      <c r="K1056">
        <v>0</v>
      </c>
      <c r="L1056">
        <v>240</v>
      </c>
      <c r="M1056">
        <v>366.7043817</v>
      </c>
      <c r="N1056">
        <v>351.28305560000001</v>
      </c>
      <c r="O1056">
        <v>0</v>
      </c>
      <c r="P1056" t="s">
        <v>25</v>
      </c>
      <c r="Q1056" t="s">
        <v>26</v>
      </c>
      <c r="R1056" t="s">
        <v>27</v>
      </c>
    </row>
    <row r="1057" spans="1:18" x14ac:dyDescent="0.3">
      <c r="A1057" t="s">
        <v>43</v>
      </c>
      <c r="B1057" t="s">
        <v>44</v>
      </c>
      <c r="C1057" t="s">
        <v>20</v>
      </c>
      <c r="D1057">
        <v>1996</v>
      </c>
      <c r="E1057" t="s">
        <v>32</v>
      </c>
      <c r="F1057" t="s">
        <v>28</v>
      </c>
      <c r="G1057" t="s">
        <v>29</v>
      </c>
      <c r="H1057">
        <v>1</v>
      </c>
      <c r="I1057" t="s">
        <v>34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41040</v>
      </c>
      <c r="P1057" t="s">
        <v>25</v>
      </c>
      <c r="Q1057" t="s">
        <v>26</v>
      </c>
      <c r="R1057" t="s">
        <v>27</v>
      </c>
    </row>
    <row r="1058" spans="1:18" x14ac:dyDescent="0.3">
      <c r="A1058" t="s">
        <v>43</v>
      </c>
      <c r="B1058" t="s">
        <v>44</v>
      </c>
      <c r="C1058" t="s">
        <v>20</v>
      </c>
      <c r="D1058">
        <v>1996</v>
      </c>
      <c r="E1058" t="s">
        <v>32</v>
      </c>
      <c r="F1058" t="s">
        <v>28</v>
      </c>
      <c r="G1058" t="s">
        <v>29</v>
      </c>
      <c r="H1058">
        <v>1</v>
      </c>
      <c r="I1058" t="s">
        <v>33</v>
      </c>
      <c r="J1058">
        <v>6223.8777449999998</v>
      </c>
      <c r="K1058">
        <v>0</v>
      </c>
      <c r="L1058">
        <v>6224</v>
      </c>
      <c r="M1058">
        <v>10055.95239</v>
      </c>
      <c r="N1058">
        <v>9633.0610109999998</v>
      </c>
      <c r="O1058">
        <v>0</v>
      </c>
      <c r="P1058" t="s">
        <v>25</v>
      </c>
      <c r="Q1058" t="s">
        <v>26</v>
      </c>
      <c r="R1058" t="s">
        <v>27</v>
      </c>
    </row>
    <row r="1059" spans="1:18" x14ac:dyDescent="0.3">
      <c r="A1059" t="s">
        <v>43</v>
      </c>
      <c r="B1059" t="s">
        <v>44</v>
      </c>
      <c r="C1059" t="s">
        <v>20</v>
      </c>
      <c r="D1059">
        <v>1996</v>
      </c>
      <c r="E1059" t="s">
        <v>32</v>
      </c>
      <c r="F1059" t="s">
        <v>28</v>
      </c>
      <c r="G1059" t="s">
        <v>29</v>
      </c>
      <c r="H1059">
        <v>5</v>
      </c>
      <c r="I1059" t="s">
        <v>33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2040</v>
      </c>
      <c r="P1059" t="s">
        <v>25</v>
      </c>
      <c r="Q1059" t="s">
        <v>26</v>
      </c>
      <c r="R1059" t="s">
        <v>27</v>
      </c>
    </row>
    <row r="1060" spans="1:18" x14ac:dyDescent="0.3">
      <c r="A1060" t="s">
        <v>43</v>
      </c>
      <c r="B1060" t="s">
        <v>44</v>
      </c>
      <c r="C1060" t="s">
        <v>20</v>
      </c>
      <c r="D1060">
        <v>1996</v>
      </c>
      <c r="E1060" t="s">
        <v>32</v>
      </c>
      <c r="F1060" t="s">
        <v>28</v>
      </c>
      <c r="G1060" t="s">
        <v>29</v>
      </c>
      <c r="H1060">
        <v>6</v>
      </c>
      <c r="I1060" t="s">
        <v>33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5081</v>
      </c>
      <c r="P1060" t="s">
        <v>25</v>
      </c>
      <c r="Q1060" t="s">
        <v>26</v>
      </c>
      <c r="R1060" t="s">
        <v>27</v>
      </c>
    </row>
    <row r="1061" spans="1:18" x14ac:dyDescent="0.3">
      <c r="A1061" t="s">
        <v>43</v>
      </c>
      <c r="B1061" t="s">
        <v>44</v>
      </c>
      <c r="C1061" t="s">
        <v>20</v>
      </c>
      <c r="D1061">
        <v>1997</v>
      </c>
      <c r="E1061" t="s">
        <v>32</v>
      </c>
      <c r="F1061" t="s">
        <v>22</v>
      </c>
      <c r="G1061" t="s">
        <v>23</v>
      </c>
      <c r="H1061">
        <v>5</v>
      </c>
      <c r="I1061" t="s">
        <v>33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7</v>
      </c>
      <c r="P1061" t="s">
        <v>25</v>
      </c>
      <c r="Q1061" t="s">
        <v>26</v>
      </c>
      <c r="R1061" t="s">
        <v>27</v>
      </c>
    </row>
    <row r="1062" spans="1:18" x14ac:dyDescent="0.3">
      <c r="A1062" t="s">
        <v>43</v>
      </c>
      <c r="B1062" t="s">
        <v>44</v>
      </c>
      <c r="C1062" t="s">
        <v>20</v>
      </c>
      <c r="D1062">
        <v>1997</v>
      </c>
      <c r="E1062" t="s">
        <v>32</v>
      </c>
      <c r="F1062" t="s">
        <v>28</v>
      </c>
      <c r="G1062" t="s">
        <v>29</v>
      </c>
      <c r="H1062">
        <v>5</v>
      </c>
      <c r="I1062" t="s">
        <v>34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5171</v>
      </c>
      <c r="P1062" t="s">
        <v>25</v>
      </c>
      <c r="Q1062" t="s">
        <v>26</v>
      </c>
      <c r="R1062" t="s">
        <v>27</v>
      </c>
    </row>
    <row r="1063" spans="1:18" x14ac:dyDescent="0.3">
      <c r="A1063" t="s">
        <v>43</v>
      </c>
      <c r="B1063" t="s">
        <v>44</v>
      </c>
      <c r="C1063" t="s">
        <v>20</v>
      </c>
      <c r="D1063">
        <v>1997</v>
      </c>
      <c r="E1063" t="s">
        <v>32</v>
      </c>
      <c r="F1063" t="s">
        <v>28</v>
      </c>
      <c r="G1063" t="s">
        <v>29</v>
      </c>
      <c r="H1063">
        <v>6</v>
      </c>
      <c r="I1063" t="s">
        <v>33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18625</v>
      </c>
      <c r="P1063" t="s">
        <v>25</v>
      </c>
      <c r="Q1063" t="s">
        <v>26</v>
      </c>
      <c r="R1063" t="s">
        <v>27</v>
      </c>
    </row>
    <row r="1064" spans="1:18" x14ac:dyDescent="0.3">
      <c r="A1064" t="s">
        <v>43</v>
      </c>
      <c r="B1064" t="s">
        <v>44</v>
      </c>
      <c r="C1064" t="s">
        <v>20</v>
      </c>
      <c r="D1064">
        <v>1998</v>
      </c>
      <c r="E1064" t="s">
        <v>32</v>
      </c>
      <c r="F1064" t="s">
        <v>22</v>
      </c>
      <c r="G1064" t="s">
        <v>23</v>
      </c>
      <c r="H1064">
        <v>1</v>
      </c>
      <c r="I1064" t="s">
        <v>33</v>
      </c>
      <c r="J1064">
        <v>34.280670100000002</v>
      </c>
      <c r="K1064">
        <v>0</v>
      </c>
      <c r="L1064">
        <v>34</v>
      </c>
      <c r="M1064">
        <v>60.07618677</v>
      </c>
      <c r="N1064">
        <v>57.54975263</v>
      </c>
      <c r="O1064">
        <v>0</v>
      </c>
      <c r="P1064" t="s">
        <v>25</v>
      </c>
      <c r="Q1064" t="s">
        <v>26</v>
      </c>
      <c r="R1064" t="s">
        <v>27</v>
      </c>
    </row>
    <row r="1065" spans="1:18" x14ac:dyDescent="0.3">
      <c r="A1065" t="s">
        <v>43</v>
      </c>
      <c r="B1065" t="s">
        <v>44</v>
      </c>
      <c r="C1065" t="s">
        <v>20</v>
      </c>
      <c r="D1065">
        <v>1998</v>
      </c>
      <c r="E1065" t="s">
        <v>32</v>
      </c>
      <c r="F1065" t="s">
        <v>22</v>
      </c>
      <c r="G1065" t="s">
        <v>23</v>
      </c>
      <c r="H1065">
        <v>6</v>
      </c>
      <c r="I1065" t="s">
        <v>33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26</v>
      </c>
      <c r="P1065" t="s">
        <v>25</v>
      </c>
      <c r="Q1065" t="s">
        <v>26</v>
      </c>
      <c r="R1065" t="s">
        <v>27</v>
      </c>
    </row>
    <row r="1066" spans="1:18" x14ac:dyDescent="0.3">
      <c r="A1066" t="s">
        <v>43</v>
      </c>
      <c r="B1066" t="s">
        <v>44</v>
      </c>
      <c r="C1066" t="s">
        <v>20</v>
      </c>
      <c r="D1066">
        <v>1998</v>
      </c>
      <c r="E1066" t="s">
        <v>32</v>
      </c>
      <c r="F1066" t="s">
        <v>28</v>
      </c>
      <c r="G1066" t="s">
        <v>29</v>
      </c>
      <c r="H1066">
        <v>6</v>
      </c>
      <c r="I1066" t="s">
        <v>33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3572</v>
      </c>
      <c r="P1066" t="s">
        <v>25</v>
      </c>
      <c r="Q1066" t="s">
        <v>26</v>
      </c>
      <c r="R1066" t="s">
        <v>27</v>
      </c>
    </row>
    <row r="1067" spans="1:18" x14ac:dyDescent="0.3">
      <c r="A1067" t="s">
        <v>43</v>
      </c>
      <c r="B1067" t="s">
        <v>44</v>
      </c>
      <c r="C1067" t="s">
        <v>20</v>
      </c>
      <c r="D1067">
        <v>1999</v>
      </c>
      <c r="E1067" t="s">
        <v>32</v>
      </c>
      <c r="F1067" t="s">
        <v>22</v>
      </c>
      <c r="G1067" t="s">
        <v>23</v>
      </c>
      <c r="H1067">
        <v>1</v>
      </c>
      <c r="I1067" t="s">
        <v>33</v>
      </c>
      <c r="J1067">
        <v>16.078781679999999</v>
      </c>
      <c r="K1067">
        <v>0</v>
      </c>
      <c r="L1067">
        <v>16</v>
      </c>
      <c r="M1067">
        <v>25.85990378</v>
      </c>
      <c r="N1067">
        <v>24.772395620000001</v>
      </c>
      <c r="O1067">
        <v>0</v>
      </c>
      <c r="P1067" t="s">
        <v>25</v>
      </c>
      <c r="Q1067" t="s">
        <v>26</v>
      </c>
      <c r="R1067" t="s">
        <v>27</v>
      </c>
    </row>
    <row r="1068" spans="1:18" x14ac:dyDescent="0.3">
      <c r="A1068" t="s">
        <v>43</v>
      </c>
      <c r="B1068" t="s">
        <v>44</v>
      </c>
      <c r="C1068" t="s">
        <v>20</v>
      </c>
      <c r="D1068">
        <v>1999</v>
      </c>
      <c r="E1068" t="s">
        <v>32</v>
      </c>
      <c r="F1068" t="s">
        <v>28</v>
      </c>
      <c r="G1068" t="s">
        <v>29</v>
      </c>
      <c r="H1068">
        <v>2</v>
      </c>
      <c r="I1068" t="s">
        <v>33</v>
      </c>
      <c r="J1068">
        <v>693.79829010000003</v>
      </c>
      <c r="K1068">
        <v>0</v>
      </c>
      <c r="L1068">
        <v>694</v>
      </c>
      <c r="M1068">
        <v>1115.853016</v>
      </c>
      <c r="N1068">
        <v>1068.927115</v>
      </c>
      <c r="O1068">
        <v>2141</v>
      </c>
      <c r="P1068" t="s">
        <v>25</v>
      </c>
      <c r="Q1068" t="s">
        <v>26</v>
      </c>
      <c r="R1068" t="s">
        <v>27</v>
      </c>
    </row>
    <row r="1069" spans="1:18" x14ac:dyDescent="0.3">
      <c r="A1069" t="s">
        <v>43</v>
      </c>
      <c r="B1069" t="s">
        <v>44</v>
      </c>
      <c r="C1069" t="s">
        <v>20</v>
      </c>
      <c r="D1069">
        <v>1999</v>
      </c>
      <c r="E1069" t="s">
        <v>32</v>
      </c>
      <c r="F1069" t="s">
        <v>28</v>
      </c>
      <c r="G1069" t="s">
        <v>29</v>
      </c>
      <c r="H1069">
        <v>4</v>
      </c>
      <c r="I1069" t="s">
        <v>33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4679</v>
      </c>
      <c r="P1069" t="s">
        <v>25</v>
      </c>
      <c r="Q1069" t="s">
        <v>26</v>
      </c>
      <c r="R1069" t="s">
        <v>27</v>
      </c>
    </row>
    <row r="1070" spans="1:18" x14ac:dyDescent="0.3">
      <c r="A1070" t="s">
        <v>43</v>
      </c>
      <c r="B1070" t="s">
        <v>44</v>
      </c>
      <c r="C1070" t="s">
        <v>20</v>
      </c>
      <c r="D1070">
        <v>2000</v>
      </c>
      <c r="E1070" t="s">
        <v>32</v>
      </c>
      <c r="F1070" t="s">
        <v>22</v>
      </c>
      <c r="G1070" t="s">
        <v>23</v>
      </c>
      <c r="H1070">
        <v>1</v>
      </c>
      <c r="I1070" t="s">
        <v>33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233</v>
      </c>
      <c r="P1070" t="s">
        <v>25</v>
      </c>
      <c r="Q1070" t="s">
        <v>26</v>
      </c>
      <c r="R1070" t="s">
        <v>27</v>
      </c>
    </row>
    <row r="1071" spans="1:18" x14ac:dyDescent="0.3">
      <c r="A1071" t="s">
        <v>43</v>
      </c>
      <c r="B1071" t="s">
        <v>44</v>
      </c>
      <c r="C1071" t="s">
        <v>20</v>
      </c>
      <c r="D1071">
        <v>2000</v>
      </c>
      <c r="E1071" t="s">
        <v>32</v>
      </c>
      <c r="F1071" t="s">
        <v>22</v>
      </c>
      <c r="G1071" t="s">
        <v>23</v>
      </c>
      <c r="H1071">
        <v>2</v>
      </c>
      <c r="I1071" t="s">
        <v>33</v>
      </c>
      <c r="J1071">
        <v>21.417355950000001</v>
      </c>
      <c r="K1071">
        <v>0</v>
      </c>
      <c r="L1071">
        <v>21</v>
      </c>
      <c r="M1071">
        <v>38.31681751</v>
      </c>
      <c r="N1071">
        <v>36.705448330000003</v>
      </c>
      <c r="O1071">
        <v>0</v>
      </c>
      <c r="P1071" t="s">
        <v>25</v>
      </c>
      <c r="Q1071" t="s">
        <v>26</v>
      </c>
      <c r="R1071" t="s">
        <v>27</v>
      </c>
    </row>
    <row r="1072" spans="1:18" x14ac:dyDescent="0.3">
      <c r="A1072" t="s">
        <v>43</v>
      </c>
      <c r="B1072" t="s">
        <v>44</v>
      </c>
      <c r="C1072" t="s">
        <v>20</v>
      </c>
      <c r="D1072">
        <v>2000</v>
      </c>
      <c r="E1072" t="s">
        <v>32</v>
      </c>
      <c r="F1072" t="s">
        <v>22</v>
      </c>
      <c r="G1072" t="s">
        <v>23</v>
      </c>
      <c r="H1072">
        <v>3</v>
      </c>
      <c r="I1072" t="s">
        <v>33</v>
      </c>
      <c r="J1072">
        <v>37.651835230000003</v>
      </c>
      <c r="K1072">
        <v>0</v>
      </c>
      <c r="L1072">
        <v>38</v>
      </c>
      <c r="M1072">
        <v>67.361186070000002</v>
      </c>
      <c r="N1072">
        <v>64.528389759999996</v>
      </c>
      <c r="O1072">
        <v>0</v>
      </c>
      <c r="P1072" t="s">
        <v>25</v>
      </c>
      <c r="Q1072" t="s">
        <v>26</v>
      </c>
      <c r="R1072" t="s">
        <v>27</v>
      </c>
    </row>
    <row r="1073" spans="1:18" x14ac:dyDescent="0.3">
      <c r="A1073" t="s">
        <v>43</v>
      </c>
      <c r="B1073" t="s">
        <v>44</v>
      </c>
      <c r="C1073" t="s">
        <v>20</v>
      </c>
      <c r="D1073">
        <v>2000</v>
      </c>
      <c r="E1073" t="s">
        <v>32</v>
      </c>
      <c r="F1073" t="s">
        <v>22</v>
      </c>
      <c r="G1073" t="s">
        <v>23</v>
      </c>
      <c r="H1073">
        <v>5</v>
      </c>
      <c r="I1073" t="s">
        <v>33</v>
      </c>
      <c r="J1073">
        <v>70.646442250000007</v>
      </c>
      <c r="K1073">
        <v>0</v>
      </c>
      <c r="L1073">
        <v>71</v>
      </c>
      <c r="M1073">
        <v>126.390337</v>
      </c>
      <c r="N1073">
        <v>121.0751384</v>
      </c>
      <c r="O1073">
        <v>0</v>
      </c>
      <c r="P1073" t="s">
        <v>25</v>
      </c>
      <c r="Q1073" t="s">
        <v>26</v>
      </c>
      <c r="R1073" t="s">
        <v>27</v>
      </c>
    </row>
    <row r="1074" spans="1:18" x14ac:dyDescent="0.3">
      <c r="A1074" t="s">
        <v>43</v>
      </c>
      <c r="B1074" t="s">
        <v>44</v>
      </c>
      <c r="C1074" t="s">
        <v>20</v>
      </c>
      <c r="D1074">
        <v>2000</v>
      </c>
      <c r="E1074" t="s">
        <v>32</v>
      </c>
      <c r="F1074" t="s">
        <v>28</v>
      </c>
      <c r="G1074" t="s">
        <v>29</v>
      </c>
      <c r="H1074">
        <v>1</v>
      </c>
      <c r="I1074" t="s">
        <v>33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4667</v>
      </c>
      <c r="P1074" t="s">
        <v>25</v>
      </c>
      <c r="Q1074" t="s">
        <v>26</v>
      </c>
      <c r="R1074" t="s">
        <v>27</v>
      </c>
    </row>
    <row r="1075" spans="1:18" x14ac:dyDescent="0.3">
      <c r="A1075" t="s">
        <v>43</v>
      </c>
      <c r="B1075" t="s">
        <v>44</v>
      </c>
      <c r="C1075" t="s">
        <v>20</v>
      </c>
      <c r="D1075">
        <v>2001</v>
      </c>
      <c r="E1075" t="s">
        <v>32</v>
      </c>
      <c r="F1075" t="s">
        <v>22</v>
      </c>
      <c r="G1075" t="s">
        <v>23</v>
      </c>
      <c r="H1075">
        <v>1</v>
      </c>
      <c r="I1075" t="s">
        <v>33</v>
      </c>
      <c r="J1075">
        <v>19.02356614</v>
      </c>
      <c r="K1075">
        <v>0</v>
      </c>
      <c r="L1075">
        <v>19</v>
      </c>
      <c r="M1075">
        <v>27.054083599999998</v>
      </c>
      <c r="N1075">
        <v>25.916355589999998</v>
      </c>
      <c r="O1075">
        <v>21</v>
      </c>
      <c r="P1075" t="s">
        <v>25</v>
      </c>
      <c r="Q1075" t="s">
        <v>26</v>
      </c>
      <c r="R1075" t="s">
        <v>27</v>
      </c>
    </row>
    <row r="1076" spans="1:18" x14ac:dyDescent="0.3">
      <c r="A1076" t="s">
        <v>43</v>
      </c>
      <c r="B1076" t="s">
        <v>44</v>
      </c>
      <c r="C1076" t="s">
        <v>20</v>
      </c>
      <c r="D1076">
        <v>2001</v>
      </c>
      <c r="E1076" t="s">
        <v>32</v>
      </c>
      <c r="F1076" t="s">
        <v>22</v>
      </c>
      <c r="G1076" t="s">
        <v>23</v>
      </c>
      <c r="H1076">
        <v>4</v>
      </c>
      <c r="I1076" t="s">
        <v>33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186</v>
      </c>
      <c r="P1076" t="s">
        <v>25</v>
      </c>
      <c r="Q1076" t="s">
        <v>26</v>
      </c>
      <c r="R1076" t="s">
        <v>27</v>
      </c>
    </row>
    <row r="1077" spans="1:18" x14ac:dyDescent="0.3">
      <c r="A1077" t="s">
        <v>43</v>
      </c>
      <c r="B1077" t="s">
        <v>44</v>
      </c>
      <c r="C1077" t="s">
        <v>20</v>
      </c>
      <c r="D1077">
        <v>2001</v>
      </c>
      <c r="E1077" t="s">
        <v>32</v>
      </c>
      <c r="F1077" t="s">
        <v>22</v>
      </c>
      <c r="G1077" t="s">
        <v>23</v>
      </c>
      <c r="H1077">
        <v>6</v>
      </c>
      <c r="I1077" t="s">
        <v>33</v>
      </c>
      <c r="J1077">
        <v>43.513612600000002</v>
      </c>
      <c r="K1077">
        <v>0</v>
      </c>
      <c r="L1077">
        <v>44</v>
      </c>
      <c r="M1077">
        <v>61.882241430000001</v>
      </c>
      <c r="N1077">
        <v>59.279855769999998</v>
      </c>
      <c r="O1077">
        <v>0</v>
      </c>
      <c r="P1077" t="s">
        <v>25</v>
      </c>
      <c r="Q1077" t="s">
        <v>26</v>
      </c>
      <c r="R1077" t="s">
        <v>27</v>
      </c>
    </row>
    <row r="1078" spans="1:18" x14ac:dyDescent="0.3">
      <c r="A1078" t="s">
        <v>43</v>
      </c>
      <c r="B1078" t="s">
        <v>44</v>
      </c>
      <c r="C1078" t="s">
        <v>20</v>
      </c>
      <c r="D1078">
        <v>2001</v>
      </c>
      <c r="E1078" t="s">
        <v>32</v>
      </c>
      <c r="F1078" t="s">
        <v>28</v>
      </c>
      <c r="G1078" t="s">
        <v>29</v>
      </c>
      <c r="H1078">
        <v>2</v>
      </c>
      <c r="I1078" t="s">
        <v>33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3805</v>
      </c>
      <c r="P1078" t="s">
        <v>25</v>
      </c>
      <c r="Q1078" t="s">
        <v>26</v>
      </c>
      <c r="R1078" t="s">
        <v>27</v>
      </c>
    </row>
    <row r="1079" spans="1:18" x14ac:dyDescent="0.3">
      <c r="A1079" t="s">
        <v>43</v>
      </c>
      <c r="B1079" t="s">
        <v>44</v>
      </c>
      <c r="C1079" t="s">
        <v>20</v>
      </c>
      <c r="D1079">
        <v>2001</v>
      </c>
      <c r="E1079" t="s">
        <v>32</v>
      </c>
      <c r="F1079" t="s">
        <v>28</v>
      </c>
      <c r="G1079" t="s">
        <v>29</v>
      </c>
      <c r="H1079">
        <v>3</v>
      </c>
      <c r="I1079" t="s">
        <v>33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1158</v>
      </c>
      <c r="P1079" t="s">
        <v>25</v>
      </c>
      <c r="Q1079" t="s">
        <v>26</v>
      </c>
      <c r="R1079" t="s">
        <v>27</v>
      </c>
    </row>
    <row r="1080" spans="1:18" x14ac:dyDescent="0.3">
      <c r="A1080" t="s">
        <v>43</v>
      </c>
      <c r="B1080" t="s">
        <v>44</v>
      </c>
      <c r="C1080" t="s">
        <v>20</v>
      </c>
      <c r="D1080">
        <v>2001</v>
      </c>
      <c r="E1080" t="s">
        <v>36</v>
      </c>
      <c r="F1080" t="s">
        <v>22</v>
      </c>
      <c r="G1080" t="s">
        <v>23</v>
      </c>
      <c r="H1080">
        <v>4</v>
      </c>
      <c r="I1080" t="s">
        <v>24</v>
      </c>
      <c r="J1080">
        <v>182.59174659999999</v>
      </c>
      <c r="K1080">
        <v>0</v>
      </c>
      <c r="L1080">
        <v>183</v>
      </c>
      <c r="M1080">
        <v>259.67015550000002</v>
      </c>
      <c r="N1080">
        <v>248.7500292</v>
      </c>
      <c r="O1080">
        <v>0</v>
      </c>
      <c r="P1080" t="s">
        <v>25</v>
      </c>
      <c r="Q1080" t="s">
        <v>26</v>
      </c>
      <c r="R1080" t="s">
        <v>27</v>
      </c>
    </row>
    <row r="1081" spans="1:18" x14ac:dyDescent="0.3">
      <c r="A1081" t="s">
        <v>43</v>
      </c>
      <c r="B1081" t="s">
        <v>44</v>
      </c>
      <c r="C1081" t="s">
        <v>20</v>
      </c>
      <c r="D1081">
        <v>2002</v>
      </c>
      <c r="E1081" t="s">
        <v>32</v>
      </c>
      <c r="F1081" t="s">
        <v>22</v>
      </c>
      <c r="G1081" t="s">
        <v>23</v>
      </c>
      <c r="H1081">
        <v>1</v>
      </c>
      <c r="I1081" t="s">
        <v>33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15</v>
      </c>
      <c r="P1081" t="s">
        <v>25</v>
      </c>
      <c r="Q1081" t="s">
        <v>26</v>
      </c>
      <c r="R1081" t="s">
        <v>27</v>
      </c>
    </row>
    <row r="1082" spans="1:18" x14ac:dyDescent="0.3">
      <c r="A1082" t="s">
        <v>43</v>
      </c>
      <c r="B1082" t="s">
        <v>44</v>
      </c>
      <c r="C1082" t="s">
        <v>20</v>
      </c>
      <c r="D1082">
        <v>2002</v>
      </c>
      <c r="E1082" t="s">
        <v>32</v>
      </c>
      <c r="F1082" t="s">
        <v>22</v>
      </c>
      <c r="G1082" t="s">
        <v>23</v>
      </c>
      <c r="H1082">
        <v>2</v>
      </c>
      <c r="I1082" t="s">
        <v>33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33</v>
      </c>
      <c r="P1082" t="s">
        <v>25</v>
      </c>
      <c r="Q1082" t="s">
        <v>26</v>
      </c>
      <c r="R1082" t="s">
        <v>27</v>
      </c>
    </row>
    <row r="1083" spans="1:18" x14ac:dyDescent="0.3">
      <c r="A1083" t="s">
        <v>43</v>
      </c>
      <c r="B1083" t="s">
        <v>44</v>
      </c>
      <c r="C1083" t="s">
        <v>20</v>
      </c>
      <c r="D1083">
        <v>2002</v>
      </c>
      <c r="E1083" t="s">
        <v>32</v>
      </c>
      <c r="F1083" t="s">
        <v>22</v>
      </c>
      <c r="G1083" t="s">
        <v>23</v>
      </c>
      <c r="H1083">
        <v>6</v>
      </c>
      <c r="I1083" t="s">
        <v>34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136</v>
      </c>
      <c r="P1083" t="s">
        <v>25</v>
      </c>
      <c r="Q1083" t="s">
        <v>26</v>
      </c>
      <c r="R1083" t="s">
        <v>27</v>
      </c>
    </row>
    <row r="1084" spans="1:18" x14ac:dyDescent="0.3">
      <c r="A1084" t="s">
        <v>43</v>
      </c>
      <c r="B1084" t="s">
        <v>44</v>
      </c>
      <c r="C1084" t="s">
        <v>20</v>
      </c>
      <c r="D1084">
        <v>2002</v>
      </c>
      <c r="E1084" t="s">
        <v>32</v>
      </c>
      <c r="F1084" t="s">
        <v>22</v>
      </c>
      <c r="G1084" t="s">
        <v>23</v>
      </c>
      <c r="H1084">
        <v>6</v>
      </c>
      <c r="I1084" t="s">
        <v>33</v>
      </c>
      <c r="J1084">
        <v>46.891526429999999</v>
      </c>
      <c r="K1084">
        <v>0</v>
      </c>
      <c r="L1084">
        <v>47</v>
      </c>
      <c r="M1084">
        <v>78.955790440000001</v>
      </c>
      <c r="N1084">
        <v>75.635396540000002</v>
      </c>
      <c r="O1084">
        <v>0</v>
      </c>
      <c r="P1084" t="s">
        <v>25</v>
      </c>
      <c r="Q1084" t="s">
        <v>26</v>
      </c>
      <c r="R1084" t="s">
        <v>27</v>
      </c>
    </row>
    <row r="1085" spans="1:18" x14ac:dyDescent="0.3">
      <c r="A1085" t="s">
        <v>43</v>
      </c>
      <c r="B1085" t="s">
        <v>44</v>
      </c>
      <c r="C1085" t="s">
        <v>20</v>
      </c>
      <c r="D1085">
        <v>2002</v>
      </c>
      <c r="E1085" t="s">
        <v>32</v>
      </c>
      <c r="F1085" t="s">
        <v>22</v>
      </c>
      <c r="G1085" t="s">
        <v>23</v>
      </c>
      <c r="H1085">
        <v>6</v>
      </c>
      <c r="I1085" t="s">
        <v>33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18</v>
      </c>
      <c r="P1085" t="s">
        <v>25</v>
      </c>
      <c r="Q1085" t="s">
        <v>26</v>
      </c>
      <c r="R1085" t="s">
        <v>27</v>
      </c>
    </row>
    <row r="1086" spans="1:18" x14ac:dyDescent="0.3">
      <c r="A1086" t="s">
        <v>43</v>
      </c>
      <c r="B1086" t="s">
        <v>44</v>
      </c>
      <c r="C1086" t="s">
        <v>20</v>
      </c>
      <c r="D1086">
        <v>2002</v>
      </c>
      <c r="E1086" t="s">
        <v>32</v>
      </c>
      <c r="F1086" t="s">
        <v>28</v>
      </c>
      <c r="G1086" t="s">
        <v>29</v>
      </c>
      <c r="H1086">
        <v>5</v>
      </c>
      <c r="I1086" t="s">
        <v>33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1093</v>
      </c>
      <c r="P1086" t="s">
        <v>25</v>
      </c>
      <c r="Q1086" t="s">
        <v>26</v>
      </c>
      <c r="R1086" t="s">
        <v>27</v>
      </c>
    </row>
    <row r="1087" spans="1:18" x14ac:dyDescent="0.3">
      <c r="A1087" t="s">
        <v>43</v>
      </c>
      <c r="B1087" t="s">
        <v>44</v>
      </c>
      <c r="C1087" t="s">
        <v>20</v>
      </c>
      <c r="D1087">
        <v>2003</v>
      </c>
      <c r="E1087" t="s">
        <v>32</v>
      </c>
      <c r="F1087" t="s">
        <v>22</v>
      </c>
      <c r="G1087" t="s">
        <v>23</v>
      </c>
      <c r="H1087">
        <v>1</v>
      </c>
      <c r="I1087" t="s">
        <v>33</v>
      </c>
      <c r="J1087">
        <v>62.892135869999997</v>
      </c>
      <c r="K1087">
        <v>0</v>
      </c>
      <c r="L1087">
        <v>63</v>
      </c>
      <c r="M1087">
        <v>97.866115780000001</v>
      </c>
      <c r="N1087">
        <v>93.750470140000004</v>
      </c>
      <c r="O1087">
        <v>54</v>
      </c>
      <c r="P1087" t="s">
        <v>25</v>
      </c>
      <c r="Q1087" t="s">
        <v>26</v>
      </c>
      <c r="R1087" t="s">
        <v>27</v>
      </c>
    </row>
    <row r="1088" spans="1:18" x14ac:dyDescent="0.3">
      <c r="A1088" t="s">
        <v>43</v>
      </c>
      <c r="B1088" t="s">
        <v>44</v>
      </c>
      <c r="C1088" t="s">
        <v>20</v>
      </c>
      <c r="D1088">
        <v>2003</v>
      </c>
      <c r="E1088" t="s">
        <v>32</v>
      </c>
      <c r="F1088" t="s">
        <v>22</v>
      </c>
      <c r="G1088" t="s">
        <v>23</v>
      </c>
      <c r="H1088">
        <v>2</v>
      </c>
      <c r="I1088" t="s">
        <v>34</v>
      </c>
      <c r="J1088">
        <v>105.2963877</v>
      </c>
      <c r="K1088">
        <v>0</v>
      </c>
      <c r="L1088">
        <v>105</v>
      </c>
      <c r="M1088">
        <v>163.85114490000001</v>
      </c>
      <c r="N1088">
        <v>156.9605756</v>
      </c>
      <c r="O1088">
        <v>0</v>
      </c>
      <c r="P1088" t="s">
        <v>25</v>
      </c>
      <c r="Q1088" t="s">
        <v>26</v>
      </c>
      <c r="R1088" t="s">
        <v>27</v>
      </c>
    </row>
    <row r="1089" spans="1:18" x14ac:dyDescent="0.3">
      <c r="A1089" t="s">
        <v>43</v>
      </c>
      <c r="B1089" t="s">
        <v>44</v>
      </c>
      <c r="C1089" t="s">
        <v>20</v>
      </c>
      <c r="D1089">
        <v>2003</v>
      </c>
      <c r="E1089" t="s">
        <v>32</v>
      </c>
      <c r="F1089" t="s">
        <v>22</v>
      </c>
      <c r="G1089" t="s">
        <v>23</v>
      </c>
      <c r="H1089">
        <v>3</v>
      </c>
      <c r="I1089" t="s">
        <v>33</v>
      </c>
      <c r="J1089">
        <v>51.516738289999999</v>
      </c>
      <c r="K1089">
        <v>0</v>
      </c>
      <c r="L1089">
        <v>52</v>
      </c>
      <c r="M1089">
        <v>80.164920530000003</v>
      </c>
      <c r="N1089">
        <v>76.793678069999999</v>
      </c>
      <c r="O1089">
        <v>0</v>
      </c>
      <c r="P1089" t="s">
        <v>25</v>
      </c>
      <c r="Q1089" t="s">
        <v>26</v>
      </c>
      <c r="R1089" t="s">
        <v>27</v>
      </c>
    </row>
    <row r="1090" spans="1:18" x14ac:dyDescent="0.3">
      <c r="A1090" t="s">
        <v>43</v>
      </c>
      <c r="B1090" t="s">
        <v>44</v>
      </c>
      <c r="C1090" t="s">
        <v>20</v>
      </c>
      <c r="D1090">
        <v>2003</v>
      </c>
      <c r="E1090" t="s">
        <v>32</v>
      </c>
      <c r="F1090" t="s">
        <v>28</v>
      </c>
      <c r="G1090" t="s">
        <v>29</v>
      </c>
      <c r="H1090">
        <v>1</v>
      </c>
      <c r="I1090" t="s">
        <v>33</v>
      </c>
      <c r="J1090">
        <v>5591.907303</v>
      </c>
      <c r="K1090">
        <v>0</v>
      </c>
      <c r="L1090">
        <v>5592</v>
      </c>
      <c r="M1090">
        <v>8701.5370039999998</v>
      </c>
      <c r="N1090">
        <v>8335.6039880000008</v>
      </c>
      <c r="O1090">
        <v>0</v>
      </c>
      <c r="P1090" t="s">
        <v>25</v>
      </c>
      <c r="Q1090" t="s">
        <v>26</v>
      </c>
      <c r="R1090" t="s">
        <v>27</v>
      </c>
    </row>
    <row r="1091" spans="1:18" x14ac:dyDescent="0.3">
      <c r="A1091" t="s">
        <v>43</v>
      </c>
      <c r="B1091" t="s">
        <v>44</v>
      </c>
      <c r="C1091" t="s">
        <v>20</v>
      </c>
      <c r="D1091">
        <v>2003</v>
      </c>
      <c r="E1091" t="s">
        <v>36</v>
      </c>
      <c r="F1091" t="s">
        <v>22</v>
      </c>
      <c r="G1091" t="s">
        <v>23</v>
      </c>
      <c r="H1091">
        <v>4</v>
      </c>
      <c r="I1091" t="s">
        <v>24</v>
      </c>
      <c r="J1091">
        <v>138.27752889999999</v>
      </c>
      <c r="K1091">
        <v>0</v>
      </c>
      <c r="L1091">
        <v>138</v>
      </c>
      <c r="M1091">
        <v>215.17292209999999</v>
      </c>
      <c r="N1091">
        <v>206.12407519999999</v>
      </c>
      <c r="O1091">
        <v>0</v>
      </c>
      <c r="P1091" t="s">
        <v>25</v>
      </c>
      <c r="Q1091" t="s">
        <v>26</v>
      </c>
      <c r="R1091" t="s">
        <v>27</v>
      </c>
    </row>
    <row r="1092" spans="1:18" x14ac:dyDescent="0.3">
      <c r="A1092" t="s">
        <v>43</v>
      </c>
      <c r="B1092" t="s">
        <v>44</v>
      </c>
      <c r="C1092" t="s">
        <v>20</v>
      </c>
      <c r="D1092">
        <v>2004</v>
      </c>
      <c r="E1092" t="s">
        <v>32</v>
      </c>
      <c r="F1092" t="s">
        <v>22</v>
      </c>
      <c r="G1092" t="s">
        <v>23</v>
      </c>
      <c r="H1092">
        <v>1</v>
      </c>
      <c r="I1092" t="s">
        <v>33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12</v>
      </c>
      <c r="P1092" t="s">
        <v>25</v>
      </c>
      <c r="Q1092" t="s">
        <v>26</v>
      </c>
      <c r="R1092" t="s">
        <v>27</v>
      </c>
    </row>
    <row r="1093" spans="1:18" x14ac:dyDescent="0.3">
      <c r="A1093" t="s">
        <v>43</v>
      </c>
      <c r="B1093" t="s">
        <v>44</v>
      </c>
      <c r="C1093" t="s">
        <v>20</v>
      </c>
      <c r="D1093">
        <v>2004</v>
      </c>
      <c r="E1093" t="s">
        <v>32</v>
      </c>
      <c r="F1093" t="s">
        <v>22</v>
      </c>
      <c r="G1093" t="s">
        <v>23</v>
      </c>
      <c r="H1093">
        <v>1</v>
      </c>
      <c r="I1093" t="s">
        <v>33</v>
      </c>
      <c r="J1093">
        <v>226.5777559</v>
      </c>
      <c r="K1093">
        <v>0</v>
      </c>
      <c r="L1093">
        <v>227</v>
      </c>
      <c r="M1093">
        <v>347.49730310000001</v>
      </c>
      <c r="N1093">
        <v>332.88370830000002</v>
      </c>
      <c r="O1093">
        <v>0</v>
      </c>
      <c r="P1093" t="s">
        <v>25</v>
      </c>
      <c r="Q1093" t="s">
        <v>26</v>
      </c>
      <c r="R1093" t="s">
        <v>27</v>
      </c>
    </row>
    <row r="1094" spans="1:18" x14ac:dyDescent="0.3">
      <c r="A1094" t="s">
        <v>43</v>
      </c>
      <c r="B1094" t="s">
        <v>44</v>
      </c>
      <c r="C1094" t="s">
        <v>20</v>
      </c>
      <c r="D1094">
        <v>2004</v>
      </c>
      <c r="E1094" t="s">
        <v>32</v>
      </c>
      <c r="F1094" t="s">
        <v>22</v>
      </c>
      <c r="G1094" t="s">
        <v>23</v>
      </c>
      <c r="H1094">
        <v>2</v>
      </c>
      <c r="I1094" t="s">
        <v>33</v>
      </c>
      <c r="J1094">
        <v>19.68169829</v>
      </c>
      <c r="K1094">
        <v>0</v>
      </c>
      <c r="L1094">
        <v>20</v>
      </c>
      <c r="M1094">
        <v>30.18538624</v>
      </c>
      <c r="N1094">
        <v>28.915974940000002</v>
      </c>
      <c r="O1094">
        <v>0</v>
      </c>
      <c r="P1094" t="s">
        <v>25</v>
      </c>
      <c r="Q1094" t="s">
        <v>26</v>
      </c>
      <c r="R1094" t="s">
        <v>27</v>
      </c>
    </row>
    <row r="1095" spans="1:18" x14ac:dyDescent="0.3">
      <c r="A1095" t="s">
        <v>43</v>
      </c>
      <c r="B1095" t="s">
        <v>44</v>
      </c>
      <c r="C1095" t="s">
        <v>20</v>
      </c>
      <c r="D1095">
        <v>2004</v>
      </c>
      <c r="E1095" t="s">
        <v>32</v>
      </c>
      <c r="F1095" t="s">
        <v>22</v>
      </c>
      <c r="G1095" t="s">
        <v>23</v>
      </c>
      <c r="H1095">
        <v>2</v>
      </c>
      <c r="I1095" t="s">
        <v>33</v>
      </c>
      <c r="J1095">
        <v>18.08475928</v>
      </c>
      <c r="K1095">
        <v>0</v>
      </c>
      <c r="L1095">
        <v>18</v>
      </c>
      <c r="M1095">
        <v>27.736196140000001</v>
      </c>
      <c r="N1095">
        <v>26.569782679999999</v>
      </c>
      <c r="O1095">
        <v>0</v>
      </c>
      <c r="P1095" t="s">
        <v>25</v>
      </c>
      <c r="Q1095" t="s">
        <v>26</v>
      </c>
      <c r="R1095" t="s">
        <v>27</v>
      </c>
    </row>
    <row r="1096" spans="1:18" x14ac:dyDescent="0.3">
      <c r="A1096" t="s">
        <v>43</v>
      </c>
      <c r="B1096" t="s">
        <v>44</v>
      </c>
      <c r="C1096" t="s">
        <v>20</v>
      </c>
      <c r="D1096">
        <v>2004</v>
      </c>
      <c r="E1096" t="s">
        <v>32</v>
      </c>
      <c r="F1096" t="s">
        <v>22</v>
      </c>
      <c r="G1096" t="s">
        <v>23</v>
      </c>
      <c r="H1096">
        <v>3</v>
      </c>
      <c r="I1096" t="s">
        <v>33</v>
      </c>
      <c r="J1096">
        <v>12.464876459999999</v>
      </c>
      <c r="K1096">
        <v>0</v>
      </c>
      <c r="L1096">
        <v>12</v>
      </c>
      <c r="M1096">
        <v>19.117105899999999</v>
      </c>
      <c r="N1096">
        <v>18.313158260000002</v>
      </c>
      <c r="O1096">
        <v>0</v>
      </c>
      <c r="P1096" t="s">
        <v>25</v>
      </c>
      <c r="Q1096" t="s">
        <v>26</v>
      </c>
      <c r="R1096" t="s">
        <v>27</v>
      </c>
    </row>
    <row r="1097" spans="1:18" x14ac:dyDescent="0.3">
      <c r="A1097" t="s">
        <v>43</v>
      </c>
      <c r="B1097" t="s">
        <v>44</v>
      </c>
      <c r="C1097" t="s">
        <v>20</v>
      </c>
      <c r="D1097">
        <v>2004</v>
      </c>
      <c r="E1097" t="s">
        <v>36</v>
      </c>
      <c r="F1097" t="s">
        <v>22</v>
      </c>
      <c r="G1097" t="s">
        <v>23</v>
      </c>
      <c r="H1097">
        <v>4</v>
      </c>
      <c r="I1097" t="s">
        <v>24</v>
      </c>
      <c r="J1097">
        <v>65.206243720000003</v>
      </c>
      <c r="K1097">
        <v>0</v>
      </c>
      <c r="L1097">
        <v>65</v>
      </c>
      <c r="M1097">
        <v>100.00537679999999</v>
      </c>
      <c r="N1097">
        <v>95.799766980000001</v>
      </c>
      <c r="O1097">
        <v>0</v>
      </c>
      <c r="P1097" t="s">
        <v>25</v>
      </c>
      <c r="Q1097" t="s">
        <v>26</v>
      </c>
      <c r="R1097" t="s">
        <v>27</v>
      </c>
    </row>
    <row r="1098" spans="1:18" x14ac:dyDescent="0.3">
      <c r="A1098" t="s">
        <v>43</v>
      </c>
      <c r="B1098" t="s">
        <v>44</v>
      </c>
      <c r="C1098" t="s">
        <v>20</v>
      </c>
      <c r="D1098">
        <v>2005</v>
      </c>
      <c r="E1098" t="s">
        <v>32</v>
      </c>
      <c r="F1098" t="s">
        <v>22</v>
      </c>
      <c r="G1098" t="s">
        <v>23</v>
      </c>
      <c r="H1098">
        <v>1</v>
      </c>
      <c r="I1098" t="s">
        <v>33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247</v>
      </c>
      <c r="P1098" t="s">
        <v>25</v>
      </c>
      <c r="Q1098" t="s">
        <v>26</v>
      </c>
      <c r="R1098" t="s">
        <v>27</v>
      </c>
    </row>
    <row r="1099" spans="1:18" x14ac:dyDescent="0.3">
      <c r="A1099" t="s">
        <v>43</v>
      </c>
      <c r="B1099" t="s">
        <v>44</v>
      </c>
      <c r="C1099" t="s">
        <v>20</v>
      </c>
      <c r="D1099">
        <v>2005</v>
      </c>
      <c r="E1099" t="s">
        <v>32</v>
      </c>
      <c r="F1099" t="s">
        <v>22</v>
      </c>
      <c r="G1099" t="s">
        <v>23</v>
      </c>
      <c r="H1099">
        <v>1</v>
      </c>
      <c r="I1099" t="s">
        <v>33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17</v>
      </c>
      <c r="P1099" t="s">
        <v>25</v>
      </c>
      <c r="Q1099" t="s">
        <v>26</v>
      </c>
      <c r="R1099" t="s">
        <v>27</v>
      </c>
    </row>
    <row r="1100" spans="1:18" x14ac:dyDescent="0.3">
      <c r="A1100" t="s">
        <v>43</v>
      </c>
      <c r="B1100" t="s">
        <v>44</v>
      </c>
      <c r="C1100" t="s">
        <v>20</v>
      </c>
      <c r="D1100">
        <v>2005</v>
      </c>
      <c r="E1100" t="s">
        <v>32</v>
      </c>
      <c r="F1100" t="s">
        <v>22</v>
      </c>
      <c r="G1100" t="s">
        <v>23</v>
      </c>
      <c r="H1100">
        <v>2</v>
      </c>
      <c r="I1100" t="s">
        <v>33</v>
      </c>
      <c r="J1100">
        <v>43.730540259999998</v>
      </c>
      <c r="K1100">
        <v>0</v>
      </c>
      <c r="L1100">
        <v>44</v>
      </c>
      <c r="M1100">
        <v>67.721670380000006</v>
      </c>
      <c r="N1100">
        <v>64.873714320000005</v>
      </c>
      <c r="O1100">
        <v>463</v>
      </c>
      <c r="P1100" t="s">
        <v>25</v>
      </c>
      <c r="Q1100" t="s">
        <v>26</v>
      </c>
      <c r="R1100" t="s">
        <v>27</v>
      </c>
    </row>
    <row r="1101" spans="1:18" x14ac:dyDescent="0.3">
      <c r="A1101" t="s">
        <v>43</v>
      </c>
      <c r="B1101" t="s">
        <v>44</v>
      </c>
      <c r="C1101" t="s">
        <v>20</v>
      </c>
      <c r="D1101">
        <v>2005</v>
      </c>
      <c r="E1101" t="s">
        <v>32</v>
      </c>
      <c r="F1101" t="s">
        <v>22</v>
      </c>
      <c r="G1101" t="s">
        <v>23</v>
      </c>
      <c r="H1101">
        <v>3</v>
      </c>
      <c r="I1101" t="s">
        <v>33</v>
      </c>
      <c r="J1101">
        <v>58.649311619999999</v>
      </c>
      <c r="K1101">
        <v>0</v>
      </c>
      <c r="L1101">
        <v>59</v>
      </c>
      <c r="M1101">
        <v>90.825069290000002</v>
      </c>
      <c r="N1101">
        <v>87.005526669999995</v>
      </c>
      <c r="O1101">
        <v>0</v>
      </c>
      <c r="P1101" t="s">
        <v>25</v>
      </c>
      <c r="Q1101" t="s">
        <v>26</v>
      </c>
      <c r="R1101" t="s">
        <v>27</v>
      </c>
    </row>
    <row r="1102" spans="1:18" x14ac:dyDescent="0.3">
      <c r="A1102" t="s">
        <v>43</v>
      </c>
      <c r="B1102" t="s">
        <v>44</v>
      </c>
      <c r="C1102" t="s">
        <v>20</v>
      </c>
      <c r="D1102">
        <v>2005</v>
      </c>
      <c r="E1102" t="s">
        <v>32</v>
      </c>
      <c r="F1102" t="s">
        <v>22</v>
      </c>
      <c r="G1102" t="s">
        <v>23</v>
      </c>
      <c r="H1102">
        <v>5</v>
      </c>
      <c r="I1102" t="s">
        <v>33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31</v>
      </c>
      <c r="P1102" t="s">
        <v>25</v>
      </c>
      <c r="Q1102" t="s">
        <v>26</v>
      </c>
      <c r="R1102" t="s">
        <v>27</v>
      </c>
    </row>
    <row r="1103" spans="1:18" x14ac:dyDescent="0.3">
      <c r="A1103" t="s">
        <v>43</v>
      </c>
      <c r="B1103" t="s">
        <v>44</v>
      </c>
      <c r="C1103" t="s">
        <v>20</v>
      </c>
      <c r="D1103">
        <v>2005</v>
      </c>
      <c r="E1103" t="s">
        <v>32</v>
      </c>
      <c r="F1103" t="s">
        <v>22</v>
      </c>
      <c r="G1103" t="s">
        <v>23</v>
      </c>
      <c r="H1103">
        <v>6</v>
      </c>
      <c r="I1103" t="s">
        <v>34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74</v>
      </c>
      <c r="P1103" t="s">
        <v>25</v>
      </c>
      <c r="Q1103" t="s">
        <v>26</v>
      </c>
      <c r="R1103" t="s">
        <v>27</v>
      </c>
    </row>
    <row r="1104" spans="1:18" x14ac:dyDescent="0.3">
      <c r="A1104" t="s">
        <v>43</v>
      </c>
      <c r="B1104" t="s">
        <v>44</v>
      </c>
      <c r="C1104" t="s">
        <v>20</v>
      </c>
      <c r="D1104">
        <v>2005</v>
      </c>
      <c r="E1104" t="s">
        <v>32</v>
      </c>
      <c r="F1104" t="s">
        <v>22</v>
      </c>
      <c r="G1104" t="s">
        <v>23</v>
      </c>
      <c r="H1104">
        <v>6</v>
      </c>
      <c r="I1104" t="s">
        <v>33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41</v>
      </c>
      <c r="P1104" t="s">
        <v>25</v>
      </c>
      <c r="Q1104" t="s">
        <v>26</v>
      </c>
      <c r="R1104" t="s">
        <v>27</v>
      </c>
    </row>
    <row r="1105" spans="1:18" x14ac:dyDescent="0.3">
      <c r="A1105" t="s">
        <v>43</v>
      </c>
      <c r="B1105" t="s">
        <v>44</v>
      </c>
      <c r="C1105" t="s">
        <v>20</v>
      </c>
      <c r="D1105">
        <v>2005</v>
      </c>
      <c r="E1105" t="s">
        <v>36</v>
      </c>
      <c r="F1105" t="s">
        <v>22</v>
      </c>
      <c r="G1105" t="s">
        <v>23</v>
      </c>
      <c r="H1105">
        <v>4</v>
      </c>
      <c r="I1105" t="s">
        <v>24</v>
      </c>
      <c r="J1105">
        <v>0</v>
      </c>
      <c r="K1105">
        <v>236.3409551</v>
      </c>
      <c r="L1105">
        <v>236</v>
      </c>
      <c r="M1105">
        <v>366.0006065</v>
      </c>
      <c r="N1105">
        <v>350.60887689999998</v>
      </c>
      <c r="O1105">
        <v>0</v>
      </c>
      <c r="P1105" t="s">
        <v>25</v>
      </c>
      <c r="Q1105" t="s">
        <v>26</v>
      </c>
      <c r="R1105" t="s">
        <v>27</v>
      </c>
    </row>
    <row r="1106" spans="1:18" x14ac:dyDescent="0.3">
      <c r="A1106" t="s">
        <v>43</v>
      </c>
      <c r="B1106" t="s">
        <v>44</v>
      </c>
      <c r="C1106" t="s">
        <v>20</v>
      </c>
      <c r="D1106">
        <v>2006</v>
      </c>
      <c r="E1106" t="s">
        <v>32</v>
      </c>
      <c r="F1106" t="s">
        <v>22</v>
      </c>
      <c r="G1106" t="s">
        <v>23</v>
      </c>
      <c r="H1106">
        <v>1</v>
      </c>
      <c r="I1106" t="s">
        <v>33</v>
      </c>
      <c r="J1106">
        <v>15.49427197</v>
      </c>
      <c r="K1106">
        <v>0</v>
      </c>
      <c r="L1106">
        <v>15</v>
      </c>
      <c r="M1106">
        <v>30.6742028</v>
      </c>
      <c r="N1106">
        <v>29.384234889999998</v>
      </c>
      <c r="O1106">
        <v>61</v>
      </c>
      <c r="P1106" t="s">
        <v>25</v>
      </c>
      <c r="Q1106" t="s">
        <v>26</v>
      </c>
      <c r="R1106" t="s">
        <v>27</v>
      </c>
    </row>
    <row r="1107" spans="1:18" x14ac:dyDescent="0.3">
      <c r="A1107" t="s">
        <v>43</v>
      </c>
      <c r="B1107" t="s">
        <v>44</v>
      </c>
      <c r="C1107" t="s">
        <v>20</v>
      </c>
      <c r="D1107">
        <v>2006</v>
      </c>
      <c r="E1107" t="s">
        <v>32</v>
      </c>
      <c r="F1107" t="s">
        <v>22</v>
      </c>
      <c r="G1107" t="s">
        <v>23</v>
      </c>
      <c r="H1107">
        <v>2</v>
      </c>
      <c r="I1107" t="s">
        <v>33</v>
      </c>
      <c r="J1107">
        <v>98.378693670000004</v>
      </c>
      <c r="K1107">
        <v>0</v>
      </c>
      <c r="L1107">
        <v>98</v>
      </c>
      <c r="M1107">
        <v>194.76152260000001</v>
      </c>
      <c r="N1107">
        <v>186.57105340000001</v>
      </c>
      <c r="O1107">
        <v>0</v>
      </c>
      <c r="P1107" t="s">
        <v>25</v>
      </c>
      <c r="Q1107" t="s">
        <v>26</v>
      </c>
      <c r="R1107" t="s">
        <v>27</v>
      </c>
    </row>
    <row r="1108" spans="1:18" x14ac:dyDescent="0.3">
      <c r="A1108" t="s">
        <v>43</v>
      </c>
      <c r="B1108" t="s">
        <v>44</v>
      </c>
      <c r="C1108" t="s">
        <v>20</v>
      </c>
      <c r="D1108">
        <v>2006</v>
      </c>
      <c r="E1108" t="s">
        <v>32</v>
      </c>
      <c r="F1108" t="s">
        <v>22</v>
      </c>
      <c r="G1108" t="s">
        <v>23</v>
      </c>
      <c r="H1108">
        <v>3</v>
      </c>
      <c r="I1108" t="s">
        <v>33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2310</v>
      </c>
      <c r="P1108" t="s">
        <v>25</v>
      </c>
      <c r="Q1108" t="s">
        <v>26</v>
      </c>
      <c r="R1108" t="s">
        <v>27</v>
      </c>
    </row>
    <row r="1109" spans="1:18" x14ac:dyDescent="0.3">
      <c r="A1109" t="s">
        <v>43</v>
      </c>
      <c r="B1109" t="s">
        <v>44</v>
      </c>
      <c r="C1109" t="s">
        <v>20</v>
      </c>
      <c r="D1109">
        <v>2006</v>
      </c>
      <c r="E1109" t="s">
        <v>32</v>
      </c>
      <c r="F1109" t="s">
        <v>22</v>
      </c>
      <c r="G1109" t="s">
        <v>23</v>
      </c>
      <c r="H1109">
        <v>3</v>
      </c>
      <c r="I1109" t="s">
        <v>33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194</v>
      </c>
      <c r="P1109" t="s">
        <v>25</v>
      </c>
      <c r="Q1109" t="s">
        <v>26</v>
      </c>
      <c r="R1109" t="s">
        <v>27</v>
      </c>
    </row>
    <row r="1110" spans="1:18" x14ac:dyDescent="0.3">
      <c r="A1110" t="s">
        <v>43</v>
      </c>
      <c r="B1110" t="s">
        <v>44</v>
      </c>
      <c r="C1110" t="s">
        <v>20</v>
      </c>
      <c r="D1110">
        <v>2006</v>
      </c>
      <c r="E1110" t="s">
        <v>32</v>
      </c>
      <c r="F1110" t="s">
        <v>22</v>
      </c>
      <c r="G1110" t="s">
        <v>23</v>
      </c>
      <c r="H1110">
        <v>6</v>
      </c>
      <c r="I1110" t="s">
        <v>33</v>
      </c>
      <c r="J1110">
        <v>38.961055100000003</v>
      </c>
      <c r="K1110">
        <v>0</v>
      </c>
      <c r="L1110">
        <v>39</v>
      </c>
      <c r="M1110">
        <v>77.131685009999998</v>
      </c>
      <c r="N1110">
        <v>73.888001740000007</v>
      </c>
      <c r="O1110">
        <v>0</v>
      </c>
      <c r="P1110" t="s">
        <v>25</v>
      </c>
      <c r="Q1110" t="s">
        <v>26</v>
      </c>
      <c r="R1110" t="s">
        <v>27</v>
      </c>
    </row>
    <row r="1111" spans="1:18" x14ac:dyDescent="0.3">
      <c r="A1111" t="s">
        <v>43</v>
      </c>
      <c r="B1111" t="s">
        <v>44</v>
      </c>
      <c r="C1111" t="s">
        <v>20</v>
      </c>
      <c r="D1111">
        <v>2006</v>
      </c>
      <c r="E1111" t="s">
        <v>32</v>
      </c>
      <c r="F1111" t="s">
        <v>28</v>
      </c>
      <c r="G1111" t="s">
        <v>29</v>
      </c>
      <c r="H1111">
        <v>1</v>
      </c>
      <c r="I1111" t="s">
        <v>34</v>
      </c>
      <c r="J1111">
        <v>7122.6965010000004</v>
      </c>
      <c r="K1111">
        <v>0</v>
      </c>
      <c r="L1111">
        <v>7123</v>
      </c>
      <c r="M1111">
        <v>14100.890789999999</v>
      </c>
      <c r="N1111">
        <v>13507.89423</v>
      </c>
      <c r="O1111">
        <v>0</v>
      </c>
      <c r="P1111" t="s">
        <v>25</v>
      </c>
      <c r="Q1111" t="s">
        <v>26</v>
      </c>
      <c r="R1111" t="s">
        <v>27</v>
      </c>
    </row>
    <row r="1112" spans="1:18" x14ac:dyDescent="0.3">
      <c r="A1112" t="s">
        <v>43</v>
      </c>
      <c r="B1112" t="s">
        <v>44</v>
      </c>
      <c r="C1112" t="s">
        <v>20</v>
      </c>
      <c r="D1112">
        <v>2006</v>
      </c>
      <c r="E1112" t="s">
        <v>32</v>
      </c>
      <c r="F1112" t="s">
        <v>28</v>
      </c>
      <c r="G1112" t="s">
        <v>29</v>
      </c>
      <c r="H1112">
        <v>3</v>
      </c>
      <c r="I1112" t="s">
        <v>33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4635</v>
      </c>
      <c r="P1112" t="s">
        <v>25</v>
      </c>
      <c r="Q1112" t="s">
        <v>26</v>
      </c>
      <c r="R1112" t="s">
        <v>27</v>
      </c>
    </row>
    <row r="1113" spans="1:18" x14ac:dyDescent="0.3">
      <c r="A1113" t="s">
        <v>43</v>
      </c>
      <c r="B1113" t="s">
        <v>44</v>
      </c>
      <c r="C1113" t="s">
        <v>20</v>
      </c>
      <c r="D1113">
        <v>2006</v>
      </c>
      <c r="E1113" t="s">
        <v>32</v>
      </c>
      <c r="F1113" t="s">
        <v>28</v>
      </c>
      <c r="G1113" t="s">
        <v>29</v>
      </c>
      <c r="H1113">
        <v>4</v>
      </c>
      <c r="I1113" t="s">
        <v>33</v>
      </c>
      <c r="J1113">
        <v>2519.1404630000002</v>
      </c>
      <c r="K1113">
        <v>0</v>
      </c>
      <c r="L1113">
        <v>2519</v>
      </c>
      <c r="M1113">
        <v>4987.1736849999998</v>
      </c>
      <c r="N1113">
        <v>4777.4438980000004</v>
      </c>
      <c r="O1113">
        <v>0</v>
      </c>
      <c r="P1113" t="s">
        <v>25</v>
      </c>
      <c r="Q1113" t="s">
        <v>26</v>
      </c>
      <c r="R1113" t="s">
        <v>27</v>
      </c>
    </row>
    <row r="1114" spans="1:18" x14ac:dyDescent="0.3">
      <c r="A1114" t="s">
        <v>43</v>
      </c>
      <c r="B1114" t="s">
        <v>44</v>
      </c>
      <c r="C1114" t="s">
        <v>20</v>
      </c>
      <c r="D1114">
        <v>2006</v>
      </c>
      <c r="E1114" t="s">
        <v>36</v>
      </c>
      <c r="F1114" t="s">
        <v>22</v>
      </c>
      <c r="G1114" t="s">
        <v>23</v>
      </c>
      <c r="H1114">
        <v>1</v>
      </c>
      <c r="I1114" t="s">
        <v>24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36</v>
      </c>
      <c r="P1114" t="s">
        <v>25</v>
      </c>
      <c r="Q1114" t="s">
        <v>26</v>
      </c>
      <c r="R1114" t="s">
        <v>27</v>
      </c>
    </row>
    <row r="1115" spans="1:18" x14ac:dyDescent="0.3">
      <c r="A1115" t="s">
        <v>43</v>
      </c>
      <c r="B1115" t="s">
        <v>44</v>
      </c>
      <c r="C1115" t="s">
        <v>20</v>
      </c>
      <c r="D1115">
        <v>2006</v>
      </c>
      <c r="E1115" t="s">
        <v>36</v>
      </c>
      <c r="F1115" t="s">
        <v>22</v>
      </c>
      <c r="G1115" t="s">
        <v>23</v>
      </c>
      <c r="H1115">
        <v>2</v>
      </c>
      <c r="I1115" t="s">
        <v>24</v>
      </c>
      <c r="J1115">
        <v>41.332796449999996</v>
      </c>
      <c r="K1115">
        <v>0</v>
      </c>
      <c r="L1115">
        <v>41</v>
      </c>
      <c r="M1115">
        <v>81.827050850000006</v>
      </c>
      <c r="N1115">
        <v>78.385909429999998</v>
      </c>
      <c r="O1115">
        <v>0</v>
      </c>
      <c r="P1115" t="s">
        <v>25</v>
      </c>
      <c r="Q1115" t="s">
        <v>26</v>
      </c>
      <c r="R1115" t="s">
        <v>27</v>
      </c>
    </row>
    <row r="1116" spans="1:18" x14ac:dyDescent="0.3">
      <c r="A1116" t="s">
        <v>43</v>
      </c>
      <c r="B1116" t="s">
        <v>44</v>
      </c>
      <c r="C1116" t="s">
        <v>20</v>
      </c>
      <c r="D1116">
        <v>2006</v>
      </c>
      <c r="E1116" t="s">
        <v>36</v>
      </c>
      <c r="F1116" t="s">
        <v>22</v>
      </c>
      <c r="G1116" t="s">
        <v>23</v>
      </c>
      <c r="H1116">
        <v>5</v>
      </c>
      <c r="I1116" t="s">
        <v>24</v>
      </c>
      <c r="J1116">
        <v>45.928135660000002</v>
      </c>
      <c r="K1116">
        <v>0</v>
      </c>
      <c r="L1116">
        <v>46</v>
      </c>
      <c r="M1116">
        <v>90.924500989999999</v>
      </c>
      <c r="N1116">
        <v>87.100776890000006</v>
      </c>
      <c r="O1116">
        <v>0</v>
      </c>
      <c r="P1116" t="s">
        <v>25</v>
      </c>
      <c r="Q1116" t="s">
        <v>26</v>
      </c>
      <c r="R1116" t="s">
        <v>27</v>
      </c>
    </row>
    <row r="1117" spans="1:18" x14ac:dyDescent="0.3">
      <c r="A1117" t="s">
        <v>43</v>
      </c>
      <c r="B1117" t="s">
        <v>44</v>
      </c>
      <c r="C1117" t="s">
        <v>20</v>
      </c>
      <c r="D1117">
        <v>2007</v>
      </c>
      <c r="E1117" t="s">
        <v>32</v>
      </c>
      <c r="F1117" t="s">
        <v>22</v>
      </c>
      <c r="G1117" t="s">
        <v>23</v>
      </c>
      <c r="H1117">
        <v>2</v>
      </c>
      <c r="I1117" t="s">
        <v>33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3722</v>
      </c>
      <c r="P1117" t="s">
        <v>25</v>
      </c>
      <c r="Q1117" t="s">
        <v>26</v>
      </c>
      <c r="R1117" t="s">
        <v>27</v>
      </c>
    </row>
    <row r="1118" spans="1:18" x14ac:dyDescent="0.3">
      <c r="A1118" t="s">
        <v>43</v>
      </c>
      <c r="B1118" t="s">
        <v>44</v>
      </c>
      <c r="C1118" t="s">
        <v>20</v>
      </c>
      <c r="D1118">
        <v>2007</v>
      </c>
      <c r="E1118" t="s">
        <v>32</v>
      </c>
      <c r="F1118" t="s">
        <v>22</v>
      </c>
      <c r="G1118" t="s">
        <v>23</v>
      </c>
      <c r="H1118">
        <v>3</v>
      </c>
      <c r="I1118" t="s">
        <v>33</v>
      </c>
      <c r="J1118">
        <v>30.915226109999999</v>
      </c>
      <c r="K1118">
        <v>0</v>
      </c>
      <c r="L1118">
        <v>31</v>
      </c>
      <c r="M1118">
        <v>49.949895329999997</v>
      </c>
      <c r="N1118">
        <v>47.849310600000003</v>
      </c>
      <c r="O1118">
        <v>31</v>
      </c>
      <c r="P1118" t="s">
        <v>25</v>
      </c>
      <c r="Q1118" t="s">
        <v>26</v>
      </c>
      <c r="R1118" t="s">
        <v>27</v>
      </c>
    </row>
    <row r="1119" spans="1:18" x14ac:dyDescent="0.3">
      <c r="A1119" t="s">
        <v>43</v>
      </c>
      <c r="B1119" t="s">
        <v>44</v>
      </c>
      <c r="C1119" t="s">
        <v>20</v>
      </c>
      <c r="D1119">
        <v>2007</v>
      </c>
      <c r="E1119" t="s">
        <v>32</v>
      </c>
      <c r="F1119" t="s">
        <v>28</v>
      </c>
      <c r="G1119" t="s">
        <v>29</v>
      </c>
      <c r="H1119">
        <v>5</v>
      </c>
      <c r="I1119" t="s">
        <v>33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6452</v>
      </c>
      <c r="P1119" t="s">
        <v>25</v>
      </c>
      <c r="Q1119" t="s">
        <v>26</v>
      </c>
      <c r="R1119" t="s">
        <v>27</v>
      </c>
    </row>
    <row r="1120" spans="1:18" x14ac:dyDescent="0.3">
      <c r="A1120" t="s">
        <v>43</v>
      </c>
      <c r="B1120" t="s">
        <v>44</v>
      </c>
      <c r="C1120" t="s">
        <v>20</v>
      </c>
      <c r="D1120">
        <v>2008</v>
      </c>
      <c r="E1120" t="s">
        <v>21</v>
      </c>
      <c r="F1120" t="s">
        <v>22</v>
      </c>
      <c r="G1120" t="s">
        <v>23</v>
      </c>
      <c r="H1120">
        <v>3</v>
      </c>
      <c r="I1120" t="s">
        <v>24</v>
      </c>
      <c r="J1120">
        <v>103.74197890000001</v>
      </c>
      <c r="K1120">
        <v>0</v>
      </c>
      <c r="L1120">
        <v>104</v>
      </c>
      <c r="M1120">
        <v>154.84745760000001</v>
      </c>
      <c r="N1120">
        <v>148.33552789999999</v>
      </c>
      <c r="O1120">
        <v>0</v>
      </c>
      <c r="P1120" t="s">
        <v>25</v>
      </c>
      <c r="Q1120" t="s">
        <v>26</v>
      </c>
      <c r="R1120" t="s">
        <v>27</v>
      </c>
    </row>
    <row r="1121" spans="1:18" x14ac:dyDescent="0.3">
      <c r="A1121" t="s">
        <v>43</v>
      </c>
      <c r="B1121" t="s">
        <v>44</v>
      </c>
      <c r="C1121" t="s">
        <v>20</v>
      </c>
      <c r="D1121">
        <v>2008</v>
      </c>
      <c r="E1121" t="s">
        <v>32</v>
      </c>
      <c r="F1121" t="s">
        <v>22</v>
      </c>
      <c r="G1121" t="s">
        <v>23</v>
      </c>
      <c r="H1121">
        <v>1</v>
      </c>
      <c r="I1121" t="s">
        <v>33</v>
      </c>
      <c r="J1121">
        <v>97.081525920000004</v>
      </c>
      <c r="K1121">
        <v>0</v>
      </c>
      <c r="L1121">
        <v>97</v>
      </c>
      <c r="M1121">
        <v>144.90592559999999</v>
      </c>
      <c r="N1121">
        <v>138.81207549999999</v>
      </c>
      <c r="O1121">
        <v>604</v>
      </c>
      <c r="P1121" t="s">
        <v>25</v>
      </c>
      <c r="Q1121" t="s">
        <v>26</v>
      </c>
      <c r="R1121" t="s">
        <v>27</v>
      </c>
    </row>
    <row r="1122" spans="1:18" x14ac:dyDescent="0.3">
      <c r="A1122" t="s">
        <v>43</v>
      </c>
      <c r="B1122" t="s">
        <v>44</v>
      </c>
      <c r="C1122" t="s">
        <v>20</v>
      </c>
      <c r="D1122">
        <v>2008</v>
      </c>
      <c r="E1122" t="s">
        <v>32</v>
      </c>
      <c r="F1122" t="s">
        <v>22</v>
      </c>
      <c r="G1122" t="s">
        <v>23</v>
      </c>
      <c r="H1122">
        <v>2</v>
      </c>
      <c r="I1122" t="s">
        <v>33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147</v>
      </c>
      <c r="P1122" t="s">
        <v>25</v>
      </c>
      <c r="Q1122" t="s">
        <v>26</v>
      </c>
      <c r="R1122" t="s">
        <v>27</v>
      </c>
    </row>
    <row r="1123" spans="1:18" x14ac:dyDescent="0.3">
      <c r="A1123" t="s">
        <v>43</v>
      </c>
      <c r="B1123" t="s">
        <v>44</v>
      </c>
      <c r="C1123" t="s">
        <v>20</v>
      </c>
      <c r="D1123">
        <v>2008</v>
      </c>
      <c r="E1123" t="s">
        <v>32</v>
      </c>
      <c r="F1123" t="s">
        <v>22</v>
      </c>
      <c r="G1123" t="s">
        <v>23</v>
      </c>
      <c r="H1123">
        <v>3</v>
      </c>
      <c r="I1123" t="s">
        <v>33</v>
      </c>
      <c r="J1123">
        <v>36.031635899999998</v>
      </c>
      <c r="K1123">
        <v>0</v>
      </c>
      <c r="L1123">
        <v>36</v>
      </c>
      <c r="M1123">
        <v>53.781576880000003</v>
      </c>
      <c r="N1123">
        <v>51.519855239999998</v>
      </c>
      <c r="O1123">
        <v>0</v>
      </c>
      <c r="P1123" t="s">
        <v>25</v>
      </c>
      <c r="Q1123" t="s">
        <v>26</v>
      </c>
      <c r="R1123" t="s">
        <v>27</v>
      </c>
    </row>
    <row r="1124" spans="1:18" x14ac:dyDescent="0.3">
      <c r="A1124" t="s">
        <v>43</v>
      </c>
      <c r="B1124" t="s">
        <v>44</v>
      </c>
      <c r="C1124" t="s">
        <v>20</v>
      </c>
      <c r="D1124">
        <v>2008</v>
      </c>
      <c r="E1124" t="s">
        <v>32</v>
      </c>
      <c r="F1124" t="s">
        <v>22</v>
      </c>
      <c r="G1124" t="s">
        <v>23</v>
      </c>
      <c r="H1124">
        <v>6</v>
      </c>
      <c r="I1124" t="s">
        <v>33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33</v>
      </c>
      <c r="P1124" t="s">
        <v>25</v>
      </c>
      <c r="Q1124" t="s">
        <v>26</v>
      </c>
      <c r="R1124" t="s">
        <v>27</v>
      </c>
    </row>
    <row r="1125" spans="1:18" x14ac:dyDescent="0.3">
      <c r="A1125" t="s">
        <v>43</v>
      </c>
      <c r="B1125" t="s">
        <v>44</v>
      </c>
      <c r="C1125" t="s">
        <v>20</v>
      </c>
      <c r="D1125">
        <v>2008</v>
      </c>
      <c r="E1125" t="s">
        <v>32</v>
      </c>
      <c r="F1125" t="s">
        <v>30</v>
      </c>
      <c r="G1125" t="s">
        <v>29</v>
      </c>
      <c r="H1125">
        <v>5</v>
      </c>
      <c r="I1125" t="s">
        <v>35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1998</v>
      </c>
      <c r="P1125" t="s">
        <v>25</v>
      </c>
      <c r="Q1125" t="s">
        <v>26</v>
      </c>
      <c r="R1125" t="s">
        <v>27</v>
      </c>
    </row>
    <row r="1126" spans="1:18" x14ac:dyDescent="0.3">
      <c r="A1126" t="s">
        <v>43</v>
      </c>
      <c r="B1126" t="s">
        <v>44</v>
      </c>
      <c r="C1126" t="s">
        <v>20</v>
      </c>
      <c r="D1126">
        <v>2008</v>
      </c>
      <c r="E1126" t="s">
        <v>36</v>
      </c>
      <c r="F1126" t="s">
        <v>22</v>
      </c>
      <c r="G1126" t="s">
        <v>23</v>
      </c>
      <c r="H1126">
        <v>3</v>
      </c>
      <c r="I1126" t="s">
        <v>24</v>
      </c>
      <c r="J1126">
        <v>746.59668829999998</v>
      </c>
      <c r="K1126">
        <v>0</v>
      </c>
      <c r="L1126">
        <v>747</v>
      </c>
      <c r="M1126">
        <v>1114.3859050000001</v>
      </c>
      <c r="N1126">
        <v>1067.5217029999999</v>
      </c>
      <c r="O1126">
        <v>0</v>
      </c>
      <c r="P1126" t="s">
        <v>25</v>
      </c>
      <c r="Q1126" t="s">
        <v>26</v>
      </c>
      <c r="R1126" t="s">
        <v>27</v>
      </c>
    </row>
    <row r="1127" spans="1:18" x14ac:dyDescent="0.3">
      <c r="A1127" t="s">
        <v>43</v>
      </c>
      <c r="B1127" t="s">
        <v>44</v>
      </c>
      <c r="C1127" t="s">
        <v>20</v>
      </c>
      <c r="D1127">
        <v>2009</v>
      </c>
      <c r="E1127" t="s">
        <v>32</v>
      </c>
      <c r="F1127" t="s">
        <v>22</v>
      </c>
      <c r="G1127" t="s">
        <v>23</v>
      </c>
      <c r="H1127">
        <v>1</v>
      </c>
      <c r="I1127" t="s">
        <v>33</v>
      </c>
      <c r="J1127">
        <v>218.4474634</v>
      </c>
      <c r="K1127">
        <v>0</v>
      </c>
      <c r="L1127">
        <v>218</v>
      </c>
      <c r="M1127">
        <v>352.946729</v>
      </c>
      <c r="N1127">
        <v>338.10396500000002</v>
      </c>
      <c r="O1127">
        <v>0</v>
      </c>
      <c r="P1127" t="s">
        <v>25</v>
      </c>
      <c r="Q1127" t="s">
        <v>26</v>
      </c>
      <c r="R1127" t="s">
        <v>27</v>
      </c>
    </row>
    <row r="1128" spans="1:18" x14ac:dyDescent="0.3">
      <c r="A1128" t="s">
        <v>43</v>
      </c>
      <c r="B1128" t="s">
        <v>44</v>
      </c>
      <c r="C1128" t="s">
        <v>20</v>
      </c>
      <c r="D1128">
        <v>2009</v>
      </c>
      <c r="E1128" t="s">
        <v>32</v>
      </c>
      <c r="F1128" t="s">
        <v>22</v>
      </c>
      <c r="G1128" t="s">
        <v>23</v>
      </c>
      <c r="H1128">
        <v>2</v>
      </c>
      <c r="I1128" t="s">
        <v>33</v>
      </c>
      <c r="J1128">
        <v>56.590871139999997</v>
      </c>
      <c r="K1128">
        <v>0</v>
      </c>
      <c r="L1128">
        <v>57</v>
      </c>
      <c r="M1128">
        <v>91.434171610000007</v>
      </c>
      <c r="N1128">
        <v>87.589013899999998</v>
      </c>
      <c r="O1128">
        <v>0</v>
      </c>
      <c r="P1128" t="s">
        <v>25</v>
      </c>
      <c r="Q1128" t="s">
        <v>26</v>
      </c>
      <c r="R1128" t="s">
        <v>27</v>
      </c>
    </row>
    <row r="1129" spans="1:18" x14ac:dyDescent="0.3">
      <c r="A1129" t="s">
        <v>43</v>
      </c>
      <c r="B1129" t="s">
        <v>44</v>
      </c>
      <c r="C1129" t="s">
        <v>20</v>
      </c>
      <c r="D1129">
        <v>2009</v>
      </c>
      <c r="E1129" t="s">
        <v>32</v>
      </c>
      <c r="F1129" t="s">
        <v>22</v>
      </c>
      <c r="G1129" t="s">
        <v>23</v>
      </c>
      <c r="H1129">
        <v>3</v>
      </c>
      <c r="I1129" t="s">
        <v>33</v>
      </c>
      <c r="J1129">
        <v>44.399699390000002</v>
      </c>
      <c r="K1129">
        <v>0</v>
      </c>
      <c r="L1129">
        <v>44</v>
      </c>
      <c r="M1129">
        <v>71.736830560000001</v>
      </c>
      <c r="N1129">
        <v>68.720021610000003</v>
      </c>
      <c r="O1129">
        <v>0</v>
      </c>
      <c r="P1129" t="s">
        <v>25</v>
      </c>
      <c r="Q1129" t="s">
        <v>26</v>
      </c>
      <c r="R1129" t="s">
        <v>27</v>
      </c>
    </row>
    <row r="1130" spans="1:18" x14ac:dyDescent="0.3">
      <c r="A1130" t="s">
        <v>43</v>
      </c>
      <c r="B1130" t="s">
        <v>44</v>
      </c>
      <c r="C1130" t="s">
        <v>20</v>
      </c>
      <c r="D1130">
        <v>2009</v>
      </c>
      <c r="E1130" t="s">
        <v>32</v>
      </c>
      <c r="F1130" t="s">
        <v>22</v>
      </c>
      <c r="G1130" t="s">
        <v>23</v>
      </c>
      <c r="H1130">
        <v>4</v>
      </c>
      <c r="I1130" t="s">
        <v>33</v>
      </c>
      <c r="J1130">
        <v>35.130329140000001</v>
      </c>
      <c r="K1130">
        <v>0</v>
      </c>
      <c r="L1130">
        <v>35</v>
      </c>
      <c r="M1130">
        <v>56.760259730000001</v>
      </c>
      <c r="N1130">
        <v>54.373273040000001</v>
      </c>
      <c r="O1130">
        <v>0</v>
      </c>
      <c r="P1130" t="s">
        <v>25</v>
      </c>
      <c r="Q1130" t="s">
        <v>26</v>
      </c>
      <c r="R1130" t="s">
        <v>27</v>
      </c>
    </row>
    <row r="1131" spans="1:18" x14ac:dyDescent="0.3">
      <c r="A1131" t="s">
        <v>43</v>
      </c>
      <c r="B1131" t="s">
        <v>44</v>
      </c>
      <c r="C1131" t="s">
        <v>20</v>
      </c>
      <c r="D1131">
        <v>2009</v>
      </c>
      <c r="E1131" t="s">
        <v>32</v>
      </c>
      <c r="F1131" t="s">
        <v>22</v>
      </c>
      <c r="G1131" t="s">
        <v>23</v>
      </c>
      <c r="H1131">
        <v>6</v>
      </c>
      <c r="I1131" t="s">
        <v>33</v>
      </c>
      <c r="J1131">
        <v>58.644070409999998</v>
      </c>
      <c r="K1131">
        <v>0</v>
      </c>
      <c r="L1131">
        <v>59</v>
      </c>
      <c r="M1131">
        <v>94.751536610000002</v>
      </c>
      <c r="N1131">
        <v>90.766870979999993</v>
      </c>
      <c r="O1131">
        <v>154</v>
      </c>
      <c r="P1131" t="s">
        <v>25</v>
      </c>
      <c r="Q1131" t="s">
        <v>26</v>
      </c>
      <c r="R1131" t="s">
        <v>27</v>
      </c>
    </row>
    <row r="1132" spans="1:18" x14ac:dyDescent="0.3">
      <c r="A1132" t="s">
        <v>43</v>
      </c>
      <c r="B1132" t="s">
        <v>44</v>
      </c>
      <c r="C1132" t="s">
        <v>20</v>
      </c>
      <c r="D1132">
        <v>2010</v>
      </c>
      <c r="E1132" t="s">
        <v>21</v>
      </c>
      <c r="F1132" t="s">
        <v>22</v>
      </c>
      <c r="G1132" t="s">
        <v>23</v>
      </c>
      <c r="H1132">
        <v>3</v>
      </c>
      <c r="I1132" t="s">
        <v>24</v>
      </c>
      <c r="J1132">
        <v>5.8392920500000001</v>
      </c>
      <c r="K1132">
        <v>0</v>
      </c>
      <c r="L1132">
        <v>6</v>
      </c>
      <c r="M1132">
        <v>9.4345752360000006</v>
      </c>
      <c r="N1132">
        <v>9.0378151510000002</v>
      </c>
      <c r="O1132">
        <v>0</v>
      </c>
      <c r="P1132" t="s">
        <v>25</v>
      </c>
      <c r="Q1132" t="s">
        <v>26</v>
      </c>
      <c r="R1132" t="s">
        <v>27</v>
      </c>
    </row>
    <row r="1133" spans="1:18" x14ac:dyDescent="0.3">
      <c r="A1133" t="s">
        <v>43</v>
      </c>
      <c r="B1133" t="s">
        <v>44</v>
      </c>
      <c r="C1133" t="s">
        <v>20</v>
      </c>
      <c r="D1133">
        <v>2010</v>
      </c>
      <c r="E1133" t="s">
        <v>32</v>
      </c>
      <c r="F1133" t="s">
        <v>22</v>
      </c>
      <c r="G1133" t="s">
        <v>23</v>
      </c>
      <c r="H1133">
        <v>1</v>
      </c>
      <c r="I1133" t="s">
        <v>33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32</v>
      </c>
      <c r="P1133" t="s">
        <v>25</v>
      </c>
      <c r="Q1133" t="s">
        <v>26</v>
      </c>
      <c r="R1133" t="s">
        <v>27</v>
      </c>
    </row>
    <row r="1134" spans="1:18" x14ac:dyDescent="0.3">
      <c r="A1134" t="s">
        <v>43</v>
      </c>
      <c r="B1134" t="s">
        <v>44</v>
      </c>
      <c r="C1134" t="s">
        <v>20</v>
      </c>
      <c r="D1134">
        <v>2010</v>
      </c>
      <c r="E1134" t="s">
        <v>32</v>
      </c>
      <c r="F1134" t="s">
        <v>22</v>
      </c>
      <c r="G1134" t="s">
        <v>23</v>
      </c>
      <c r="H1134">
        <v>2</v>
      </c>
      <c r="I1134" t="s">
        <v>33</v>
      </c>
      <c r="J1134">
        <v>67.251197210000001</v>
      </c>
      <c r="K1134">
        <v>0</v>
      </c>
      <c r="L1134">
        <v>67</v>
      </c>
      <c r="M1134">
        <v>108.65811720000001</v>
      </c>
      <c r="N1134">
        <v>104.0886265</v>
      </c>
      <c r="O1134">
        <v>0</v>
      </c>
      <c r="P1134" t="s">
        <v>25</v>
      </c>
      <c r="Q1134" t="s">
        <v>26</v>
      </c>
      <c r="R1134" t="s">
        <v>27</v>
      </c>
    </row>
    <row r="1135" spans="1:18" x14ac:dyDescent="0.3">
      <c r="A1135" t="s">
        <v>43</v>
      </c>
      <c r="B1135" t="s">
        <v>44</v>
      </c>
      <c r="C1135" t="s">
        <v>20</v>
      </c>
      <c r="D1135">
        <v>2010</v>
      </c>
      <c r="E1135" t="s">
        <v>32</v>
      </c>
      <c r="F1135" t="s">
        <v>22</v>
      </c>
      <c r="G1135" t="s">
        <v>23</v>
      </c>
      <c r="H1135">
        <v>3</v>
      </c>
      <c r="I1135" t="s">
        <v>33</v>
      </c>
      <c r="J1135">
        <v>14.60234754</v>
      </c>
      <c r="K1135">
        <v>0</v>
      </c>
      <c r="L1135">
        <v>15</v>
      </c>
      <c r="M1135">
        <v>23.593090610000001</v>
      </c>
      <c r="N1135">
        <v>22.600910639999999</v>
      </c>
      <c r="O1135">
        <v>15</v>
      </c>
      <c r="P1135" t="s">
        <v>25</v>
      </c>
      <c r="Q1135" t="s">
        <v>26</v>
      </c>
      <c r="R1135" t="s">
        <v>27</v>
      </c>
    </row>
    <row r="1136" spans="1:18" x14ac:dyDescent="0.3">
      <c r="A1136" t="s">
        <v>43</v>
      </c>
      <c r="B1136" t="s">
        <v>44</v>
      </c>
      <c r="C1136" t="s">
        <v>20</v>
      </c>
      <c r="D1136">
        <v>2010</v>
      </c>
      <c r="E1136" t="s">
        <v>32</v>
      </c>
      <c r="F1136" t="s">
        <v>22</v>
      </c>
      <c r="G1136" t="s">
        <v>23</v>
      </c>
      <c r="H1136">
        <v>6</v>
      </c>
      <c r="I1136" t="s">
        <v>33</v>
      </c>
      <c r="J1136">
        <v>47.987611909999998</v>
      </c>
      <c r="K1136">
        <v>0</v>
      </c>
      <c r="L1136">
        <v>48</v>
      </c>
      <c r="M1136">
        <v>77.533839909999998</v>
      </c>
      <c r="N1136">
        <v>74.273244469999995</v>
      </c>
      <c r="O1136">
        <v>230</v>
      </c>
      <c r="P1136" t="s">
        <v>25</v>
      </c>
      <c r="Q1136" t="s">
        <v>26</v>
      </c>
      <c r="R1136" t="s">
        <v>27</v>
      </c>
    </row>
    <row r="1137" spans="1:18" x14ac:dyDescent="0.3">
      <c r="A1137" t="s">
        <v>43</v>
      </c>
      <c r="B1137" t="s">
        <v>44</v>
      </c>
      <c r="C1137" t="s">
        <v>20</v>
      </c>
      <c r="D1137">
        <v>2011</v>
      </c>
      <c r="E1137" t="s">
        <v>32</v>
      </c>
      <c r="F1137" t="s">
        <v>22</v>
      </c>
      <c r="G1137" t="s">
        <v>23</v>
      </c>
      <c r="H1137">
        <v>1</v>
      </c>
      <c r="I1137" t="s">
        <v>33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598</v>
      </c>
      <c r="P1137" t="s">
        <v>25</v>
      </c>
      <c r="Q1137" t="s">
        <v>26</v>
      </c>
      <c r="R1137" t="s">
        <v>27</v>
      </c>
    </row>
    <row r="1138" spans="1:18" x14ac:dyDescent="0.3">
      <c r="A1138" t="s">
        <v>43</v>
      </c>
      <c r="B1138" t="s">
        <v>44</v>
      </c>
      <c r="C1138" t="s">
        <v>20</v>
      </c>
      <c r="D1138">
        <v>2011</v>
      </c>
      <c r="E1138" t="s">
        <v>32</v>
      </c>
      <c r="F1138" t="s">
        <v>22</v>
      </c>
      <c r="G1138" t="s">
        <v>23</v>
      </c>
      <c r="H1138">
        <v>5</v>
      </c>
      <c r="I1138" t="s">
        <v>33</v>
      </c>
      <c r="J1138">
        <v>11.18466548</v>
      </c>
      <c r="K1138">
        <v>0</v>
      </c>
      <c r="L1138">
        <v>11</v>
      </c>
      <c r="M1138">
        <v>20.708755780000001</v>
      </c>
      <c r="N1138">
        <v>19.83787315</v>
      </c>
      <c r="O1138">
        <v>0</v>
      </c>
      <c r="P1138" t="s">
        <v>25</v>
      </c>
      <c r="Q1138" t="s">
        <v>26</v>
      </c>
      <c r="R1138" t="s">
        <v>27</v>
      </c>
    </row>
    <row r="1139" spans="1:18" x14ac:dyDescent="0.3">
      <c r="A1139" t="s">
        <v>43</v>
      </c>
      <c r="B1139" t="s">
        <v>44</v>
      </c>
      <c r="C1139" t="s">
        <v>20</v>
      </c>
      <c r="D1139">
        <v>2011</v>
      </c>
      <c r="E1139" t="s">
        <v>32</v>
      </c>
      <c r="F1139" t="s">
        <v>28</v>
      </c>
      <c r="G1139" t="s">
        <v>29</v>
      </c>
      <c r="H1139">
        <v>2</v>
      </c>
      <c r="I1139" t="s">
        <v>34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17138</v>
      </c>
      <c r="P1139" t="s">
        <v>25</v>
      </c>
      <c r="Q1139" t="s">
        <v>26</v>
      </c>
      <c r="R1139" t="s">
        <v>27</v>
      </c>
    </row>
    <row r="1140" spans="1:18" x14ac:dyDescent="0.3">
      <c r="A1140" t="s">
        <v>43</v>
      </c>
      <c r="B1140" t="s">
        <v>44</v>
      </c>
      <c r="C1140" t="s">
        <v>20</v>
      </c>
      <c r="D1140">
        <v>2011</v>
      </c>
      <c r="E1140" t="s">
        <v>32</v>
      </c>
      <c r="F1140" t="s">
        <v>28</v>
      </c>
      <c r="G1140" t="s">
        <v>29</v>
      </c>
      <c r="H1140">
        <v>3</v>
      </c>
      <c r="I1140" t="s">
        <v>33</v>
      </c>
      <c r="J1140">
        <v>1776.4019659999999</v>
      </c>
      <c r="K1140">
        <v>0</v>
      </c>
      <c r="L1140">
        <v>1776</v>
      </c>
      <c r="M1140">
        <v>3289.0634540000001</v>
      </c>
      <c r="N1140">
        <v>3150.7457169999998</v>
      </c>
      <c r="O1140">
        <v>0</v>
      </c>
      <c r="P1140" t="s">
        <v>25</v>
      </c>
      <c r="Q1140" t="s">
        <v>26</v>
      </c>
      <c r="R1140" t="s">
        <v>27</v>
      </c>
    </row>
    <row r="1141" spans="1:18" x14ac:dyDescent="0.3">
      <c r="A1141" t="s">
        <v>43</v>
      </c>
      <c r="B1141" t="s">
        <v>44</v>
      </c>
      <c r="C1141" t="s">
        <v>20</v>
      </c>
      <c r="D1141">
        <v>2011</v>
      </c>
      <c r="E1141" t="s">
        <v>36</v>
      </c>
      <c r="F1141" t="s">
        <v>28</v>
      </c>
      <c r="G1141" t="s">
        <v>29</v>
      </c>
      <c r="H1141">
        <v>3</v>
      </c>
      <c r="I1141" t="s">
        <v>24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4362</v>
      </c>
      <c r="P1141" t="s">
        <v>25</v>
      </c>
      <c r="Q1141" t="s">
        <v>26</v>
      </c>
      <c r="R1141" t="s">
        <v>27</v>
      </c>
    </row>
    <row r="1142" spans="1:18" x14ac:dyDescent="0.3">
      <c r="A1142" t="s">
        <v>43</v>
      </c>
      <c r="B1142" t="s">
        <v>44</v>
      </c>
      <c r="C1142" t="s">
        <v>20</v>
      </c>
      <c r="D1142">
        <v>2012</v>
      </c>
      <c r="E1142" t="s">
        <v>21</v>
      </c>
      <c r="F1142" t="s">
        <v>22</v>
      </c>
      <c r="G1142" t="s">
        <v>23</v>
      </c>
      <c r="H1142">
        <v>3</v>
      </c>
      <c r="I1142" t="s">
        <v>24</v>
      </c>
      <c r="J1142">
        <v>22.243423050000001</v>
      </c>
      <c r="K1142">
        <v>0</v>
      </c>
      <c r="L1142">
        <v>22</v>
      </c>
      <c r="M1142">
        <v>35.938816979999999</v>
      </c>
      <c r="N1142">
        <v>34.427451840000003</v>
      </c>
      <c r="O1142">
        <v>0</v>
      </c>
      <c r="P1142" t="s">
        <v>25</v>
      </c>
      <c r="Q1142" t="s">
        <v>26</v>
      </c>
      <c r="R1142" t="s">
        <v>27</v>
      </c>
    </row>
    <row r="1143" spans="1:18" x14ac:dyDescent="0.3">
      <c r="A1143" t="s">
        <v>43</v>
      </c>
      <c r="B1143" t="s">
        <v>44</v>
      </c>
      <c r="C1143" t="s">
        <v>20</v>
      </c>
      <c r="D1143">
        <v>2012</v>
      </c>
      <c r="E1143" t="s">
        <v>32</v>
      </c>
      <c r="F1143" t="s">
        <v>22</v>
      </c>
      <c r="G1143" t="s">
        <v>23</v>
      </c>
      <c r="H1143">
        <v>2</v>
      </c>
      <c r="I1143" t="s">
        <v>33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289</v>
      </c>
      <c r="P1143" t="s">
        <v>25</v>
      </c>
      <c r="Q1143" t="s">
        <v>26</v>
      </c>
      <c r="R1143" t="s">
        <v>27</v>
      </c>
    </row>
    <row r="1144" spans="1:18" x14ac:dyDescent="0.3">
      <c r="A1144" t="s">
        <v>43</v>
      </c>
      <c r="B1144" t="s">
        <v>44</v>
      </c>
      <c r="C1144" t="s">
        <v>20</v>
      </c>
      <c r="D1144">
        <v>2012</v>
      </c>
      <c r="E1144" t="s">
        <v>32</v>
      </c>
      <c r="F1144" t="s">
        <v>22</v>
      </c>
      <c r="G1144" t="s">
        <v>23</v>
      </c>
      <c r="H1144">
        <v>3</v>
      </c>
      <c r="I1144" t="s">
        <v>33</v>
      </c>
      <c r="J1144">
        <v>35.558897790000003</v>
      </c>
      <c r="K1144">
        <v>0</v>
      </c>
      <c r="L1144">
        <v>36</v>
      </c>
      <c r="M1144">
        <v>57.452700380000003</v>
      </c>
      <c r="N1144">
        <v>55.0365939</v>
      </c>
      <c r="O1144">
        <v>0</v>
      </c>
      <c r="P1144" t="s">
        <v>25</v>
      </c>
      <c r="Q1144" t="s">
        <v>26</v>
      </c>
      <c r="R1144" t="s">
        <v>27</v>
      </c>
    </row>
    <row r="1145" spans="1:18" x14ac:dyDescent="0.3">
      <c r="A1145" t="s">
        <v>43</v>
      </c>
      <c r="B1145" t="s">
        <v>44</v>
      </c>
      <c r="C1145" t="s">
        <v>20</v>
      </c>
      <c r="D1145">
        <v>2012</v>
      </c>
      <c r="E1145" t="s">
        <v>32</v>
      </c>
      <c r="F1145" t="s">
        <v>22</v>
      </c>
      <c r="G1145" t="s">
        <v>23</v>
      </c>
      <c r="H1145">
        <v>4</v>
      </c>
      <c r="I1145" t="s">
        <v>33</v>
      </c>
      <c r="J1145">
        <v>59.218972950000001</v>
      </c>
      <c r="K1145">
        <v>0</v>
      </c>
      <c r="L1145">
        <v>59</v>
      </c>
      <c r="M1145">
        <v>95.680409710000006</v>
      </c>
      <c r="N1145">
        <v>91.656681390000003</v>
      </c>
      <c r="O1145">
        <v>0</v>
      </c>
      <c r="P1145" t="s">
        <v>25</v>
      </c>
      <c r="Q1145" t="s">
        <v>26</v>
      </c>
      <c r="R1145" t="s">
        <v>27</v>
      </c>
    </row>
    <row r="1146" spans="1:18" x14ac:dyDescent="0.3">
      <c r="A1146" t="s">
        <v>43</v>
      </c>
      <c r="B1146" t="s">
        <v>44</v>
      </c>
      <c r="C1146" t="s">
        <v>20</v>
      </c>
      <c r="D1146">
        <v>2012</v>
      </c>
      <c r="E1146" t="s">
        <v>32</v>
      </c>
      <c r="F1146" t="s">
        <v>28</v>
      </c>
      <c r="G1146" t="s">
        <v>29</v>
      </c>
      <c r="H1146">
        <v>1</v>
      </c>
      <c r="I1146" t="s">
        <v>33</v>
      </c>
      <c r="J1146">
        <v>4054.4727419999999</v>
      </c>
      <c r="K1146">
        <v>0</v>
      </c>
      <c r="L1146">
        <v>4054</v>
      </c>
      <c r="M1146">
        <v>6550.8331829999997</v>
      </c>
      <c r="N1146">
        <v>6275.345515</v>
      </c>
      <c r="O1146">
        <v>0</v>
      </c>
      <c r="P1146" t="s">
        <v>25</v>
      </c>
      <c r="Q1146" t="s">
        <v>26</v>
      </c>
      <c r="R1146" t="s">
        <v>27</v>
      </c>
    </row>
    <row r="1147" spans="1:18" x14ac:dyDescent="0.3">
      <c r="A1147" t="s">
        <v>43</v>
      </c>
      <c r="B1147" t="s">
        <v>44</v>
      </c>
      <c r="C1147" t="s">
        <v>20</v>
      </c>
      <c r="D1147">
        <v>2012</v>
      </c>
      <c r="E1147" t="s">
        <v>32</v>
      </c>
      <c r="F1147" t="s">
        <v>28</v>
      </c>
      <c r="G1147" t="s">
        <v>29</v>
      </c>
      <c r="H1147">
        <v>5</v>
      </c>
      <c r="I1147" t="s">
        <v>33</v>
      </c>
      <c r="J1147">
        <v>2953.3992109999999</v>
      </c>
      <c r="K1147">
        <v>0</v>
      </c>
      <c r="L1147">
        <v>2953</v>
      </c>
      <c r="M1147">
        <v>4771.8228209999997</v>
      </c>
      <c r="N1147">
        <v>4571.1493639999999</v>
      </c>
      <c r="O1147">
        <v>0</v>
      </c>
      <c r="P1147" t="s">
        <v>25</v>
      </c>
      <c r="Q1147" t="s">
        <v>26</v>
      </c>
      <c r="R1147" t="s">
        <v>27</v>
      </c>
    </row>
    <row r="1148" spans="1:18" x14ac:dyDescent="0.3">
      <c r="A1148" t="s">
        <v>43</v>
      </c>
      <c r="B1148" t="s">
        <v>44</v>
      </c>
      <c r="C1148" t="s">
        <v>20</v>
      </c>
      <c r="D1148">
        <v>2012</v>
      </c>
      <c r="E1148" t="s">
        <v>32</v>
      </c>
      <c r="F1148" t="s">
        <v>28</v>
      </c>
      <c r="G1148" t="s">
        <v>29</v>
      </c>
      <c r="H1148">
        <v>6</v>
      </c>
      <c r="I1148" t="s">
        <v>33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86767</v>
      </c>
      <c r="P1148" t="s">
        <v>25</v>
      </c>
      <c r="Q1148" t="s">
        <v>26</v>
      </c>
      <c r="R1148" t="s">
        <v>27</v>
      </c>
    </row>
    <row r="1149" spans="1:18" x14ac:dyDescent="0.3">
      <c r="A1149" t="s">
        <v>43</v>
      </c>
      <c r="B1149" t="s">
        <v>44</v>
      </c>
      <c r="C1149" t="s">
        <v>20</v>
      </c>
      <c r="D1149">
        <v>2013</v>
      </c>
      <c r="E1149" t="s">
        <v>32</v>
      </c>
      <c r="F1149" t="s">
        <v>22</v>
      </c>
      <c r="G1149" t="s">
        <v>23</v>
      </c>
      <c r="H1149">
        <v>1</v>
      </c>
      <c r="I1149" t="s">
        <v>33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32</v>
      </c>
      <c r="P1149" t="s">
        <v>25</v>
      </c>
      <c r="Q1149" t="s">
        <v>26</v>
      </c>
      <c r="R1149" t="s">
        <v>27</v>
      </c>
    </row>
    <row r="1150" spans="1:18" x14ac:dyDescent="0.3">
      <c r="A1150" t="s">
        <v>43</v>
      </c>
      <c r="B1150" t="s">
        <v>44</v>
      </c>
      <c r="C1150" t="s">
        <v>20</v>
      </c>
      <c r="D1150">
        <v>2013</v>
      </c>
      <c r="E1150" t="s">
        <v>32</v>
      </c>
      <c r="F1150" t="s">
        <v>22</v>
      </c>
      <c r="G1150" t="s">
        <v>23</v>
      </c>
      <c r="H1150">
        <v>3</v>
      </c>
      <c r="I1150" t="s">
        <v>33</v>
      </c>
      <c r="J1150">
        <v>42.848941349999997</v>
      </c>
      <c r="K1150">
        <v>0</v>
      </c>
      <c r="L1150">
        <v>43</v>
      </c>
      <c r="M1150">
        <v>69.231262540000003</v>
      </c>
      <c r="N1150">
        <v>66.319822340000002</v>
      </c>
      <c r="O1150">
        <v>0</v>
      </c>
      <c r="P1150" t="s">
        <v>25</v>
      </c>
      <c r="Q1150" t="s">
        <v>26</v>
      </c>
      <c r="R1150" t="s">
        <v>27</v>
      </c>
    </row>
    <row r="1151" spans="1:18" x14ac:dyDescent="0.3">
      <c r="A1151" t="s">
        <v>43</v>
      </c>
      <c r="B1151" t="s">
        <v>44</v>
      </c>
      <c r="C1151" t="s">
        <v>20</v>
      </c>
      <c r="D1151">
        <v>2013</v>
      </c>
      <c r="E1151" t="s">
        <v>32</v>
      </c>
      <c r="F1151" t="s">
        <v>22</v>
      </c>
      <c r="G1151" t="s">
        <v>23</v>
      </c>
      <c r="H1151">
        <v>4</v>
      </c>
      <c r="I1151" t="s">
        <v>33</v>
      </c>
      <c r="J1151">
        <v>360.9320985</v>
      </c>
      <c r="K1151">
        <v>0</v>
      </c>
      <c r="L1151">
        <v>361</v>
      </c>
      <c r="M1151">
        <v>583.15991210000004</v>
      </c>
      <c r="N1151">
        <v>558.63580049999996</v>
      </c>
      <c r="O1151">
        <v>0</v>
      </c>
      <c r="P1151" t="s">
        <v>25</v>
      </c>
      <c r="Q1151" t="s">
        <v>26</v>
      </c>
      <c r="R1151" t="s">
        <v>27</v>
      </c>
    </row>
    <row r="1152" spans="1:18" x14ac:dyDescent="0.3">
      <c r="A1152" t="s">
        <v>43</v>
      </c>
      <c r="B1152" t="s">
        <v>44</v>
      </c>
      <c r="C1152" t="s">
        <v>20</v>
      </c>
      <c r="D1152">
        <v>2013</v>
      </c>
      <c r="E1152" t="s">
        <v>32</v>
      </c>
      <c r="F1152" t="s">
        <v>22</v>
      </c>
      <c r="G1152" t="s">
        <v>23</v>
      </c>
      <c r="H1152">
        <v>5</v>
      </c>
      <c r="I1152" t="s">
        <v>33</v>
      </c>
      <c r="J1152">
        <v>252.28562579999999</v>
      </c>
      <c r="K1152">
        <v>0</v>
      </c>
      <c r="L1152">
        <v>252</v>
      </c>
      <c r="M1152">
        <v>407.61922809999999</v>
      </c>
      <c r="N1152">
        <v>390.47727570000001</v>
      </c>
      <c r="O1152">
        <v>0</v>
      </c>
      <c r="P1152" t="s">
        <v>25</v>
      </c>
      <c r="Q1152" t="s">
        <v>26</v>
      </c>
      <c r="R1152" t="s">
        <v>27</v>
      </c>
    </row>
    <row r="1153" spans="1:18" x14ac:dyDescent="0.3">
      <c r="A1153" t="s">
        <v>43</v>
      </c>
      <c r="B1153" t="s">
        <v>44</v>
      </c>
      <c r="C1153" t="s">
        <v>20</v>
      </c>
      <c r="D1153">
        <v>2013</v>
      </c>
      <c r="E1153" t="s">
        <v>32</v>
      </c>
      <c r="F1153" t="s">
        <v>28</v>
      </c>
      <c r="G1153" t="s">
        <v>29</v>
      </c>
      <c r="H1153">
        <v>3</v>
      </c>
      <c r="I1153" t="s">
        <v>34</v>
      </c>
      <c r="J1153">
        <v>624.99637889999997</v>
      </c>
      <c r="K1153">
        <v>0</v>
      </c>
      <c r="L1153">
        <v>625</v>
      </c>
      <c r="M1153">
        <v>1009.809975</v>
      </c>
      <c r="N1153">
        <v>967.34359140000004</v>
      </c>
      <c r="O1153">
        <v>0</v>
      </c>
      <c r="P1153" t="s">
        <v>25</v>
      </c>
      <c r="Q1153" t="s">
        <v>26</v>
      </c>
      <c r="R1153" t="s">
        <v>27</v>
      </c>
    </row>
    <row r="1154" spans="1:18" x14ac:dyDescent="0.3">
      <c r="A1154" t="s">
        <v>43</v>
      </c>
      <c r="B1154" t="s">
        <v>44</v>
      </c>
      <c r="C1154" t="s">
        <v>20</v>
      </c>
      <c r="D1154">
        <v>2013</v>
      </c>
      <c r="E1154" t="s">
        <v>32</v>
      </c>
      <c r="F1154" t="s">
        <v>28</v>
      </c>
      <c r="G1154" t="s">
        <v>29</v>
      </c>
      <c r="H1154">
        <v>5</v>
      </c>
      <c r="I1154" t="s">
        <v>33</v>
      </c>
      <c r="J1154">
        <v>1209.7601239999999</v>
      </c>
      <c r="K1154">
        <v>0</v>
      </c>
      <c r="L1154">
        <v>1210</v>
      </c>
      <c r="M1154">
        <v>1954.6158700000001</v>
      </c>
      <c r="N1154">
        <v>1872.416774</v>
      </c>
      <c r="O1154">
        <v>7419</v>
      </c>
      <c r="P1154" t="s">
        <v>25</v>
      </c>
      <c r="Q1154" t="s">
        <v>26</v>
      </c>
      <c r="R1154" t="s">
        <v>27</v>
      </c>
    </row>
    <row r="1155" spans="1:18" x14ac:dyDescent="0.3">
      <c r="A1155" t="s">
        <v>43</v>
      </c>
      <c r="B1155" t="s">
        <v>44</v>
      </c>
      <c r="C1155" t="s">
        <v>20</v>
      </c>
      <c r="D1155">
        <v>2014</v>
      </c>
      <c r="E1155" t="s">
        <v>21</v>
      </c>
      <c r="F1155" t="s">
        <v>22</v>
      </c>
      <c r="G1155" t="s">
        <v>23</v>
      </c>
      <c r="H1155">
        <v>4</v>
      </c>
      <c r="I1155" t="s">
        <v>24</v>
      </c>
      <c r="J1155">
        <v>33.327758029999998</v>
      </c>
      <c r="K1155">
        <v>0</v>
      </c>
      <c r="L1155">
        <v>33</v>
      </c>
      <c r="M1155">
        <v>53.84783599</v>
      </c>
      <c r="N1155">
        <v>51.5833279</v>
      </c>
      <c r="O1155">
        <v>0</v>
      </c>
      <c r="P1155" t="s">
        <v>25</v>
      </c>
      <c r="Q1155" t="s">
        <v>26</v>
      </c>
      <c r="R1155" t="s">
        <v>27</v>
      </c>
    </row>
    <row r="1156" spans="1:18" x14ac:dyDescent="0.3">
      <c r="A1156" t="s">
        <v>43</v>
      </c>
      <c r="B1156" t="s">
        <v>44</v>
      </c>
      <c r="C1156" t="s">
        <v>20</v>
      </c>
      <c r="D1156">
        <v>2014</v>
      </c>
      <c r="E1156" t="s">
        <v>32</v>
      </c>
      <c r="F1156" t="s">
        <v>22</v>
      </c>
      <c r="G1156" t="s">
        <v>23</v>
      </c>
      <c r="H1156">
        <v>3</v>
      </c>
      <c r="I1156" t="s">
        <v>33</v>
      </c>
      <c r="J1156">
        <v>57.82427114</v>
      </c>
      <c r="K1156">
        <v>0</v>
      </c>
      <c r="L1156">
        <v>58</v>
      </c>
      <c r="M1156">
        <v>93.426982559999999</v>
      </c>
      <c r="N1156">
        <v>89.498019499999998</v>
      </c>
      <c r="O1156">
        <v>0</v>
      </c>
      <c r="P1156" t="s">
        <v>25</v>
      </c>
      <c r="Q1156" t="s">
        <v>26</v>
      </c>
      <c r="R1156" t="s">
        <v>27</v>
      </c>
    </row>
    <row r="1157" spans="1:18" x14ac:dyDescent="0.3">
      <c r="A1157" t="s">
        <v>43</v>
      </c>
      <c r="B1157" t="s">
        <v>44</v>
      </c>
      <c r="C1157" t="s">
        <v>20</v>
      </c>
      <c r="D1157">
        <v>2014</v>
      </c>
      <c r="E1157" t="s">
        <v>32</v>
      </c>
      <c r="F1157" t="s">
        <v>22</v>
      </c>
      <c r="G1157" t="s">
        <v>23</v>
      </c>
      <c r="H1157">
        <v>4</v>
      </c>
      <c r="I1157" t="s">
        <v>34</v>
      </c>
      <c r="J1157">
        <v>64.425885699999995</v>
      </c>
      <c r="K1157">
        <v>0</v>
      </c>
      <c r="L1157">
        <v>64</v>
      </c>
      <c r="M1157">
        <v>104.0932463</v>
      </c>
      <c r="N1157">
        <v>99.715725969999994</v>
      </c>
      <c r="O1157">
        <v>0</v>
      </c>
      <c r="P1157" t="s">
        <v>25</v>
      </c>
      <c r="Q1157" t="s">
        <v>26</v>
      </c>
      <c r="R1157" t="s">
        <v>27</v>
      </c>
    </row>
    <row r="1158" spans="1:18" x14ac:dyDescent="0.3">
      <c r="A1158" t="s">
        <v>43</v>
      </c>
      <c r="B1158" t="s">
        <v>44</v>
      </c>
      <c r="C1158" t="s">
        <v>20</v>
      </c>
      <c r="D1158">
        <v>2014</v>
      </c>
      <c r="E1158" t="s">
        <v>32</v>
      </c>
      <c r="F1158" t="s">
        <v>22</v>
      </c>
      <c r="G1158" t="s">
        <v>23</v>
      </c>
      <c r="H1158">
        <v>4</v>
      </c>
      <c r="I1158" t="s">
        <v>33</v>
      </c>
      <c r="J1158">
        <v>212.3780356</v>
      </c>
      <c r="K1158">
        <v>0</v>
      </c>
      <c r="L1158">
        <v>212</v>
      </c>
      <c r="M1158">
        <v>343.14032220000001</v>
      </c>
      <c r="N1158">
        <v>328.70995520000002</v>
      </c>
      <c r="O1158">
        <v>0</v>
      </c>
      <c r="P1158" t="s">
        <v>25</v>
      </c>
      <c r="Q1158" t="s">
        <v>26</v>
      </c>
      <c r="R1158" t="s">
        <v>27</v>
      </c>
    </row>
    <row r="1159" spans="1:18" x14ac:dyDescent="0.3">
      <c r="A1159" t="s">
        <v>43</v>
      </c>
      <c r="B1159" t="s">
        <v>44</v>
      </c>
      <c r="C1159" t="s">
        <v>20</v>
      </c>
      <c r="D1159">
        <v>2014</v>
      </c>
      <c r="E1159" t="s">
        <v>32</v>
      </c>
      <c r="F1159" t="s">
        <v>22</v>
      </c>
      <c r="G1159" t="s">
        <v>23</v>
      </c>
      <c r="H1159">
        <v>6</v>
      </c>
      <c r="I1159" t="s">
        <v>33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103</v>
      </c>
      <c r="P1159" t="s">
        <v>25</v>
      </c>
      <c r="Q1159" t="s">
        <v>26</v>
      </c>
      <c r="R1159" t="s">
        <v>27</v>
      </c>
    </row>
    <row r="1160" spans="1:18" x14ac:dyDescent="0.3">
      <c r="A1160" t="s">
        <v>43</v>
      </c>
      <c r="B1160" t="s">
        <v>44</v>
      </c>
      <c r="C1160" t="s">
        <v>20</v>
      </c>
      <c r="D1160">
        <v>2014</v>
      </c>
      <c r="E1160" t="s">
        <v>32</v>
      </c>
      <c r="F1160" t="s">
        <v>28</v>
      </c>
      <c r="G1160" t="s">
        <v>29</v>
      </c>
      <c r="H1160">
        <v>2</v>
      </c>
      <c r="I1160" t="s">
        <v>34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4173</v>
      </c>
      <c r="P1160" t="s">
        <v>25</v>
      </c>
      <c r="Q1160" t="s">
        <v>26</v>
      </c>
      <c r="R1160" t="s">
        <v>27</v>
      </c>
    </row>
    <row r="1161" spans="1:18" x14ac:dyDescent="0.3">
      <c r="A1161" t="s">
        <v>43</v>
      </c>
      <c r="B1161" t="s">
        <v>44</v>
      </c>
      <c r="C1161" t="s">
        <v>20</v>
      </c>
      <c r="D1161">
        <v>2014</v>
      </c>
      <c r="E1161" t="s">
        <v>32</v>
      </c>
      <c r="F1161" t="s">
        <v>28</v>
      </c>
      <c r="G1161" t="s">
        <v>29</v>
      </c>
      <c r="H1161">
        <v>2</v>
      </c>
      <c r="I1161" t="s">
        <v>33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892</v>
      </c>
      <c r="P1161" t="s">
        <v>25</v>
      </c>
      <c r="Q1161" t="s">
        <v>26</v>
      </c>
      <c r="R1161" t="s">
        <v>27</v>
      </c>
    </row>
    <row r="1162" spans="1:18" x14ac:dyDescent="0.3">
      <c r="A1162" t="s">
        <v>43</v>
      </c>
      <c r="B1162" t="s">
        <v>44</v>
      </c>
      <c r="C1162" t="s">
        <v>20</v>
      </c>
      <c r="D1162">
        <v>2014</v>
      </c>
      <c r="E1162" t="s">
        <v>32</v>
      </c>
      <c r="F1162" t="s">
        <v>28</v>
      </c>
      <c r="G1162" t="s">
        <v>29</v>
      </c>
      <c r="H1162">
        <v>3</v>
      </c>
      <c r="I1162" t="s">
        <v>33</v>
      </c>
      <c r="J1162">
        <v>7277.5504760000003</v>
      </c>
      <c r="K1162">
        <v>0</v>
      </c>
      <c r="L1162">
        <v>7278</v>
      </c>
      <c r="M1162">
        <v>11758.37703</v>
      </c>
      <c r="N1162">
        <v>11263.892159999999</v>
      </c>
      <c r="O1162">
        <v>0</v>
      </c>
      <c r="P1162" t="s">
        <v>25</v>
      </c>
      <c r="Q1162" t="s">
        <v>26</v>
      </c>
      <c r="R1162" t="s">
        <v>27</v>
      </c>
    </row>
    <row r="1163" spans="1:18" x14ac:dyDescent="0.3">
      <c r="A1163" t="s">
        <v>43</v>
      </c>
      <c r="B1163" t="s">
        <v>44</v>
      </c>
      <c r="C1163" t="s">
        <v>20</v>
      </c>
      <c r="D1163">
        <v>2014</v>
      </c>
      <c r="E1163" t="s">
        <v>32</v>
      </c>
      <c r="F1163" t="s">
        <v>28</v>
      </c>
      <c r="G1163" t="s">
        <v>29</v>
      </c>
      <c r="H1163">
        <v>4</v>
      </c>
      <c r="I1163" t="s">
        <v>33</v>
      </c>
      <c r="J1163">
        <v>195.505605</v>
      </c>
      <c r="K1163">
        <v>0</v>
      </c>
      <c r="L1163">
        <v>196</v>
      </c>
      <c r="M1163">
        <v>315.87944629999998</v>
      </c>
      <c r="N1163">
        <v>302.59550369999999</v>
      </c>
      <c r="O1163">
        <v>306</v>
      </c>
      <c r="P1163" t="s">
        <v>25</v>
      </c>
      <c r="Q1163" t="s">
        <v>26</v>
      </c>
      <c r="R1163" t="s">
        <v>27</v>
      </c>
    </row>
    <row r="1164" spans="1:18" x14ac:dyDescent="0.3">
      <c r="A1164" t="s">
        <v>43</v>
      </c>
      <c r="B1164" t="s">
        <v>44</v>
      </c>
      <c r="C1164" t="s">
        <v>20</v>
      </c>
      <c r="D1164">
        <v>2014</v>
      </c>
      <c r="E1164" t="s">
        <v>32</v>
      </c>
      <c r="F1164" t="s">
        <v>28</v>
      </c>
      <c r="G1164" t="s">
        <v>29</v>
      </c>
      <c r="H1164">
        <v>5</v>
      </c>
      <c r="I1164" t="s">
        <v>33</v>
      </c>
      <c r="J1164">
        <v>367.16901910000001</v>
      </c>
      <c r="K1164">
        <v>0</v>
      </c>
      <c r="L1164">
        <v>367</v>
      </c>
      <c r="M1164">
        <v>593.23693779999996</v>
      </c>
      <c r="N1164">
        <v>568.2890486</v>
      </c>
      <c r="O1164">
        <v>0</v>
      </c>
      <c r="P1164" t="s">
        <v>25</v>
      </c>
      <c r="Q1164" t="s">
        <v>26</v>
      </c>
      <c r="R1164" t="s">
        <v>27</v>
      </c>
    </row>
    <row r="1165" spans="1:18" x14ac:dyDescent="0.3">
      <c r="A1165" t="s">
        <v>43</v>
      </c>
      <c r="B1165" t="s">
        <v>44</v>
      </c>
      <c r="C1165" t="s">
        <v>20</v>
      </c>
      <c r="D1165">
        <v>2015</v>
      </c>
      <c r="E1165" t="s">
        <v>21</v>
      </c>
      <c r="F1165" t="s">
        <v>22</v>
      </c>
      <c r="G1165" t="s">
        <v>23</v>
      </c>
      <c r="H1165">
        <v>2</v>
      </c>
      <c r="I1165" t="s">
        <v>24</v>
      </c>
      <c r="J1165">
        <v>74.270003149999994</v>
      </c>
      <c r="K1165">
        <v>0</v>
      </c>
      <c r="L1165">
        <v>74</v>
      </c>
      <c r="M1165">
        <v>96.962872770000004</v>
      </c>
      <c r="N1165">
        <v>92.88521197</v>
      </c>
      <c r="O1165">
        <v>0</v>
      </c>
      <c r="P1165" t="s">
        <v>25</v>
      </c>
      <c r="Q1165" t="s">
        <v>26</v>
      </c>
      <c r="R1165" t="s">
        <v>27</v>
      </c>
    </row>
    <row r="1166" spans="1:18" x14ac:dyDescent="0.3">
      <c r="A1166" t="s">
        <v>43</v>
      </c>
      <c r="B1166" t="s">
        <v>44</v>
      </c>
      <c r="C1166" t="s">
        <v>20</v>
      </c>
      <c r="D1166">
        <v>2015</v>
      </c>
      <c r="E1166" t="s">
        <v>21</v>
      </c>
      <c r="F1166" t="s">
        <v>22</v>
      </c>
      <c r="G1166" t="s">
        <v>23</v>
      </c>
      <c r="H1166">
        <v>3</v>
      </c>
      <c r="I1166" t="s">
        <v>24</v>
      </c>
      <c r="J1166">
        <v>94.777593629999998</v>
      </c>
      <c r="K1166">
        <v>0</v>
      </c>
      <c r="L1166">
        <v>95</v>
      </c>
      <c r="M1166">
        <v>123.7364664</v>
      </c>
      <c r="N1166">
        <v>118.53287330000001</v>
      </c>
      <c r="O1166">
        <v>0</v>
      </c>
      <c r="P1166" t="s">
        <v>25</v>
      </c>
      <c r="Q1166" t="s">
        <v>26</v>
      </c>
      <c r="R1166" t="s">
        <v>27</v>
      </c>
    </row>
    <row r="1167" spans="1:18" x14ac:dyDescent="0.3">
      <c r="A1167" t="s">
        <v>43</v>
      </c>
      <c r="B1167" t="s">
        <v>44</v>
      </c>
      <c r="C1167" t="s">
        <v>20</v>
      </c>
      <c r="D1167">
        <v>2015</v>
      </c>
      <c r="E1167" t="s">
        <v>32</v>
      </c>
      <c r="F1167" t="s">
        <v>22</v>
      </c>
      <c r="G1167" t="s">
        <v>23</v>
      </c>
      <c r="H1167">
        <v>2</v>
      </c>
      <c r="I1167" t="s">
        <v>33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48</v>
      </c>
      <c r="P1167" t="s">
        <v>25</v>
      </c>
      <c r="Q1167" t="s">
        <v>26</v>
      </c>
      <c r="R1167" t="s">
        <v>27</v>
      </c>
    </row>
    <row r="1168" spans="1:18" x14ac:dyDescent="0.3">
      <c r="A1168" t="s">
        <v>43</v>
      </c>
      <c r="B1168" t="s">
        <v>44</v>
      </c>
      <c r="C1168" t="s">
        <v>20</v>
      </c>
      <c r="D1168">
        <v>2015</v>
      </c>
      <c r="E1168" t="s">
        <v>32</v>
      </c>
      <c r="F1168" t="s">
        <v>22</v>
      </c>
      <c r="G1168" t="s">
        <v>23</v>
      </c>
      <c r="H1168">
        <v>5</v>
      </c>
      <c r="I1168" t="s">
        <v>33</v>
      </c>
      <c r="J1168">
        <v>220.11727160000001</v>
      </c>
      <c r="K1168">
        <v>0</v>
      </c>
      <c r="L1168">
        <v>220</v>
      </c>
      <c r="M1168">
        <v>287.37312639999999</v>
      </c>
      <c r="N1168">
        <v>275.28798389999997</v>
      </c>
      <c r="O1168">
        <v>0</v>
      </c>
      <c r="P1168" t="s">
        <v>25</v>
      </c>
      <c r="Q1168" t="s">
        <v>26</v>
      </c>
      <c r="R1168" t="s">
        <v>27</v>
      </c>
    </row>
    <row r="1169" spans="1:18" x14ac:dyDescent="0.3">
      <c r="A1169" t="s">
        <v>43</v>
      </c>
      <c r="B1169" t="s">
        <v>44</v>
      </c>
      <c r="C1169" t="s">
        <v>20</v>
      </c>
      <c r="D1169">
        <v>2015</v>
      </c>
      <c r="E1169" t="s">
        <v>32</v>
      </c>
      <c r="F1169" t="s">
        <v>22</v>
      </c>
      <c r="G1169" t="s">
        <v>23</v>
      </c>
      <c r="H1169">
        <v>5</v>
      </c>
      <c r="I1169" t="s">
        <v>33</v>
      </c>
      <c r="J1169">
        <v>131.1499202</v>
      </c>
      <c r="K1169">
        <v>0</v>
      </c>
      <c r="L1169">
        <v>131</v>
      </c>
      <c r="M1169">
        <v>171.22219580000001</v>
      </c>
      <c r="N1169">
        <v>164.0216456</v>
      </c>
      <c r="O1169">
        <v>0</v>
      </c>
      <c r="P1169" t="s">
        <v>25</v>
      </c>
      <c r="Q1169" t="s">
        <v>26</v>
      </c>
      <c r="R1169" t="s">
        <v>27</v>
      </c>
    </row>
    <row r="1170" spans="1:18" x14ac:dyDescent="0.3">
      <c r="A1170" t="s">
        <v>43</v>
      </c>
      <c r="B1170" t="s">
        <v>44</v>
      </c>
      <c r="C1170" t="s">
        <v>20</v>
      </c>
      <c r="D1170">
        <v>2015</v>
      </c>
      <c r="E1170" t="s">
        <v>32</v>
      </c>
      <c r="F1170" t="s">
        <v>28</v>
      </c>
      <c r="G1170" t="s">
        <v>29</v>
      </c>
      <c r="H1170">
        <v>2</v>
      </c>
      <c r="I1170" t="s">
        <v>34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413</v>
      </c>
      <c r="P1170" t="s">
        <v>25</v>
      </c>
      <c r="Q1170" t="s">
        <v>26</v>
      </c>
      <c r="R1170" t="s">
        <v>27</v>
      </c>
    </row>
    <row r="1171" spans="1:18" x14ac:dyDescent="0.3">
      <c r="A1171" t="s">
        <v>43</v>
      </c>
      <c r="B1171" t="s">
        <v>44</v>
      </c>
      <c r="C1171" t="s">
        <v>20</v>
      </c>
      <c r="D1171">
        <v>2015</v>
      </c>
      <c r="E1171" t="s">
        <v>32</v>
      </c>
      <c r="F1171" t="s">
        <v>28</v>
      </c>
      <c r="G1171" t="s">
        <v>29</v>
      </c>
      <c r="H1171">
        <v>2</v>
      </c>
      <c r="I1171" t="s">
        <v>33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1715</v>
      </c>
      <c r="P1171" t="s">
        <v>25</v>
      </c>
      <c r="Q1171" t="s">
        <v>26</v>
      </c>
      <c r="R1171" t="s">
        <v>27</v>
      </c>
    </row>
    <row r="1172" spans="1:18" x14ac:dyDescent="0.3">
      <c r="A1172" t="s">
        <v>43</v>
      </c>
      <c r="B1172" t="s">
        <v>44</v>
      </c>
      <c r="C1172" t="s">
        <v>20</v>
      </c>
      <c r="D1172">
        <v>2015</v>
      </c>
      <c r="E1172" t="s">
        <v>32</v>
      </c>
      <c r="F1172" t="s">
        <v>28</v>
      </c>
      <c r="G1172" t="s">
        <v>29</v>
      </c>
      <c r="H1172">
        <v>3</v>
      </c>
      <c r="I1172" t="s">
        <v>33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290</v>
      </c>
      <c r="P1172" t="s">
        <v>25</v>
      </c>
      <c r="Q1172" t="s">
        <v>26</v>
      </c>
      <c r="R1172" t="s">
        <v>27</v>
      </c>
    </row>
    <row r="1173" spans="1:18" x14ac:dyDescent="0.3">
      <c r="A1173" t="s">
        <v>43</v>
      </c>
      <c r="B1173" t="s">
        <v>44</v>
      </c>
      <c r="C1173" t="s">
        <v>20</v>
      </c>
      <c r="D1173">
        <v>2015</v>
      </c>
      <c r="E1173" t="s">
        <v>32</v>
      </c>
      <c r="F1173" t="s">
        <v>28</v>
      </c>
      <c r="G1173" t="s">
        <v>29</v>
      </c>
      <c r="H1173">
        <v>4</v>
      </c>
      <c r="I1173" t="s">
        <v>33</v>
      </c>
      <c r="J1173">
        <v>2859.4544139999998</v>
      </c>
      <c r="K1173">
        <v>0</v>
      </c>
      <c r="L1173">
        <v>2859</v>
      </c>
      <c r="M1173">
        <v>3733.1480110000002</v>
      </c>
      <c r="N1173">
        <v>3576.1548149999999</v>
      </c>
      <c r="O1173">
        <v>0</v>
      </c>
      <c r="P1173" t="s">
        <v>25</v>
      </c>
      <c r="Q1173" t="s">
        <v>26</v>
      </c>
      <c r="R1173" t="s">
        <v>27</v>
      </c>
    </row>
    <row r="1174" spans="1:18" x14ac:dyDescent="0.3">
      <c r="A1174" t="s">
        <v>43</v>
      </c>
      <c r="B1174" t="s">
        <v>44</v>
      </c>
      <c r="C1174" t="s">
        <v>20</v>
      </c>
      <c r="D1174">
        <v>2015</v>
      </c>
      <c r="E1174" t="s">
        <v>32</v>
      </c>
      <c r="F1174" t="s">
        <v>28</v>
      </c>
      <c r="G1174" t="s">
        <v>29</v>
      </c>
      <c r="H1174">
        <v>4</v>
      </c>
      <c r="I1174" t="s">
        <v>33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6307</v>
      </c>
      <c r="P1174" t="s">
        <v>25</v>
      </c>
      <c r="Q1174" t="s">
        <v>26</v>
      </c>
      <c r="R1174" t="s">
        <v>27</v>
      </c>
    </row>
    <row r="1175" spans="1:18" x14ac:dyDescent="0.3">
      <c r="A1175" t="s">
        <v>43</v>
      </c>
      <c r="B1175" t="s">
        <v>44</v>
      </c>
      <c r="C1175" t="s">
        <v>20</v>
      </c>
      <c r="D1175">
        <v>2015</v>
      </c>
      <c r="E1175" t="s">
        <v>32</v>
      </c>
      <c r="F1175" t="s">
        <v>28</v>
      </c>
      <c r="G1175" t="s">
        <v>29</v>
      </c>
      <c r="H1175">
        <v>5</v>
      </c>
      <c r="I1175" t="s">
        <v>34</v>
      </c>
      <c r="J1175">
        <v>138.61465770000001</v>
      </c>
      <c r="K1175">
        <v>0</v>
      </c>
      <c r="L1175">
        <v>139</v>
      </c>
      <c r="M1175">
        <v>180.96775070000001</v>
      </c>
      <c r="N1175">
        <v>173.35736249999999</v>
      </c>
      <c r="O1175">
        <v>0</v>
      </c>
      <c r="P1175" t="s">
        <v>25</v>
      </c>
      <c r="Q1175" t="s">
        <v>26</v>
      </c>
      <c r="R1175" t="s">
        <v>27</v>
      </c>
    </row>
    <row r="1176" spans="1:18" x14ac:dyDescent="0.3">
      <c r="A1176" t="s">
        <v>43</v>
      </c>
      <c r="B1176" t="s">
        <v>44</v>
      </c>
      <c r="C1176" t="s">
        <v>20</v>
      </c>
      <c r="D1176">
        <v>2015</v>
      </c>
      <c r="E1176" t="s">
        <v>32</v>
      </c>
      <c r="F1176" t="s">
        <v>28</v>
      </c>
      <c r="G1176" t="s">
        <v>29</v>
      </c>
      <c r="H1176">
        <v>6</v>
      </c>
      <c r="I1176" t="s">
        <v>33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19101</v>
      </c>
      <c r="P1176" t="s">
        <v>25</v>
      </c>
      <c r="Q1176" t="s">
        <v>26</v>
      </c>
      <c r="R1176" t="s">
        <v>27</v>
      </c>
    </row>
    <row r="1177" spans="1:18" x14ac:dyDescent="0.3">
      <c r="A1177" t="s">
        <v>43</v>
      </c>
      <c r="B1177" t="s">
        <v>44</v>
      </c>
      <c r="C1177" t="s">
        <v>20</v>
      </c>
      <c r="D1177">
        <v>2016</v>
      </c>
      <c r="E1177" t="s">
        <v>32</v>
      </c>
      <c r="F1177" t="s">
        <v>22</v>
      </c>
      <c r="G1177" t="s">
        <v>23</v>
      </c>
      <c r="H1177">
        <v>3</v>
      </c>
      <c r="I1177" t="s">
        <v>34</v>
      </c>
      <c r="J1177">
        <v>78.961300350000002</v>
      </c>
      <c r="K1177">
        <v>0</v>
      </c>
      <c r="L1177">
        <v>79</v>
      </c>
      <c r="M1177">
        <v>133.9100861</v>
      </c>
      <c r="N1177">
        <v>128.27865320000001</v>
      </c>
      <c r="O1177">
        <v>0</v>
      </c>
      <c r="P1177" t="s">
        <v>25</v>
      </c>
      <c r="Q1177" t="s">
        <v>26</v>
      </c>
      <c r="R1177" t="s">
        <v>27</v>
      </c>
    </row>
    <row r="1178" spans="1:18" x14ac:dyDescent="0.3">
      <c r="A1178" t="s">
        <v>43</v>
      </c>
      <c r="B1178" t="s">
        <v>44</v>
      </c>
      <c r="C1178" t="s">
        <v>20</v>
      </c>
      <c r="D1178">
        <v>2016</v>
      </c>
      <c r="E1178" t="s">
        <v>32</v>
      </c>
      <c r="F1178" t="s">
        <v>22</v>
      </c>
      <c r="G1178" t="s">
        <v>23</v>
      </c>
      <c r="H1178">
        <v>4</v>
      </c>
      <c r="I1178" t="s">
        <v>33</v>
      </c>
      <c r="J1178">
        <v>314.34269060000003</v>
      </c>
      <c r="K1178">
        <v>0</v>
      </c>
      <c r="L1178">
        <v>314</v>
      </c>
      <c r="M1178">
        <v>533.09224359999996</v>
      </c>
      <c r="N1178">
        <v>510.67366950000002</v>
      </c>
      <c r="O1178">
        <v>0</v>
      </c>
      <c r="P1178" t="s">
        <v>25</v>
      </c>
      <c r="Q1178" t="s">
        <v>26</v>
      </c>
      <c r="R1178" t="s">
        <v>27</v>
      </c>
    </row>
    <row r="1179" spans="1:18" x14ac:dyDescent="0.3">
      <c r="A1179" t="s">
        <v>43</v>
      </c>
      <c r="B1179" t="s">
        <v>44</v>
      </c>
      <c r="C1179" t="s">
        <v>20</v>
      </c>
      <c r="D1179">
        <v>2016</v>
      </c>
      <c r="E1179" t="s">
        <v>32</v>
      </c>
      <c r="F1179" t="s">
        <v>22</v>
      </c>
      <c r="G1179" t="s">
        <v>23</v>
      </c>
      <c r="H1179">
        <v>5</v>
      </c>
      <c r="I1179" t="s">
        <v>33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61</v>
      </c>
      <c r="P1179" t="s">
        <v>25</v>
      </c>
      <c r="Q1179" t="s">
        <v>26</v>
      </c>
      <c r="R1179" t="s">
        <v>27</v>
      </c>
    </row>
    <row r="1180" spans="1:18" x14ac:dyDescent="0.3">
      <c r="A1180" t="s">
        <v>43</v>
      </c>
      <c r="B1180" t="s">
        <v>44</v>
      </c>
      <c r="C1180" t="s">
        <v>20</v>
      </c>
      <c r="D1180">
        <v>2016</v>
      </c>
      <c r="E1180" t="s">
        <v>32</v>
      </c>
      <c r="F1180" t="s">
        <v>22</v>
      </c>
      <c r="G1180" t="s">
        <v>23</v>
      </c>
      <c r="H1180">
        <v>5</v>
      </c>
      <c r="I1180" t="s">
        <v>33</v>
      </c>
      <c r="J1180">
        <v>15.74446157</v>
      </c>
      <c r="K1180">
        <v>0</v>
      </c>
      <c r="L1180">
        <v>16</v>
      </c>
      <c r="M1180">
        <v>26.700955969999999</v>
      </c>
      <c r="N1180">
        <v>25.578078340000001</v>
      </c>
      <c r="O1180">
        <v>0</v>
      </c>
      <c r="P1180" t="s">
        <v>25</v>
      </c>
      <c r="Q1180" t="s">
        <v>26</v>
      </c>
      <c r="R1180" t="s">
        <v>27</v>
      </c>
    </row>
    <row r="1181" spans="1:18" x14ac:dyDescent="0.3">
      <c r="A1181" t="s">
        <v>43</v>
      </c>
      <c r="B1181" t="s">
        <v>44</v>
      </c>
      <c r="C1181" t="s">
        <v>20</v>
      </c>
      <c r="D1181">
        <v>2016</v>
      </c>
      <c r="E1181" t="s">
        <v>32</v>
      </c>
      <c r="F1181" t="s">
        <v>22</v>
      </c>
      <c r="G1181" t="s">
        <v>23</v>
      </c>
      <c r="H1181">
        <v>5</v>
      </c>
      <c r="I1181" t="s">
        <v>33</v>
      </c>
      <c r="J1181">
        <v>247.30495550000001</v>
      </c>
      <c r="K1181">
        <v>0</v>
      </c>
      <c r="L1181">
        <v>247</v>
      </c>
      <c r="M1181">
        <v>419.40327380000002</v>
      </c>
      <c r="N1181">
        <v>401.76575709999997</v>
      </c>
      <c r="O1181">
        <v>0</v>
      </c>
      <c r="P1181" t="s">
        <v>25</v>
      </c>
      <c r="Q1181" t="s">
        <v>26</v>
      </c>
      <c r="R1181" t="s">
        <v>27</v>
      </c>
    </row>
    <row r="1182" spans="1:18" x14ac:dyDescent="0.3">
      <c r="A1182" t="s">
        <v>43</v>
      </c>
      <c r="B1182" t="s">
        <v>44</v>
      </c>
      <c r="C1182" t="s">
        <v>20</v>
      </c>
      <c r="D1182">
        <v>2016</v>
      </c>
      <c r="E1182" t="s">
        <v>32</v>
      </c>
      <c r="F1182" t="s">
        <v>28</v>
      </c>
      <c r="G1182" t="s">
        <v>29</v>
      </c>
      <c r="H1182">
        <v>3</v>
      </c>
      <c r="I1182" t="s">
        <v>33</v>
      </c>
      <c r="J1182">
        <v>1017.634408</v>
      </c>
      <c r="K1182">
        <v>0</v>
      </c>
      <c r="L1182">
        <v>1018</v>
      </c>
      <c r="M1182">
        <v>1725.801254</v>
      </c>
      <c r="N1182">
        <v>1653.22469</v>
      </c>
      <c r="O1182">
        <v>0</v>
      </c>
      <c r="P1182" t="s">
        <v>25</v>
      </c>
      <c r="Q1182" t="s">
        <v>26</v>
      </c>
      <c r="R1182" t="s">
        <v>27</v>
      </c>
    </row>
    <row r="1183" spans="1:18" x14ac:dyDescent="0.3">
      <c r="A1183" t="s">
        <v>43</v>
      </c>
      <c r="B1183" t="s">
        <v>44</v>
      </c>
      <c r="C1183" t="s">
        <v>20</v>
      </c>
      <c r="D1183">
        <v>2016</v>
      </c>
      <c r="E1183" t="s">
        <v>32</v>
      </c>
      <c r="F1183" t="s">
        <v>28</v>
      </c>
      <c r="G1183" t="s">
        <v>29</v>
      </c>
      <c r="H1183">
        <v>4</v>
      </c>
      <c r="I1183" t="s">
        <v>33</v>
      </c>
      <c r="J1183">
        <v>933.39857050000001</v>
      </c>
      <c r="K1183">
        <v>0</v>
      </c>
      <c r="L1183">
        <v>933</v>
      </c>
      <c r="M1183">
        <v>1582.9461060000001</v>
      </c>
      <c r="N1183">
        <v>1516.3771489999999</v>
      </c>
      <c r="O1183">
        <v>0</v>
      </c>
      <c r="P1183" t="s">
        <v>25</v>
      </c>
      <c r="Q1183" t="s">
        <v>26</v>
      </c>
      <c r="R1183" t="s">
        <v>27</v>
      </c>
    </row>
    <row r="1184" spans="1:18" x14ac:dyDescent="0.3">
      <c r="A1184" t="s">
        <v>43</v>
      </c>
      <c r="B1184" t="s">
        <v>44</v>
      </c>
      <c r="C1184" t="s">
        <v>20</v>
      </c>
      <c r="D1184">
        <v>2016</v>
      </c>
      <c r="E1184" t="s">
        <v>32</v>
      </c>
      <c r="F1184" t="s">
        <v>28</v>
      </c>
      <c r="G1184" t="s">
        <v>29</v>
      </c>
      <c r="H1184">
        <v>5</v>
      </c>
      <c r="I1184" t="s">
        <v>33</v>
      </c>
      <c r="J1184">
        <v>2754.6614020000002</v>
      </c>
      <c r="K1184">
        <v>0</v>
      </c>
      <c r="L1184">
        <v>2755</v>
      </c>
      <c r="M1184">
        <v>4671.6169040000004</v>
      </c>
      <c r="N1184">
        <v>4475.1574899999996</v>
      </c>
      <c r="O1184">
        <v>0</v>
      </c>
      <c r="P1184" t="s">
        <v>25</v>
      </c>
      <c r="Q1184" t="s">
        <v>26</v>
      </c>
      <c r="R1184" t="s">
        <v>27</v>
      </c>
    </row>
    <row r="1185" spans="1:18" x14ac:dyDescent="0.3">
      <c r="A1185" t="s">
        <v>43</v>
      </c>
      <c r="B1185" t="s">
        <v>44</v>
      </c>
      <c r="C1185" t="s">
        <v>20</v>
      </c>
      <c r="D1185">
        <v>2017</v>
      </c>
      <c r="E1185" t="s">
        <v>32</v>
      </c>
      <c r="F1185" t="s">
        <v>22</v>
      </c>
      <c r="G1185" t="s">
        <v>23</v>
      </c>
      <c r="H1185">
        <v>3</v>
      </c>
      <c r="I1185" t="s">
        <v>33</v>
      </c>
      <c r="J1185">
        <v>31.800175880000001</v>
      </c>
      <c r="K1185">
        <v>0</v>
      </c>
      <c r="L1185">
        <v>32</v>
      </c>
      <c r="M1185">
        <v>43.571294010000003</v>
      </c>
      <c r="N1185">
        <v>41.738953930000001</v>
      </c>
      <c r="O1185">
        <v>0</v>
      </c>
      <c r="P1185" t="s">
        <v>25</v>
      </c>
      <c r="Q1185" t="s">
        <v>26</v>
      </c>
      <c r="R1185" t="s">
        <v>27</v>
      </c>
    </row>
    <row r="1186" spans="1:18" x14ac:dyDescent="0.3">
      <c r="A1186" t="s">
        <v>43</v>
      </c>
      <c r="B1186" t="s">
        <v>44</v>
      </c>
      <c r="C1186" t="s">
        <v>20</v>
      </c>
      <c r="D1186">
        <v>2017</v>
      </c>
      <c r="E1186" t="s">
        <v>32</v>
      </c>
      <c r="F1186" t="s">
        <v>22</v>
      </c>
      <c r="G1186" t="s">
        <v>23</v>
      </c>
      <c r="H1186">
        <v>3</v>
      </c>
      <c r="I1186" t="s">
        <v>33</v>
      </c>
      <c r="J1186">
        <v>485.83357160000003</v>
      </c>
      <c r="K1186">
        <v>0</v>
      </c>
      <c r="L1186">
        <v>486</v>
      </c>
      <c r="M1186">
        <v>665.66919199999995</v>
      </c>
      <c r="N1186">
        <v>637.67524860000003</v>
      </c>
      <c r="O1186">
        <v>0</v>
      </c>
      <c r="P1186" t="s">
        <v>25</v>
      </c>
      <c r="Q1186" t="s">
        <v>26</v>
      </c>
      <c r="R1186" t="s">
        <v>27</v>
      </c>
    </row>
    <row r="1187" spans="1:18" x14ac:dyDescent="0.3">
      <c r="A1187" t="s">
        <v>43</v>
      </c>
      <c r="B1187" t="s">
        <v>44</v>
      </c>
      <c r="C1187" t="s">
        <v>20</v>
      </c>
      <c r="D1187">
        <v>2017</v>
      </c>
      <c r="E1187" t="s">
        <v>32</v>
      </c>
      <c r="F1187" t="s">
        <v>22</v>
      </c>
      <c r="G1187" t="s">
        <v>23</v>
      </c>
      <c r="H1187">
        <v>4</v>
      </c>
      <c r="I1187" t="s">
        <v>33</v>
      </c>
      <c r="J1187">
        <v>134.5082262</v>
      </c>
      <c r="K1187">
        <v>0</v>
      </c>
      <c r="L1187">
        <v>135</v>
      </c>
      <c r="M1187">
        <v>184.2976433</v>
      </c>
      <c r="N1187">
        <v>176.54722029999999</v>
      </c>
      <c r="O1187">
        <v>0</v>
      </c>
      <c r="P1187" t="s">
        <v>25</v>
      </c>
      <c r="Q1187" t="s">
        <v>26</v>
      </c>
      <c r="R1187" t="s">
        <v>27</v>
      </c>
    </row>
    <row r="1188" spans="1:18" x14ac:dyDescent="0.3">
      <c r="A1188" t="s">
        <v>43</v>
      </c>
      <c r="B1188" t="s">
        <v>44</v>
      </c>
      <c r="C1188" t="s">
        <v>20</v>
      </c>
      <c r="D1188">
        <v>2017</v>
      </c>
      <c r="E1188" t="s">
        <v>32</v>
      </c>
      <c r="F1188" t="s">
        <v>22</v>
      </c>
      <c r="G1188" t="s">
        <v>23</v>
      </c>
      <c r="H1188">
        <v>4</v>
      </c>
      <c r="I1188" t="s">
        <v>33</v>
      </c>
      <c r="J1188">
        <v>263.79893329999999</v>
      </c>
      <c r="K1188">
        <v>0</v>
      </c>
      <c r="L1188">
        <v>264</v>
      </c>
      <c r="M1188">
        <v>361.44645630000002</v>
      </c>
      <c r="N1188">
        <v>346.24624610000001</v>
      </c>
      <c r="O1188">
        <v>0</v>
      </c>
      <c r="P1188" t="s">
        <v>25</v>
      </c>
      <c r="Q1188" t="s">
        <v>26</v>
      </c>
      <c r="R1188" t="s">
        <v>27</v>
      </c>
    </row>
    <row r="1189" spans="1:18" x14ac:dyDescent="0.3">
      <c r="A1189" t="s">
        <v>43</v>
      </c>
      <c r="B1189" t="s">
        <v>44</v>
      </c>
      <c r="C1189" t="s">
        <v>20</v>
      </c>
      <c r="D1189">
        <v>2017</v>
      </c>
      <c r="E1189" t="s">
        <v>32</v>
      </c>
      <c r="F1189" t="s">
        <v>22</v>
      </c>
      <c r="G1189" t="s">
        <v>23</v>
      </c>
      <c r="H1189">
        <v>5</v>
      </c>
      <c r="I1189" t="s">
        <v>33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249</v>
      </c>
      <c r="P1189" t="s">
        <v>25</v>
      </c>
      <c r="Q1189" t="s">
        <v>26</v>
      </c>
      <c r="R1189" t="s">
        <v>27</v>
      </c>
    </row>
    <row r="1190" spans="1:18" x14ac:dyDescent="0.3">
      <c r="A1190" t="s">
        <v>43</v>
      </c>
      <c r="B1190" t="s">
        <v>44</v>
      </c>
      <c r="C1190" t="s">
        <v>20</v>
      </c>
      <c r="D1190">
        <v>2017</v>
      </c>
      <c r="E1190" t="s">
        <v>32</v>
      </c>
      <c r="F1190" t="s">
        <v>22</v>
      </c>
      <c r="G1190" t="s">
        <v>23</v>
      </c>
      <c r="H1190">
        <v>6</v>
      </c>
      <c r="I1190" t="s">
        <v>33</v>
      </c>
      <c r="J1190">
        <v>884.56851200000006</v>
      </c>
      <c r="K1190">
        <v>0</v>
      </c>
      <c r="L1190">
        <v>885</v>
      </c>
      <c r="M1190">
        <v>1211.999419</v>
      </c>
      <c r="N1190">
        <v>1161.0301939999999</v>
      </c>
      <c r="O1190">
        <v>2590</v>
      </c>
      <c r="P1190" t="s">
        <v>25</v>
      </c>
      <c r="Q1190" t="s">
        <v>26</v>
      </c>
      <c r="R1190" t="s">
        <v>27</v>
      </c>
    </row>
    <row r="1191" spans="1:18" x14ac:dyDescent="0.3">
      <c r="A1191" t="s">
        <v>43</v>
      </c>
      <c r="B1191" t="s">
        <v>44</v>
      </c>
      <c r="C1191" t="s">
        <v>20</v>
      </c>
      <c r="D1191">
        <v>2017</v>
      </c>
      <c r="E1191" t="s">
        <v>32</v>
      </c>
      <c r="F1191" t="s">
        <v>22</v>
      </c>
      <c r="G1191" t="s">
        <v>23</v>
      </c>
      <c r="H1191">
        <v>6</v>
      </c>
      <c r="I1191" t="s">
        <v>33</v>
      </c>
      <c r="J1191">
        <v>186.80981180000001</v>
      </c>
      <c r="K1191">
        <v>0</v>
      </c>
      <c r="L1191">
        <v>187</v>
      </c>
      <c r="M1191">
        <v>255.95912630000001</v>
      </c>
      <c r="N1191">
        <v>245.195063</v>
      </c>
      <c r="O1191">
        <v>0</v>
      </c>
      <c r="P1191" t="s">
        <v>25</v>
      </c>
      <c r="Q1191" t="s">
        <v>26</v>
      </c>
      <c r="R1191" t="s">
        <v>27</v>
      </c>
    </row>
    <row r="1192" spans="1:18" x14ac:dyDescent="0.3">
      <c r="A1192" t="s">
        <v>43</v>
      </c>
      <c r="B1192" t="s">
        <v>44</v>
      </c>
      <c r="C1192" t="s">
        <v>20</v>
      </c>
      <c r="D1192">
        <v>2017</v>
      </c>
      <c r="E1192" t="s">
        <v>32</v>
      </c>
      <c r="F1192" t="s">
        <v>28</v>
      </c>
      <c r="G1192" t="s">
        <v>29</v>
      </c>
      <c r="H1192">
        <v>1</v>
      </c>
      <c r="I1192" t="s">
        <v>33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8911</v>
      </c>
      <c r="P1192" t="s">
        <v>25</v>
      </c>
      <c r="Q1192" t="s">
        <v>26</v>
      </c>
      <c r="R1192" t="s">
        <v>27</v>
      </c>
    </row>
    <row r="1193" spans="1:18" x14ac:dyDescent="0.3">
      <c r="A1193" t="s">
        <v>43</v>
      </c>
      <c r="B1193" t="s">
        <v>44</v>
      </c>
      <c r="C1193" t="s">
        <v>20</v>
      </c>
      <c r="D1193">
        <v>2017</v>
      </c>
      <c r="E1193" t="s">
        <v>32</v>
      </c>
      <c r="F1193" t="s">
        <v>28</v>
      </c>
      <c r="G1193" t="s">
        <v>29</v>
      </c>
      <c r="H1193">
        <v>2</v>
      </c>
      <c r="I1193" t="s">
        <v>33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243</v>
      </c>
      <c r="P1193" t="s">
        <v>25</v>
      </c>
      <c r="Q1193" t="s">
        <v>26</v>
      </c>
      <c r="R1193" t="s">
        <v>27</v>
      </c>
    </row>
    <row r="1194" spans="1:18" x14ac:dyDescent="0.3">
      <c r="A1194" t="s">
        <v>43</v>
      </c>
      <c r="B1194" t="s">
        <v>44</v>
      </c>
      <c r="C1194" t="s">
        <v>20</v>
      </c>
      <c r="D1194">
        <v>2017</v>
      </c>
      <c r="E1194" t="s">
        <v>32</v>
      </c>
      <c r="F1194" t="s">
        <v>28</v>
      </c>
      <c r="G1194" t="s">
        <v>29</v>
      </c>
      <c r="H1194">
        <v>3</v>
      </c>
      <c r="I1194" t="s">
        <v>33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1008</v>
      </c>
      <c r="P1194" t="s">
        <v>25</v>
      </c>
      <c r="Q1194" t="s">
        <v>26</v>
      </c>
      <c r="R1194" t="s">
        <v>27</v>
      </c>
    </row>
    <row r="1195" spans="1:18" x14ac:dyDescent="0.3">
      <c r="A1195" t="s">
        <v>43</v>
      </c>
      <c r="B1195" t="s">
        <v>44</v>
      </c>
      <c r="C1195" t="s">
        <v>20</v>
      </c>
      <c r="D1195">
        <v>2017</v>
      </c>
      <c r="E1195" t="s">
        <v>32</v>
      </c>
      <c r="F1195" t="s">
        <v>28</v>
      </c>
      <c r="G1195" t="s">
        <v>29</v>
      </c>
      <c r="H1195">
        <v>3</v>
      </c>
      <c r="I1195" t="s">
        <v>33</v>
      </c>
      <c r="J1195">
        <v>3740.869952</v>
      </c>
      <c r="K1195">
        <v>0</v>
      </c>
      <c r="L1195">
        <v>3741</v>
      </c>
      <c r="M1195">
        <v>5125.5862589999997</v>
      </c>
      <c r="N1195">
        <v>4910.0356920000004</v>
      </c>
      <c r="O1195">
        <v>0</v>
      </c>
      <c r="P1195" t="s">
        <v>25</v>
      </c>
      <c r="Q1195" t="s">
        <v>26</v>
      </c>
      <c r="R1195" t="s">
        <v>27</v>
      </c>
    </row>
    <row r="1196" spans="1:18" x14ac:dyDescent="0.3">
      <c r="A1196" t="s">
        <v>43</v>
      </c>
      <c r="B1196" t="s">
        <v>44</v>
      </c>
      <c r="C1196" t="s">
        <v>20</v>
      </c>
      <c r="D1196">
        <v>2017</v>
      </c>
      <c r="E1196" t="s">
        <v>32</v>
      </c>
      <c r="F1196" t="s">
        <v>28</v>
      </c>
      <c r="G1196" t="s">
        <v>29</v>
      </c>
      <c r="H1196">
        <v>5</v>
      </c>
      <c r="I1196" t="s">
        <v>33</v>
      </c>
      <c r="J1196">
        <v>3759.202659</v>
      </c>
      <c r="K1196">
        <v>0</v>
      </c>
      <c r="L1196">
        <v>3759</v>
      </c>
      <c r="M1196">
        <v>5150.7049800000004</v>
      </c>
      <c r="N1196">
        <v>4934.0980749999999</v>
      </c>
      <c r="O1196">
        <v>0</v>
      </c>
      <c r="P1196" t="s">
        <v>25</v>
      </c>
      <c r="Q1196" t="s">
        <v>26</v>
      </c>
      <c r="R1196" t="s">
        <v>27</v>
      </c>
    </row>
    <row r="1197" spans="1:18" x14ac:dyDescent="0.3">
      <c r="A1197" t="s">
        <v>43</v>
      </c>
      <c r="B1197" t="s">
        <v>44</v>
      </c>
      <c r="C1197" t="s">
        <v>20</v>
      </c>
      <c r="D1197">
        <v>2017</v>
      </c>
      <c r="E1197" t="s">
        <v>32</v>
      </c>
      <c r="F1197" t="s">
        <v>28</v>
      </c>
      <c r="G1197" t="s">
        <v>29</v>
      </c>
      <c r="H1197">
        <v>6</v>
      </c>
      <c r="I1197" t="s">
        <v>33</v>
      </c>
      <c r="J1197">
        <v>3917.1866129999999</v>
      </c>
      <c r="K1197">
        <v>0</v>
      </c>
      <c r="L1197">
        <v>3917</v>
      </c>
      <c r="M1197">
        <v>5367.1681010000002</v>
      </c>
      <c r="N1197">
        <v>5141.4580910000004</v>
      </c>
      <c r="O1197">
        <v>0</v>
      </c>
      <c r="P1197" t="s">
        <v>25</v>
      </c>
      <c r="Q1197" t="s">
        <v>26</v>
      </c>
      <c r="R1197" t="s">
        <v>27</v>
      </c>
    </row>
    <row r="1198" spans="1:18" x14ac:dyDescent="0.3">
      <c r="A1198" t="s">
        <v>43</v>
      </c>
      <c r="B1198" t="s">
        <v>44</v>
      </c>
      <c r="C1198" t="s">
        <v>20</v>
      </c>
      <c r="D1198">
        <v>2017</v>
      </c>
      <c r="E1198" t="s">
        <v>32</v>
      </c>
      <c r="F1198" t="s">
        <v>28</v>
      </c>
      <c r="G1198" t="s">
        <v>29</v>
      </c>
      <c r="H1198">
        <v>6</v>
      </c>
      <c r="I1198" t="s">
        <v>33</v>
      </c>
      <c r="J1198">
        <v>404.58780039999999</v>
      </c>
      <c r="K1198">
        <v>0</v>
      </c>
      <c r="L1198">
        <v>405</v>
      </c>
      <c r="M1198">
        <v>554.34957559999998</v>
      </c>
      <c r="N1198">
        <v>531.03704909999999</v>
      </c>
      <c r="O1198">
        <v>432</v>
      </c>
      <c r="P1198" t="s">
        <v>25</v>
      </c>
      <c r="Q1198" t="s">
        <v>26</v>
      </c>
      <c r="R1198" t="s">
        <v>27</v>
      </c>
    </row>
    <row r="1199" spans="1:18" x14ac:dyDescent="0.3">
      <c r="A1199" t="s">
        <v>43</v>
      </c>
      <c r="B1199" t="s">
        <v>44</v>
      </c>
      <c r="C1199" t="s">
        <v>20</v>
      </c>
      <c r="D1199">
        <v>2018</v>
      </c>
      <c r="E1199" t="s">
        <v>32</v>
      </c>
      <c r="F1199" t="s">
        <v>22</v>
      </c>
      <c r="G1199" t="s">
        <v>23</v>
      </c>
      <c r="H1199">
        <v>2</v>
      </c>
      <c r="I1199" t="s">
        <v>33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238</v>
      </c>
      <c r="P1199" t="s">
        <v>25</v>
      </c>
      <c r="Q1199" t="s">
        <v>26</v>
      </c>
      <c r="R1199" t="s">
        <v>27</v>
      </c>
    </row>
    <row r="1200" spans="1:18" x14ac:dyDescent="0.3">
      <c r="A1200" t="s">
        <v>43</v>
      </c>
      <c r="B1200" t="s">
        <v>44</v>
      </c>
      <c r="C1200" t="s">
        <v>20</v>
      </c>
      <c r="D1200">
        <v>2018</v>
      </c>
      <c r="E1200" t="s">
        <v>32</v>
      </c>
      <c r="F1200" t="s">
        <v>22</v>
      </c>
      <c r="G1200" t="s">
        <v>23</v>
      </c>
      <c r="H1200">
        <v>3</v>
      </c>
      <c r="I1200" t="s">
        <v>33</v>
      </c>
      <c r="J1200">
        <v>195.2820256</v>
      </c>
      <c r="K1200">
        <v>0</v>
      </c>
      <c r="L1200">
        <v>195</v>
      </c>
      <c r="M1200">
        <v>315.51820789999999</v>
      </c>
      <c r="N1200">
        <v>302.24945680000002</v>
      </c>
      <c r="O1200">
        <v>0</v>
      </c>
      <c r="P1200" t="s">
        <v>25</v>
      </c>
      <c r="Q1200" t="s">
        <v>26</v>
      </c>
      <c r="R1200" t="s">
        <v>27</v>
      </c>
    </row>
    <row r="1201" spans="1:18" x14ac:dyDescent="0.3">
      <c r="A1201" t="s">
        <v>43</v>
      </c>
      <c r="B1201" t="s">
        <v>44</v>
      </c>
      <c r="C1201" t="s">
        <v>20</v>
      </c>
      <c r="D1201">
        <v>2018</v>
      </c>
      <c r="E1201" t="s">
        <v>32</v>
      </c>
      <c r="F1201" t="s">
        <v>28</v>
      </c>
      <c r="G1201" t="s">
        <v>29</v>
      </c>
      <c r="H1201">
        <v>4</v>
      </c>
      <c r="I1201" t="s">
        <v>33</v>
      </c>
      <c r="J1201">
        <v>0</v>
      </c>
      <c r="K1201">
        <v>443.5652144</v>
      </c>
      <c r="L1201">
        <v>444</v>
      </c>
      <c r="M1201">
        <v>716.67067710000003</v>
      </c>
      <c r="N1201">
        <v>686.53192560000002</v>
      </c>
      <c r="O1201">
        <v>0</v>
      </c>
      <c r="P1201" t="s">
        <v>25</v>
      </c>
      <c r="Q1201" t="s">
        <v>26</v>
      </c>
      <c r="R1201" t="s">
        <v>27</v>
      </c>
    </row>
    <row r="1202" spans="1:18" x14ac:dyDescent="0.3">
      <c r="A1202" t="s">
        <v>43</v>
      </c>
      <c r="B1202" t="s">
        <v>44</v>
      </c>
      <c r="C1202" t="s">
        <v>20</v>
      </c>
      <c r="D1202">
        <v>2018</v>
      </c>
      <c r="E1202" t="s">
        <v>32</v>
      </c>
      <c r="F1202" t="s">
        <v>28</v>
      </c>
      <c r="G1202" t="s">
        <v>29</v>
      </c>
      <c r="H1202">
        <v>5</v>
      </c>
      <c r="I1202" t="s">
        <v>34</v>
      </c>
      <c r="J1202">
        <v>1642.4830280000001</v>
      </c>
      <c r="K1202">
        <v>0</v>
      </c>
      <c r="L1202">
        <v>1642</v>
      </c>
      <c r="M1202">
        <v>2653.768568</v>
      </c>
      <c r="N1202">
        <v>2542.167418</v>
      </c>
      <c r="O1202">
        <v>0</v>
      </c>
      <c r="P1202" t="s">
        <v>25</v>
      </c>
      <c r="Q1202" t="s">
        <v>26</v>
      </c>
      <c r="R1202" t="s">
        <v>27</v>
      </c>
    </row>
    <row r="1203" spans="1:18" x14ac:dyDescent="0.3">
      <c r="A1203" t="s">
        <v>43</v>
      </c>
      <c r="B1203" t="s">
        <v>44</v>
      </c>
      <c r="C1203" t="s">
        <v>20</v>
      </c>
      <c r="D1203">
        <v>2018</v>
      </c>
      <c r="E1203" t="s">
        <v>32</v>
      </c>
      <c r="F1203" t="s">
        <v>28</v>
      </c>
      <c r="G1203" t="s">
        <v>29</v>
      </c>
      <c r="H1203">
        <v>5</v>
      </c>
      <c r="I1203" t="s">
        <v>33</v>
      </c>
      <c r="J1203">
        <v>441.50488539999998</v>
      </c>
      <c r="K1203">
        <v>0</v>
      </c>
      <c r="L1203">
        <v>442</v>
      </c>
      <c r="M1203">
        <v>713.3417925</v>
      </c>
      <c r="N1203">
        <v>683.34303339999997</v>
      </c>
      <c r="O1203">
        <v>0</v>
      </c>
      <c r="P1203" t="s">
        <v>25</v>
      </c>
      <c r="Q1203" t="s">
        <v>26</v>
      </c>
      <c r="R1203" t="s">
        <v>27</v>
      </c>
    </row>
    <row r="1204" spans="1:18" x14ac:dyDescent="0.3">
      <c r="A1204" t="s">
        <v>43</v>
      </c>
      <c r="B1204" t="s">
        <v>44</v>
      </c>
      <c r="C1204" t="s">
        <v>20</v>
      </c>
      <c r="D1204">
        <v>2019</v>
      </c>
      <c r="E1204" t="s">
        <v>21</v>
      </c>
      <c r="F1204" t="s">
        <v>22</v>
      </c>
      <c r="G1204" t="s">
        <v>23</v>
      </c>
      <c r="H1204">
        <v>4</v>
      </c>
      <c r="I1204" t="s">
        <v>24</v>
      </c>
      <c r="J1204">
        <v>63.39936891</v>
      </c>
      <c r="K1204">
        <v>0</v>
      </c>
      <c r="L1204">
        <v>63</v>
      </c>
      <c r="M1204">
        <v>102.4346977</v>
      </c>
      <c r="N1204">
        <v>98.126925659999998</v>
      </c>
      <c r="O1204">
        <v>0</v>
      </c>
      <c r="P1204" t="s">
        <v>25</v>
      </c>
      <c r="Q1204" t="s">
        <v>26</v>
      </c>
      <c r="R1204" t="s">
        <v>27</v>
      </c>
    </row>
    <row r="1205" spans="1:18" x14ac:dyDescent="0.3">
      <c r="A1205" t="s">
        <v>43</v>
      </c>
      <c r="B1205" t="s">
        <v>44</v>
      </c>
      <c r="C1205" t="s">
        <v>20</v>
      </c>
      <c r="D1205">
        <v>2019</v>
      </c>
      <c r="E1205" t="s">
        <v>32</v>
      </c>
      <c r="F1205" t="s">
        <v>22</v>
      </c>
      <c r="G1205" t="s">
        <v>23</v>
      </c>
      <c r="H1205">
        <v>4</v>
      </c>
      <c r="I1205" t="s">
        <v>33</v>
      </c>
      <c r="J1205">
        <v>5890.5887759999996</v>
      </c>
      <c r="K1205">
        <v>0</v>
      </c>
      <c r="L1205">
        <v>5891</v>
      </c>
      <c r="M1205">
        <v>9517.4556300000004</v>
      </c>
      <c r="N1205">
        <v>9117.2101060000005</v>
      </c>
      <c r="O1205">
        <v>0</v>
      </c>
      <c r="P1205" t="s">
        <v>25</v>
      </c>
      <c r="Q1205" t="s">
        <v>26</v>
      </c>
      <c r="R1205" t="s">
        <v>27</v>
      </c>
    </row>
    <row r="1206" spans="1:18" x14ac:dyDescent="0.3">
      <c r="A1206" t="s">
        <v>43</v>
      </c>
      <c r="B1206" t="s">
        <v>44</v>
      </c>
      <c r="C1206" t="s">
        <v>20</v>
      </c>
      <c r="D1206">
        <v>2019</v>
      </c>
      <c r="E1206" t="s">
        <v>32</v>
      </c>
      <c r="F1206" t="s">
        <v>22</v>
      </c>
      <c r="G1206" t="s">
        <v>23</v>
      </c>
      <c r="H1206">
        <v>6</v>
      </c>
      <c r="I1206" t="s">
        <v>33</v>
      </c>
      <c r="J1206">
        <v>245.52806949999999</v>
      </c>
      <c r="K1206">
        <v>0</v>
      </c>
      <c r="L1206">
        <v>246</v>
      </c>
      <c r="M1206">
        <v>396.70100839999998</v>
      </c>
      <c r="N1206">
        <v>380.01820900000001</v>
      </c>
      <c r="O1206">
        <v>0</v>
      </c>
      <c r="P1206" t="s">
        <v>25</v>
      </c>
      <c r="Q1206" t="s">
        <v>26</v>
      </c>
      <c r="R1206" t="s">
        <v>27</v>
      </c>
    </row>
    <row r="1207" spans="1:18" x14ac:dyDescent="0.3">
      <c r="A1207" t="s">
        <v>43</v>
      </c>
      <c r="B1207" t="s">
        <v>44</v>
      </c>
      <c r="C1207" t="s">
        <v>20</v>
      </c>
      <c r="D1207">
        <v>2020</v>
      </c>
      <c r="E1207" t="s">
        <v>21</v>
      </c>
      <c r="F1207" t="s">
        <v>22</v>
      </c>
      <c r="G1207" t="s">
        <v>23</v>
      </c>
      <c r="H1207">
        <v>3</v>
      </c>
      <c r="I1207" t="s">
        <v>24</v>
      </c>
      <c r="J1207">
        <v>6.6379063680000003</v>
      </c>
      <c r="K1207">
        <v>0</v>
      </c>
      <c r="L1207">
        <v>7</v>
      </c>
      <c r="M1207">
        <v>10.72490064</v>
      </c>
      <c r="N1207">
        <v>10.27387742</v>
      </c>
      <c r="O1207">
        <v>0</v>
      </c>
      <c r="P1207" t="s">
        <v>25</v>
      </c>
      <c r="Q1207" t="s">
        <v>26</v>
      </c>
      <c r="R1207" t="s">
        <v>27</v>
      </c>
    </row>
    <row r="1208" spans="1:18" x14ac:dyDescent="0.3">
      <c r="A1208" t="s">
        <v>43</v>
      </c>
      <c r="B1208" t="s">
        <v>44</v>
      </c>
      <c r="C1208" t="s">
        <v>20</v>
      </c>
      <c r="D1208">
        <v>2020</v>
      </c>
      <c r="E1208" t="s">
        <v>21</v>
      </c>
      <c r="F1208" t="s">
        <v>28</v>
      </c>
      <c r="G1208" t="s">
        <v>29</v>
      </c>
      <c r="H1208">
        <v>5</v>
      </c>
      <c r="I1208" t="s">
        <v>24</v>
      </c>
      <c r="J1208">
        <v>508.87835030000002</v>
      </c>
      <c r="K1208">
        <v>0</v>
      </c>
      <c r="L1208">
        <v>509</v>
      </c>
      <c r="M1208">
        <v>822.19745829999999</v>
      </c>
      <c r="N1208">
        <v>787.62090079999996</v>
      </c>
      <c r="O1208">
        <v>0</v>
      </c>
      <c r="P1208" t="s">
        <v>25</v>
      </c>
      <c r="Q1208" t="s">
        <v>26</v>
      </c>
      <c r="R1208" t="s">
        <v>27</v>
      </c>
    </row>
    <row r="1209" spans="1:18" x14ac:dyDescent="0.3">
      <c r="A1209" t="s">
        <v>43</v>
      </c>
      <c r="B1209" t="s">
        <v>44</v>
      </c>
      <c r="C1209" t="s">
        <v>20</v>
      </c>
      <c r="D1209">
        <v>2020</v>
      </c>
      <c r="E1209" t="s">
        <v>32</v>
      </c>
      <c r="F1209" t="s">
        <v>22</v>
      </c>
      <c r="G1209" t="s">
        <v>23</v>
      </c>
      <c r="H1209">
        <v>2</v>
      </c>
      <c r="I1209" t="s">
        <v>33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39</v>
      </c>
      <c r="P1209" t="s">
        <v>25</v>
      </c>
      <c r="Q1209" t="s">
        <v>26</v>
      </c>
      <c r="R1209" t="s">
        <v>27</v>
      </c>
    </row>
    <row r="1210" spans="1:18" x14ac:dyDescent="0.3">
      <c r="A1210" t="s">
        <v>43</v>
      </c>
      <c r="B1210" t="s">
        <v>44</v>
      </c>
      <c r="C1210" t="s">
        <v>20</v>
      </c>
      <c r="D1210">
        <v>2020</v>
      </c>
      <c r="E1210" t="s">
        <v>32</v>
      </c>
      <c r="F1210" t="s">
        <v>22</v>
      </c>
      <c r="G1210" t="s">
        <v>23</v>
      </c>
      <c r="H1210">
        <v>3</v>
      </c>
      <c r="I1210" t="s">
        <v>33</v>
      </c>
      <c r="J1210">
        <v>197.7829078</v>
      </c>
      <c r="K1210">
        <v>0</v>
      </c>
      <c r="L1210">
        <v>198</v>
      </c>
      <c r="M1210">
        <v>319.55889660000003</v>
      </c>
      <c r="N1210">
        <v>306.12021900000002</v>
      </c>
      <c r="O1210">
        <v>0</v>
      </c>
      <c r="P1210" t="s">
        <v>25</v>
      </c>
      <c r="Q1210" t="s">
        <v>26</v>
      </c>
      <c r="R1210" t="s">
        <v>27</v>
      </c>
    </row>
    <row r="1211" spans="1:18" x14ac:dyDescent="0.3">
      <c r="A1211" t="s">
        <v>43</v>
      </c>
      <c r="B1211" t="s">
        <v>44</v>
      </c>
      <c r="C1211" t="s">
        <v>20</v>
      </c>
      <c r="D1211">
        <v>2020</v>
      </c>
      <c r="E1211" t="s">
        <v>32</v>
      </c>
      <c r="F1211" t="s">
        <v>22</v>
      </c>
      <c r="G1211" t="s">
        <v>23</v>
      </c>
      <c r="H1211">
        <v>3</v>
      </c>
      <c r="I1211" t="s">
        <v>33</v>
      </c>
      <c r="J1211">
        <v>409.16694269999999</v>
      </c>
      <c r="K1211">
        <v>0</v>
      </c>
      <c r="L1211">
        <v>409</v>
      </c>
      <c r="M1211">
        <v>661.09320639999999</v>
      </c>
      <c r="N1211">
        <v>633.29170079999994</v>
      </c>
      <c r="O1211">
        <v>0</v>
      </c>
      <c r="P1211" t="s">
        <v>25</v>
      </c>
      <c r="Q1211" t="s">
        <v>26</v>
      </c>
      <c r="R1211" t="s">
        <v>27</v>
      </c>
    </row>
    <row r="1212" spans="1:18" x14ac:dyDescent="0.3">
      <c r="A1212" t="s">
        <v>43</v>
      </c>
      <c r="B1212" t="s">
        <v>44</v>
      </c>
      <c r="C1212" t="s">
        <v>20</v>
      </c>
      <c r="D1212">
        <v>2021</v>
      </c>
      <c r="E1212" t="s">
        <v>21</v>
      </c>
      <c r="F1212" t="s">
        <v>22</v>
      </c>
      <c r="G1212" t="s">
        <v>23</v>
      </c>
      <c r="H1212">
        <v>4</v>
      </c>
      <c r="I1212" t="s">
        <v>24</v>
      </c>
      <c r="J1212">
        <v>41.865150679999999</v>
      </c>
      <c r="K1212">
        <v>0</v>
      </c>
      <c r="L1212">
        <v>42</v>
      </c>
      <c r="M1212">
        <v>49.12719448</v>
      </c>
      <c r="N1212">
        <v>47.06120748</v>
      </c>
      <c r="O1212">
        <v>0</v>
      </c>
      <c r="P1212" t="s">
        <v>25</v>
      </c>
      <c r="Q1212" t="s">
        <v>26</v>
      </c>
      <c r="R1212" t="s">
        <v>27</v>
      </c>
    </row>
    <row r="1213" spans="1:18" x14ac:dyDescent="0.3">
      <c r="A1213" t="s">
        <v>43</v>
      </c>
      <c r="B1213" t="s">
        <v>44</v>
      </c>
      <c r="C1213" t="s">
        <v>20</v>
      </c>
      <c r="D1213">
        <v>2021</v>
      </c>
      <c r="E1213" t="s">
        <v>32</v>
      </c>
      <c r="F1213" t="s">
        <v>22</v>
      </c>
      <c r="G1213" t="s">
        <v>23</v>
      </c>
      <c r="H1213">
        <v>2</v>
      </c>
      <c r="I1213" t="s">
        <v>33</v>
      </c>
      <c r="J1213">
        <v>4581.0114599999997</v>
      </c>
      <c r="K1213">
        <v>0</v>
      </c>
      <c r="L1213">
        <v>4581</v>
      </c>
      <c r="M1213">
        <v>5375.6462650000003</v>
      </c>
      <c r="N1213">
        <v>5149.5797160000002</v>
      </c>
      <c r="O1213">
        <v>0</v>
      </c>
      <c r="P1213" t="s">
        <v>25</v>
      </c>
      <c r="Q1213" t="s">
        <v>26</v>
      </c>
      <c r="R1213" t="s">
        <v>27</v>
      </c>
    </row>
    <row r="1214" spans="1:18" x14ac:dyDescent="0.3">
      <c r="A1214" t="s">
        <v>43</v>
      </c>
      <c r="B1214" t="s">
        <v>44</v>
      </c>
      <c r="C1214" t="s">
        <v>20</v>
      </c>
      <c r="D1214">
        <v>2021</v>
      </c>
      <c r="E1214" t="s">
        <v>32</v>
      </c>
      <c r="F1214" t="s">
        <v>22</v>
      </c>
      <c r="G1214" t="s">
        <v>23</v>
      </c>
      <c r="H1214">
        <v>3</v>
      </c>
      <c r="I1214" t="s">
        <v>33</v>
      </c>
      <c r="J1214">
        <v>37.297692249999997</v>
      </c>
      <c r="K1214">
        <v>0</v>
      </c>
      <c r="L1214">
        <v>37</v>
      </c>
      <c r="M1214">
        <v>43.767452179999999</v>
      </c>
      <c r="N1214">
        <v>41.926862900000003</v>
      </c>
      <c r="O1214">
        <v>0</v>
      </c>
      <c r="P1214" t="s">
        <v>25</v>
      </c>
      <c r="Q1214" t="s">
        <v>26</v>
      </c>
      <c r="R1214" t="s">
        <v>27</v>
      </c>
    </row>
    <row r="1215" spans="1:18" x14ac:dyDescent="0.3">
      <c r="A1215" t="s">
        <v>45</v>
      </c>
      <c r="B1215" t="s">
        <v>46</v>
      </c>
      <c r="C1215" t="s">
        <v>20</v>
      </c>
      <c r="D1215">
        <v>1986</v>
      </c>
      <c r="E1215" t="s">
        <v>32</v>
      </c>
      <c r="F1215" t="s">
        <v>22</v>
      </c>
      <c r="G1215" t="s">
        <v>23</v>
      </c>
      <c r="H1215">
        <v>1</v>
      </c>
      <c r="I1215" t="s">
        <v>33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696</v>
      </c>
      <c r="P1215" t="s">
        <v>25</v>
      </c>
      <c r="Q1215" t="s">
        <v>26</v>
      </c>
      <c r="R1215" t="s">
        <v>47</v>
      </c>
    </row>
    <row r="1216" spans="1:18" x14ac:dyDescent="0.3">
      <c r="A1216" t="s">
        <v>45</v>
      </c>
      <c r="B1216" t="s">
        <v>46</v>
      </c>
      <c r="C1216" t="s">
        <v>20</v>
      </c>
      <c r="D1216">
        <v>1986</v>
      </c>
      <c r="E1216" t="s">
        <v>32</v>
      </c>
      <c r="F1216" t="s">
        <v>22</v>
      </c>
      <c r="G1216" t="s">
        <v>23</v>
      </c>
      <c r="H1216">
        <v>2</v>
      </c>
      <c r="I1216" t="s">
        <v>33</v>
      </c>
      <c r="J1216">
        <v>846.40866300000005</v>
      </c>
      <c r="K1216">
        <v>1023.5639650000001</v>
      </c>
      <c r="L1216">
        <v>1870</v>
      </c>
      <c r="M1216">
        <v>7639.9674720000003</v>
      </c>
      <c r="N1216">
        <v>7318.6775289999996</v>
      </c>
      <c r="O1216">
        <v>0</v>
      </c>
      <c r="P1216" t="s">
        <v>25</v>
      </c>
      <c r="Q1216" t="s">
        <v>26</v>
      </c>
      <c r="R1216" t="s">
        <v>47</v>
      </c>
    </row>
    <row r="1217" spans="1:18" x14ac:dyDescent="0.3">
      <c r="A1217" t="s">
        <v>45</v>
      </c>
      <c r="B1217" t="s">
        <v>46</v>
      </c>
      <c r="C1217" t="s">
        <v>20</v>
      </c>
      <c r="D1217">
        <v>1986</v>
      </c>
      <c r="E1217" t="s">
        <v>32</v>
      </c>
      <c r="F1217" t="s">
        <v>22</v>
      </c>
      <c r="G1217" t="s">
        <v>23</v>
      </c>
      <c r="H1217">
        <v>2</v>
      </c>
      <c r="I1217" t="s">
        <v>33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244</v>
      </c>
      <c r="P1217" t="s">
        <v>25</v>
      </c>
      <c r="Q1217" t="s">
        <v>26</v>
      </c>
      <c r="R1217" t="s">
        <v>47</v>
      </c>
    </row>
    <row r="1218" spans="1:18" x14ac:dyDescent="0.3">
      <c r="A1218" t="s">
        <v>45</v>
      </c>
      <c r="B1218" t="s">
        <v>46</v>
      </c>
      <c r="C1218" t="s">
        <v>20</v>
      </c>
      <c r="D1218">
        <v>1986</v>
      </c>
      <c r="E1218" t="s">
        <v>32</v>
      </c>
      <c r="F1218" t="s">
        <v>22</v>
      </c>
      <c r="G1218" t="s">
        <v>23</v>
      </c>
      <c r="H1218">
        <v>4</v>
      </c>
      <c r="I1218" t="s">
        <v>34</v>
      </c>
      <c r="J1218">
        <v>0</v>
      </c>
      <c r="K1218">
        <v>2835.9534779999999</v>
      </c>
      <c r="L1218">
        <v>2836</v>
      </c>
      <c r="M1218">
        <v>11586.582609999999</v>
      </c>
      <c r="N1218">
        <v>11099.32236</v>
      </c>
      <c r="O1218">
        <v>5614</v>
      </c>
      <c r="P1218" t="s">
        <v>25</v>
      </c>
      <c r="Q1218" t="s">
        <v>26</v>
      </c>
      <c r="R1218" t="s">
        <v>47</v>
      </c>
    </row>
    <row r="1219" spans="1:18" x14ac:dyDescent="0.3">
      <c r="A1219" t="s">
        <v>45</v>
      </c>
      <c r="B1219" t="s">
        <v>46</v>
      </c>
      <c r="C1219" t="s">
        <v>20</v>
      </c>
      <c r="D1219">
        <v>1986</v>
      </c>
      <c r="E1219" t="s">
        <v>32</v>
      </c>
      <c r="F1219" t="s">
        <v>22</v>
      </c>
      <c r="G1219" t="s">
        <v>23</v>
      </c>
      <c r="H1219">
        <v>4</v>
      </c>
      <c r="I1219" t="s">
        <v>33</v>
      </c>
      <c r="J1219">
        <v>0</v>
      </c>
      <c r="K1219">
        <v>4367.923049</v>
      </c>
      <c r="L1219">
        <v>4368</v>
      </c>
      <c r="M1219">
        <v>17845.603469999998</v>
      </c>
      <c r="N1219">
        <v>17095.127380000002</v>
      </c>
      <c r="O1219">
        <v>22708</v>
      </c>
      <c r="P1219" t="s">
        <v>25</v>
      </c>
      <c r="Q1219" t="s">
        <v>26</v>
      </c>
      <c r="R1219" t="s">
        <v>47</v>
      </c>
    </row>
    <row r="1220" spans="1:18" x14ac:dyDescent="0.3">
      <c r="A1220" t="s">
        <v>45</v>
      </c>
      <c r="B1220" t="s">
        <v>46</v>
      </c>
      <c r="C1220" t="s">
        <v>20</v>
      </c>
      <c r="D1220">
        <v>1986</v>
      </c>
      <c r="E1220" t="s">
        <v>32</v>
      </c>
      <c r="F1220" t="s">
        <v>22</v>
      </c>
      <c r="G1220" t="s">
        <v>23</v>
      </c>
      <c r="H1220">
        <v>4</v>
      </c>
      <c r="I1220" t="s">
        <v>33</v>
      </c>
      <c r="J1220">
        <v>58.235327660000003</v>
      </c>
      <c r="K1220">
        <v>73.500898980000002</v>
      </c>
      <c r="L1220">
        <v>132</v>
      </c>
      <c r="M1220">
        <v>538.22204220000003</v>
      </c>
      <c r="N1220">
        <v>515.58774040000003</v>
      </c>
      <c r="O1220">
        <v>0</v>
      </c>
      <c r="P1220" t="s">
        <v>25</v>
      </c>
      <c r="Q1220" t="s">
        <v>26</v>
      </c>
      <c r="R1220" t="s">
        <v>47</v>
      </c>
    </row>
    <row r="1221" spans="1:18" x14ac:dyDescent="0.3">
      <c r="A1221" t="s">
        <v>45</v>
      </c>
      <c r="B1221" t="s">
        <v>46</v>
      </c>
      <c r="C1221" t="s">
        <v>20</v>
      </c>
      <c r="D1221">
        <v>1986</v>
      </c>
      <c r="E1221" t="s">
        <v>32</v>
      </c>
      <c r="F1221" t="s">
        <v>22</v>
      </c>
      <c r="G1221" t="s">
        <v>23</v>
      </c>
      <c r="H1221">
        <v>5</v>
      </c>
      <c r="I1221" t="s">
        <v>34</v>
      </c>
      <c r="J1221">
        <v>0</v>
      </c>
      <c r="K1221">
        <v>1510.8600080000001</v>
      </c>
      <c r="L1221">
        <v>1511</v>
      </c>
      <c r="M1221">
        <v>7181.7280049999999</v>
      </c>
      <c r="N1221">
        <v>6879.7087890000003</v>
      </c>
      <c r="O1221">
        <v>0</v>
      </c>
      <c r="P1221" t="s">
        <v>25</v>
      </c>
      <c r="Q1221" t="s">
        <v>26</v>
      </c>
      <c r="R1221" t="s">
        <v>47</v>
      </c>
    </row>
    <row r="1222" spans="1:18" x14ac:dyDescent="0.3">
      <c r="A1222" t="s">
        <v>45</v>
      </c>
      <c r="B1222" t="s">
        <v>46</v>
      </c>
      <c r="C1222" t="s">
        <v>20</v>
      </c>
      <c r="D1222">
        <v>1986</v>
      </c>
      <c r="E1222" t="s">
        <v>32</v>
      </c>
      <c r="F1222" t="s">
        <v>22</v>
      </c>
      <c r="G1222" t="s">
        <v>23</v>
      </c>
      <c r="H1222">
        <v>5</v>
      </c>
      <c r="I1222" t="s">
        <v>33</v>
      </c>
      <c r="J1222">
        <v>983.1089624</v>
      </c>
      <c r="K1222">
        <v>5454.6690820000003</v>
      </c>
      <c r="L1222">
        <v>6438</v>
      </c>
      <c r="M1222">
        <v>34512.08956</v>
      </c>
      <c r="N1222">
        <v>33060.72378</v>
      </c>
      <c r="O1222">
        <v>0</v>
      </c>
      <c r="P1222" t="s">
        <v>25</v>
      </c>
      <c r="Q1222" t="s">
        <v>26</v>
      </c>
      <c r="R1222" t="s">
        <v>47</v>
      </c>
    </row>
    <row r="1223" spans="1:18" x14ac:dyDescent="0.3">
      <c r="A1223" t="s">
        <v>45</v>
      </c>
      <c r="B1223" t="s">
        <v>46</v>
      </c>
      <c r="C1223" t="s">
        <v>20</v>
      </c>
      <c r="D1223">
        <v>1986</v>
      </c>
      <c r="E1223" t="s">
        <v>32</v>
      </c>
      <c r="F1223" t="s">
        <v>22</v>
      </c>
      <c r="G1223" t="s">
        <v>23</v>
      </c>
      <c r="H1223">
        <v>6</v>
      </c>
      <c r="I1223" t="s">
        <v>33</v>
      </c>
      <c r="J1223">
        <v>53.176031340000002</v>
      </c>
      <c r="K1223">
        <v>0</v>
      </c>
      <c r="L1223">
        <v>53</v>
      </c>
      <c r="M1223">
        <v>217.25620140000001</v>
      </c>
      <c r="N1223">
        <v>208.11974459999999</v>
      </c>
      <c r="O1223">
        <v>0</v>
      </c>
      <c r="P1223" t="s">
        <v>25</v>
      </c>
      <c r="Q1223" t="s">
        <v>26</v>
      </c>
      <c r="R1223" t="s">
        <v>47</v>
      </c>
    </row>
    <row r="1224" spans="1:18" x14ac:dyDescent="0.3">
      <c r="A1224" t="s">
        <v>45</v>
      </c>
      <c r="B1224" t="s">
        <v>46</v>
      </c>
      <c r="C1224" t="s">
        <v>20</v>
      </c>
      <c r="D1224">
        <v>1986</v>
      </c>
      <c r="E1224" t="s">
        <v>32</v>
      </c>
      <c r="F1224" t="s">
        <v>22</v>
      </c>
      <c r="G1224" t="s">
        <v>23</v>
      </c>
      <c r="H1224">
        <v>6</v>
      </c>
      <c r="I1224" t="s">
        <v>33</v>
      </c>
      <c r="J1224">
        <v>0</v>
      </c>
      <c r="K1224">
        <v>3863.2849000000001</v>
      </c>
      <c r="L1224">
        <v>3863</v>
      </c>
      <c r="M1224">
        <v>15783.85188</v>
      </c>
      <c r="N1224">
        <v>15120.08035</v>
      </c>
      <c r="O1224">
        <v>0</v>
      </c>
      <c r="P1224" t="s">
        <v>25</v>
      </c>
      <c r="Q1224" t="s">
        <v>26</v>
      </c>
      <c r="R1224" t="s">
        <v>47</v>
      </c>
    </row>
    <row r="1225" spans="1:18" x14ac:dyDescent="0.3">
      <c r="A1225" t="s">
        <v>45</v>
      </c>
      <c r="B1225" t="s">
        <v>46</v>
      </c>
      <c r="C1225" t="s">
        <v>20</v>
      </c>
      <c r="D1225">
        <v>1986</v>
      </c>
      <c r="E1225" t="s">
        <v>32</v>
      </c>
      <c r="F1225" t="s">
        <v>28</v>
      </c>
      <c r="G1225" t="s">
        <v>29</v>
      </c>
      <c r="H1225">
        <v>2</v>
      </c>
      <c r="I1225" t="s">
        <v>33</v>
      </c>
      <c r="J1225">
        <v>6613.533606</v>
      </c>
      <c r="K1225">
        <v>0</v>
      </c>
      <c r="L1225">
        <v>6614</v>
      </c>
      <c r="M1225">
        <v>26181.647410000001</v>
      </c>
      <c r="N1225">
        <v>25080.608690000001</v>
      </c>
      <c r="O1225">
        <v>0</v>
      </c>
      <c r="P1225" t="s">
        <v>25</v>
      </c>
      <c r="Q1225" t="s">
        <v>26</v>
      </c>
      <c r="R1225" t="s">
        <v>47</v>
      </c>
    </row>
    <row r="1226" spans="1:18" x14ac:dyDescent="0.3">
      <c r="A1226" t="s">
        <v>45</v>
      </c>
      <c r="B1226" t="s">
        <v>46</v>
      </c>
      <c r="C1226" t="s">
        <v>20</v>
      </c>
      <c r="D1226">
        <v>1986</v>
      </c>
      <c r="E1226" t="s">
        <v>32</v>
      </c>
      <c r="F1226" t="s">
        <v>28</v>
      </c>
      <c r="G1226" t="s">
        <v>29</v>
      </c>
      <c r="H1226">
        <v>2</v>
      </c>
      <c r="I1226" t="s">
        <v>33</v>
      </c>
      <c r="J1226">
        <v>0</v>
      </c>
      <c r="K1226">
        <v>9630.9795059999997</v>
      </c>
      <c r="L1226">
        <v>9631</v>
      </c>
      <c r="M1226">
        <v>38127.107929999998</v>
      </c>
      <c r="N1226">
        <v>36523.716769999999</v>
      </c>
      <c r="O1226">
        <v>24077</v>
      </c>
      <c r="P1226" t="s">
        <v>25</v>
      </c>
      <c r="Q1226" t="s">
        <v>26</v>
      </c>
      <c r="R1226" t="s">
        <v>47</v>
      </c>
    </row>
    <row r="1227" spans="1:18" x14ac:dyDescent="0.3">
      <c r="A1227" t="s">
        <v>45</v>
      </c>
      <c r="B1227" t="s">
        <v>46</v>
      </c>
      <c r="C1227" t="s">
        <v>20</v>
      </c>
      <c r="D1227">
        <v>1986</v>
      </c>
      <c r="E1227" t="s">
        <v>32</v>
      </c>
      <c r="F1227" t="s">
        <v>28</v>
      </c>
      <c r="G1227" t="s">
        <v>29</v>
      </c>
      <c r="H1227">
        <v>3</v>
      </c>
      <c r="I1227" t="s">
        <v>33</v>
      </c>
      <c r="J1227">
        <v>4128.945788</v>
      </c>
      <c r="K1227">
        <v>0</v>
      </c>
      <c r="L1227">
        <v>4129</v>
      </c>
      <c r="M1227">
        <v>16345.664699999999</v>
      </c>
      <c r="N1227">
        <v>15658.26678</v>
      </c>
      <c r="O1227">
        <v>0</v>
      </c>
      <c r="P1227" t="s">
        <v>25</v>
      </c>
      <c r="Q1227" t="s">
        <v>26</v>
      </c>
      <c r="R1227" t="s">
        <v>47</v>
      </c>
    </row>
    <row r="1228" spans="1:18" x14ac:dyDescent="0.3">
      <c r="A1228" t="s">
        <v>45</v>
      </c>
      <c r="B1228" t="s">
        <v>46</v>
      </c>
      <c r="C1228" t="s">
        <v>20</v>
      </c>
      <c r="D1228">
        <v>1986</v>
      </c>
      <c r="E1228" t="s">
        <v>32</v>
      </c>
      <c r="F1228" t="s">
        <v>28</v>
      </c>
      <c r="G1228" t="s">
        <v>29</v>
      </c>
      <c r="H1228">
        <v>5</v>
      </c>
      <c r="I1228" t="s">
        <v>33</v>
      </c>
      <c r="J1228">
        <v>2595.4363669999998</v>
      </c>
      <c r="K1228">
        <v>0</v>
      </c>
      <c r="L1228">
        <v>2595</v>
      </c>
      <c r="M1228">
        <v>10274.809789999999</v>
      </c>
      <c r="N1228">
        <v>9842.7146159999993</v>
      </c>
      <c r="O1228">
        <v>0</v>
      </c>
      <c r="P1228" t="s">
        <v>25</v>
      </c>
      <c r="Q1228" t="s">
        <v>26</v>
      </c>
      <c r="R1228" t="s">
        <v>47</v>
      </c>
    </row>
    <row r="1229" spans="1:18" x14ac:dyDescent="0.3">
      <c r="A1229" t="s">
        <v>45</v>
      </c>
      <c r="B1229" t="s">
        <v>46</v>
      </c>
      <c r="C1229" t="s">
        <v>20</v>
      </c>
      <c r="D1229">
        <v>1987</v>
      </c>
      <c r="E1229" t="s">
        <v>32</v>
      </c>
      <c r="F1229" t="s">
        <v>22</v>
      </c>
      <c r="G1229" t="s">
        <v>23</v>
      </c>
      <c r="H1229">
        <v>2</v>
      </c>
      <c r="I1229" t="s">
        <v>33</v>
      </c>
      <c r="J1229">
        <v>507.68060389999999</v>
      </c>
      <c r="K1229">
        <v>0</v>
      </c>
      <c r="L1229">
        <v>508</v>
      </c>
      <c r="M1229">
        <v>2239.6274779999999</v>
      </c>
      <c r="N1229">
        <v>2145.4425500000002</v>
      </c>
      <c r="O1229">
        <v>0</v>
      </c>
      <c r="P1229" t="s">
        <v>25</v>
      </c>
      <c r="Q1229" t="s">
        <v>26</v>
      </c>
      <c r="R1229" t="s">
        <v>47</v>
      </c>
    </row>
    <row r="1230" spans="1:18" x14ac:dyDescent="0.3">
      <c r="A1230" t="s">
        <v>45</v>
      </c>
      <c r="B1230" t="s">
        <v>46</v>
      </c>
      <c r="C1230" t="s">
        <v>20</v>
      </c>
      <c r="D1230">
        <v>1987</v>
      </c>
      <c r="E1230" t="s">
        <v>32</v>
      </c>
      <c r="F1230" t="s">
        <v>22</v>
      </c>
      <c r="G1230" t="s">
        <v>23</v>
      </c>
      <c r="H1230">
        <v>2</v>
      </c>
      <c r="I1230" t="s">
        <v>33</v>
      </c>
      <c r="J1230">
        <v>442.93150059999999</v>
      </c>
      <c r="K1230">
        <v>0</v>
      </c>
      <c r="L1230">
        <v>443</v>
      </c>
      <c r="M1230">
        <v>1953.987511</v>
      </c>
      <c r="N1230">
        <v>1871.8148389999999</v>
      </c>
      <c r="O1230">
        <v>0</v>
      </c>
      <c r="P1230" t="s">
        <v>25</v>
      </c>
      <c r="Q1230" t="s">
        <v>26</v>
      </c>
      <c r="R1230" t="s">
        <v>47</v>
      </c>
    </row>
    <row r="1231" spans="1:18" x14ac:dyDescent="0.3">
      <c r="A1231" t="s">
        <v>45</v>
      </c>
      <c r="B1231" t="s">
        <v>46</v>
      </c>
      <c r="C1231" t="s">
        <v>20</v>
      </c>
      <c r="D1231">
        <v>1987</v>
      </c>
      <c r="E1231" t="s">
        <v>32</v>
      </c>
      <c r="F1231" t="s">
        <v>22</v>
      </c>
      <c r="G1231" t="s">
        <v>23</v>
      </c>
      <c r="H1231">
        <v>3</v>
      </c>
      <c r="I1231" t="s">
        <v>33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605</v>
      </c>
      <c r="P1231" t="s">
        <v>25</v>
      </c>
      <c r="Q1231" t="s">
        <v>26</v>
      </c>
      <c r="R1231" t="s">
        <v>47</v>
      </c>
    </row>
    <row r="1232" spans="1:18" x14ac:dyDescent="0.3">
      <c r="A1232" t="s">
        <v>45</v>
      </c>
      <c r="B1232" t="s">
        <v>46</v>
      </c>
      <c r="C1232" t="s">
        <v>20</v>
      </c>
      <c r="D1232">
        <v>1987</v>
      </c>
      <c r="E1232" t="s">
        <v>32</v>
      </c>
      <c r="F1232" t="s">
        <v>22</v>
      </c>
      <c r="G1232" t="s">
        <v>23</v>
      </c>
      <c r="H1232">
        <v>3</v>
      </c>
      <c r="I1232" t="s">
        <v>33</v>
      </c>
      <c r="J1232">
        <v>1225.4466809999999</v>
      </c>
      <c r="K1232">
        <v>0</v>
      </c>
      <c r="L1232">
        <v>1225</v>
      </c>
      <c r="M1232">
        <v>5406.0447400000003</v>
      </c>
      <c r="N1232">
        <v>5178.6998180000001</v>
      </c>
      <c r="O1232">
        <v>0</v>
      </c>
      <c r="P1232" t="s">
        <v>25</v>
      </c>
      <c r="Q1232" t="s">
        <v>26</v>
      </c>
      <c r="R1232" t="s">
        <v>47</v>
      </c>
    </row>
    <row r="1233" spans="1:18" x14ac:dyDescent="0.3">
      <c r="A1233" t="s">
        <v>45</v>
      </c>
      <c r="B1233" t="s">
        <v>46</v>
      </c>
      <c r="C1233" t="s">
        <v>20</v>
      </c>
      <c r="D1233">
        <v>1987</v>
      </c>
      <c r="E1233" t="s">
        <v>32</v>
      </c>
      <c r="F1233" t="s">
        <v>22</v>
      </c>
      <c r="G1233" t="s">
        <v>23</v>
      </c>
      <c r="H1233">
        <v>4</v>
      </c>
      <c r="I1233" t="s">
        <v>33</v>
      </c>
      <c r="J1233">
        <v>1303.3577499999999</v>
      </c>
      <c r="K1233">
        <v>3119.5119920000002</v>
      </c>
      <c r="L1233">
        <v>4423</v>
      </c>
      <c r="M1233">
        <v>19511.441900000002</v>
      </c>
      <c r="N1233">
        <v>18690.910909999999</v>
      </c>
      <c r="O1233">
        <v>0</v>
      </c>
      <c r="P1233" t="s">
        <v>25</v>
      </c>
      <c r="Q1233" t="s">
        <v>26</v>
      </c>
      <c r="R1233" t="s">
        <v>47</v>
      </c>
    </row>
    <row r="1234" spans="1:18" x14ac:dyDescent="0.3">
      <c r="A1234" t="s">
        <v>45</v>
      </c>
      <c r="B1234" t="s">
        <v>46</v>
      </c>
      <c r="C1234" t="s">
        <v>20</v>
      </c>
      <c r="D1234">
        <v>1987</v>
      </c>
      <c r="E1234" t="s">
        <v>32</v>
      </c>
      <c r="F1234" t="s">
        <v>22</v>
      </c>
      <c r="G1234" t="s">
        <v>23</v>
      </c>
      <c r="H1234">
        <v>5</v>
      </c>
      <c r="I1234" t="s">
        <v>33</v>
      </c>
      <c r="J1234">
        <v>212.29810000000001</v>
      </c>
      <c r="K1234">
        <v>0</v>
      </c>
      <c r="L1234">
        <v>212</v>
      </c>
      <c r="M1234">
        <v>936.55076550000001</v>
      </c>
      <c r="N1234">
        <v>897.16521269999998</v>
      </c>
      <c r="O1234">
        <v>0</v>
      </c>
      <c r="P1234" t="s">
        <v>25</v>
      </c>
      <c r="Q1234" t="s">
        <v>26</v>
      </c>
      <c r="R1234" t="s">
        <v>47</v>
      </c>
    </row>
    <row r="1235" spans="1:18" x14ac:dyDescent="0.3">
      <c r="A1235" t="s">
        <v>45</v>
      </c>
      <c r="B1235" t="s">
        <v>46</v>
      </c>
      <c r="C1235" t="s">
        <v>20</v>
      </c>
      <c r="D1235">
        <v>1987</v>
      </c>
      <c r="E1235" t="s">
        <v>32</v>
      </c>
      <c r="F1235" t="s">
        <v>22</v>
      </c>
      <c r="G1235" t="s">
        <v>23</v>
      </c>
      <c r="H1235">
        <v>5</v>
      </c>
      <c r="I1235" t="s">
        <v>33</v>
      </c>
      <c r="J1235">
        <v>0</v>
      </c>
      <c r="K1235">
        <v>1986.5460840000001</v>
      </c>
      <c r="L1235">
        <v>1987</v>
      </c>
      <c r="M1235">
        <v>8763.6265039999998</v>
      </c>
      <c r="N1235">
        <v>8395.0823870000004</v>
      </c>
      <c r="O1235">
        <v>0</v>
      </c>
      <c r="P1235" t="s">
        <v>25</v>
      </c>
      <c r="Q1235" t="s">
        <v>26</v>
      </c>
      <c r="R1235" t="s">
        <v>47</v>
      </c>
    </row>
    <row r="1236" spans="1:18" x14ac:dyDescent="0.3">
      <c r="A1236" t="s">
        <v>45</v>
      </c>
      <c r="B1236" t="s">
        <v>46</v>
      </c>
      <c r="C1236" t="s">
        <v>20</v>
      </c>
      <c r="D1236">
        <v>1987</v>
      </c>
      <c r="E1236" t="s">
        <v>32</v>
      </c>
      <c r="F1236" t="s">
        <v>22</v>
      </c>
      <c r="G1236" t="s">
        <v>23</v>
      </c>
      <c r="H1236">
        <v>6</v>
      </c>
      <c r="I1236" t="s">
        <v>33</v>
      </c>
      <c r="J1236">
        <v>468.6098015</v>
      </c>
      <c r="K1236">
        <v>0</v>
      </c>
      <c r="L1236">
        <v>469</v>
      </c>
      <c r="M1236">
        <v>2067.267057</v>
      </c>
      <c r="N1236">
        <v>1980.3305459999999</v>
      </c>
      <c r="O1236">
        <v>0</v>
      </c>
      <c r="P1236" t="s">
        <v>25</v>
      </c>
      <c r="Q1236" t="s">
        <v>26</v>
      </c>
      <c r="R1236" t="s">
        <v>47</v>
      </c>
    </row>
    <row r="1237" spans="1:18" x14ac:dyDescent="0.3">
      <c r="A1237" t="s">
        <v>45</v>
      </c>
      <c r="B1237" t="s">
        <v>46</v>
      </c>
      <c r="C1237" t="s">
        <v>20</v>
      </c>
      <c r="D1237">
        <v>1987</v>
      </c>
      <c r="E1237" t="s">
        <v>32</v>
      </c>
      <c r="F1237" t="s">
        <v>28</v>
      </c>
      <c r="G1237" t="s">
        <v>29</v>
      </c>
      <c r="H1237">
        <v>2</v>
      </c>
      <c r="I1237" t="s">
        <v>33</v>
      </c>
      <c r="J1237">
        <v>3350.1786090000001</v>
      </c>
      <c r="K1237">
        <v>0</v>
      </c>
      <c r="L1237">
        <v>3350</v>
      </c>
      <c r="M1237">
        <v>12768.097019999999</v>
      </c>
      <c r="N1237">
        <v>12231.14956</v>
      </c>
      <c r="O1237">
        <v>0</v>
      </c>
      <c r="P1237" t="s">
        <v>25</v>
      </c>
      <c r="Q1237" t="s">
        <v>26</v>
      </c>
      <c r="R1237" t="s">
        <v>47</v>
      </c>
    </row>
    <row r="1238" spans="1:18" x14ac:dyDescent="0.3">
      <c r="A1238" t="s">
        <v>45</v>
      </c>
      <c r="B1238" t="s">
        <v>46</v>
      </c>
      <c r="C1238" t="s">
        <v>20</v>
      </c>
      <c r="D1238">
        <v>1987</v>
      </c>
      <c r="E1238" t="s">
        <v>32</v>
      </c>
      <c r="F1238" t="s">
        <v>28</v>
      </c>
      <c r="G1238" t="s">
        <v>29</v>
      </c>
      <c r="H1238">
        <v>3</v>
      </c>
      <c r="I1238" t="s">
        <v>34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823</v>
      </c>
      <c r="P1238" t="s">
        <v>25</v>
      </c>
      <c r="Q1238" t="s">
        <v>26</v>
      </c>
      <c r="R1238" t="s">
        <v>47</v>
      </c>
    </row>
    <row r="1239" spans="1:18" x14ac:dyDescent="0.3">
      <c r="A1239" t="s">
        <v>45</v>
      </c>
      <c r="B1239" t="s">
        <v>46</v>
      </c>
      <c r="C1239" t="s">
        <v>20</v>
      </c>
      <c r="D1239">
        <v>1987</v>
      </c>
      <c r="E1239" t="s">
        <v>32</v>
      </c>
      <c r="F1239" t="s">
        <v>28</v>
      </c>
      <c r="G1239" t="s">
        <v>29</v>
      </c>
      <c r="H1239">
        <v>3</v>
      </c>
      <c r="I1239" t="s">
        <v>33</v>
      </c>
      <c r="J1239">
        <v>4355.4671170000001</v>
      </c>
      <c r="K1239">
        <v>0</v>
      </c>
      <c r="L1239">
        <v>4355</v>
      </c>
      <c r="M1239">
        <v>16599.421470000001</v>
      </c>
      <c r="N1239">
        <v>15901.35211</v>
      </c>
      <c r="O1239">
        <v>0</v>
      </c>
      <c r="P1239" t="s">
        <v>25</v>
      </c>
      <c r="Q1239" t="s">
        <v>26</v>
      </c>
      <c r="R1239" t="s">
        <v>47</v>
      </c>
    </row>
    <row r="1240" spans="1:18" x14ac:dyDescent="0.3">
      <c r="A1240" t="s">
        <v>45</v>
      </c>
      <c r="B1240" t="s">
        <v>46</v>
      </c>
      <c r="C1240" t="s">
        <v>20</v>
      </c>
      <c r="D1240">
        <v>1987</v>
      </c>
      <c r="E1240" t="s">
        <v>32</v>
      </c>
      <c r="F1240" t="s">
        <v>28</v>
      </c>
      <c r="G1240" t="s">
        <v>29</v>
      </c>
      <c r="H1240">
        <v>4</v>
      </c>
      <c r="I1240" t="s">
        <v>34</v>
      </c>
      <c r="J1240">
        <v>802.02605940000001</v>
      </c>
      <c r="K1240">
        <v>0</v>
      </c>
      <c r="L1240">
        <v>802</v>
      </c>
      <c r="M1240">
        <v>3056.6568929999999</v>
      </c>
      <c r="N1240">
        <v>2928.112744</v>
      </c>
      <c r="O1240">
        <v>0</v>
      </c>
      <c r="P1240" t="s">
        <v>25</v>
      </c>
      <c r="Q1240" t="s">
        <v>26</v>
      </c>
      <c r="R1240" t="s">
        <v>47</v>
      </c>
    </row>
    <row r="1241" spans="1:18" x14ac:dyDescent="0.3">
      <c r="A1241" t="s">
        <v>45</v>
      </c>
      <c r="B1241" t="s">
        <v>46</v>
      </c>
      <c r="C1241" t="s">
        <v>20</v>
      </c>
      <c r="D1241">
        <v>1987</v>
      </c>
      <c r="E1241" t="s">
        <v>32</v>
      </c>
      <c r="F1241" t="s">
        <v>28</v>
      </c>
      <c r="G1241" t="s">
        <v>29</v>
      </c>
      <c r="H1241">
        <v>5</v>
      </c>
      <c r="I1241" t="s">
        <v>34</v>
      </c>
      <c r="J1241">
        <v>741.98538189999999</v>
      </c>
      <c r="K1241">
        <v>0</v>
      </c>
      <c r="L1241">
        <v>742</v>
      </c>
      <c r="M1241">
        <v>2827.8317219999999</v>
      </c>
      <c r="N1241">
        <v>2708.9105490000002</v>
      </c>
      <c r="O1241">
        <v>0</v>
      </c>
      <c r="P1241" t="s">
        <v>25</v>
      </c>
      <c r="Q1241" t="s">
        <v>26</v>
      </c>
      <c r="R1241" t="s">
        <v>47</v>
      </c>
    </row>
    <row r="1242" spans="1:18" x14ac:dyDescent="0.3">
      <c r="A1242" t="s">
        <v>45</v>
      </c>
      <c r="B1242" t="s">
        <v>46</v>
      </c>
      <c r="C1242" t="s">
        <v>20</v>
      </c>
      <c r="D1242">
        <v>1987</v>
      </c>
      <c r="E1242" t="s">
        <v>32</v>
      </c>
      <c r="F1242" t="s">
        <v>28</v>
      </c>
      <c r="G1242" t="s">
        <v>29</v>
      </c>
      <c r="H1242">
        <v>6</v>
      </c>
      <c r="I1242" t="s">
        <v>33</v>
      </c>
      <c r="J1242">
        <v>42704.538789999999</v>
      </c>
      <c r="K1242">
        <v>0</v>
      </c>
      <c r="L1242">
        <v>42705</v>
      </c>
      <c r="M1242">
        <v>162754.21650000001</v>
      </c>
      <c r="N1242">
        <v>155909.77720000001</v>
      </c>
      <c r="O1242">
        <v>0</v>
      </c>
      <c r="P1242" t="s">
        <v>25</v>
      </c>
      <c r="Q1242" t="s">
        <v>26</v>
      </c>
      <c r="R1242" t="s">
        <v>47</v>
      </c>
    </row>
    <row r="1243" spans="1:18" x14ac:dyDescent="0.3">
      <c r="A1243" t="s">
        <v>45</v>
      </c>
      <c r="B1243" t="s">
        <v>46</v>
      </c>
      <c r="C1243" t="s">
        <v>20</v>
      </c>
      <c r="D1243">
        <v>1988</v>
      </c>
      <c r="E1243" t="s">
        <v>21</v>
      </c>
      <c r="F1243" t="s">
        <v>22</v>
      </c>
      <c r="G1243" t="s">
        <v>23</v>
      </c>
      <c r="H1243">
        <v>5</v>
      </c>
      <c r="I1243" t="s">
        <v>24</v>
      </c>
      <c r="J1243">
        <v>190.1712096</v>
      </c>
      <c r="K1243">
        <v>0</v>
      </c>
      <c r="L1243">
        <v>190</v>
      </c>
      <c r="M1243">
        <v>693.27272270000003</v>
      </c>
      <c r="N1243">
        <v>664.1179449</v>
      </c>
      <c r="O1243">
        <v>0</v>
      </c>
      <c r="P1243" t="s">
        <v>25</v>
      </c>
      <c r="Q1243" t="s">
        <v>26</v>
      </c>
      <c r="R1243" t="s">
        <v>47</v>
      </c>
    </row>
    <row r="1244" spans="1:18" x14ac:dyDescent="0.3">
      <c r="A1244" t="s">
        <v>45</v>
      </c>
      <c r="B1244" t="s">
        <v>46</v>
      </c>
      <c r="C1244" t="s">
        <v>20</v>
      </c>
      <c r="D1244">
        <v>1988</v>
      </c>
      <c r="E1244" t="s">
        <v>21</v>
      </c>
      <c r="F1244" t="s">
        <v>28</v>
      </c>
      <c r="G1244" t="s">
        <v>29</v>
      </c>
      <c r="H1244">
        <v>5</v>
      </c>
      <c r="I1244" t="s">
        <v>24</v>
      </c>
      <c r="J1244">
        <v>3513.0794850000002</v>
      </c>
      <c r="K1244">
        <v>0</v>
      </c>
      <c r="L1244">
        <v>3513</v>
      </c>
      <c r="M1244">
        <v>12806.997369999999</v>
      </c>
      <c r="N1244">
        <v>12268.413989999999</v>
      </c>
      <c r="O1244">
        <v>0</v>
      </c>
      <c r="P1244" t="s">
        <v>25</v>
      </c>
      <c r="Q1244" t="s">
        <v>26</v>
      </c>
      <c r="R1244" t="s">
        <v>47</v>
      </c>
    </row>
    <row r="1245" spans="1:18" x14ac:dyDescent="0.3">
      <c r="A1245" t="s">
        <v>45</v>
      </c>
      <c r="B1245" t="s">
        <v>46</v>
      </c>
      <c r="C1245" t="s">
        <v>20</v>
      </c>
      <c r="D1245">
        <v>1988</v>
      </c>
      <c r="E1245" t="s">
        <v>32</v>
      </c>
      <c r="F1245" t="s">
        <v>22</v>
      </c>
      <c r="G1245" t="s">
        <v>23</v>
      </c>
      <c r="H1245">
        <v>1</v>
      </c>
      <c r="I1245" t="s">
        <v>33</v>
      </c>
      <c r="J1245">
        <v>1210.6183619999999</v>
      </c>
      <c r="K1245">
        <v>0</v>
      </c>
      <c r="L1245">
        <v>1211</v>
      </c>
      <c r="M1245">
        <v>4413.3320169999997</v>
      </c>
      <c r="N1245">
        <v>4227.7344739999999</v>
      </c>
      <c r="O1245">
        <v>0</v>
      </c>
      <c r="P1245" t="s">
        <v>25</v>
      </c>
      <c r="Q1245" t="s">
        <v>26</v>
      </c>
      <c r="R1245" t="s">
        <v>47</v>
      </c>
    </row>
    <row r="1246" spans="1:18" x14ac:dyDescent="0.3">
      <c r="A1246" t="s">
        <v>45</v>
      </c>
      <c r="B1246" t="s">
        <v>46</v>
      </c>
      <c r="C1246" t="s">
        <v>20</v>
      </c>
      <c r="D1246">
        <v>1988</v>
      </c>
      <c r="E1246" t="s">
        <v>32</v>
      </c>
      <c r="F1246" t="s">
        <v>22</v>
      </c>
      <c r="G1246" t="s">
        <v>23</v>
      </c>
      <c r="H1246">
        <v>1</v>
      </c>
      <c r="I1246" t="s">
        <v>33</v>
      </c>
      <c r="J1246">
        <v>463.90859490000003</v>
      </c>
      <c r="K1246">
        <v>0</v>
      </c>
      <c r="L1246">
        <v>464</v>
      </c>
      <c r="M1246">
        <v>1691.187512</v>
      </c>
      <c r="N1246">
        <v>1620.0665879999999</v>
      </c>
      <c r="O1246">
        <v>0</v>
      </c>
      <c r="P1246" t="s">
        <v>25</v>
      </c>
      <c r="Q1246" t="s">
        <v>26</v>
      </c>
      <c r="R1246" t="s">
        <v>47</v>
      </c>
    </row>
    <row r="1247" spans="1:18" x14ac:dyDescent="0.3">
      <c r="A1247" t="s">
        <v>45</v>
      </c>
      <c r="B1247" t="s">
        <v>46</v>
      </c>
      <c r="C1247" t="s">
        <v>20</v>
      </c>
      <c r="D1247">
        <v>1988</v>
      </c>
      <c r="E1247" t="s">
        <v>32</v>
      </c>
      <c r="F1247" t="s">
        <v>22</v>
      </c>
      <c r="G1247" t="s">
        <v>23</v>
      </c>
      <c r="H1247">
        <v>2</v>
      </c>
      <c r="I1247" t="s">
        <v>33</v>
      </c>
      <c r="J1247">
        <v>623.26226980000001</v>
      </c>
      <c r="K1247">
        <v>0</v>
      </c>
      <c r="L1247">
        <v>623</v>
      </c>
      <c r="M1247">
        <v>2272.1143320000001</v>
      </c>
      <c r="N1247">
        <v>2176.5632070000001</v>
      </c>
      <c r="O1247">
        <v>0</v>
      </c>
      <c r="P1247" t="s">
        <v>25</v>
      </c>
      <c r="Q1247" t="s">
        <v>26</v>
      </c>
      <c r="R1247" t="s">
        <v>47</v>
      </c>
    </row>
    <row r="1248" spans="1:18" x14ac:dyDescent="0.3">
      <c r="A1248" t="s">
        <v>45</v>
      </c>
      <c r="B1248" t="s">
        <v>46</v>
      </c>
      <c r="C1248" t="s">
        <v>20</v>
      </c>
      <c r="D1248">
        <v>1988</v>
      </c>
      <c r="E1248" t="s">
        <v>32</v>
      </c>
      <c r="F1248" t="s">
        <v>22</v>
      </c>
      <c r="G1248" t="s">
        <v>23</v>
      </c>
      <c r="H1248">
        <v>3</v>
      </c>
      <c r="I1248" t="s">
        <v>33</v>
      </c>
      <c r="J1248">
        <v>3649.8091410000002</v>
      </c>
      <c r="K1248">
        <v>0</v>
      </c>
      <c r="L1248">
        <v>3650</v>
      </c>
      <c r="M1248">
        <v>13305.447899999999</v>
      </c>
      <c r="N1248">
        <v>12745.902770000001</v>
      </c>
      <c r="O1248">
        <v>323</v>
      </c>
      <c r="P1248" t="s">
        <v>25</v>
      </c>
      <c r="Q1248" t="s">
        <v>26</v>
      </c>
      <c r="R1248" t="s">
        <v>47</v>
      </c>
    </row>
    <row r="1249" spans="1:18" x14ac:dyDescent="0.3">
      <c r="A1249" t="s">
        <v>45</v>
      </c>
      <c r="B1249" t="s">
        <v>46</v>
      </c>
      <c r="C1249" t="s">
        <v>20</v>
      </c>
      <c r="D1249">
        <v>1988</v>
      </c>
      <c r="E1249" t="s">
        <v>32</v>
      </c>
      <c r="F1249" t="s">
        <v>22</v>
      </c>
      <c r="G1249" t="s">
        <v>23</v>
      </c>
      <c r="H1249">
        <v>4</v>
      </c>
      <c r="I1249" t="s">
        <v>33</v>
      </c>
      <c r="J1249">
        <v>3539.6355450000001</v>
      </c>
      <c r="K1249">
        <v>0</v>
      </c>
      <c r="L1249">
        <v>3540</v>
      </c>
      <c r="M1249">
        <v>12903.80798</v>
      </c>
      <c r="N1249">
        <v>12361.153350000001</v>
      </c>
      <c r="O1249">
        <v>0</v>
      </c>
      <c r="P1249" t="s">
        <v>25</v>
      </c>
      <c r="Q1249" t="s">
        <v>26</v>
      </c>
      <c r="R1249" t="s">
        <v>47</v>
      </c>
    </row>
    <row r="1250" spans="1:18" x14ac:dyDescent="0.3">
      <c r="A1250" t="s">
        <v>45</v>
      </c>
      <c r="B1250" t="s">
        <v>46</v>
      </c>
      <c r="C1250" t="s">
        <v>20</v>
      </c>
      <c r="D1250">
        <v>1988</v>
      </c>
      <c r="E1250" t="s">
        <v>32</v>
      </c>
      <c r="F1250" t="s">
        <v>22</v>
      </c>
      <c r="G1250" t="s">
        <v>23</v>
      </c>
      <c r="H1250">
        <v>5</v>
      </c>
      <c r="I1250" t="s">
        <v>33</v>
      </c>
      <c r="J1250">
        <v>338.58925859999999</v>
      </c>
      <c r="K1250">
        <v>212.1915994</v>
      </c>
      <c r="L1250">
        <v>551</v>
      </c>
      <c r="M1250">
        <v>2007.881981</v>
      </c>
      <c r="N1250">
        <v>1923.442841</v>
      </c>
      <c r="O1250">
        <v>0</v>
      </c>
      <c r="P1250" t="s">
        <v>25</v>
      </c>
      <c r="Q1250" t="s">
        <v>26</v>
      </c>
      <c r="R1250" t="s">
        <v>47</v>
      </c>
    </row>
    <row r="1251" spans="1:18" x14ac:dyDescent="0.3">
      <c r="A1251" t="s">
        <v>45</v>
      </c>
      <c r="B1251" t="s">
        <v>46</v>
      </c>
      <c r="C1251" t="s">
        <v>20</v>
      </c>
      <c r="D1251">
        <v>1988</v>
      </c>
      <c r="E1251" t="s">
        <v>32</v>
      </c>
      <c r="F1251" t="s">
        <v>22</v>
      </c>
      <c r="G1251" t="s">
        <v>23</v>
      </c>
      <c r="H1251">
        <v>6</v>
      </c>
      <c r="I1251" t="s">
        <v>34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 t="s">
        <v>25</v>
      </c>
      <c r="Q1251" t="s">
        <v>26</v>
      </c>
      <c r="R1251" t="s">
        <v>47</v>
      </c>
    </row>
    <row r="1252" spans="1:18" x14ac:dyDescent="0.3">
      <c r="A1252" t="s">
        <v>45</v>
      </c>
      <c r="B1252" t="s">
        <v>46</v>
      </c>
      <c r="C1252" t="s">
        <v>20</v>
      </c>
      <c r="D1252">
        <v>1988</v>
      </c>
      <c r="E1252" t="s">
        <v>32</v>
      </c>
      <c r="F1252" t="s">
        <v>28</v>
      </c>
      <c r="G1252" t="s">
        <v>29</v>
      </c>
      <c r="H1252">
        <v>1</v>
      </c>
      <c r="I1252" t="s">
        <v>34</v>
      </c>
      <c r="J1252">
        <v>0</v>
      </c>
      <c r="K1252">
        <v>5121.8954700000004</v>
      </c>
      <c r="L1252">
        <v>5122</v>
      </c>
      <c r="M1252">
        <v>18671.96631</v>
      </c>
      <c r="N1252">
        <v>17886.73849</v>
      </c>
      <c r="O1252">
        <v>0</v>
      </c>
      <c r="P1252" t="s">
        <v>25</v>
      </c>
      <c r="Q1252" t="s">
        <v>26</v>
      </c>
      <c r="R1252" t="s">
        <v>47</v>
      </c>
    </row>
    <row r="1253" spans="1:18" x14ac:dyDescent="0.3">
      <c r="A1253" t="s">
        <v>45</v>
      </c>
      <c r="B1253" t="s">
        <v>46</v>
      </c>
      <c r="C1253" t="s">
        <v>20</v>
      </c>
      <c r="D1253">
        <v>1988</v>
      </c>
      <c r="E1253" t="s">
        <v>32</v>
      </c>
      <c r="F1253" t="s">
        <v>28</v>
      </c>
      <c r="G1253" t="s">
        <v>29</v>
      </c>
      <c r="H1253">
        <v>3</v>
      </c>
      <c r="I1253" t="s">
        <v>33</v>
      </c>
      <c r="J1253">
        <v>0</v>
      </c>
      <c r="K1253">
        <v>3840.919993</v>
      </c>
      <c r="L1253">
        <v>3841</v>
      </c>
      <c r="M1253">
        <v>14002.14611</v>
      </c>
      <c r="N1253">
        <v>13413.30214</v>
      </c>
      <c r="O1253">
        <v>0</v>
      </c>
      <c r="P1253" t="s">
        <v>25</v>
      </c>
      <c r="Q1253" t="s">
        <v>26</v>
      </c>
      <c r="R1253" t="s">
        <v>47</v>
      </c>
    </row>
    <row r="1254" spans="1:18" x14ac:dyDescent="0.3">
      <c r="A1254" t="s">
        <v>45</v>
      </c>
      <c r="B1254" t="s">
        <v>46</v>
      </c>
      <c r="C1254" t="s">
        <v>20</v>
      </c>
      <c r="D1254">
        <v>1988</v>
      </c>
      <c r="E1254" t="s">
        <v>32</v>
      </c>
      <c r="F1254" t="s">
        <v>28</v>
      </c>
      <c r="G1254" t="s">
        <v>29</v>
      </c>
      <c r="H1254">
        <v>4</v>
      </c>
      <c r="I1254" t="s">
        <v>33</v>
      </c>
      <c r="J1254">
        <v>3959.9235469999999</v>
      </c>
      <c r="K1254">
        <v>4257.2212129999998</v>
      </c>
      <c r="L1254">
        <v>8217</v>
      </c>
      <c r="M1254">
        <v>29955.755829999998</v>
      </c>
      <c r="N1254">
        <v>28696.001370000002</v>
      </c>
      <c r="O1254">
        <v>0</v>
      </c>
      <c r="P1254" t="s">
        <v>25</v>
      </c>
      <c r="Q1254" t="s">
        <v>26</v>
      </c>
      <c r="R1254" t="s">
        <v>47</v>
      </c>
    </row>
    <row r="1255" spans="1:18" x14ac:dyDescent="0.3">
      <c r="A1255" t="s">
        <v>45</v>
      </c>
      <c r="B1255" t="s">
        <v>46</v>
      </c>
      <c r="C1255" t="s">
        <v>20</v>
      </c>
      <c r="D1255">
        <v>1988</v>
      </c>
      <c r="E1255" t="s">
        <v>32</v>
      </c>
      <c r="F1255" t="s">
        <v>28</v>
      </c>
      <c r="G1255" t="s">
        <v>29</v>
      </c>
      <c r="H1255">
        <v>4</v>
      </c>
      <c r="I1255" t="s">
        <v>33</v>
      </c>
      <c r="J1255">
        <v>2300.3081010000001</v>
      </c>
      <c r="K1255">
        <v>0</v>
      </c>
      <c r="L1255">
        <v>2300</v>
      </c>
      <c r="M1255">
        <v>8385.8164639999995</v>
      </c>
      <c r="N1255">
        <v>8033.1607089999998</v>
      </c>
      <c r="O1255">
        <v>0</v>
      </c>
      <c r="P1255" t="s">
        <v>25</v>
      </c>
      <c r="Q1255" t="s">
        <v>26</v>
      </c>
      <c r="R1255" t="s">
        <v>47</v>
      </c>
    </row>
    <row r="1256" spans="1:18" x14ac:dyDescent="0.3">
      <c r="A1256" t="s">
        <v>45</v>
      </c>
      <c r="B1256" t="s">
        <v>46</v>
      </c>
      <c r="C1256" t="s">
        <v>20</v>
      </c>
      <c r="D1256">
        <v>1988</v>
      </c>
      <c r="E1256" t="s">
        <v>32</v>
      </c>
      <c r="F1256" t="s">
        <v>28</v>
      </c>
      <c r="G1256" t="s">
        <v>29</v>
      </c>
      <c r="H1256">
        <v>5</v>
      </c>
      <c r="I1256" t="s">
        <v>33</v>
      </c>
      <c r="J1256">
        <v>2161.8372709999999</v>
      </c>
      <c r="K1256">
        <v>0</v>
      </c>
      <c r="L1256">
        <v>2162</v>
      </c>
      <c r="M1256">
        <v>7881.0184490000001</v>
      </c>
      <c r="N1256">
        <v>7549.5913870000004</v>
      </c>
      <c r="O1256">
        <v>3378</v>
      </c>
      <c r="P1256" t="s">
        <v>25</v>
      </c>
      <c r="Q1256" t="s">
        <v>26</v>
      </c>
      <c r="R1256" t="s">
        <v>47</v>
      </c>
    </row>
    <row r="1257" spans="1:18" x14ac:dyDescent="0.3">
      <c r="A1257" t="s">
        <v>45</v>
      </c>
      <c r="B1257" t="s">
        <v>46</v>
      </c>
      <c r="C1257" t="s">
        <v>20</v>
      </c>
      <c r="D1257">
        <v>1988</v>
      </c>
      <c r="E1257" t="s">
        <v>32</v>
      </c>
      <c r="F1257" t="s">
        <v>28</v>
      </c>
      <c r="G1257" t="s">
        <v>29</v>
      </c>
      <c r="H1257">
        <v>6</v>
      </c>
      <c r="I1257" t="s">
        <v>33</v>
      </c>
      <c r="J1257">
        <v>3076.0584800000001</v>
      </c>
      <c r="K1257">
        <v>0</v>
      </c>
      <c r="L1257">
        <v>3076</v>
      </c>
      <c r="M1257">
        <v>11213.82907</v>
      </c>
      <c r="N1257">
        <v>10742.24453</v>
      </c>
      <c r="O1257">
        <v>0</v>
      </c>
      <c r="P1257" t="s">
        <v>25</v>
      </c>
      <c r="Q1257" t="s">
        <v>26</v>
      </c>
      <c r="R1257" t="s">
        <v>47</v>
      </c>
    </row>
    <row r="1258" spans="1:18" x14ac:dyDescent="0.3">
      <c r="A1258" t="s">
        <v>45</v>
      </c>
      <c r="B1258" t="s">
        <v>46</v>
      </c>
      <c r="C1258" t="s">
        <v>20</v>
      </c>
      <c r="D1258">
        <v>1989</v>
      </c>
      <c r="E1258" t="s">
        <v>21</v>
      </c>
      <c r="F1258" t="s">
        <v>22</v>
      </c>
      <c r="G1258" t="s">
        <v>23</v>
      </c>
      <c r="H1258">
        <v>6</v>
      </c>
      <c r="I1258" t="s">
        <v>24</v>
      </c>
      <c r="J1258">
        <v>16.426048269999999</v>
      </c>
      <c r="K1258">
        <v>0</v>
      </c>
      <c r="L1258">
        <v>16</v>
      </c>
      <c r="M1258">
        <v>69.687562639999996</v>
      </c>
      <c r="N1258">
        <v>66.756933270000005</v>
      </c>
      <c r="O1258">
        <v>0</v>
      </c>
      <c r="P1258" t="s">
        <v>25</v>
      </c>
      <c r="Q1258" t="s">
        <v>26</v>
      </c>
      <c r="R1258" t="s">
        <v>47</v>
      </c>
    </row>
    <row r="1259" spans="1:18" x14ac:dyDescent="0.3">
      <c r="A1259" t="s">
        <v>45</v>
      </c>
      <c r="B1259" t="s">
        <v>46</v>
      </c>
      <c r="C1259" t="s">
        <v>20</v>
      </c>
      <c r="D1259">
        <v>1989</v>
      </c>
      <c r="E1259" t="s">
        <v>32</v>
      </c>
      <c r="F1259" t="s">
        <v>22</v>
      </c>
      <c r="G1259" t="s">
        <v>23</v>
      </c>
      <c r="H1259">
        <v>1</v>
      </c>
      <c r="I1259" t="s">
        <v>33</v>
      </c>
      <c r="J1259">
        <v>296.7934209</v>
      </c>
      <c r="K1259">
        <v>0</v>
      </c>
      <c r="L1259">
        <v>297</v>
      </c>
      <c r="M1259">
        <v>1378.9253040000001</v>
      </c>
      <c r="N1259">
        <v>1320.936205</v>
      </c>
      <c r="O1259">
        <v>0</v>
      </c>
      <c r="P1259" t="s">
        <v>25</v>
      </c>
      <c r="Q1259" t="s">
        <v>26</v>
      </c>
      <c r="R1259" t="s">
        <v>47</v>
      </c>
    </row>
    <row r="1260" spans="1:18" x14ac:dyDescent="0.3">
      <c r="A1260" t="s">
        <v>45</v>
      </c>
      <c r="B1260" t="s">
        <v>46</v>
      </c>
      <c r="C1260" t="s">
        <v>20</v>
      </c>
      <c r="D1260">
        <v>1989</v>
      </c>
      <c r="E1260" t="s">
        <v>32</v>
      </c>
      <c r="F1260" t="s">
        <v>22</v>
      </c>
      <c r="G1260" t="s">
        <v>23</v>
      </c>
      <c r="H1260">
        <v>2</v>
      </c>
      <c r="I1260" t="s">
        <v>34</v>
      </c>
      <c r="J1260">
        <v>932.70947469999999</v>
      </c>
      <c r="K1260">
        <v>0</v>
      </c>
      <c r="L1260">
        <v>933</v>
      </c>
      <c r="M1260">
        <v>4333.4407209999999</v>
      </c>
      <c r="N1260">
        <v>4151.2029130000001</v>
      </c>
      <c r="O1260">
        <v>0</v>
      </c>
      <c r="P1260" t="s">
        <v>25</v>
      </c>
      <c r="Q1260" t="s">
        <v>26</v>
      </c>
      <c r="R1260" t="s">
        <v>47</v>
      </c>
    </row>
    <row r="1261" spans="1:18" x14ac:dyDescent="0.3">
      <c r="A1261" t="s">
        <v>45</v>
      </c>
      <c r="B1261" t="s">
        <v>46</v>
      </c>
      <c r="C1261" t="s">
        <v>20</v>
      </c>
      <c r="D1261">
        <v>1989</v>
      </c>
      <c r="E1261" t="s">
        <v>32</v>
      </c>
      <c r="F1261" t="s">
        <v>22</v>
      </c>
      <c r="G1261" t="s">
        <v>23</v>
      </c>
      <c r="H1261">
        <v>2</v>
      </c>
      <c r="I1261" t="s">
        <v>33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1162</v>
      </c>
      <c r="P1261" t="s">
        <v>25</v>
      </c>
      <c r="Q1261" t="s">
        <v>26</v>
      </c>
      <c r="R1261" t="s">
        <v>47</v>
      </c>
    </row>
    <row r="1262" spans="1:18" x14ac:dyDescent="0.3">
      <c r="A1262" t="s">
        <v>45</v>
      </c>
      <c r="B1262" t="s">
        <v>46</v>
      </c>
      <c r="C1262" t="s">
        <v>20</v>
      </c>
      <c r="D1262">
        <v>1989</v>
      </c>
      <c r="E1262" t="s">
        <v>32</v>
      </c>
      <c r="F1262" t="s">
        <v>22</v>
      </c>
      <c r="G1262" t="s">
        <v>23</v>
      </c>
      <c r="H1262">
        <v>3</v>
      </c>
      <c r="I1262" t="s">
        <v>34</v>
      </c>
      <c r="J1262">
        <v>838.44987449999996</v>
      </c>
      <c r="K1262">
        <v>0</v>
      </c>
      <c r="L1262">
        <v>838</v>
      </c>
      <c r="M1262">
        <v>3895.5032919999999</v>
      </c>
      <c r="N1262">
        <v>3731.6824329999999</v>
      </c>
      <c r="O1262">
        <v>0</v>
      </c>
      <c r="P1262" t="s">
        <v>25</v>
      </c>
      <c r="Q1262" t="s">
        <v>26</v>
      </c>
      <c r="R1262" t="s">
        <v>47</v>
      </c>
    </row>
    <row r="1263" spans="1:18" x14ac:dyDescent="0.3">
      <c r="A1263" t="s">
        <v>45</v>
      </c>
      <c r="B1263" t="s">
        <v>46</v>
      </c>
      <c r="C1263" t="s">
        <v>20</v>
      </c>
      <c r="D1263">
        <v>1989</v>
      </c>
      <c r="E1263" t="s">
        <v>32</v>
      </c>
      <c r="F1263" t="s">
        <v>22</v>
      </c>
      <c r="G1263" t="s">
        <v>23</v>
      </c>
      <c r="H1263">
        <v>3</v>
      </c>
      <c r="I1263" t="s">
        <v>33</v>
      </c>
      <c r="J1263">
        <v>1577.9610130000001</v>
      </c>
      <c r="K1263">
        <v>0</v>
      </c>
      <c r="L1263">
        <v>1578</v>
      </c>
      <c r="M1263">
        <v>7331.3295239999998</v>
      </c>
      <c r="N1263">
        <v>7023.0189909999999</v>
      </c>
      <c r="O1263">
        <v>0</v>
      </c>
      <c r="P1263" t="s">
        <v>25</v>
      </c>
      <c r="Q1263" t="s">
        <v>26</v>
      </c>
      <c r="R1263" t="s">
        <v>47</v>
      </c>
    </row>
    <row r="1264" spans="1:18" x14ac:dyDescent="0.3">
      <c r="A1264" t="s">
        <v>45</v>
      </c>
      <c r="B1264" t="s">
        <v>46</v>
      </c>
      <c r="C1264" t="s">
        <v>20</v>
      </c>
      <c r="D1264">
        <v>1989</v>
      </c>
      <c r="E1264" t="s">
        <v>32</v>
      </c>
      <c r="F1264" t="s">
        <v>22</v>
      </c>
      <c r="G1264" t="s">
        <v>23</v>
      </c>
      <c r="H1264">
        <v>5</v>
      </c>
      <c r="I1264" t="s">
        <v>34</v>
      </c>
      <c r="J1264">
        <v>334.9429404</v>
      </c>
      <c r="K1264">
        <v>0</v>
      </c>
      <c r="L1264">
        <v>335</v>
      </c>
      <c r="M1264">
        <v>1583.3169439999999</v>
      </c>
      <c r="N1264">
        <v>1516.7323919999999</v>
      </c>
      <c r="O1264">
        <v>450</v>
      </c>
      <c r="P1264" t="s">
        <v>25</v>
      </c>
      <c r="Q1264" t="s">
        <v>26</v>
      </c>
      <c r="R1264" t="s">
        <v>47</v>
      </c>
    </row>
    <row r="1265" spans="1:18" x14ac:dyDescent="0.3">
      <c r="A1265" t="s">
        <v>45</v>
      </c>
      <c r="B1265" t="s">
        <v>46</v>
      </c>
      <c r="C1265" t="s">
        <v>20</v>
      </c>
      <c r="D1265">
        <v>1989</v>
      </c>
      <c r="E1265" t="s">
        <v>32</v>
      </c>
      <c r="F1265" t="s">
        <v>22</v>
      </c>
      <c r="G1265" t="s">
        <v>23</v>
      </c>
      <c r="H1265">
        <v>5</v>
      </c>
      <c r="I1265" t="s">
        <v>33</v>
      </c>
      <c r="J1265">
        <v>2039.617111</v>
      </c>
      <c r="K1265">
        <v>0</v>
      </c>
      <c r="L1265">
        <v>2040</v>
      </c>
      <c r="M1265">
        <v>9641.5238000000008</v>
      </c>
      <c r="N1265">
        <v>9236.0607340000006</v>
      </c>
      <c r="O1265">
        <v>0</v>
      </c>
      <c r="P1265" t="s">
        <v>25</v>
      </c>
      <c r="Q1265" t="s">
        <v>26</v>
      </c>
      <c r="R1265" t="s">
        <v>47</v>
      </c>
    </row>
    <row r="1266" spans="1:18" x14ac:dyDescent="0.3">
      <c r="A1266" t="s">
        <v>45</v>
      </c>
      <c r="B1266" t="s">
        <v>46</v>
      </c>
      <c r="C1266" t="s">
        <v>20</v>
      </c>
      <c r="D1266">
        <v>1989</v>
      </c>
      <c r="E1266" t="s">
        <v>32</v>
      </c>
      <c r="F1266" t="s">
        <v>22</v>
      </c>
      <c r="G1266" t="s">
        <v>23</v>
      </c>
      <c r="H1266">
        <v>5</v>
      </c>
      <c r="I1266" t="s">
        <v>33</v>
      </c>
      <c r="J1266">
        <v>5872.7733490000001</v>
      </c>
      <c r="K1266">
        <v>0</v>
      </c>
      <c r="L1266">
        <v>5873</v>
      </c>
      <c r="M1266">
        <v>27761.330160000001</v>
      </c>
      <c r="N1266">
        <v>26593.859710000001</v>
      </c>
      <c r="O1266">
        <v>245</v>
      </c>
      <c r="P1266" t="s">
        <v>25</v>
      </c>
      <c r="Q1266" t="s">
        <v>26</v>
      </c>
      <c r="R1266" t="s">
        <v>47</v>
      </c>
    </row>
    <row r="1267" spans="1:18" x14ac:dyDescent="0.3">
      <c r="A1267" t="s">
        <v>45</v>
      </c>
      <c r="B1267" t="s">
        <v>46</v>
      </c>
      <c r="C1267" t="s">
        <v>20</v>
      </c>
      <c r="D1267">
        <v>1989</v>
      </c>
      <c r="E1267" t="s">
        <v>32</v>
      </c>
      <c r="F1267" t="s">
        <v>28</v>
      </c>
      <c r="G1267" t="s">
        <v>29</v>
      </c>
      <c r="H1267">
        <v>5</v>
      </c>
      <c r="I1267" t="s">
        <v>34</v>
      </c>
      <c r="J1267">
        <v>2167.9608680000001</v>
      </c>
      <c r="K1267">
        <v>0</v>
      </c>
      <c r="L1267">
        <v>2168</v>
      </c>
      <c r="M1267">
        <v>9420.1283700000004</v>
      </c>
      <c r="N1267">
        <v>9023.9758309999997</v>
      </c>
      <c r="O1267">
        <v>0</v>
      </c>
      <c r="P1267" t="s">
        <v>25</v>
      </c>
      <c r="Q1267" t="s">
        <v>26</v>
      </c>
      <c r="R1267" t="s">
        <v>47</v>
      </c>
    </row>
    <row r="1268" spans="1:18" x14ac:dyDescent="0.3">
      <c r="A1268" t="s">
        <v>45</v>
      </c>
      <c r="B1268" t="s">
        <v>46</v>
      </c>
      <c r="C1268" t="s">
        <v>20</v>
      </c>
      <c r="D1268">
        <v>1989</v>
      </c>
      <c r="E1268" t="s">
        <v>32</v>
      </c>
      <c r="F1268" t="s">
        <v>28</v>
      </c>
      <c r="G1268" t="s">
        <v>29</v>
      </c>
      <c r="H1268">
        <v>5</v>
      </c>
      <c r="I1268" t="s">
        <v>33</v>
      </c>
      <c r="J1268">
        <v>0</v>
      </c>
      <c r="K1268">
        <v>3853.1444099999999</v>
      </c>
      <c r="L1268">
        <v>3853</v>
      </c>
      <c r="M1268">
        <v>16742.513900000002</v>
      </c>
      <c r="N1268">
        <v>16038.426960000001</v>
      </c>
      <c r="O1268">
        <v>0</v>
      </c>
      <c r="P1268" t="s">
        <v>25</v>
      </c>
      <c r="Q1268" t="s">
        <v>26</v>
      </c>
      <c r="R1268" t="s">
        <v>47</v>
      </c>
    </row>
    <row r="1269" spans="1:18" x14ac:dyDescent="0.3">
      <c r="A1269" t="s">
        <v>45</v>
      </c>
      <c r="B1269" t="s">
        <v>46</v>
      </c>
      <c r="C1269" t="s">
        <v>20</v>
      </c>
      <c r="D1269">
        <v>1990</v>
      </c>
      <c r="E1269" t="s">
        <v>32</v>
      </c>
      <c r="F1269" t="s">
        <v>22</v>
      </c>
      <c r="G1269" t="s">
        <v>23</v>
      </c>
      <c r="H1269">
        <v>3</v>
      </c>
      <c r="I1269" t="s">
        <v>34</v>
      </c>
      <c r="J1269">
        <v>5713.6126009999998</v>
      </c>
      <c r="K1269">
        <v>0</v>
      </c>
      <c r="L1269">
        <v>5714</v>
      </c>
      <c r="M1269">
        <v>20829.08224</v>
      </c>
      <c r="N1269">
        <v>19953.13942</v>
      </c>
      <c r="O1269">
        <v>0</v>
      </c>
      <c r="P1269" t="s">
        <v>25</v>
      </c>
      <c r="Q1269" t="s">
        <v>26</v>
      </c>
      <c r="R1269" t="s">
        <v>47</v>
      </c>
    </row>
    <row r="1270" spans="1:18" x14ac:dyDescent="0.3">
      <c r="A1270" t="s">
        <v>45</v>
      </c>
      <c r="B1270" t="s">
        <v>46</v>
      </c>
      <c r="C1270" t="s">
        <v>20</v>
      </c>
      <c r="D1270">
        <v>1990</v>
      </c>
      <c r="E1270" t="s">
        <v>32</v>
      </c>
      <c r="F1270" t="s">
        <v>22</v>
      </c>
      <c r="G1270" t="s">
        <v>23</v>
      </c>
      <c r="H1270">
        <v>5</v>
      </c>
      <c r="I1270" t="s">
        <v>34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1702</v>
      </c>
      <c r="P1270" t="s">
        <v>25</v>
      </c>
      <c r="Q1270" t="s">
        <v>26</v>
      </c>
      <c r="R1270" t="s">
        <v>47</v>
      </c>
    </row>
    <row r="1271" spans="1:18" x14ac:dyDescent="0.3">
      <c r="A1271" t="s">
        <v>45</v>
      </c>
      <c r="B1271" t="s">
        <v>46</v>
      </c>
      <c r="C1271" t="s">
        <v>20</v>
      </c>
      <c r="D1271">
        <v>1990</v>
      </c>
      <c r="E1271" t="s">
        <v>32</v>
      </c>
      <c r="F1271" t="s">
        <v>22</v>
      </c>
      <c r="G1271" t="s">
        <v>23</v>
      </c>
      <c r="H1271">
        <v>5</v>
      </c>
      <c r="I1271" t="s">
        <v>33</v>
      </c>
      <c r="J1271">
        <v>736.0397633</v>
      </c>
      <c r="K1271">
        <v>0</v>
      </c>
      <c r="L1271">
        <v>736</v>
      </c>
      <c r="M1271">
        <v>2683.2468060000001</v>
      </c>
      <c r="N1271">
        <v>2570.405984</v>
      </c>
      <c r="O1271">
        <v>0</v>
      </c>
      <c r="P1271" t="s">
        <v>25</v>
      </c>
      <c r="Q1271" t="s">
        <v>26</v>
      </c>
      <c r="R1271" t="s">
        <v>47</v>
      </c>
    </row>
    <row r="1272" spans="1:18" x14ac:dyDescent="0.3">
      <c r="A1272" t="s">
        <v>45</v>
      </c>
      <c r="B1272" t="s">
        <v>46</v>
      </c>
      <c r="C1272" t="s">
        <v>20</v>
      </c>
      <c r="D1272">
        <v>1990</v>
      </c>
      <c r="E1272" t="s">
        <v>32</v>
      </c>
      <c r="F1272" t="s">
        <v>22</v>
      </c>
      <c r="G1272" t="s">
        <v>23</v>
      </c>
      <c r="H1272">
        <v>6</v>
      </c>
      <c r="I1272" t="s">
        <v>33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2693</v>
      </c>
      <c r="P1272" t="s">
        <v>25</v>
      </c>
      <c r="Q1272" t="s">
        <v>26</v>
      </c>
      <c r="R1272" t="s">
        <v>47</v>
      </c>
    </row>
    <row r="1273" spans="1:18" x14ac:dyDescent="0.3">
      <c r="A1273" t="s">
        <v>45</v>
      </c>
      <c r="B1273" t="s">
        <v>46</v>
      </c>
      <c r="C1273" t="s">
        <v>20</v>
      </c>
      <c r="D1273">
        <v>1990</v>
      </c>
      <c r="E1273" t="s">
        <v>32</v>
      </c>
      <c r="F1273" t="s">
        <v>28</v>
      </c>
      <c r="G1273" t="s">
        <v>29</v>
      </c>
      <c r="H1273">
        <v>4</v>
      </c>
      <c r="I1273" t="s">
        <v>33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25883</v>
      </c>
      <c r="P1273" t="s">
        <v>25</v>
      </c>
      <c r="Q1273" t="s">
        <v>26</v>
      </c>
      <c r="R1273" t="s">
        <v>47</v>
      </c>
    </row>
    <row r="1274" spans="1:18" x14ac:dyDescent="0.3">
      <c r="A1274" t="s">
        <v>45</v>
      </c>
      <c r="B1274" t="s">
        <v>46</v>
      </c>
      <c r="C1274" t="s">
        <v>20</v>
      </c>
      <c r="D1274">
        <v>1990</v>
      </c>
      <c r="E1274" t="s">
        <v>32</v>
      </c>
      <c r="F1274" t="s">
        <v>28</v>
      </c>
      <c r="G1274" t="s">
        <v>29</v>
      </c>
      <c r="H1274">
        <v>5</v>
      </c>
      <c r="I1274" t="s">
        <v>33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5850</v>
      </c>
      <c r="P1274" t="s">
        <v>25</v>
      </c>
      <c r="Q1274" t="s">
        <v>26</v>
      </c>
      <c r="R1274" t="s">
        <v>47</v>
      </c>
    </row>
    <row r="1275" spans="1:18" x14ac:dyDescent="0.3">
      <c r="A1275" t="s">
        <v>45</v>
      </c>
      <c r="B1275" t="s">
        <v>46</v>
      </c>
      <c r="C1275" t="s">
        <v>20</v>
      </c>
      <c r="D1275">
        <v>1990</v>
      </c>
      <c r="E1275" t="s">
        <v>32</v>
      </c>
      <c r="F1275" t="s">
        <v>28</v>
      </c>
      <c r="G1275" t="s">
        <v>29</v>
      </c>
      <c r="H1275">
        <v>5</v>
      </c>
      <c r="I1275" t="s">
        <v>33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4567</v>
      </c>
      <c r="P1275" t="s">
        <v>25</v>
      </c>
      <c r="Q1275" t="s">
        <v>26</v>
      </c>
      <c r="R1275" t="s">
        <v>47</v>
      </c>
    </row>
    <row r="1276" spans="1:18" x14ac:dyDescent="0.3">
      <c r="A1276" t="s">
        <v>45</v>
      </c>
      <c r="B1276" t="s">
        <v>46</v>
      </c>
      <c r="C1276" t="s">
        <v>20</v>
      </c>
      <c r="D1276">
        <v>1991</v>
      </c>
      <c r="E1276" t="s">
        <v>21</v>
      </c>
      <c r="F1276" t="s">
        <v>22</v>
      </c>
      <c r="G1276" t="s">
        <v>23</v>
      </c>
      <c r="H1276">
        <v>5</v>
      </c>
      <c r="I1276" t="s">
        <v>24</v>
      </c>
      <c r="J1276">
        <v>22.401999920000002</v>
      </c>
      <c r="K1276">
        <v>0</v>
      </c>
      <c r="L1276">
        <v>22</v>
      </c>
      <c r="M1276">
        <v>72.306813430000005</v>
      </c>
      <c r="N1276">
        <v>69.266034520000005</v>
      </c>
      <c r="O1276">
        <v>0</v>
      </c>
      <c r="P1276" t="s">
        <v>25</v>
      </c>
      <c r="Q1276" t="s">
        <v>26</v>
      </c>
      <c r="R1276" t="s">
        <v>47</v>
      </c>
    </row>
    <row r="1277" spans="1:18" x14ac:dyDescent="0.3">
      <c r="A1277" t="s">
        <v>45</v>
      </c>
      <c r="B1277" t="s">
        <v>46</v>
      </c>
      <c r="C1277" t="s">
        <v>20</v>
      </c>
      <c r="D1277">
        <v>1991</v>
      </c>
      <c r="E1277" t="s">
        <v>32</v>
      </c>
      <c r="F1277" t="s">
        <v>22</v>
      </c>
      <c r="G1277" t="s">
        <v>23</v>
      </c>
      <c r="H1277">
        <v>5</v>
      </c>
      <c r="I1277" t="s">
        <v>33</v>
      </c>
      <c r="J1277">
        <v>0</v>
      </c>
      <c r="K1277">
        <v>4328.8372559999998</v>
      </c>
      <c r="L1277">
        <v>4329</v>
      </c>
      <c r="M1277">
        <v>13972.164489999999</v>
      </c>
      <c r="N1277">
        <v>13384.58137</v>
      </c>
      <c r="O1277">
        <v>0</v>
      </c>
      <c r="P1277" t="s">
        <v>25</v>
      </c>
      <c r="Q1277" t="s">
        <v>26</v>
      </c>
      <c r="R1277" t="s">
        <v>47</v>
      </c>
    </row>
    <row r="1278" spans="1:18" x14ac:dyDescent="0.3">
      <c r="A1278" t="s">
        <v>45</v>
      </c>
      <c r="B1278" t="s">
        <v>46</v>
      </c>
      <c r="C1278" t="s">
        <v>20</v>
      </c>
      <c r="D1278">
        <v>1991</v>
      </c>
      <c r="E1278" t="s">
        <v>32</v>
      </c>
      <c r="F1278" t="s">
        <v>22</v>
      </c>
      <c r="G1278" t="s">
        <v>23</v>
      </c>
      <c r="H1278">
        <v>6</v>
      </c>
      <c r="I1278" t="s">
        <v>34</v>
      </c>
      <c r="J1278">
        <v>267.52805080000002</v>
      </c>
      <c r="K1278">
        <v>0</v>
      </c>
      <c r="L1278">
        <v>268</v>
      </c>
      <c r="M1278">
        <v>863.49883599999998</v>
      </c>
      <c r="N1278">
        <v>827.18539699999997</v>
      </c>
      <c r="O1278">
        <v>0</v>
      </c>
      <c r="P1278" t="s">
        <v>25</v>
      </c>
      <c r="Q1278" t="s">
        <v>26</v>
      </c>
      <c r="R1278" t="s">
        <v>47</v>
      </c>
    </row>
    <row r="1279" spans="1:18" x14ac:dyDescent="0.3">
      <c r="A1279" t="s">
        <v>45</v>
      </c>
      <c r="B1279" t="s">
        <v>46</v>
      </c>
      <c r="C1279" t="s">
        <v>20</v>
      </c>
      <c r="D1279">
        <v>1991</v>
      </c>
      <c r="E1279" t="s">
        <v>32</v>
      </c>
      <c r="F1279" t="s">
        <v>28</v>
      </c>
      <c r="G1279" t="s">
        <v>29</v>
      </c>
      <c r="H1279">
        <v>2</v>
      </c>
      <c r="I1279" t="s">
        <v>34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3128</v>
      </c>
      <c r="P1279" t="s">
        <v>25</v>
      </c>
      <c r="Q1279" t="s">
        <v>26</v>
      </c>
      <c r="R1279" t="s">
        <v>47</v>
      </c>
    </row>
    <row r="1280" spans="1:18" x14ac:dyDescent="0.3">
      <c r="A1280" t="s">
        <v>45</v>
      </c>
      <c r="B1280" t="s">
        <v>46</v>
      </c>
      <c r="C1280" t="s">
        <v>20</v>
      </c>
      <c r="D1280">
        <v>1991</v>
      </c>
      <c r="E1280" t="s">
        <v>32</v>
      </c>
      <c r="F1280" t="s">
        <v>28</v>
      </c>
      <c r="G1280" t="s">
        <v>29</v>
      </c>
      <c r="H1280">
        <v>6</v>
      </c>
      <c r="I1280" t="s">
        <v>33</v>
      </c>
      <c r="J1280">
        <v>9702.6888999999992</v>
      </c>
      <c r="K1280">
        <v>0</v>
      </c>
      <c r="L1280">
        <v>9703</v>
      </c>
      <c r="M1280">
        <v>31317.31625</v>
      </c>
      <c r="N1280">
        <v>30000.302950000001</v>
      </c>
      <c r="O1280">
        <v>0</v>
      </c>
      <c r="P1280" t="s">
        <v>25</v>
      </c>
      <c r="Q1280" t="s">
        <v>26</v>
      </c>
      <c r="R1280" t="s">
        <v>47</v>
      </c>
    </row>
    <row r="1281" spans="1:18" x14ac:dyDescent="0.3">
      <c r="A1281" t="s">
        <v>45</v>
      </c>
      <c r="B1281" t="s">
        <v>46</v>
      </c>
      <c r="C1281" t="s">
        <v>20</v>
      </c>
      <c r="D1281">
        <v>1991</v>
      </c>
      <c r="E1281" t="s">
        <v>36</v>
      </c>
      <c r="F1281" t="s">
        <v>22</v>
      </c>
      <c r="G1281" t="s">
        <v>23</v>
      </c>
      <c r="H1281">
        <v>3</v>
      </c>
      <c r="I1281" t="s">
        <v>24</v>
      </c>
      <c r="J1281">
        <v>348.34831029999998</v>
      </c>
      <c r="K1281">
        <v>0</v>
      </c>
      <c r="L1281">
        <v>348</v>
      </c>
      <c r="M1281">
        <v>1124.3619490000001</v>
      </c>
      <c r="N1281">
        <v>1077.078215</v>
      </c>
      <c r="O1281">
        <v>0</v>
      </c>
      <c r="P1281" t="s">
        <v>25</v>
      </c>
      <c r="Q1281" t="s">
        <v>26</v>
      </c>
      <c r="R1281" t="s">
        <v>47</v>
      </c>
    </row>
    <row r="1282" spans="1:18" x14ac:dyDescent="0.3">
      <c r="A1282" t="s">
        <v>45</v>
      </c>
      <c r="B1282" t="s">
        <v>46</v>
      </c>
      <c r="C1282" t="s">
        <v>20</v>
      </c>
      <c r="D1282">
        <v>1991</v>
      </c>
      <c r="E1282" t="s">
        <v>36</v>
      </c>
      <c r="F1282" t="s">
        <v>22</v>
      </c>
      <c r="G1282" t="s">
        <v>23</v>
      </c>
      <c r="H1282">
        <v>5</v>
      </c>
      <c r="I1282" t="s">
        <v>24</v>
      </c>
      <c r="J1282">
        <v>122.951103</v>
      </c>
      <c r="K1282">
        <v>0</v>
      </c>
      <c r="L1282">
        <v>123</v>
      </c>
      <c r="M1282">
        <v>396.8486072</v>
      </c>
      <c r="N1282">
        <v>380.1596007</v>
      </c>
      <c r="O1282">
        <v>0</v>
      </c>
      <c r="P1282" t="s">
        <v>25</v>
      </c>
      <c r="Q1282" t="s">
        <v>26</v>
      </c>
      <c r="R1282" t="s">
        <v>47</v>
      </c>
    </row>
    <row r="1283" spans="1:18" x14ac:dyDescent="0.3">
      <c r="A1283" t="s">
        <v>45</v>
      </c>
      <c r="B1283" t="s">
        <v>46</v>
      </c>
      <c r="C1283" t="s">
        <v>20</v>
      </c>
      <c r="D1283">
        <v>1992</v>
      </c>
      <c r="E1283" t="s">
        <v>21</v>
      </c>
      <c r="F1283" t="s">
        <v>22</v>
      </c>
      <c r="G1283" t="s">
        <v>23</v>
      </c>
      <c r="H1283">
        <v>2</v>
      </c>
      <c r="I1283" t="s">
        <v>24</v>
      </c>
      <c r="J1283">
        <v>24.781232289999998</v>
      </c>
      <c r="K1283">
        <v>0</v>
      </c>
      <c r="L1283">
        <v>25</v>
      </c>
      <c r="M1283">
        <v>108.8735789</v>
      </c>
      <c r="N1283">
        <v>104.29502720000001</v>
      </c>
      <c r="O1283">
        <v>0</v>
      </c>
      <c r="P1283" t="s">
        <v>25</v>
      </c>
      <c r="Q1283" t="s">
        <v>26</v>
      </c>
      <c r="R1283" t="s">
        <v>47</v>
      </c>
    </row>
    <row r="1284" spans="1:18" x14ac:dyDescent="0.3">
      <c r="A1284" t="s">
        <v>45</v>
      </c>
      <c r="B1284" t="s">
        <v>46</v>
      </c>
      <c r="C1284" t="s">
        <v>20</v>
      </c>
      <c r="D1284">
        <v>1992</v>
      </c>
      <c r="E1284" t="s">
        <v>21</v>
      </c>
      <c r="F1284" t="s">
        <v>22</v>
      </c>
      <c r="G1284" t="s">
        <v>23</v>
      </c>
      <c r="H1284">
        <v>3</v>
      </c>
      <c r="I1284" t="s">
        <v>24</v>
      </c>
      <c r="J1284">
        <v>46.434205300000002</v>
      </c>
      <c r="K1284">
        <v>0</v>
      </c>
      <c r="L1284">
        <v>46</v>
      </c>
      <c r="M1284">
        <v>204.0034996</v>
      </c>
      <c r="N1284">
        <v>195.42436979999999</v>
      </c>
      <c r="O1284">
        <v>0</v>
      </c>
      <c r="P1284" t="s">
        <v>25</v>
      </c>
      <c r="Q1284" t="s">
        <v>26</v>
      </c>
      <c r="R1284" t="s">
        <v>47</v>
      </c>
    </row>
    <row r="1285" spans="1:18" x14ac:dyDescent="0.3">
      <c r="A1285" t="s">
        <v>45</v>
      </c>
      <c r="B1285" t="s">
        <v>46</v>
      </c>
      <c r="C1285" t="s">
        <v>20</v>
      </c>
      <c r="D1285">
        <v>1992</v>
      </c>
      <c r="E1285" t="s">
        <v>21</v>
      </c>
      <c r="F1285" t="s">
        <v>22</v>
      </c>
      <c r="G1285" t="s">
        <v>23</v>
      </c>
      <c r="H1285">
        <v>4</v>
      </c>
      <c r="I1285" t="s">
        <v>24</v>
      </c>
      <c r="J1285">
        <v>209.14530869999999</v>
      </c>
      <c r="K1285">
        <v>0</v>
      </c>
      <c r="L1285">
        <v>209</v>
      </c>
      <c r="M1285">
        <v>918.85657639999999</v>
      </c>
      <c r="N1285">
        <v>880.21513210000001</v>
      </c>
      <c r="O1285">
        <v>0</v>
      </c>
      <c r="P1285" t="s">
        <v>25</v>
      </c>
      <c r="Q1285" t="s">
        <v>26</v>
      </c>
      <c r="R1285" t="s">
        <v>47</v>
      </c>
    </row>
    <row r="1286" spans="1:18" x14ac:dyDescent="0.3">
      <c r="A1286" t="s">
        <v>45</v>
      </c>
      <c r="B1286" t="s">
        <v>46</v>
      </c>
      <c r="C1286" t="s">
        <v>20</v>
      </c>
      <c r="D1286">
        <v>1992</v>
      </c>
      <c r="E1286" t="s">
        <v>21</v>
      </c>
      <c r="F1286" t="s">
        <v>22</v>
      </c>
      <c r="G1286" t="s">
        <v>23</v>
      </c>
      <c r="H1286">
        <v>5</v>
      </c>
      <c r="I1286" t="s">
        <v>24</v>
      </c>
      <c r="J1286">
        <v>24.997245419999999</v>
      </c>
      <c r="K1286">
        <v>0</v>
      </c>
      <c r="L1286">
        <v>25</v>
      </c>
      <c r="M1286">
        <v>109.82260839999999</v>
      </c>
      <c r="N1286">
        <v>105.2041464</v>
      </c>
      <c r="O1286">
        <v>0</v>
      </c>
      <c r="P1286" t="s">
        <v>25</v>
      </c>
      <c r="Q1286" t="s">
        <v>26</v>
      </c>
      <c r="R1286" t="s">
        <v>47</v>
      </c>
    </row>
    <row r="1287" spans="1:18" x14ac:dyDescent="0.3">
      <c r="A1287" t="s">
        <v>45</v>
      </c>
      <c r="B1287" t="s">
        <v>46</v>
      </c>
      <c r="C1287" t="s">
        <v>20</v>
      </c>
      <c r="D1287">
        <v>1992</v>
      </c>
      <c r="E1287" t="s">
        <v>21</v>
      </c>
      <c r="F1287" t="s">
        <v>22</v>
      </c>
      <c r="G1287" t="s">
        <v>23</v>
      </c>
      <c r="H1287">
        <v>6</v>
      </c>
      <c r="I1287" t="s">
        <v>24</v>
      </c>
      <c r="J1287">
        <v>2.8481369989999998</v>
      </c>
      <c r="K1287">
        <v>0</v>
      </c>
      <c r="L1287">
        <v>3</v>
      </c>
      <c r="M1287">
        <v>12.512972100000001</v>
      </c>
      <c r="N1287">
        <v>11.986753609999999</v>
      </c>
      <c r="O1287">
        <v>0</v>
      </c>
      <c r="P1287" t="s">
        <v>25</v>
      </c>
      <c r="Q1287" t="s">
        <v>26</v>
      </c>
      <c r="R1287" t="s">
        <v>47</v>
      </c>
    </row>
    <row r="1288" spans="1:18" x14ac:dyDescent="0.3">
      <c r="A1288" t="s">
        <v>45</v>
      </c>
      <c r="B1288" t="s">
        <v>46</v>
      </c>
      <c r="C1288" t="s">
        <v>20</v>
      </c>
      <c r="D1288">
        <v>1992</v>
      </c>
      <c r="E1288" t="s">
        <v>32</v>
      </c>
      <c r="F1288" t="s">
        <v>22</v>
      </c>
      <c r="G1288" t="s">
        <v>23</v>
      </c>
      <c r="H1288">
        <v>2</v>
      </c>
      <c r="I1288" t="s">
        <v>33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760</v>
      </c>
      <c r="P1288" t="s">
        <v>25</v>
      </c>
      <c r="Q1288" t="s">
        <v>26</v>
      </c>
      <c r="R1288" t="s">
        <v>47</v>
      </c>
    </row>
    <row r="1289" spans="1:18" x14ac:dyDescent="0.3">
      <c r="A1289" t="s">
        <v>45</v>
      </c>
      <c r="B1289" t="s">
        <v>46</v>
      </c>
      <c r="C1289" t="s">
        <v>20</v>
      </c>
      <c r="D1289">
        <v>1992</v>
      </c>
      <c r="E1289" t="s">
        <v>32</v>
      </c>
      <c r="F1289" t="s">
        <v>22</v>
      </c>
      <c r="G1289" t="s">
        <v>23</v>
      </c>
      <c r="H1289">
        <v>2</v>
      </c>
      <c r="I1289" t="s">
        <v>33</v>
      </c>
      <c r="J1289">
        <v>2190.3773420000002</v>
      </c>
      <c r="K1289">
        <v>0</v>
      </c>
      <c r="L1289">
        <v>2190</v>
      </c>
      <c r="M1289">
        <v>9600.4234809999998</v>
      </c>
      <c r="N1289">
        <v>9196.6888409999992</v>
      </c>
      <c r="O1289">
        <v>0</v>
      </c>
      <c r="P1289" t="s">
        <v>25</v>
      </c>
      <c r="Q1289" t="s">
        <v>26</v>
      </c>
      <c r="R1289" t="s">
        <v>47</v>
      </c>
    </row>
    <row r="1290" spans="1:18" x14ac:dyDescent="0.3">
      <c r="A1290" t="s">
        <v>45</v>
      </c>
      <c r="B1290" t="s">
        <v>46</v>
      </c>
      <c r="C1290" t="s">
        <v>20</v>
      </c>
      <c r="D1290">
        <v>1992</v>
      </c>
      <c r="E1290" t="s">
        <v>32</v>
      </c>
      <c r="F1290" t="s">
        <v>22</v>
      </c>
      <c r="G1290" t="s">
        <v>23</v>
      </c>
      <c r="H1290">
        <v>3</v>
      </c>
      <c r="I1290" t="s">
        <v>34</v>
      </c>
      <c r="J1290">
        <v>1034.505789</v>
      </c>
      <c r="K1290">
        <v>0</v>
      </c>
      <c r="L1290">
        <v>1035</v>
      </c>
      <c r="M1290">
        <v>4534.2386820000002</v>
      </c>
      <c r="N1290">
        <v>4343.5565489999999</v>
      </c>
      <c r="O1290">
        <v>0</v>
      </c>
      <c r="P1290" t="s">
        <v>25</v>
      </c>
      <c r="Q1290" t="s">
        <v>26</v>
      </c>
      <c r="R1290" t="s">
        <v>47</v>
      </c>
    </row>
    <row r="1291" spans="1:18" x14ac:dyDescent="0.3">
      <c r="A1291" t="s">
        <v>45</v>
      </c>
      <c r="B1291" t="s">
        <v>46</v>
      </c>
      <c r="C1291" t="s">
        <v>20</v>
      </c>
      <c r="D1291">
        <v>1992</v>
      </c>
      <c r="E1291" t="s">
        <v>32</v>
      </c>
      <c r="F1291" t="s">
        <v>22</v>
      </c>
      <c r="G1291" t="s">
        <v>23</v>
      </c>
      <c r="H1291">
        <v>3</v>
      </c>
      <c r="I1291" t="s">
        <v>33</v>
      </c>
      <c r="J1291">
        <v>2306.842619</v>
      </c>
      <c r="K1291">
        <v>0</v>
      </c>
      <c r="L1291">
        <v>2307</v>
      </c>
      <c r="M1291">
        <v>10110.89077</v>
      </c>
      <c r="N1291">
        <v>9685.6890189999995</v>
      </c>
      <c r="O1291">
        <v>585</v>
      </c>
      <c r="P1291" t="s">
        <v>25</v>
      </c>
      <c r="Q1291" t="s">
        <v>26</v>
      </c>
      <c r="R1291" t="s">
        <v>47</v>
      </c>
    </row>
    <row r="1292" spans="1:18" x14ac:dyDescent="0.3">
      <c r="A1292" t="s">
        <v>45</v>
      </c>
      <c r="B1292" t="s">
        <v>46</v>
      </c>
      <c r="C1292" t="s">
        <v>20</v>
      </c>
      <c r="D1292">
        <v>1992</v>
      </c>
      <c r="E1292" t="s">
        <v>32</v>
      </c>
      <c r="F1292" t="s">
        <v>22</v>
      </c>
      <c r="G1292" t="s">
        <v>23</v>
      </c>
      <c r="H1292">
        <v>4</v>
      </c>
      <c r="I1292" t="s">
        <v>34</v>
      </c>
      <c r="J1292">
        <v>3640.562664</v>
      </c>
      <c r="K1292">
        <v>0</v>
      </c>
      <c r="L1292">
        <v>3641</v>
      </c>
      <c r="M1292">
        <v>15956.58548</v>
      </c>
      <c r="N1292">
        <v>15285.54984</v>
      </c>
      <c r="O1292">
        <v>1975</v>
      </c>
      <c r="P1292" t="s">
        <v>25</v>
      </c>
      <c r="Q1292" t="s">
        <v>26</v>
      </c>
      <c r="R1292" t="s">
        <v>47</v>
      </c>
    </row>
    <row r="1293" spans="1:18" x14ac:dyDescent="0.3">
      <c r="A1293" t="s">
        <v>45</v>
      </c>
      <c r="B1293" t="s">
        <v>46</v>
      </c>
      <c r="C1293" t="s">
        <v>20</v>
      </c>
      <c r="D1293">
        <v>1992</v>
      </c>
      <c r="E1293" t="s">
        <v>32</v>
      </c>
      <c r="F1293" t="s">
        <v>22</v>
      </c>
      <c r="G1293" t="s">
        <v>23</v>
      </c>
      <c r="H1293">
        <v>5</v>
      </c>
      <c r="I1293" t="s">
        <v>33</v>
      </c>
      <c r="J1293">
        <v>547.66707959999997</v>
      </c>
      <c r="K1293">
        <v>0</v>
      </c>
      <c r="L1293">
        <v>548</v>
      </c>
      <c r="M1293">
        <v>2400.424708</v>
      </c>
      <c r="N1293">
        <v>2299.4776390000002</v>
      </c>
      <c r="O1293">
        <v>0</v>
      </c>
      <c r="P1293" t="s">
        <v>25</v>
      </c>
      <c r="Q1293" t="s">
        <v>26</v>
      </c>
      <c r="R1293" t="s">
        <v>47</v>
      </c>
    </row>
    <row r="1294" spans="1:18" x14ac:dyDescent="0.3">
      <c r="A1294" t="s">
        <v>45</v>
      </c>
      <c r="B1294" t="s">
        <v>46</v>
      </c>
      <c r="C1294" t="s">
        <v>20</v>
      </c>
      <c r="D1294">
        <v>1992</v>
      </c>
      <c r="E1294" t="s">
        <v>32</v>
      </c>
      <c r="F1294" t="s">
        <v>22</v>
      </c>
      <c r="G1294" t="s">
        <v>23</v>
      </c>
      <c r="H1294">
        <v>5</v>
      </c>
      <c r="I1294" t="s">
        <v>33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1122</v>
      </c>
      <c r="P1294" t="s">
        <v>25</v>
      </c>
      <c r="Q1294" t="s">
        <v>26</v>
      </c>
      <c r="R1294" t="s">
        <v>47</v>
      </c>
    </row>
    <row r="1295" spans="1:18" x14ac:dyDescent="0.3">
      <c r="A1295" t="s">
        <v>45</v>
      </c>
      <c r="B1295" t="s">
        <v>46</v>
      </c>
      <c r="C1295" t="s">
        <v>20</v>
      </c>
      <c r="D1295">
        <v>1992</v>
      </c>
      <c r="E1295" t="s">
        <v>32</v>
      </c>
      <c r="F1295" t="s">
        <v>28</v>
      </c>
      <c r="G1295" t="s">
        <v>29</v>
      </c>
      <c r="H1295">
        <v>1</v>
      </c>
      <c r="I1295" t="s">
        <v>33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8262</v>
      </c>
      <c r="P1295" t="s">
        <v>25</v>
      </c>
      <c r="Q1295" t="s">
        <v>26</v>
      </c>
      <c r="R1295" t="s">
        <v>47</v>
      </c>
    </row>
    <row r="1296" spans="1:18" x14ac:dyDescent="0.3">
      <c r="A1296" t="s">
        <v>45</v>
      </c>
      <c r="B1296" t="s">
        <v>46</v>
      </c>
      <c r="C1296" t="s">
        <v>20</v>
      </c>
      <c r="D1296">
        <v>1992</v>
      </c>
      <c r="E1296" t="s">
        <v>32</v>
      </c>
      <c r="F1296" t="s">
        <v>28</v>
      </c>
      <c r="G1296" t="s">
        <v>29</v>
      </c>
      <c r="H1296">
        <v>3</v>
      </c>
      <c r="I1296" t="s">
        <v>33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14613</v>
      </c>
      <c r="P1296" t="s">
        <v>25</v>
      </c>
      <c r="Q1296" t="s">
        <v>26</v>
      </c>
      <c r="R1296" t="s">
        <v>47</v>
      </c>
    </row>
    <row r="1297" spans="1:18" x14ac:dyDescent="0.3">
      <c r="A1297" t="s">
        <v>45</v>
      </c>
      <c r="B1297" t="s">
        <v>46</v>
      </c>
      <c r="C1297" t="s">
        <v>20</v>
      </c>
      <c r="D1297">
        <v>1992</v>
      </c>
      <c r="E1297" t="s">
        <v>32</v>
      </c>
      <c r="F1297" t="s">
        <v>28</v>
      </c>
      <c r="G1297" t="s">
        <v>29</v>
      </c>
      <c r="H1297">
        <v>4</v>
      </c>
      <c r="I1297" t="s">
        <v>35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1775</v>
      </c>
      <c r="P1297" t="s">
        <v>25</v>
      </c>
      <c r="Q1297" t="s">
        <v>26</v>
      </c>
      <c r="R1297" t="s">
        <v>47</v>
      </c>
    </row>
    <row r="1298" spans="1:18" x14ac:dyDescent="0.3">
      <c r="A1298" t="s">
        <v>45</v>
      </c>
      <c r="B1298" t="s">
        <v>46</v>
      </c>
      <c r="C1298" t="s">
        <v>20</v>
      </c>
      <c r="D1298">
        <v>1992</v>
      </c>
      <c r="E1298" t="s">
        <v>32</v>
      </c>
      <c r="F1298" t="s">
        <v>28</v>
      </c>
      <c r="G1298" t="s">
        <v>29</v>
      </c>
      <c r="H1298">
        <v>5</v>
      </c>
      <c r="I1298" t="s">
        <v>33</v>
      </c>
      <c r="J1298">
        <v>0</v>
      </c>
      <c r="K1298">
        <v>1863.6894729999999</v>
      </c>
      <c r="L1298">
        <v>1864</v>
      </c>
      <c r="M1298">
        <v>7965.5575699999999</v>
      </c>
      <c r="N1298">
        <v>7630.5753139999997</v>
      </c>
      <c r="O1298">
        <v>0</v>
      </c>
      <c r="P1298" t="s">
        <v>25</v>
      </c>
      <c r="Q1298" t="s">
        <v>26</v>
      </c>
      <c r="R1298" t="s">
        <v>47</v>
      </c>
    </row>
    <row r="1299" spans="1:18" x14ac:dyDescent="0.3">
      <c r="A1299" t="s">
        <v>45</v>
      </c>
      <c r="B1299" t="s">
        <v>46</v>
      </c>
      <c r="C1299" t="s">
        <v>20</v>
      </c>
      <c r="D1299">
        <v>1992</v>
      </c>
      <c r="E1299" t="s">
        <v>32</v>
      </c>
      <c r="F1299" t="s">
        <v>28</v>
      </c>
      <c r="G1299" t="s">
        <v>29</v>
      </c>
      <c r="H1299">
        <v>6</v>
      </c>
      <c r="I1299" t="s">
        <v>33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2756</v>
      </c>
      <c r="P1299" t="s">
        <v>25</v>
      </c>
      <c r="Q1299" t="s">
        <v>26</v>
      </c>
      <c r="R1299" t="s">
        <v>47</v>
      </c>
    </row>
    <row r="1300" spans="1:18" x14ac:dyDescent="0.3">
      <c r="A1300" t="s">
        <v>45</v>
      </c>
      <c r="B1300" t="s">
        <v>46</v>
      </c>
      <c r="C1300" t="s">
        <v>20</v>
      </c>
      <c r="D1300">
        <v>1992</v>
      </c>
      <c r="E1300" t="s">
        <v>36</v>
      </c>
      <c r="F1300" t="s">
        <v>22</v>
      </c>
      <c r="G1300" t="s">
        <v>23</v>
      </c>
      <c r="H1300">
        <v>2</v>
      </c>
      <c r="I1300" t="s">
        <v>24</v>
      </c>
      <c r="J1300">
        <v>10.99332991</v>
      </c>
      <c r="K1300">
        <v>0</v>
      </c>
      <c r="L1300">
        <v>11</v>
      </c>
      <c r="M1300">
        <v>48.297968249999997</v>
      </c>
      <c r="N1300">
        <v>46.266853390000001</v>
      </c>
      <c r="O1300">
        <v>0</v>
      </c>
      <c r="P1300" t="s">
        <v>25</v>
      </c>
      <c r="Q1300" t="s">
        <v>26</v>
      </c>
      <c r="R1300" t="s">
        <v>47</v>
      </c>
    </row>
    <row r="1301" spans="1:18" x14ac:dyDescent="0.3">
      <c r="A1301" t="s">
        <v>45</v>
      </c>
      <c r="B1301" t="s">
        <v>46</v>
      </c>
      <c r="C1301" t="s">
        <v>20</v>
      </c>
      <c r="D1301">
        <v>1992</v>
      </c>
      <c r="E1301" t="s">
        <v>36</v>
      </c>
      <c r="F1301" t="s">
        <v>22</v>
      </c>
      <c r="G1301" t="s">
        <v>23</v>
      </c>
      <c r="H1301">
        <v>4</v>
      </c>
      <c r="I1301" t="s">
        <v>31</v>
      </c>
      <c r="J1301">
        <v>78.360077959999998</v>
      </c>
      <c r="K1301">
        <v>0</v>
      </c>
      <c r="L1301">
        <v>78</v>
      </c>
      <c r="M1301">
        <v>344.26625869999998</v>
      </c>
      <c r="N1301">
        <v>329.7885417</v>
      </c>
      <c r="O1301">
        <v>0</v>
      </c>
      <c r="P1301" t="s">
        <v>25</v>
      </c>
      <c r="Q1301" t="s">
        <v>26</v>
      </c>
      <c r="R1301" t="s">
        <v>47</v>
      </c>
    </row>
    <row r="1302" spans="1:18" x14ac:dyDescent="0.3">
      <c r="A1302" t="s">
        <v>45</v>
      </c>
      <c r="B1302" t="s">
        <v>46</v>
      </c>
      <c r="C1302" t="s">
        <v>20</v>
      </c>
      <c r="D1302">
        <v>1992</v>
      </c>
      <c r="E1302" t="s">
        <v>36</v>
      </c>
      <c r="F1302" t="s">
        <v>28</v>
      </c>
      <c r="G1302" t="s">
        <v>29</v>
      </c>
      <c r="H1302">
        <v>4</v>
      </c>
      <c r="I1302" t="s">
        <v>31</v>
      </c>
      <c r="J1302">
        <v>680.19230719999996</v>
      </c>
      <c r="K1302">
        <v>0</v>
      </c>
      <c r="L1302">
        <v>680</v>
      </c>
      <c r="M1302">
        <v>2988.3490029999998</v>
      </c>
      <c r="N1302">
        <v>2862.6774620000001</v>
      </c>
      <c r="O1302">
        <v>0</v>
      </c>
      <c r="P1302" t="s">
        <v>25</v>
      </c>
      <c r="Q1302" t="s">
        <v>26</v>
      </c>
      <c r="R1302" t="s">
        <v>47</v>
      </c>
    </row>
    <row r="1303" spans="1:18" x14ac:dyDescent="0.3">
      <c r="A1303" t="s">
        <v>45</v>
      </c>
      <c r="B1303" t="s">
        <v>46</v>
      </c>
      <c r="C1303" t="s">
        <v>20</v>
      </c>
      <c r="D1303">
        <v>1993</v>
      </c>
      <c r="E1303" t="s">
        <v>21</v>
      </c>
      <c r="F1303" t="s">
        <v>22</v>
      </c>
      <c r="G1303" t="s">
        <v>23</v>
      </c>
      <c r="H1303">
        <v>2</v>
      </c>
      <c r="I1303" t="s">
        <v>24</v>
      </c>
      <c r="J1303">
        <v>186.94526980000001</v>
      </c>
      <c r="K1303">
        <v>0</v>
      </c>
      <c r="L1303">
        <v>187</v>
      </c>
      <c r="M1303">
        <v>993.76763289999997</v>
      </c>
      <c r="N1303">
        <v>951.97589129999994</v>
      </c>
      <c r="O1303">
        <v>0</v>
      </c>
      <c r="P1303" t="s">
        <v>25</v>
      </c>
      <c r="Q1303" t="s">
        <v>26</v>
      </c>
      <c r="R1303" t="s">
        <v>47</v>
      </c>
    </row>
    <row r="1304" spans="1:18" x14ac:dyDescent="0.3">
      <c r="A1304" t="s">
        <v>45</v>
      </c>
      <c r="B1304" t="s">
        <v>46</v>
      </c>
      <c r="C1304" t="s">
        <v>20</v>
      </c>
      <c r="D1304">
        <v>1993</v>
      </c>
      <c r="E1304" t="s">
        <v>21</v>
      </c>
      <c r="F1304" t="s">
        <v>28</v>
      </c>
      <c r="G1304" t="s">
        <v>29</v>
      </c>
      <c r="H1304">
        <v>2</v>
      </c>
      <c r="I1304" t="s">
        <v>24</v>
      </c>
      <c r="J1304">
        <v>1101.9530609999999</v>
      </c>
      <c r="K1304">
        <v>0</v>
      </c>
      <c r="L1304">
        <v>1102</v>
      </c>
      <c r="M1304">
        <v>5857.7854699999998</v>
      </c>
      <c r="N1304">
        <v>5611.4431180000001</v>
      </c>
      <c r="O1304">
        <v>0</v>
      </c>
      <c r="P1304" t="s">
        <v>25</v>
      </c>
      <c r="Q1304" t="s">
        <v>26</v>
      </c>
      <c r="R1304" t="s">
        <v>47</v>
      </c>
    </row>
    <row r="1305" spans="1:18" x14ac:dyDescent="0.3">
      <c r="A1305" t="s">
        <v>45</v>
      </c>
      <c r="B1305" t="s">
        <v>46</v>
      </c>
      <c r="C1305" t="s">
        <v>20</v>
      </c>
      <c r="D1305">
        <v>1993</v>
      </c>
      <c r="E1305" t="s">
        <v>32</v>
      </c>
      <c r="F1305" t="s">
        <v>22</v>
      </c>
      <c r="G1305" t="s">
        <v>23</v>
      </c>
      <c r="H1305">
        <v>3</v>
      </c>
      <c r="I1305" t="s">
        <v>34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1341</v>
      </c>
      <c r="P1305" t="s">
        <v>25</v>
      </c>
      <c r="Q1305" t="s">
        <v>26</v>
      </c>
      <c r="R1305" t="s">
        <v>47</v>
      </c>
    </row>
    <row r="1306" spans="1:18" x14ac:dyDescent="0.3">
      <c r="A1306" t="s">
        <v>45</v>
      </c>
      <c r="B1306" t="s">
        <v>46</v>
      </c>
      <c r="C1306" t="s">
        <v>20</v>
      </c>
      <c r="D1306">
        <v>1993</v>
      </c>
      <c r="E1306" t="s">
        <v>32</v>
      </c>
      <c r="F1306" t="s">
        <v>22</v>
      </c>
      <c r="G1306" t="s">
        <v>23</v>
      </c>
      <c r="H1306">
        <v>3</v>
      </c>
      <c r="I1306" t="s">
        <v>33</v>
      </c>
      <c r="J1306">
        <v>5802.5301310000004</v>
      </c>
      <c r="K1306">
        <v>0</v>
      </c>
      <c r="L1306">
        <v>5803</v>
      </c>
      <c r="M1306">
        <v>31829.347030000001</v>
      </c>
      <c r="N1306">
        <v>30490.800869999999</v>
      </c>
      <c r="O1306">
        <v>0</v>
      </c>
      <c r="P1306" t="s">
        <v>25</v>
      </c>
      <c r="Q1306" t="s">
        <v>26</v>
      </c>
      <c r="R1306" t="s">
        <v>47</v>
      </c>
    </row>
    <row r="1307" spans="1:18" x14ac:dyDescent="0.3">
      <c r="A1307" t="s">
        <v>45</v>
      </c>
      <c r="B1307" t="s">
        <v>46</v>
      </c>
      <c r="C1307" t="s">
        <v>20</v>
      </c>
      <c r="D1307">
        <v>1993</v>
      </c>
      <c r="E1307" t="s">
        <v>32</v>
      </c>
      <c r="F1307" t="s">
        <v>22</v>
      </c>
      <c r="G1307" t="s">
        <v>23</v>
      </c>
      <c r="H1307">
        <v>4</v>
      </c>
      <c r="I1307" t="s">
        <v>33</v>
      </c>
      <c r="J1307">
        <v>1531.122793</v>
      </c>
      <c r="K1307">
        <v>729.74565889999997</v>
      </c>
      <c r="L1307">
        <v>2261</v>
      </c>
      <c r="M1307">
        <v>12401.825570000001</v>
      </c>
      <c r="N1307">
        <v>11880.281230000001</v>
      </c>
      <c r="O1307">
        <v>0</v>
      </c>
      <c r="P1307" t="s">
        <v>25</v>
      </c>
      <c r="Q1307" t="s">
        <v>26</v>
      </c>
      <c r="R1307" t="s">
        <v>47</v>
      </c>
    </row>
    <row r="1308" spans="1:18" x14ac:dyDescent="0.3">
      <c r="A1308" t="s">
        <v>45</v>
      </c>
      <c r="B1308" t="s">
        <v>46</v>
      </c>
      <c r="C1308" t="s">
        <v>20</v>
      </c>
      <c r="D1308">
        <v>1993</v>
      </c>
      <c r="E1308" t="s">
        <v>32</v>
      </c>
      <c r="F1308" t="s">
        <v>22</v>
      </c>
      <c r="G1308" t="s">
        <v>23</v>
      </c>
      <c r="H1308">
        <v>5</v>
      </c>
      <c r="I1308" t="s">
        <v>34</v>
      </c>
      <c r="J1308">
        <v>203.453113</v>
      </c>
      <c r="K1308">
        <v>0</v>
      </c>
      <c r="L1308">
        <v>203</v>
      </c>
      <c r="M1308">
        <v>1105.5980300000001</v>
      </c>
      <c r="N1308">
        <v>1059.1033910000001</v>
      </c>
      <c r="O1308">
        <v>0</v>
      </c>
      <c r="P1308" t="s">
        <v>25</v>
      </c>
      <c r="Q1308" t="s">
        <v>26</v>
      </c>
      <c r="R1308" t="s">
        <v>47</v>
      </c>
    </row>
    <row r="1309" spans="1:18" x14ac:dyDescent="0.3">
      <c r="A1309" t="s">
        <v>45</v>
      </c>
      <c r="B1309" t="s">
        <v>46</v>
      </c>
      <c r="C1309" t="s">
        <v>20</v>
      </c>
      <c r="D1309">
        <v>1993</v>
      </c>
      <c r="E1309" t="s">
        <v>32</v>
      </c>
      <c r="F1309" t="s">
        <v>22</v>
      </c>
      <c r="G1309" t="s">
        <v>23</v>
      </c>
      <c r="H1309">
        <v>5</v>
      </c>
      <c r="I1309" t="s">
        <v>33</v>
      </c>
      <c r="J1309">
        <v>5847.1318380000002</v>
      </c>
      <c r="K1309">
        <v>0</v>
      </c>
      <c r="L1309">
        <v>5847</v>
      </c>
      <c r="M1309">
        <v>32249.904559999999</v>
      </c>
      <c r="N1309">
        <v>30893.672340000001</v>
      </c>
      <c r="O1309">
        <v>1382</v>
      </c>
      <c r="P1309" t="s">
        <v>25</v>
      </c>
      <c r="Q1309" t="s">
        <v>26</v>
      </c>
      <c r="R1309" t="s">
        <v>47</v>
      </c>
    </row>
    <row r="1310" spans="1:18" x14ac:dyDescent="0.3">
      <c r="A1310" t="s">
        <v>45</v>
      </c>
      <c r="B1310" t="s">
        <v>46</v>
      </c>
      <c r="C1310" t="s">
        <v>20</v>
      </c>
      <c r="D1310">
        <v>1993</v>
      </c>
      <c r="E1310" t="s">
        <v>32</v>
      </c>
      <c r="F1310" t="s">
        <v>28</v>
      </c>
      <c r="G1310" t="s">
        <v>29</v>
      </c>
      <c r="H1310">
        <v>1</v>
      </c>
      <c r="I1310" t="s">
        <v>34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16395</v>
      </c>
      <c r="P1310" t="s">
        <v>25</v>
      </c>
      <c r="Q1310" t="s">
        <v>26</v>
      </c>
      <c r="R1310" t="s">
        <v>47</v>
      </c>
    </row>
    <row r="1311" spans="1:18" x14ac:dyDescent="0.3">
      <c r="A1311" t="s">
        <v>45</v>
      </c>
      <c r="B1311" t="s">
        <v>46</v>
      </c>
      <c r="C1311" t="s">
        <v>20</v>
      </c>
      <c r="D1311">
        <v>1993</v>
      </c>
      <c r="E1311" t="s">
        <v>32</v>
      </c>
      <c r="F1311" t="s">
        <v>28</v>
      </c>
      <c r="G1311" t="s">
        <v>29</v>
      </c>
      <c r="H1311">
        <v>3</v>
      </c>
      <c r="I1311" t="s">
        <v>34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8639</v>
      </c>
      <c r="P1311" t="s">
        <v>25</v>
      </c>
      <c r="Q1311" t="s">
        <v>26</v>
      </c>
      <c r="R1311" t="s">
        <v>47</v>
      </c>
    </row>
    <row r="1312" spans="1:18" x14ac:dyDescent="0.3">
      <c r="A1312" t="s">
        <v>45</v>
      </c>
      <c r="B1312" t="s">
        <v>46</v>
      </c>
      <c r="C1312" t="s">
        <v>20</v>
      </c>
      <c r="D1312">
        <v>1993</v>
      </c>
      <c r="E1312" t="s">
        <v>32</v>
      </c>
      <c r="F1312" t="s">
        <v>28</v>
      </c>
      <c r="G1312" t="s">
        <v>29</v>
      </c>
      <c r="H1312">
        <v>3</v>
      </c>
      <c r="I1312" t="s">
        <v>33</v>
      </c>
      <c r="J1312">
        <v>0</v>
      </c>
      <c r="K1312">
        <v>2305.9883559999998</v>
      </c>
      <c r="L1312">
        <v>2306</v>
      </c>
      <c r="M1312">
        <v>12329.874309999999</v>
      </c>
      <c r="N1312">
        <v>11811.35579</v>
      </c>
      <c r="O1312">
        <v>0</v>
      </c>
      <c r="P1312" t="s">
        <v>25</v>
      </c>
      <c r="Q1312" t="s">
        <v>26</v>
      </c>
      <c r="R1312" t="s">
        <v>47</v>
      </c>
    </row>
    <row r="1313" spans="1:18" x14ac:dyDescent="0.3">
      <c r="A1313" t="s">
        <v>45</v>
      </c>
      <c r="B1313" t="s">
        <v>46</v>
      </c>
      <c r="C1313" t="s">
        <v>20</v>
      </c>
      <c r="D1313">
        <v>1993</v>
      </c>
      <c r="E1313" t="s">
        <v>32</v>
      </c>
      <c r="F1313" t="s">
        <v>28</v>
      </c>
      <c r="G1313" t="s">
        <v>29</v>
      </c>
      <c r="H1313">
        <v>4</v>
      </c>
      <c r="I1313" t="s">
        <v>33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12311</v>
      </c>
      <c r="P1313" t="s">
        <v>25</v>
      </c>
      <c r="Q1313" t="s">
        <v>26</v>
      </c>
      <c r="R1313" t="s">
        <v>47</v>
      </c>
    </row>
    <row r="1314" spans="1:18" x14ac:dyDescent="0.3">
      <c r="A1314" t="s">
        <v>45</v>
      </c>
      <c r="B1314" t="s">
        <v>46</v>
      </c>
      <c r="C1314" t="s">
        <v>20</v>
      </c>
      <c r="D1314">
        <v>1993</v>
      </c>
      <c r="E1314" t="s">
        <v>36</v>
      </c>
      <c r="F1314" t="s">
        <v>22</v>
      </c>
      <c r="G1314" t="s">
        <v>23</v>
      </c>
      <c r="H1314">
        <v>4</v>
      </c>
      <c r="I1314" t="s">
        <v>24</v>
      </c>
      <c r="J1314">
        <v>96.281561089999997</v>
      </c>
      <c r="K1314">
        <v>0</v>
      </c>
      <c r="L1314">
        <v>96</v>
      </c>
      <c r="M1314">
        <v>511.81556599999999</v>
      </c>
      <c r="N1314">
        <v>490.29175780000003</v>
      </c>
      <c r="O1314">
        <v>0</v>
      </c>
      <c r="P1314" t="s">
        <v>25</v>
      </c>
      <c r="Q1314" t="s">
        <v>26</v>
      </c>
      <c r="R1314" t="s">
        <v>47</v>
      </c>
    </row>
    <row r="1315" spans="1:18" x14ac:dyDescent="0.3">
      <c r="A1315" t="s">
        <v>45</v>
      </c>
      <c r="B1315" t="s">
        <v>46</v>
      </c>
      <c r="C1315" t="s">
        <v>20</v>
      </c>
      <c r="D1315">
        <v>1994</v>
      </c>
      <c r="E1315" t="s">
        <v>21</v>
      </c>
      <c r="F1315" t="s">
        <v>22</v>
      </c>
      <c r="G1315" t="s">
        <v>23</v>
      </c>
      <c r="H1315">
        <v>3</v>
      </c>
      <c r="I1315" t="s">
        <v>24</v>
      </c>
      <c r="J1315">
        <v>83.490935429999993</v>
      </c>
      <c r="K1315">
        <v>0</v>
      </c>
      <c r="L1315">
        <v>83</v>
      </c>
      <c r="M1315">
        <v>315.82776990000002</v>
      </c>
      <c r="N1315">
        <v>302.54600040000003</v>
      </c>
      <c r="O1315">
        <v>0</v>
      </c>
      <c r="P1315" t="s">
        <v>25</v>
      </c>
      <c r="Q1315" t="s">
        <v>26</v>
      </c>
      <c r="R1315" t="s">
        <v>47</v>
      </c>
    </row>
    <row r="1316" spans="1:18" x14ac:dyDescent="0.3">
      <c r="A1316" t="s">
        <v>45</v>
      </c>
      <c r="B1316" t="s">
        <v>46</v>
      </c>
      <c r="C1316" t="s">
        <v>20</v>
      </c>
      <c r="D1316">
        <v>1994</v>
      </c>
      <c r="E1316" t="s">
        <v>32</v>
      </c>
      <c r="F1316" t="s">
        <v>22</v>
      </c>
      <c r="G1316" t="s">
        <v>23</v>
      </c>
      <c r="H1316">
        <v>2</v>
      </c>
      <c r="I1316" t="s">
        <v>33</v>
      </c>
      <c r="J1316">
        <v>1062.1063959999999</v>
      </c>
      <c r="K1316">
        <v>0</v>
      </c>
      <c r="L1316">
        <v>1062</v>
      </c>
      <c r="M1316">
        <v>4385.5115969999997</v>
      </c>
      <c r="N1316">
        <v>4201.0840090000002</v>
      </c>
      <c r="O1316">
        <v>0</v>
      </c>
      <c r="P1316" t="s">
        <v>25</v>
      </c>
      <c r="Q1316" t="s">
        <v>26</v>
      </c>
      <c r="R1316" t="s">
        <v>47</v>
      </c>
    </row>
    <row r="1317" spans="1:18" x14ac:dyDescent="0.3">
      <c r="A1317" t="s">
        <v>45</v>
      </c>
      <c r="B1317" t="s">
        <v>46</v>
      </c>
      <c r="C1317" t="s">
        <v>20</v>
      </c>
      <c r="D1317">
        <v>1994</v>
      </c>
      <c r="E1317" t="s">
        <v>32</v>
      </c>
      <c r="F1317" t="s">
        <v>22</v>
      </c>
      <c r="G1317" t="s">
        <v>23</v>
      </c>
      <c r="H1317">
        <v>3</v>
      </c>
      <c r="I1317" t="s">
        <v>34</v>
      </c>
      <c r="J1317">
        <v>1456.4383399999999</v>
      </c>
      <c r="K1317">
        <v>0</v>
      </c>
      <c r="L1317">
        <v>1456</v>
      </c>
      <c r="M1317">
        <v>6013.7357769999999</v>
      </c>
      <c r="N1317">
        <v>5760.8351160000002</v>
      </c>
      <c r="O1317">
        <v>0</v>
      </c>
      <c r="P1317" t="s">
        <v>25</v>
      </c>
      <c r="Q1317" t="s">
        <v>26</v>
      </c>
      <c r="R1317" t="s">
        <v>47</v>
      </c>
    </row>
    <row r="1318" spans="1:18" x14ac:dyDescent="0.3">
      <c r="A1318" t="s">
        <v>45</v>
      </c>
      <c r="B1318" t="s">
        <v>46</v>
      </c>
      <c r="C1318" t="s">
        <v>20</v>
      </c>
      <c r="D1318">
        <v>1994</v>
      </c>
      <c r="E1318" t="s">
        <v>32</v>
      </c>
      <c r="F1318" t="s">
        <v>22</v>
      </c>
      <c r="G1318" t="s">
        <v>23</v>
      </c>
      <c r="H1318">
        <v>3</v>
      </c>
      <c r="I1318" t="s">
        <v>33</v>
      </c>
      <c r="J1318">
        <v>4702.6430300000002</v>
      </c>
      <c r="K1318">
        <v>0</v>
      </c>
      <c r="L1318">
        <v>4703</v>
      </c>
      <c r="M1318">
        <v>19417.542000000001</v>
      </c>
      <c r="N1318">
        <v>18600.959859999999</v>
      </c>
      <c r="O1318">
        <v>1288</v>
      </c>
      <c r="P1318" t="s">
        <v>25</v>
      </c>
      <c r="Q1318" t="s">
        <v>26</v>
      </c>
      <c r="R1318" t="s">
        <v>47</v>
      </c>
    </row>
    <row r="1319" spans="1:18" x14ac:dyDescent="0.3">
      <c r="A1319" t="s">
        <v>45</v>
      </c>
      <c r="B1319" t="s">
        <v>46</v>
      </c>
      <c r="C1319" t="s">
        <v>20</v>
      </c>
      <c r="D1319">
        <v>1994</v>
      </c>
      <c r="E1319" t="s">
        <v>32</v>
      </c>
      <c r="F1319" t="s">
        <v>22</v>
      </c>
      <c r="G1319" t="s">
        <v>23</v>
      </c>
      <c r="H1319">
        <v>4</v>
      </c>
      <c r="I1319" t="s">
        <v>33</v>
      </c>
      <c r="J1319">
        <v>2589.9357260000002</v>
      </c>
      <c r="K1319">
        <v>2874.6304730000002</v>
      </c>
      <c r="L1319">
        <v>5465</v>
      </c>
      <c r="M1319">
        <v>22563.57605</v>
      </c>
      <c r="N1319">
        <v>21614.69111</v>
      </c>
      <c r="O1319">
        <v>719</v>
      </c>
      <c r="P1319" t="s">
        <v>25</v>
      </c>
      <c r="Q1319" t="s">
        <v>26</v>
      </c>
      <c r="R1319" t="s">
        <v>47</v>
      </c>
    </row>
    <row r="1320" spans="1:18" x14ac:dyDescent="0.3">
      <c r="A1320" t="s">
        <v>45</v>
      </c>
      <c r="B1320" t="s">
        <v>46</v>
      </c>
      <c r="C1320" t="s">
        <v>20</v>
      </c>
      <c r="D1320">
        <v>1994</v>
      </c>
      <c r="E1320" t="s">
        <v>32</v>
      </c>
      <c r="F1320" t="s">
        <v>28</v>
      </c>
      <c r="G1320" t="s">
        <v>29</v>
      </c>
      <c r="H1320">
        <v>4</v>
      </c>
      <c r="I1320" t="s">
        <v>33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9667</v>
      </c>
      <c r="P1320" t="s">
        <v>25</v>
      </c>
      <c r="Q1320" t="s">
        <v>26</v>
      </c>
      <c r="R1320" t="s">
        <v>47</v>
      </c>
    </row>
    <row r="1321" spans="1:18" x14ac:dyDescent="0.3">
      <c r="A1321" t="s">
        <v>45</v>
      </c>
      <c r="B1321" t="s">
        <v>46</v>
      </c>
      <c r="C1321" t="s">
        <v>20</v>
      </c>
      <c r="D1321">
        <v>1994</v>
      </c>
      <c r="E1321" t="s">
        <v>32</v>
      </c>
      <c r="F1321" t="s">
        <v>28</v>
      </c>
      <c r="G1321" t="s">
        <v>29</v>
      </c>
      <c r="H1321">
        <v>5</v>
      </c>
      <c r="I1321" t="s">
        <v>34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1119</v>
      </c>
      <c r="P1321" t="s">
        <v>25</v>
      </c>
      <c r="Q1321" t="s">
        <v>26</v>
      </c>
      <c r="R1321" t="s">
        <v>47</v>
      </c>
    </row>
    <row r="1322" spans="1:18" x14ac:dyDescent="0.3">
      <c r="A1322" t="s">
        <v>45</v>
      </c>
      <c r="B1322" t="s">
        <v>46</v>
      </c>
      <c r="C1322" t="s">
        <v>20</v>
      </c>
      <c r="D1322">
        <v>1995</v>
      </c>
      <c r="E1322" t="s">
        <v>21</v>
      </c>
      <c r="F1322" t="s">
        <v>22</v>
      </c>
      <c r="G1322" t="s">
        <v>23</v>
      </c>
      <c r="H1322">
        <v>6</v>
      </c>
      <c r="I1322" t="s">
        <v>24</v>
      </c>
      <c r="J1322">
        <v>0</v>
      </c>
      <c r="K1322">
        <v>14.45492161</v>
      </c>
      <c r="L1322">
        <v>14</v>
      </c>
      <c r="M1322">
        <v>52.695688709999999</v>
      </c>
      <c r="N1322">
        <v>50.47963283</v>
      </c>
      <c r="O1322">
        <v>0</v>
      </c>
      <c r="P1322" t="s">
        <v>25</v>
      </c>
      <c r="Q1322" t="s">
        <v>26</v>
      </c>
      <c r="R1322" t="s">
        <v>47</v>
      </c>
    </row>
    <row r="1323" spans="1:18" x14ac:dyDescent="0.3">
      <c r="A1323" t="s">
        <v>45</v>
      </c>
      <c r="B1323" t="s">
        <v>46</v>
      </c>
      <c r="C1323" t="s">
        <v>20</v>
      </c>
      <c r="D1323">
        <v>1995</v>
      </c>
      <c r="E1323" t="s">
        <v>32</v>
      </c>
      <c r="F1323" t="s">
        <v>22</v>
      </c>
      <c r="G1323" t="s">
        <v>23</v>
      </c>
      <c r="H1323">
        <v>1</v>
      </c>
      <c r="I1323" t="s">
        <v>33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1922</v>
      </c>
      <c r="P1323" t="s">
        <v>25</v>
      </c>
      <c r="Q1323" t="s">
        <v>26</v>
      </c>
      <c r="R1323" t="s">
        <v>47</v>
      </c>
    </row>
    <row r="1324" spans="1:18" x14ac:dyDescent="0.3">
      <c r="A1324" t="s">
        <v>45</v>
      </c>
      <c r="B1324" t="s">
        <v>46</v>
      </c>
      <c r="C1324" t="s">
        <v>20</v>
      </c>
      <c r="D1324">
        <v>1995</v>
      </c>
      <c r="E1324" t="s">
        <v>32</v>
      </c>
      <c r="F1324" t="s">
        <v>22</v>
      </c>
      <c r="G1324" t="s">
        <v>23</v>
      </c>
      <c r="H1324">
        <v>3</v>
      </c>
      <c r="I1324" t="s">
        <v>33</v>
      </c>
      <c r="J1324">
        <v>1842.570361</v>
      </c>
      <c r="K1324">
        <v>0</v>
      </c>
      <c r="L1324">
        <v>1843</v>
      </c>
      <c r="M1324">
        <v>6717.1249209999996</v>
      </c>
      <c r="N1324">
        <v>6434.6440469999998</v>
      </c>
      <c r="O1324">
        <v>0</v>
      </c>
      <c r="P1324" t="s">
        <v>25</v>
      </c>
      <c r="Q1324" t="s">
        <v>26</v>
      </c>
      <c r="R1324" t="s">
        <v>47</v>
      </c>
    </row>
    <row r="1325" spans="1:18" x14ac:dyDescent="0.3">
      <c r="A1325" t="s">
        <v>45</v>
      </c>
      <c r="B1325" t="s">
        <v>46</v>
      </c>
      <c r="C1325" t="s">
        <v>20</v>
      </c>
      <c r="D1325">
        <v>1995</v>
      </c>
      <c r="E1325" t="s">
        <v>32</v>
      </c>
      <c r="F1325" t="s">
        <v>22</v>
      </c>
      <c r="G1325" t="s">
        <v>23</v>
      </c>
      <c r="H1325">
        <v>5</v>
      </c>
      <c r="I1325" t="s">
        <v>33</v>
      </c>
      <c r="J1325">
        <v>1998.9990170000001</v>
      </c>
      <c r="K1325">
        <v>0</v>
      </c>
      <c r="L1325">
        <v>1999</v>
      </c>
      <c r="M1325">
        <v>7287.3885300000002</v>
      </c>
      <c r="N1325">
        <v>6980.9258840000002</v>
      </c>
      <c r="O1325">
        <v>0</v>
      </c>
      <c r="P1325" t="s">
        <v>25</v>
      </c>
      <c r="Q1325" t="s">
        <v>26</v>
      </c>
      <c r="R1325" t="s">
        <v>47</v>
      </c>
    </row>
    <row r="1326" spans="1:18" x14ac:dyDescent="0.3">
      <c r="A1326" t="s">
        <v>45</v>
      </c>
      <c r="B1326" t="s">
        <v>46</v>
      </c>
      <c r="C1326" t="s">
        <v>20</v>
      </c>
      <c r="D1326">
        <v>1995</v>
      </c>
      <c r="E1326" t="s">
        <v>32</v>
      </c>
      <c r="F1326" t="s">
        <v>28</v>
      </c>
      <c r="G1326" t="s">
        <v>29</v>
      </c>
      <c r="H1326">
        <v>4</v>
      </c>
      <c r="I1326" t="s">
        <v>33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2859</v>
      </c>
      <c r="P1326" t="s">
        <v>25</v>
      </c>
      <c r="Q1326" t="s">
        <v>26</v>
      </c>
      <c r="R1326" t="s">
        <v>47</v>
      </c>
    </row>
    <row r="1327" spans="1:18" x14ac:dyDescent="0.3">
      <c r="A1327" t="s">
        <v>45</v>
      </c>
      <c r="B1327" t="s">
        <v>46</v>
      </c>
      <c r="C1327" t="s">
        <v>20</v>
      </c>
      <c r="D1327">
        <v>1995</v>
      </c>
      <c r="E1327" t="s">
        <v>36</v>
      </c>
      <c r="F1327" t="s">
        <v>22</v>
      </c>
      <c r="G1327" t="s">
        <v>23</v>
      </c>
      <c r="H1327">
        <v>4</v>
      </c>
      <c r="I1327" t="s">
        <v>24</v>
      </c>
      <c r="J1327">
        <v>439.68460709999999</v>
      </c>
      <c r="K1327">
        <v>0</v>
      </c>
      <c r="L1327">
        <v>440</v>
      </c>
      <c r="M1327">
        <v>1602.878508</v>
      </c>
      <c r="N1327">
        <v>1535.471317</v>
      </c>
      <c r="O1327">
        <v>0</v>
      </c>
      <c r="P1327" t="s">
        <v>25</v>
      </c>
      <c r="Q1327" t="s">
        <v>26</v>
      </c>
      <c r="R1327" t="s">
        <v>47</v>
      </c>
    </row>
    <row r="1328" spans="1:18" x14ac:dyDescent="0.3">
      <c r="A1328" t="s">
        <v>45</v>
      </c>
      <c r="B1328" t="s">
        <v>46</v>
      </c>
      <c r="C1328" t="s">
        <v>20</v>
      </c>
      <c r="D1328">
        <v>1996</v>
      </c>
      <c r="E1328" t="s">
        <v>21</v>
      </c>
      <c r="F1328" t="s">
        <v>22</v>
      </c>
      <c r="G1328" t="s">
        <v>23</v>
      </c>
      <c r="H1328">
        <v>2</v>
      </c>
      <c r="I1328" t="s">
        <v>24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100</v>
      </c>
      <c r="P1328" t="s">
        <v>25</v>
      </c>
      <c r="Q1328" t="s">
        <v>26</v>
      </c>
      <c r="R1328" t="s">
        <v>47</v>
      </c>
    </row>
    <row r="1329" spans="1:18" x14ac:dyDescent="0.3">
      <c r="A1329" t="s">
        <v>45</v>
      </c>
      <c r="B1329" t="s">
        <v>46</v>
      </c>
      <c r="C1329" t="s">
        <v>20</v>
      </c>
      <c r="D1329">
        <v>1996</v>
      </c>
      <c r="E1329" t="s">
        <v>21</v>
      </c>
      <c r="F1329" t="s">
        <v>22</v>
      </c>
      <c r="G1329" t="s">
        <v>23</v>
      </c>
      <c r="H1329">
        <v>3</v>
      </c>
      <c r="I1329" t="s">
        <v>24</v>
      </c>
      <c r="J1329">
        <v>37.447565310000002</v>
      </c>
      <c r="K1329">
        <v>0</v>
      </c>
      <c r="L1329">
        <v>37</v>
      </c>
      <c r="M1329">
        <v>136.51580390000001</v>
      </c>
      <c r="N1329">
        <v>130.77479059999999</v>
      </c>
      <c r="O1329">
        <v>0</v>
      </c>
      <c r="P1329" t="s">
        <v>25</v>
      </c>
      <c r="Q1329" t="s">
        <v>26</v>
      </c>
      <c r="R1329" t="s">
        <v>47</v>
      </c>
    </row>
    <row r="1330" spans="1:18" x14ac:dyDescent="0.3">
      <c r="A1330" t="s">
        <v>45</v>
      </c>
      <c r="B1330" t="s">
        <v>46</v>
      </c>
      <c r="C1330" t="s">
        <v>20</v>
      </c>
      <c r="D1330">
        <v>1996</v>
      </c>
      <c r="E1330" t="s">
        <v>32</v>
      </c>
      <c r="F1330" t="s">
        <v>22</v>
      </c>
      <c r="G1330" t="s">
        <v>23</v>
      </c>
      <c r="H1330">
        <v>2</v>
      </c>
      <c r="I1330" t="s">
        <v>33</v>
      </c>
      <c r="J1330">
        <v>9149.3470870000001</v>
      </c>
      <c r="K1330">
        <v>0</v>
      </c>
      <c r="L1330">
        <v>9149</v>
      </c>
      <c r="M1330">
        <v>33354.116959999999</v>
      </c>
      <c r="N1330">
        <v>31951.448380000002</v>
      </c>
      <c r="O1330">
        <v>0</v>
      </c>
      <c r="P1330" t="s">
        <v>25</v>
      </c>
      <c r="Q1330" t="s">
        <v>26</v>
      </c>
      <c r="R1330" t="s">
        <v>47</v>
      </c>
    </row>
    <row r="1331" spans="1:18" x14ac:dyDescent="0.3">
      <c r="A1331" t="s">
        <v>45</v>
      </c>
      <c r="B1331" t="s">
        <v>46</v>
      </c>
      <c r="C1331" t="s">
        <v>20</v>
      </c>
      <c r="D1331">
        <v>1996</v>
      </c>
      <c r="E1331" t="s">
        <v>32</v>
      </c>
      <c r="F1331" t="s">
        <v>22</v>
      </c>
      <c r="G1331" t="s">
        <v>23</v>
      </c>
      <c r="H1331">
        <v>3</v>
      </c>
      <c r="I1331" t="s">
        <v>33</v>
      </c>
      <c r="J1331">
        <v>3094.2310440000001</v>
      </c>
      <c r="K1331">
        <v>0</v>
      </c>
      <c r="L1331">
        <v>3094</v>
      </c>
      <c r="M1331">
        <v>11280.07749</v>
      </c>
      <c r="N1331">
        <v>10805.70696</v>
      </c>
      <c r="O1331">
        <v>0</v>
      </c>
      <c r="P1331" t="s">
        <v>25</v>
      </c>
      <c r="Q1331" t="s">
        <v>26</v>
      </c>
      <c r="R1331" t="s">
        <v>47</v>
      </c>
    </row>
    <row r="1332" spans="1:18" x14ac:dyDescent="0.3">
      <c r="A1332" t="s">
        <v>45</v>
      </c>
      <c r="B1332" t="s">
        <v>46</v>
      </c>
      <c r="C1332" t="s">
        <v>20</v>
      </c>
      <c r="D1332">
        <v>1996</v>
      </c>
      <c r="E1332" t="s">
        <v>32</v>
      </c>
      <c r="F1332" t="s">
        <v>28</v>
      </c>
      <c r="G1332" t="s">
        <v>29</v>
      </c>
      <c r="H1332">
        <v>5</v>
      </c>
      <c r="I1332" t="s">
        <v>33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816</v>
      </c>
      <c r="P1332" t="s">
        <v>25</v>
      </c>
      <c r="Q1332" t="s">
        <v>26</v>
      </c>
      <c r="R1332" t="s">
        <v>47</v>
      </c>
    </row>
    <row r="1333" spans="1:18" x14ac:dyDescent="0.3">
      <c r="A1333" t="s">
        <v>45</v>
      </c>
      <c r="B1333" t="s">
        <v>46</v>
      </c>
      <c r="C1333" t="s">
        <v>20</v>
      </c>
      <c r="D1333">
        <v>1996</v>
      </c>
      <c r="E1333" t="s">
        <v>37</v>
      </c>
      <c r="F1333" t="s">
        <v>22</v>
      </c>
      <c r="G1333" t="s">
        <v>23</v>
      </c>
      <c r="H1333">
        <v>1</v>
      </c>
      <c r="I1333" t="s">
        <v>24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14</v>
      </c>
      <c r="P1333" t="s">
        <v>25</v>
      </c>
      <c r="Q1333" t="s">
        <v>26</v>
      </c>
      <c r="R1333" t="s">
        <v>47</v>
      </c>
    </row>
    <row r="1334" spans="1:18" x14ac:dyDescent="0.3">
      <c r="A1334" t="s">
        <v>45</v>
      </c>
      <c r="B1334" t="s">
        <v>46</v>
      </c>
      <c r="C1334" t="s">
        <v>20</v>
      </c>
      <c r="D1334">
        <v>1997</v>
      </c>
      <c r="E1334" t="s">
        <v>21</v>
      </c>
      <c r="F1334" t="s">
        <v>22</v>
      </c>
      <c r="G1334" t="s">
        <v>23</v>
      </c>
      <c r="H1334">
        <v>5</v>
      </c>
      <c r="I1334" t="s">
        <v>24</v>
      </c>
      <c r="J1334">
        <v>45.016309700000001</v>
      </c>
      <c r="K1334">
        <v>0</v>
      </c>
      <c r="L1334">
        <v>45</v>
      </c>
      <c r="M1334">
        <v>312.81269520000001</v>
      </c>
      <c r="N1334">
        <v>299.65772129999999</v>
      </c>
      <c r="O1334">
        <v>0</v>
      </c>
      <c r="P1334" t="s">
        <v>25</v>
      </c>
      <c r="Q1334" t="s">
        <v>26</v>
      </c>
      <c r="R1334" t="s">
        <v>47</v>
      </c>
    </row>
    <row r="1335" spans="1:18" x14ac:dyDescent="0.3">
      <c r="A1335" t="s">
        <v>45</v>
      </c>
      <c r="B1335" t="s">
        <v>46</v>
      </c>
      <c r="C1335" t="s">
        <v>20</v>
      </c>
      <c r="D1335">
        <v>1997</v>
      </c>
      <c r="E1335" t="s">
        <v>32</v>
      </c>
      <c r="F1335" t="s">
        <v>22</v>
      </c>
      <c r="G1335" t="s">
        <v>23</v>
      </c>
      <c r="H1335">
        <v>1</v>
      </c>
      <c r="I1335" t="s">
        <v>33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3371</v>
      </c>
      <c r="P1335" t="s">
        <v>25</v>
      </c>
      <c r="Q1335" t="s">
        <v>26</v>
      </c>
      <c r="R1335" t="s">
        <v>47</v>
      </c>
    </row>
    <row r="1336" spans="1:18" x14ac:dyDescent="0.3">
      <c r="A1336" t="s">
        <v>45</v>
      </c>
      <c r="B1336" t="s">
        <v>46</v>
      </c>
      <c r="C1336" t="s">
        <v>20</v>
      </c>
      <c r="D1336">
        <v>1997</v>
      </c>
      <c r="E1336" t="s">
        <v>32</v>
      </c>
      <c r="F1336" t="s">
        <v>22</v>
      </c>
      <c r="G1336" t="s">
        <v>23</v>
      </c>
      <c r="H1336">
        <v>3</v>
      </c>
      <c r="I1336" t="s">
        <v>33</v>
      </c>
      <c r="J1336">
        <v>3291.8571449999999</v>
      </c>
      <c r="K1336">
        <v>0</v>
      </c>
      <c r="L1336">
        <v>3292</v>
      </c>
      <c r="M1336">
        <v>22875.903770000001</v>
      </c>
      <c r="N1336">
        <v>21913.884249999999</v>
      </c>
      <c r="O1336">
        <v>0</v>
      </c>
      <c r="P1336" t="s">
        <v>25</v>
      </c>
      <c r="Q1336" t="s">
        <v>26</v>
      </c>
      <c r="R1336" t="s">
        <v>47</v>
      </c>
    </row>
    <row r="1337" spans="1:18" x14ac:dyDescent="0.3">
      <c r="A1337" t="s">
        <v>45</v>
      </c>
      <c r="B1337" t="s">
        <v>46</v>
      </c>
      <c r="C1337" t="s">
        <v>20</v>
      </c>
      <c r="D1337">
        <v>1997</v>
      </c>
      <c r="E1337" t="s">
        <v>32</v>
      </c>
      <c r="F1337" t="s">
        <v>22</v>
      </c>
      <c r="G1337" t="s">
        <v>23</v>
      </c>
      <c r="H1337">
        <v>4</v>
      </c>
      <c r="I1337" t="s">
        <v>33</v>
      </c>
      <c r="J1337">
        <v>1762.418404</v>
      </c>
      <c r="K1337">
        <v>0</v>
      </c>
      <c r="L1337">
        <v>1762</v>
      </c>
      <c r="M1337">
        <v>12247.467619999999</v>
      </c>
      <c r="N1337">
        <v>11732.41462</v>
      </c>
      <c r="O1337">
        <v>0</v>
      </c>
      <c r="P1337" t="s">
        <v>25</v>
      </c>
      <c r="Q1337" t="s">
        <v>26</v>
      </c>
      <c r="R1337" t="s">
        <v>47</v>
      </c>
    </row>
    <row r="1338" spans="1:18" x14ac:dyDescent="0.3">
      <c r="A1338" t="s">
        <v>45</v>
      </c>
      <c r="B1338" t="s">
        <v>46</v>
      </c>
      <c r="C1338" t="s">
        <v>20</v>
      </c>
      <c r="D1338">
        <v>1997</v>
      </c>
      <c r="E1338" t="s">
        <v>32</v>
      </c>
      <c r="F1338" t="s">
        <v>22</v>
      </c>
      <c r="G1338" t="s">
        <v>23</v>
      </c>
      <c r="H1338">
        <v>5</v>
      </c>
      <c r="I1338" t="s">
        <v>34</v>
      </c>
      <c r="J1338">
        <v>268.25355350000001</v>
      </c>
      <c r="K1338">
        <v>0</v>
      </c>
      <c r="L1338">
        <v>268</v>
      </c>
      <c r="M1338">
        <v>2028.092083</v>
      </c>
      <c r="N1338">
        <v>1942.80303</v>
      </c>
      <c r="O1338">
        <v>0</v>
      </c>
      <c r="P1338" t="s">
        <v>25</v>
      </c>
      <c r="Q1338" t="s">
        <v>26</v>
      </c>
      <c r="R1338" t="s">
        <v>47</v>
      </c>
    </row>
    <row r="1339" spans="1:18" x14ac:dyDescent="0.3">
      <c r="A1339" t="s">
        <v>45</v>
      </c>
      <c r="B1339" t="s">
        <v>46</v>
      </c>
      <c r="C1339" t="s">
        <v>20</v>
      </c>
      <c r="D1339">
        <v>1997</v>
      </c>
      <c r="E1339" t="s">
        <v>32</v>
      </c>
      <c r="F1339" t="s">
        <v>22</v>
      </c>
      <c r="G1339" t="s">
        <v>23</v>
      </c>
      <c r="H1339">
        <v>5</v>
      </c>
      <c r="I1339" t="s">
        <v>33</v>
      </c>
      <c r="J1339">
        <v>149.62703400000001</v>
      </c>
      <c r="K1339">
        <v>0</v>
      </c>
      <c r="L1339">
        <v>150</v>
      </c>
      <c r="M1339">
        <v>1119.8275819999999</v>
      </c>
      <c r="N1339">
        <v>1072.7345359999999</v>
      </c>
      <c r="O1339">
        <v>183</v>
      </c>
      <c r="P1339" t="s">
        <v>25</v>
      </c>
      <c r="Q1339" t="s">
        <v>26</v>
      </c>
      <c r="R1339" t="s">
        <v>47</v>
      </c>
    </row>
    <row r="1340" spans="1:18" x14ac:dyDescent="0.3">
      <c r="A1340" t="s">
        <v>45</v>
      </c>
      <c r="B1340" t="s">
        <v>46</v>
      </c>
      <c r="C1340" t="s">
        <v>20</v>
      </c>
      <c r="D1340">
        <v>1997</v>
      </c>
      <c r="E1340" t="s">
        <v>32</v>
      </c>
      <c r="F1340" t="s">
        <v>22</v>
      </c>
      <c r="G1340" t="s">
        <v>23</v>
      </c>
      <c r="H1340">
        <v>5</v>
      </c>
      <c r="I1340" t="s">
        <v>33</v>
      </c>
      <c r="J1340">
        <v>3884.1967439999999</v>
      </c>
      <c r="K1340">
        <v>0</v>
      </c>
      <c r="L1340">
        <v>3884</v>
      </c>
      <c r="M1340">
        <v>29069.818009999999</v>
      </c>
      <c r="N1340">
        <v>27847.320629999998</v>
      </c>
      <c r="O1340">
        <v>0</v>
      </c>
      <c r="P1340" t="s">
        <v>25</v>
      </c>
      <c r="Q1340" t="s">
        <v>26</v>
      </c>
      <c r="R1340" t="s">
        <v>47</v>
      </c>
    </row>
    <row r="1341" spans="1:18" x14ac:dyDescent="0.3">
      <c r="A1341" t="s">
        <v>45</v>
      </c>
      <c r="B1341" t="s">
        <v>46</v>
      </c>
      <c r="C1341" t="s">
        <v>20</v>
      </c>
      <c r="D1341">
        <v>1997</v>
      </c>
      <c r="E1341" t="s">
        <v>32</v>
      </c>
      <c r="F1341" t="s">
        <v>22</v>
      </c>
      <c r="G1341" t="s">
        <v>23</v>
      </c>
      <c r="H1341">
        <v>6</v>
      </c>
      <c r="I1341" t="s">
        <v>33</v>
      </c>
      <c r="J1341">
        <v>313.19169219999998</v>
      </c>
      <c r="K1341">
        <v>0</v>
      </c>
      <c r="L1341">
        <v>313</v>
      </c>
      <c r="M1341">
        <v>2176.4440840000002</v>
      </c>
      <c r="N1341">
        <v>2084.9162609999998</v>
      </c>
      <c r="O1341">
        <v>0</v>
      </c>
      <c r="P1341" t="s">
        <v>25</v>
      </c>
      <c r="Q1341" t="s">
        <v>26</v>
      </c>
      <c r="R1341" t="s">
        <v>47</v>
      </c>
    </row>
    <row r="1342" spans="1:18" x14ac:dyDescent="0.3">
      <c r="A1342" t="s">
        <v>45</v>
      </c>
      <c r="B1342" t="s">
        <v>46</v>
      </c>
      <c r="C1342" t="s">
        <v>20</v>
      </c>
      <c r="D1342">
        <v>1997</v>
      </c>
      <c r="E1342" t="s">
        <v>32</v>
      </c>
      <c r="F1342" t="s">
        <v>28</v>
      </c>
      <c r="G1342" t="s">
        <v>29</v>
      </c>
      <c r="H1342">
        <v>4</v>
      </c>
      <c r="I1342" t="s">
        <v>34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2713</v>
      </c>
      <c r="P1342" t="s">
        <v>25</v>
      </c>
      <c r="Q1342" t="s">
        <v>26</v>
      </c>
      <c r="R1342" t="s">
        <v>47</v>
      </c>
    </row>
    <row r="1343" spans="1:18" x14ac:dyDescent="0.3">
      <c r="A1343" t="s">
        <v>45</v>
      </c>
      <c r="B1343" t="s">
        <v>46</v>
      </c>
      <c r="C1343" t="s">
        <v>20</v>
      </c>
      <c r="D1343">
        <v>1997</v>
      </c>
      <c r="E1343" t="s">
        <v>32</v>
      </c>
      <c r="F1343" t="s">
        <v>28</v>
      </c>
      <c r="G1343" t="s">
        <v>29</v>
      </c>
      <c r="H1343">
        <v>4</v>
      </c>
      <c r="I1343" t="s">
        <v>33</v>
      </c>
      <c r="J1343">
        <v>0</v>
      </c>
      <c r="K1343">
        <v>3277.2271609999998</v>
      </c>
      <c r="L1343">
        <v>3277</v>
      </c>
      <c r="M1343">
        <v>22618.80917</v>
      </c>
      <c r="N1343">
        <v>21667.601470000001</v>
      </c>
      <c r="O1343">
        <v>0</v>
      </c>
      <c r="P1343" t="s">
        <v>25</v>
      </c>
      <c r="Q1343" t="s">
        <v>26</v>
      </c>
      <c r="R1343" t="s">
        <v>47</v>
      </c>
    </row>
    <row r="1344" spans="1:18" x14ac:dyDescent="0.3">
      <c r="A1344" t="s">
        <v>45</v>
      </c>
      <c r="B1344" t="s">
        <v>46</v>
      </c>
      <c r="C1344" t="s">
        <v>20</v>
      </c>
      <c r="D1344">
        <v>1997</v>
      </c>
      <c r="E1344" t="s">
        <v>32</v>
      </c>
      <c r="F1344" t="s">
        <v>28</v>
      </c>
      <c r="G1344" t="s">
        <v>29</v>
      </c>
      <c r="H1344">
        <v>5</v>
      </c>
      <c r="I1344" t="s">
        <v>34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758</v>
      </c>
      <c r="P1344" t="s">
        <v>25</v>
      </c>
      <c r="Q1344" t="s">
        <v>26</v>
      </c>
      <c r="R1344" t="s">
        <v>47</v>
      </c>
    </row>
    <row r="1345" spans="1:18" x14ac:dyDescent="0.3">
      <c r="A1345" t="s">
        <v>45</v>
      </c>
      <c r="B1345" t="s">
        <v>46</v>
      </c>
      <c r="C1345" t="s">
        <v>20</v>
      </c>
      <c r="D1345">
        <v>1997</v>
      </c>
      <c r="E1345" t="s">
        <v>32</v>
      </c>
      <c r="F1345" t="s">
        <v>28</v>
      </c>
      <c r="G1345" t="s">
        <v>29</v>
      </c>
      <c r="H1345">
        <v>5</v>
      </c>
      <c r="I1345" t="s">
        <v>34</v>
      </c>
      <c r="J1345">
        <v>2585.2801380000001</v>
      </c>
      <c r="K1345">
        <v>0</v>
      </c>
      <c r="L1345">
        <v>2585</v>
      </c>
      <c r="M1345">
        <v>17843.120180000002</v>
      </c>
      <c r="N1345">
        <v>17092.748520000001</v>
      </c>
      <c r="O1345">
        <v>0</v>
      </c>
      <c r="P1345" t="s">
        <v>25</v>
      </c>
      <c r="Q1345" t="s">
        <v>26</v>
      </c>
      <c r="R1345" t="s">
        <v>47</v>
      </c>
    </row>
    <row r="1346" spans="1:18" x14ac:dyDescent="0.3">
      <c r="A1346" t="s">
        <v>45</v>
      </c>
      <c r="B1346" t="s">
        <v>46</v>
      </c>
      <c r="C1346" t="s">
        <v>20</v>
      </c>
      <c r="D1346">
        <v>1997</v>
      </c>
      <c r="E1346" t="s">
        <v>36</v>
      </c>
      <c r="F1346" t="s">
        <v>22</v>
      </c>
      <c r="G1346" t="s">
        <v>23</v>
      </c>
      <c r="H1346">
        <v>4</v>
      </c>
      <c r="I1346" t="s">
        <v>24</v>
      </c>
      <c r="J1346">
        <v>485.93061130000001</v>
      </c>
      <c r="K1346">
        <v>0</v>
      </c>
      <c r="L1346">
        <v>486</v>
      </c>
      <c r="M1346">
        <v>3376.670928</v>
      </c>
      <c r="N1346">
        <v>3234.66896</v>
      </c>
      <c r="O1346">
        <v>0</v>
      </c>
      <c r="P1346" t="s">
        <v>25</v>
      </c>
      <c r="Q1346" t="s">
        <v>26</v>
      </c>
      <c r="R1346" t="s">
        <v>47</v>
      </c>
    </row>
    <row r="1347" spans="1:18" x14ac:dyDescent="0.3">
      <c r="A1347" t="s">
        <v>45</v>
      </c>
      <c r="B1347" t="s">
        <v>46</v>
      </c>
      <c r="C1347" t="s">
        <v>20</v>
      </c>
      <c r="D1347">
        <v>1997</v>
      </c>
      <c r="E1347" t="s">
        <v>36</v>
      </c>
      <c r="F1347" t="s">
        <v>28</v>
      </c>
      <c r="G1347" t="s">
        <v>29</v>
      </c>
      <c r="H1347">
        <v>3</v>
      </c>
      <c r="I1347" t="s">
        <v>24</v>
      </c>
      <c r="J1347">
        <v>1191.872987</v>
      </c>
      <c r="K1347">
        <v>0</v>
      </c>
      <c r="L1347">
        <v>1192</v>
      </c>
      <c r="M1347">
        <v>8282.1760350000004</v>
      </c>
      <c r="N1347">
        <v>7933.8787579999998</v>
      </c>
      <c r="O1347">
        <v>0</v>
      </c>
      <c r="P1347" t="s">
        <v>25</v>
      </c>
      <c r="Q1347" t="s">
        <v>26</v>
      </c>
      <c r="R1347" t="s">
        <v>47</v>
      </c>
    </row>
    <row r="1348" spans="1:18" x14ac:dyDescent="0.3">
      <c r="A1348" t="s">
        <v>45</v>
      </c>
      <c r="B1348" t="s">
        <v>46</v>
      </c>
      <c r="C1348" t="s">
        <v>20</v>
      </c>
      <c r="D1348">
        <v>1998</v>
      </c>
      <c r="E1348" t="s">
        <v>21</v>
      </c>
      <c r="F1348" t="s">
        <v>22</v>
      </c>
      <c r="G1348" t="s">
        <v>23</v>
      </c>
      <c r="H1348">
        <v>3</v>
      </c>
      <c r="I1348" t="s">
        <v>24</v>
      </c>
      <c r="J1348">
        <v>282.56796329999997</v>
      </c>
      <c r="K1348">
        <v>0</v>
      </c>
      <c r="L1348">
        <v>283</v>
      </c>
      <c r="M1348">
        <v>1739.7017189999999</v>
      </c>
      <c r="N1348">
        <v>1666.540587</v>
      </c>
      <c r="O1348">
        <v>0</v>
      </c>
      <c r="P1348" t="s">
        <v>25</v>
      </c>
      <c r="Q1348" t="s">
        <v>26</v>
      </c>
      <c r="R1348" t="s">
        <v>47</v>
      </c>
    </row>
    <row r="1349" spans="1:18" x14ac:dyDescent="0.3">
      <c r="A1349" t="s">
        <v>45</v>
      </c>
      <c r="B1349" t="s">
        <v>46</v>
      </c>
      <c r="C1349" t="s">
        <v>20</v>
      </c>
      <c r="D1349">
        <v>1998</v>
      </c>
      <c r="E1349" t="s">
        <v>21</v>
      </c>
      <c r="F1349" t="s">
        <v>22</v>
      </c>
      <c r="G1349" t="s">
        <v>23</v>
      </c>
      <c r="H1349">
        <v>4</v>
      </c>
      <c r="I1349" t="s">
        <v>24</v>
      </c>
      <c r="J1349">
        <v>356.15702190000002</v>
      </c>
      <c r="K1349">
        <v>0</v>
      </c>
      <c r="L1349">
        <v>356</v>
      </c>
      <c r="M1349">
        <v>2192.7715229999999</v>
      </c>
      <c r="N1349">
        <v>2100.5570680000001</v>
      </c>
      <c r="O1349">
        <v>0</v>
      </c>
      <c r="P1349" t="s">
        <v>25</v>
      </c>
      <c r="Q1349" t="s">
        <v>26</v>
      </c>
      <c r="R1349" t="s">
        <v>47</v>
      </c>
    </row>
    <row r="1350" spans="1:18" x14ac:dyDescent="0.3">
      <c r="A1350" t="s">
        <v>45</v>
      </c>
      <c r="B1350" t="s">
        <v>46</v>
      </c>
      <c r="C1350" t="s">
        <v>20</v>
      </c>
      <c r="D1350">
        <v>1998</v>
      </c>
      <c r="E1350" t="s">
        <v>21</v>
      </c>
      <c r="F1350" t="s">
        <v>22</v>
      </c>
      <c r="G1350" t="s">
        <v>23</v>
      </c>
      <c r="H1350">
        <v>6</v>
      </c>
      <c r="I1350" t="s">
        <v>24</v>
      </c>
      <c r="J1350">
        <v>2.425116515</v>
      </c>
      <c r="K1350">
        <v>0</v>
      </c>
      <c r="L1350">
        <v>2</v>
      </c>
      <c r="M1350">
        <v>14.93084822</v>
      </c>
      <c r="N1350">
        <v>14.30294876</v>
      </c>
      <c r="O1350">
        <v>0</v>
      </c>
      <c r="P1350" t="s">
        <v>25</v>
      </c>
      <c r="Q1350" t="s">
        <v>26</v>
      </c>
      <c r="R1350" t="s">
        <v>47</v>
      </c>
    </row>
    <row r="1351" spans="1:18" x14ac:dyDescent="0.3">
      <c r="A1351" t="s">
        <v>45</v>
      </c>
      <c r="B1351" t="s">
        <v>46</v>
      </c>
      <c r="C1351" t="s">
        <v>20</v>
      </c>
      <c r="D1351">
        <v>1998</v>
      </c>
      <c r="E1351" t="s">
        <v>21</v>
      </c>
      <c r="F1351" t="s">
        <v>28</v>
      </c>
      <c r="G1351" t="s">
        <v>29</v>
      </c>
      <c r="H1351">
        <v>6</v>
      </c>
      <c r="I1351" t="s">
        <v>31</v>
      </c>
      <c r="J1351">
        <v>606.22076900000002</v>
      </c>
      <c r="K1351">
        <v>0</v>
      </c>
      <c r="L1351">
        <v>606</v>
      </c>
      <c r="M1351">
        <v>3732.3527469999999</v>
      </c>
      <c r="N1351">
        <v>3575.3929939999998</v>
      </c>
      <c r="O1351">
        <v>1295</v>
      </c>
      <c r="P1351" t="s">
        <v>25</v>
      </c>
      <c r="Q1351" t="s">
        <v>26</v>
      </c>
      <c r="R1351" t="s">
        <v>47</v>
      </c>
    </row>
    <row r="1352" spans="1:18" x14ac:dyDescent="0.3">
      <c r="A1352" t="s">
        <v>45</v>
      </c>
      <c r="B1352" t="s">
        <v>46</v>
      </c>
      <c r="C1352" t="s">
        <v>20</v>
      </c>
      <c r="D1352">
        <v>1998</v>
      </c>
      <c r="E1352" t="s">
        <v>32</v>
      </c>
      <c r="F1352" t="s">
        <v>22</v>
      </c>
      <c r="G1352" t="s">
        <v>23</v>
      </c>
      <c r="H1352">
        <v>1</v>
      </c>
      <c r="I1352" t="s">
        <v>33</v>
      </c>
      <c r="J1352">
        <v>34.280670100000002</v>
      </c>
      <c r="K1352">
        <v>0</v>
      </c>
      <c r="L1352">
        <v>34</v>
      </c>
      <c r="M1352">
        <v>212.33918449999999</v>
      </c>
      <c r="N1352">
        <v>203.40950720000001</v>
      </c>
      <c r="O1352">
        <v>47</v>
      </c>
      <c r="P1352" t="s">
        <v>25</v>
      </c>
      <c r="Q1352" t="s">
        <v>26</v>
      </c>
      <c r="R1352" t="s">
        <v>47</v>
      </c>
    </row>
    <row r="1353" spans="1:18" x14ac:dyDescent="0.3">
      <c r="A1353" t="s">
        <v>45</v>
      </c>
      <c r="B1353" t="s">
        <v>46</v>
      </c>
      <c r="C1353" t="s">
        <v>20</v>
      </c>
      <c r="D1353">
        <v>1998</v>
      </c>
      <c r="E1353" t="s">
        <v>32</v>
      </c>
      <c r="F1353" t="s">
        <v>22</v>
      </c>
      <c r="G1353" t="s">
        <v>23</v>
      </c>
      <c r="H1353">
        <v>1</v>
      </c>
      <c r="I1353" t="s">
        <v>33</v>
      </c>
      <c r="J1353">
        <v>397.26441240000003</v>
      </c>
      <c r="K1353">
        <v>0</v>
      </c>
      <c r="L1353">
        <v>397</v>
      </c>
      <c r="M1353">
        <v>2460.7103980000002</v>
      </c>
      <c r="N1353">
        <v>2357.2280850000002</v>
      </c>
      <c r="O1353">
        <v>0</v>
      </c>
      <c r="P1353" t="s">
        <v>25</v>
      </c>
      <c r="Q1353" t="s">
        <v>26</v>
      </c>
      <c r="R1353" t="s">
        <v>47</v>
      </c>
    </row>
    <row r="1354" spans="1:18" x14ac:dyDescent="0.3">
      <c r="A1354" t="s">
        <v>45</v>
      </c>
      <c r="B1354" t="s">
        <v>46</v>
      </c>
      <c r="C1354" t="s">
        <v>20</v>
      </c>
      <c r="D1354">
        <v>1998</v>
      </c>
      <c r="E1354" t="s">
        <v>32</v>
      </c>
      <c r="F1354" t="s">
        <v>22</v>
      </c>
      <c r="G1354" t="s">
        <v>23</v>
      </c>
      <c r="H1354">
        <v>2</v>
      </c>
      <c r="I1354" t="s">
        <v>34</v>
      </c>
      <c r="J1354">
        <v>204.39932020000001</v>
      </c>
      <c r="K1354">
        <v>0</v>
      </c>
      <c r="L1354">
        <v>204</v>
      </c>
      <c r="M1354">
        <v>1266.0774960000001</v>
      </c>
      <c r="N1354">
        <v>1212.8340800000001</v>
      </c>
      <c r="O1354">
        <v>0</v>
      </c>
      <c r="P1354" t="s">
        <v>25</v>
      </c>
      <c r="Q1354" t="s">
        <v>26</v>
      </c>
      <c r="R1354" t="s">
        <v>47</v>
      </c>
    </row>
    <row r="1355" spans="1:18" x14ac:dyDescent="0.3">
      <c r="A1355" t="s">
        <v>45</v>
      </c>
      <c r="B1355" t="s">
        <v>46</v>
      </c>
      <c r="C1355" t="s">
        <v>20</v>
      </c>
      <c r="D1355">
        <v>1998</v>
      </c>
      <c r="E1355" t="s">
        <v>32</v>
      </c>
      <c r="F1355" t="s">
        <v>22</v>
      </c>
      <c r="G1355" t="s">
        <v>23</v>
      </c>
      <c r="H1355">
        <v>2</v>
      </c>
      <c r="I1355" t="s">
        <v>33</v>
      </c>
      <c r="J1355">
        <v>1962.1523950000001</v>
      </c>
      <c r="K1355">
        <v>0</v>
      </c>
      <c r="L1355">
        <v>1962</v>
      </c>
      <c r="M1355">
        <v>12153.84175</v>
      </c>
      <c r="N1355">
        <v>11642.726070000001</v>
      </c>
      <c r="O1355">
        <v>273</v>
      </c>
      <c r="P1355" t="s">
        <v>25</v>
      </c>
      <c r="Q1355" t="s">
        <v>26</v>
      </c>
      <c r="R1355" t="s">
        <v>47</v>
      </c>
    </row>
    <row r="1356" spans="1:18" x14ac:dyDescent="0.3">
      <c r="A1356" t="s">
        <v>45</v>
      </c>
      <c r="B1356" t="s">
        <v>46</v>
      </c>
      <c r="C1356" t="s">
        <v>20</v>
      </c>
      <c r="D1356">
        <v>1998</v>
      </c>
      <c r="E1356" t="s">
        <v>32</v>
      </c>
      <c r="F1356" t="s">
        <v>22</v>
      </c>
      <c r="G1356" t="s">
        <v>23</v>
      </c>
      <c r="H1356">
        <v>2</v>
      </c>
      <c r="I1356" t="s">
        <v>33</v>
      </c>
      <c r="J1356">
        <v>19.497577790000001</v>
      </c>
      <c r="K1356">
        <v>0</v>
      </c>
      <c r="L1356">
        <v>19</v>
      </c>
      <c r="M1356">
        <v>120.7706779</v>
      </c>
      <c r="N1356">
        <v>115.6918076</v>
      </c>
      <c r="O1356">
        <v>0</v>
      </c>
      <c r="P1356" t="s">
        <v>25</v>
      </c>
      <c r="Q1356" t="s">
        <v>26</v>
      </c>
      <c r="R1356" t="s">
        <v>47</v>
      </c>
    </row>
    <row r="1357" spans="1:18" x14ac:dyDescent="0.3">
      <c r="A1357" t="s">
        <v>45</v>
      </c>
      <c r="B1357" t="s">
        <v>46</v>
      </c>
      <c r="C1357" t="s">
        <v>20</v>
      </c>
      <c r="D1357">
        <v>1998</v>
      </c>
      <c r="E1357" t="s">
        <v>32</v>
      </c>
      <c r="F1357" t="s">
        <v>22</v>
      </c>
      <c r="G1357" t="s">
        <v>23</v>
      </c>
      <c r="H1357">
        <v>3</v>
      </c>
      <c r="I1357" t="s">
        <v>35</v>
      </c>
      <c r="J1357">
        <v>279.0167763</v>
      </c>
      <c r="K1357">
        <v>0</v>
      </c>
      <c r="L1357">
        <v>279</v>
      </c>
      <c r="M1357">
        <v>1985.631852</v>
      </c>
      <c r="N1357">
        <v>1902.1284149999999</v>
      </c>
      <c r="O1357">
        <v>0</v>
      </c>
      <c r="P1357" t="s">
        <v>25</v>
      </c>
      <c r="Q1357" t="s">
        <v>26</v>
      </c>
      <c r="R1357" t="s">
        <v>47</v>
      </c>
    </row>
    <row r="1358" spans="1:18" x14ac:dyDescent="0.3">
      <c r="A1358" t="s">
        <v>45</v>
      </c>
      <c r="B1358" t="s">
        <v>46</v>
      </c>
      <c r="C1358" t="s">
        <v>20</v>
      </c>
      <c r="D1358">
        <v>1998</v>
      </c>
      <c r="E1358" t="s">
        <v>32</v>
      </c>
      <c r="F1358" t="s">
        <v>22</v>
      </c>
      <c r="G1358" t="s">
        <v>23</v>
      </c>
      <c r="H1358">
        <v>3</v>
      </c>
      <c r="I1358" t="s">
        <v>34</v>
      </c>
      <c r="J1358">
        <v>85.830599980000002</v>
      </c>
      <c r="K1358">
        <v>0</v>
      </c>
      <c r="L1358">
        <v>86</v>
      </c>
      <c r="M1358">
        <v>610.81622230000005</v>
      </c>
      <c r="N1358">
        <v>585.12905669999998</v>
      </c>
      <c r="O1358">
        <v>0</v>
      </c>
      <c r="P1358" t="s">
        <v>25</v>
      </c>
      <c r="Q1358" t="s">
        <v>26</v>
      </c>
      <c r="R1358" t="s">
        <v>47</v>
      </c>
    </row>
    <row r="1359" spans="1:18" x14ac:dyDescent="0.3">
      <c r="A1359" t="s">
        <v>45</v>
      </c>
      <c r="B1359" t="s">
        <v>46</v>
      </c>
      <c r="C1359" t="s">
        <v>20</v>
      </c>
      <c r="D1359">
        <v>1998</v>
      </c>
      <c r="E1359" t="s">
        <v>32</v>
      </c>
      <c r="F1359" t="s">
        <v>22</v>
      </c>
      <c r="G1359" t="s">
        <v>23</v>
      </c>
      <c r="H1359">
        <v>3</v>
      </c>
      <c r="I1359" t="s">
        <v>33</v>
      </c>
      <c r="J1359">
        <v>11124.943240000001</v>
      </c>
      <c r="K1359">
        <v>0</v>
      </c>
      <c r="L1359">
        <v>11125</v>
      </c>
      <c r="M1359">
        <v>80056.881169999993</v>
      </c>
      <c r="N1359">
        <v>76690.182180000003</v>
      </c>
      <c r="O1359">
        <v>0</v>
      </c>
      <c r="P1359" t="s">
        <v>25</v>
      </c>
      <c r="Q1359" t="s">
        <v>26</v>
      </c>
      <c r="R1359" t="s">
        <v>47</v>
      </c>
    </row>
    <row r="1360" spans="1:18" x14ac:dyDescent="0.3">
      <c r="A1360" t="s">
        <v>45</v>
      </c>
      <c r="B1360" t="s">
        <v>46</v>
      </c>
      <c r="C1360" t="s">
        <v>20</v>
      </c>
      <c r="D1360">
        <v>1998</v>
      </c>
      <c r="E1360" t="s">
        <v>32</v>
      </c>
      <c r="F1360" t="s">
        <v>22</v>
      </c>
      <c r="G1360" t="s">
        <v>23</v>
      </c>
      <c r="H1360">
        <v>4</v>
      </c>
      <c r="I1360" t="s">
        <v>34</v>
      </c>
      <c r="J1360">
        <v>75.930638509999994</v>
      </c>
      <c r="K1360">
        <v>0</v>
      </c>
      <c r="L1360">
        <v>76</v>
      </c>
      <c r="M1360">
        <v>470.32481610000002</v>
      </c>
      <c r="N1360">
        <v>450.54585309999999</v>
      </c>
      <c r="O1360">
        <v>0</v>
      </c>
      <c r="P1360" t="s">
        <v>25</v>
      </c>
      <c r="Q1360" t="s">
        <v>26</v>
      </c>
      <c r="R1360" t="s">
        <v>47</v>
      </c>
    </row>
    <row r="1361" spans="1:18" x14ac:dyDescent="0.3">
      <c r="A1361" t="s">
        <v>45</v>
      </c>
      <c r="B1361" t="s">
        <v>46</v>
      </c>
      <c r="C1361" t="s">
        <v>20</v>
      </c>
      <c r="D1361">
        <v>1998</v>
      </c>
      <c r="E1361" t="s">
        <v>32</v>
      </c>
      <c r="F1361" t="s">
        <v>22</v>
      </c>
      <c r="G1361" t="s">
        <v>23</v>
      </c>
      <c r="H1361">
        <v>4</v>
      </c>
      <c r="I1361" t="s">
        <v>33</v>
      </c>
      <c r="J1361">
        <v>1508.2631610000001</v>
      </c>
      <c r="K1361">
        <v>0</v>
      </c>
      <c r="L1361">
        <v>1508</v>
      </c>
      <c r="M1361">
        <v>9342.3894209999999</v>
      </c>
      <c r="N1361">
        <v>8949.5061029999997</v>
      </c>
      <c r="O1361">
        <v>0</v>
      </c>
      <c r="P1361" t="s">
        <v>25</v>
      </c>
      <c r="Q1361" t="s">
        <v>26</v>
      </c>
      <c r="R1361" t="s">
        <v>47</v>
      </c>
    </row>
    <row r="1362" spans="1:18" x14ac:dyDescent="0.3">
      <c r="A1362" t="s">
        <v>45</v>
      </c>
      <c r="B1362" t="s">
        <v>46</v>
      </c>
      <c r="C1362" t="s">
        <v>20</v>
      </c>
      <c r="D1362">
        <v>1998</v>
      </c>
      <c r="E1362" t="s">
        <v>32</v>
      </c>
      <c r="F1362" t="s">
        <v>22</v>
      </c>
      <c r="G1362" t="s">
        <v>23</v>
      </c>
      <c r="H1362">
        <v>5</v>
      </c>
      <c r="I1362" t="s">
        <v>34</v>
      </c>
      <c r="J1362">
        <v>133.21235759999999</v>
      </c>
      <c r="K1362">
        <v>0</v>
      </c>
      <c r="L1362">
        <v>133</v>
      </c>
      <c r="M1362">
        <v>564.2580762</v>
      </c>
      <c r="N1362">
        <v>540.52885930000002</v>
      </c>
      <c r="O1362">
        <v>0</v>
      </c>
      <c r="P1362" t="s">
        <v>25</v>
      </c>
      <c r="Q1362" t="s">
        <v>26</v>
      </c>
      <c r="R1362" t="s">
        <v>47</v>
      </c>
    </row>
    <row r="1363" spans="1:18" x14ac:dyDescent="0.3">
      <c r="A1363" t="s">
        <v>45</v>
      </c>
      <c r="B1363" t="s">
        <v>46</v>
      </c>
      <c r="C1363" t="s">
        <v>20</v>
      </c>
      <c r="D1363">
        <v>1998</v>
      </c>
      <c r="E1363" t="s">
        <v>32</v>
      </c>
      <c r="F1363" t="s">
        <v>22</v>
      </c>
      <c r="G1363" t="s">
        <v>23</v>
      </c>
      <c r="H1363">
        <v>5</v>
      </c>
      <c r="I1363" t="s">
        <v>33</v>
      </c>
      <c r="J1363">
        <v>1274.4547419999999</v>
      </c>
      <c r="K1363">
        <v>0</v>
      </c>
      <c r="L1363">
        <v>1274</v>
      </c>
      <c r="M1363">
        <v>5398.3083420000003</v>
      </c>
      <c r="N1363">
        <v>5171.2887650000002</v>
      </c>
      <c r="O1363">
        <v>1388</v>
      </c>
      <c r="P1363" t="s">
        <v>25</v>
      </c>
      <c r="Q1363" t="s">
        <v>26</v>
      </c>
      <c r="R1363" t="s">
        <v>47</v>
      </c>
    </row>
    <row r="1364" spans="1:18" x14ac:dyDescent="0.3">
      <c r="A1364" t="s">
        <v>45</v>
      </c>
      <c r="B1364" t="s">
        <v>46</v>
      </c>
      <c r="C1364" t="s">
        <v>20</v>
      </c>
      <c r="D1364">
        <v>1998</v>
      </c>
      <c r="E1364" t="s">
        <v>32</v>
      </c>
      <c r="F1364" t="s">
        <v>22</v>
      </c>
      <c r="G1364" t="s">
        <v>23</v>
      </c>
      <c r="H1364">
        <v>6</v>
      </c>
      <c r="I1364" t="s">
        <v>34</v>
      </c>
      <c r="J1364">
        <v>14.162237149999999</v>
      </c>
      <c r="K1364">
        <v>0</v>
      </c>
      <c r="L1364">
        <v>14</v>
      </c>
      <c r="M1364">
        <v>73.543946419999997</v>
      </c>
      <c r="N1364">
        <v>70.451141309999997</v>
      </c>
      <c r="O1364">
        <v>0</v>
      </c>
      <c r="P1364" t="s">
        <v>25</v>
      </c>
      <c r="Q1364" t="s">
        <v>26</v>
      </c>
      <c r="R1364" t="s">
        <v>47</v>
      </c>
    </row>
    <row r="1365" spans="1:18" x14ac:dyDescent="0.3">
      <c r="A1365" t="s">
        <v>45</v>
      </c>
      <c r="B1365" t="s">
        <v>46</v>
      </c>
      <c r="C1365" t="s">
        <v>20</v>
      </c>
      <c r="D1365">
        <v>1998</v>
      </c>
      <c r="E1365" t="s">
        <v>32</v>
      </c>
      <c r="F1365" t="s">
        <v>22</v>
      </c>
      <c r="G1365" t="s">
        <v>23</v>
      </c>
      <c r="H1365">
        <v>6</v>
      </c>
      <c r="I1365" t="s">
        <v>33</v>
      </c>
      <c r="J1365">
        <v>2403.5563739999998</v>
      </c>
      <c r="K1365">
        <v>0</v>
      </c>
      <c r="L1365">
        <v>2404</v>
      </c>
      <c r="M1365">
        <v>12946.564039999999</v>
      </c>
      <c r="N1365">
        <v>12402.111360000001</v>
      </c>
      <c r="O1365">
        <v>0</v>
      </c>
      <c r="P1365" t="s">
        <v>25</v>
      </c>
      <c r="Q1365" t="s">
        <v>26</v>
      </c>
      <c r="R1365" t="s">
        <v>47</v>
      </c>
    </row>
    <row r="1366" spans="1:18" x14ac:dyDescent="0.3">
      <c r="A1366" t="s">
        <v>45</v>
      </c>
      <c r="B1366" t="s">
        <v>46</v>
      </c>
      <c r="C1366" t="s">
        <v>20</v>
      </c>
      <c r="D1366">
        <v>1998</v>
      </c>
      <c r="E1366" t="s">
        <v>32</v>
      </c>
      <c r="F1366" t="s">
        <v>28</v>
      </c>
      <c r="G1366" t="s">
        <v>29</v>
      </c>
      <c r="H1366">
        <v>3</v>
      </c>
      <c r="I1366" t="s">
        <v>33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1588</v>
      </c>
      <c r="P1366" t="s">
        <v>25</v>
      </c>
      <c r="Q1366" t="s">
        <v>26</v>
      </c>
      <c r="R1366" t="s">
        <v>47</v>
      </c>
    </row>
    <row r="1367" spans="1:18" x14ac:dyDescent="0.3">
      <c r="A1367" t="s">
        <v>45</v>
      </c>
      <c r="B1367" t="s">
        <v>46</v>
      </c>
      <c r="C1367" t="s">
        <v>20</v>
      </c>
      <c r="D1367">
        <v>1999</v>
      </c>
      <c r="E1367" t="s">
        <v>21</v>
      </c>
      <c r="F1367" t="s">
        <v>22</v>
      </c>
      <c r="G1367" t="s">
        <v>23</v>
      </c>
      <c r="H1367">
        <v>2</v>
      </c>
      <c r="I1367" t="s">
        <v>24</v>
      </c>
      <c r="J1367">
        <v>87.585952939999999</v>
      </c>
      <c r="K1367">
        <v>0</v>
      </c>
      <c r="L1367">
        <v>88</v>
      </c>
      <c r="M1367">
        <v>359.8797505</v>
      </c>
      <c r="N1367">
        <v>344.74542630000002</v>
      </c>
      <c r="O1367">
        <v>0</v>
      </c>
      <c r="P1367" t="s">
        <v>25</v>
      </c>
      <c r="Q1367" t="s">
        <v>26</v>
      </c>
      <c r="R1367" t="s">
        <v>47</v>
      </c>
    </row>
    <row r="1368" spans="1:18" x14ac:dyDescent="0.3">
      <c r="A1368" t="s">
        <v>45</v>
      </c>
      <c r="B1368" t="s">
        <v>46</v>
      </c>
      <c r="C1368" t="s">
        <v>20</v>
      </c>
      <c r="D1368">
        <v>1999</v>
      </c>
      <c r="E1368" t="s">
        <v>21</v>
      </c>
      <c r="F1368" t="s">
        <v>22</v>
      </c>
      <c r="G1368" t="s">
        <v>23</v>
      </c>
      <c r="H1368">
        <v>3</v>
      </c>
      <c r="I1368" t="s">
        <v>24</v>
      </c>
      <c r="J1368">
        <v>69.647061710000003</v>
      </c>
      <c r="K1368">
        <v>0</v>
      </c>
      <c r="L1368">
        <v>70</v>
      </c>
      <c r="M1368">
        <v>286.17108510000003</v>
      </c>
      <c r="N1368">
        <v>274.1364931</v>
      </c>
      <c r="O1368">
        <v>0</v>
      </c>
      <c r="P1368" t="s">
        <v>25</v>
      </c>
      <c r="Q1368" t="s">
        <v>26</v>
      </c>
      <c r="R1368" t="s">
        <v>47</v>
      </c>
    </row>
    <row r="1369" spans="1:18" x14ac:dyDescent="0.3">
      <c r="A1369" t="s">
        <v>45</v>
      </c>
      <c r="B1369" t="s">
        <v>46</v>
      </c>
      <c r="C1369" t="s">
        <v>20</v>
      </c>
      <c r="D1369">
        <v>1999</v>
      </c>
      <c r="E1369" t="s">
        <v>21</v>
      </c>
      <c r="F1369" t="s">
        <v>22</v>
      </c>
      <c r="G1369" t="s">
        <v>23</v>
      </c>
      <c r="H1369">
        <v>5</v>
      </c>
      <c r="I1369" t="s">
        <v>24</v>
      </c>
      <c r="J1369">
        <v>127.9829462</v>
      </c>
      <c r="K1369">
        <v>0</v>
      </c>
      <c r="L1369">
        <v>128</v>
      </c>
      <c r="M1369">
        <v>525.86595469999997</v>
      </c>
      <c r="N1369">
        <v>503.75127379999998</v>
      </c>
      <c r="O1369">
        <v>0</v>
      </c>
      <c r="P1369" t="s">
        <v>25</v>
      </c>
      <c r="Q1369" t="s">
        <v>26</v>
      </c>
      <c r="R1369" t="s">
        <v>47</v>
      </c>
    </row>
    <row r="1370" spans="1:18" x14ac:dyDescent="0.3">
      <c r="A1370" t="s">
        <v>45</v>
      </c>
      <c r="B1370" t="s">
        <v>46</v>
      </c>
      <c r="C1370" t="s">
        <v>20</v>
      </c>
      <c r="D1370">
        <v>1999</v>
      </c>
      <c r="E1370" t="s">
        <v>32</v>
      </c>
      <c r="F1370" t="s">
        <v>22</v>
      </c>
      <c r="G1370" t="s">
        <v>23</v>
      </c>
      <c r="H1370">
        <v>1</v>
      </c>
      <c r="I1370" t="s">
        <v>34</v>
      </c>
      <c r="J1370">
        <v>13.088570130000001</v>
      </c>
      <c r="K1370">
        <v>0</v>
      </c>
      <c r="L1370">
        <v>13</v>
      </c>
      <c r="M1370">
        <v>40.097136999999996</v>
      </c>
      <c r="N1370">
        <v>38.41089856</v>
      </c>
      <c r="O1370">
        <v>0</v>
      </c>
      <c r="P1370" t="s">
        <v>25</v>
      </c>
      <c r="Q1370" t="s">
        <v>26</v>
      </c>
      <c r="R1370" t="s">
        <v>47</v>
      </c>
    </row>
    <row r="1371" spans="1:18" x14ac:dyDescent="0.3">
      <c r="A1371" t="s">
        <v>45</v>
      </c>
      <c r="B1371" t="s">
        <v>46</v>
      </c>
      <c r="C1371" t="s">
        <v>20</v>
      </c>
      <c r="D1371">
        <v>1999</v>
      </c>
      <c r="E1371" t="s">
        <v>32</v>
      </c>
      <c r="F1371" t="s">
        <v>22</v>
      </c>
      <c r="G1371" t="s">
        <v>23</v>
      </c>
      <c r="H1371">
        <v>1</v>
      </c>
      <c r="I1371" t="s">
        <v>34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81</v>
      </c>
      <c r="P1371" t="s">
        <v>25</v>
      </c>
      <c r="Q1371" t="s">
        <v>26</v>
      </c>
      <c r="R1371" t="s">
        <v>47</v>
      </c>
    </row>
    <row r="1372" spans="1:18" x14ac:dyDescent="0.3">
      <c r="A1372" t="s">
        <v>45</v>
      </c>
      <c r="B1372" t="s">
        <v>46</v>
      </c>
      <c r="C1372" t="s">
        <v>20</v>
      </c>
      <c r="D1372">
        <v>1999</v>
      </c>
      <c r="E1372" t="s">
        <v>32</v>
      </c>
      <c r="F1372" t="s">
        <v>22</v>
      </c>
      <c r="G1372" t="s">
        <v>23</v>
      </c>
      <c r="H1372">
        <v>1</v>
      </c>
      <c r="I1372" t="s">
        <v>33</v>
      </c>
      <c r="J1372">
        <v>37.130141090000002</v>
      </c>
      <c r="K1372">
        <v>0</v>
      </c>
      <c r="L1372">
        <v>37</v>
      </c>
      <c r="M1372">
        <v>118.0145729</v>
      </c>
      <c r="N1372">
        <v>113.0516073</v>
      </c>
      <c r="O1372">
        <v>0</v>
      </c>
      <c r="P1372" t="s">
        <v>25</v>
      </c>
      <c r="Q1372" t="s">
        <v>26</v>
      </c>
      <c r="R1372" t="s">
        <v>47</v>
      </c>
    </row>
    <row r="1373" spans="1:18" x14ac:dyDescent="0.3">
      <c r="A1373" t="s">
        <v>45</v>
      </c>
      <c r="B1373" t="s">
        <v>46</v>
      </c>
      <c r="C1373" t="s">
        <v>20</v>
      </c>
      <c r="D1373">
        <v>1999</v>
      </c>
      <c r="E1373" t="s">
        <v>32</v>
      </c>
      <c r="F1373" t="s">
        <v>22</v>
      </c>
      <c r="G1373" t="s">
        <v>23</v>
      </c>
      <c r="H1373">
        <v>1</v>
      </c>
      <c r="I1373" t="s">
        <v>33</v>
      </c>
      <c r="J1373">
        <v>394.51332409999998</v>
      </c>
      <c r="K1373">
        <v>0</v>
      </c>
      <c r="L1373">
        <v>395</v>
      </c>
      <c r="M1373">
        <v>1253.9225570000001</v>
      </c>
      <c r="N1373">
        <v>1201.190302</v>
      </c>
      <c r="O1373">
        <v>0</v>
      </c>
      <c r="P1373" t="s">
        <v>25</v>
      </c>
      <c r="Q1373" t="s">
        <v>26</v>
      </c>
      <c r="R1373" t="s">
        <v>47</v>
      </c>
    </row>
    <row r="1374" spans="1:18" x14ac:dyDescent="0.3">
      <c r="A1374" t="s">
        <v>45</v>
      </c>
      <c r="B1374" t="s">
        <v>46</v>
      </c>
      <c r="C1374" t="s">
        <v>20</v>
      </c>
      <c r="D1374">
        <v>1999</v>
      </c>
      <c r="E1374" t="s">
        <v>32</v>
      </c>
      <c r="F1374" t="s">
        <v>22</v>
      </c>
      <c r="G1374" t="s">
        <v>23</v>
      </c>
      <c r="H1374">
        <v>1</v>
      </c>
      <c r="I1374" t="s">
        <v>33</v>
      </c>
      <c r="J1374">
        <v>405.06352070000003</v>
      </c>
      <c r="K1374">
        <v>0</v>
      </c>
      <c r="L1374">
        <v>405</v>
      </c>
      <c r="M1374">
        <v>1287.4553390000001</v>
      </c>
      <c r="N1374">
        <v>1233.312903</v>
      </c>
      <c r="O1374">
        <v>0</v>
      </c>
      <c r="P1374" t="s">
        <v>25</v>
      </c>
      <c r="Q1374" t="s">
        <v>26</v>
      </c>
      <c r="R1374" t="s">
        <v>47</v>
      </c>
    </row>
    <row r="1375" spans="1:18" x14ac:dyDescent="0.3">
      <c r="A1375" t="s">
        <v>45</v>
      </c>
      <c r="B1375" t="s">
        <v>46</v>
      </c>
      <c r="C1375" t="s">
        <v>20</v>
      </c>
      <c r="D1375">
        <v>1999</v>
      </c>
      <c r="E1375" t="s">
        <v>32</v>
      </c>
      <c r="F1375" t="s">
        <v>22</v>
      </c>
      <c r="G1375" t="s">
        <v>23</v>
      </c>
      <c r="H1375">
        <v>2</v>
      </c>
      <c r="I1375" t="s">
        <v>33</v>
      </c>
      <c r="J1375">
        <v>5450.9636769999997</v>
      </c>
      <c r="K1375">
        <v>0</v>
      </c>
      <c r="L1375">
        <v>5451</v>
      </c>
      <c r="M1375">
        <v>19896.74007</v>
      </c>
      <c r="N1375">
        <v>19060.005809999999</v>
      </c>
      <c r="O1375">
        <v>0</v>
      </c>
      <c r="P1375" t="s">
        <v>25</v>
      </c>
      <c r="Q1375" t="s">
        <v>26</v>
      </c>
      <c r="R1375" t="s">
        <v>47</v>
      </c>
    </row>
    <row r="1376" spans="1:18" x14ac:dyDescent="0.3">
      <c r="A1376" t="s">
        <v>45</v>
      </c>
      <c r="B1376" t="s">
        <v>46</v>
      </c>
      <c r="C1376" t="s">
        <v>20</v>
      </c>
      <c r="D1376">
        <v>1999</v>
      </c>
      <c r="E1376" t="s">
        <v>32</v>
      </c>
      <c r="F1376" t="s">
        <v>22</v>
      </c>
      <c r="G1376" t="s">
        <v>23</v>
      </c>
      <c r="H1376">
        <v>2</v>
      </c>
      <c r="I1376" t="s">
        <v>33</v>
      </c>
      <c r="J1376">
        <v>12.47058219</v>
      </c>
      <c r="K1376">
        <v>0</v>
      </c>
      <c r="L1376">
        <v>12</v>
      </c>
      <c r="M1376">
        <v>45.519278249999999</v>
      </c>
      <c r="N1376">
        <v>43.605017959999998</v>
      </c>
      <c r="O1376">
        <v>0</v>
      </c>
      <c r="P1376" t="s">
        <v>25</v>
      </c>
      <c r="Q1376" t="s">
        <v>26</v>
      </c>
      <c r="R1376" t="s">
        <v>47</v>
      </c>
    </row>
    <row r="1377" spans="1:18" x14ac:dyDescent="0.3">
      <c r="A1377" t="s">
        <v>45</v>
      </c>
      <c r="B1377" t="s">
        <v>46</v>
      </c>
      <c r="C1377" t="s">
        <v>20</v>
      </c>
      <c r="D1377">
        <v>1999</v>
      </c>
      <c r="E1377" t="s">
        <v>32</v>
      </c>
      <c r="F1377" t="s">
        <v>22</v>
      </c>
      <c r="G1377" t="s">
        <v>23</v>
      </c>
      <c r="H1377">
        <v>3</v>
      </c>
      <c r="I1377" t="s">
        <v>34</v>
      </c>
      <c r="J1377">
        <v>136.46977219999999</v>
      </c>
      <c r="K1377">
        <v>0</v>
      </c>
      <c r="L1377">
        <v>136</v>
      </c>
      <c r="M1377">
        <v>645.22994830000005</v>
      </c>
      <c r="N1377">
        <v>618.09555350000005</v>
      </c>
      <c r="O1377">
        <v>0</v>
      </c>
      <c r="P1377" t="s">
        <v>25</v>
      </c>
      <c r="Q1377" t="s">
        <v>26</v>
      </c>
      <c r="R1377" t="s">
        <v>47</v>
      </c>
    </row>
    <row r="1378" spans="1:18" x14ac:dyDescent="0.3">
      <c r="A1378" t="s">
        <v>45</v>
      </c>
      <c r="B1378" t="s">
        <v>46</v>
      </c>
      <c r="C1378" t="s">
        <v>20</v>
      </c>
      <c r="D1378">
        <v>1999</v>
      </c>
      <c r="E1378" t="s">
        <v>32</v>
      </c>
      <c r="F1378" t="s">
        <v>22</v>
      </c>
      <c r="G1378" t="s">
        <v>23</v>
      </c>
      <c r="H1378">
        <v>3</v>
      </c>
      <c r="I1378" t="s">
        <v>33</v>
      </c>
      <c r="J1378">
        <v>51.428853619999998</v>
      </c>
      <c r="K1378">
        <v>0</v>
      </c>
      <c r="L1378">
        <v>51</v>
      </c>
      <c r="M1378">
        <v>250.0266417</v>
      </c>
      <c r="N1378">
        <v>239.51206210000001</v>
      </c>
      <c r="O1378">
        <v>0</v>
      </c>
      <c r="P1378" t="s">
        <v>25</v>
      </c>
      <c r="Q1378" t="s">
        <v>26</v>
      </c>
      <c r="R1378" t="s">
        <v>47</v>
      </c>
    </row>
    <row r="1379" spans="1:18" x14ac:dyDescent="0.3">
      <c r="A1379" t="s">
        <v>45</v>
      </c>
      <c r="B1379" t="s">
        <v>46</v>
      </c>
      <c r="C1379" t="s">
        <v>20</v>
      </c>
      <c r="D1379">
        <v>1999</v>
      </c>
      <c r="E1379" t="s">
        <v>32</v>
      </c>
      <c r="F1379" t="s">
        <v>22</v>
      </c>
      <c r="G1379" t="s">
        <v>23</v>
      </c>
      <c r="H1379">
        <v>3</v>
      </c>
      <c r="I1379" t="s">
        <v>33</v>
      </c>
      <c r="J1379">
        <v>5282.273357</v>
      </c>
      <c r="K1379">
        <v>0</v>
      </c>
      <c r="L1379">
        <v>5282</v>
      </c>
      <c r="M1379">
        <v>25680.313190000001</v>
      </c>
      <c r="N1379">
        <v>24600.357489999999</v>
      </c>
      <c r="O1379">
        <v>491</v>
      </c>
      <c r="P1379" t="s">
        <v>25</v>
      </c>
      <c r="Q1379" t="s">
        <v>26</v>
      </c>
      <c r="R1379" t="s">
        <v>47</v>
      </c>
    </row>
    <row r="1380" spans="1:18" x14ac:dyDescent="0.3">
      <c r="A1380" t="s">
        <v>45</v>
      </c>
      <c r="B1380" t="s">
        <v>46</v>
      </c>
      <c r="C1380" t="s">
        <v>20</v>
      </c>
      <c r="D1380">
        <v>1999</v>
      </c>
      <c r="E1380" t="s">
        <v>32</v>
      </c>
      <c r="F1380" t="s">
        <v>22</v>
      </c>
      <c r="G1380" t="s">
        <v>23</v>
      </c>
      <c r="H1380">
        <v>4</v>
      </c>
      <c r="I1380" t="s">
        <v>34</v>
      </c>
      <c r="J1380">
        <v>518.2887187</v>
      </c>
      <c r="K1380">
        <v>0</v>
      </c>
      <c r="L1380">
        <v>518</v>
      </c>
      <c r="M1380">
        <v>2008.5683260000001</v>
      </c>
      <c r="N1380">
        <v>1924.100322</v>
      </c>
      <c r="O1380">
        <v>0</v>
      </c>
      <c r="P1380" t="s">
        <v>25</v>
      </c>
      <c r="Q1380" t="s">
        <v>26</v>
      </c>
      <c r="R1380" t="s">
        <v>47</v>
      </c>
    </row>
    <row r="1381" spans="1:18" x14ac:dyDescent="0.3">
      <c r="A1381" t="s">
        <v>45</v>
      </c>
      <c r="B1381" t="s">
        <v>46</v>
      </c>
      <c r="C1381" t="s">
        <v>20</v>
      </c>
      <c r="D1381">
        <v>1999</v>
      </c>
      <c r="E1381" t="s">
        <v>32</v>
      </c>
      <c r="F1381" t="s">
        <v>22</v>
      </c>
      <c r="G1381" t="s">
        <v>23</v>
      </c>
      <c r="H1381">
        <v>4</v>
      </c>
      <c r="I1381" t="s">
        <v>33</v>
      </c>
      <c r="J1381">
        <v>569.70285279999996</v>
      </c>
      <c r="K1381">
        <v>0</v>
      </c>
      <c r="L1381">
        <v>570</v>
      </c>
      <c r="M1381">
        <v>2328.326298</v>
      </c>
      <c r="N1381">
        <v>2230.4112449999998</v>
      </c>
      <c r="O1381">
        <v>0</v>
      </c>
      <c r="P1381" t="s">
        <v>25</v>
      </c>
      <c r="Q1381" t="s">
        <v>26</v>
      </c>
      <c r="R1381" t="s">
        <v>47</v>
      </c>
    </row>
    <row r="1382" spans="1:18" x14ac:dyDescent="0.3">
      <c r="A1382" t="s">
        <v>45</v>
      </c>
      <c r="B1382" t="s">
        <v>46</v>
      </c>
      <c r="C1382" t="s">
        <v>20</v>
      </c>
      <c r="D1382">
        <v>1999</v>
      </c>
      <c r="E1382" t="s">
        <v>32</v>
      </c>
      <c r="F1382" t="s">
        <v>22</v>
      </c>
      <c r="G1382" t="s">
        <v>23</v>
      </c>
      <c r="H1382">
        <v>4</v>
      </c>
      <c r="I1382" t="s">
        <v>33</v>
      </c>
      <c r="J1382">
        <v>5501.8872250000004</v>
      </c>
      <c r="K1382">
        <v>0</v>
      </c>
      <c r="L1382">
        <v>5502</v>
      </c>
      <c r="M1382">
        <v>22485.737349999999</v>
      </c>
      <c r="N1382">
        <v>21540.125830000001</v>
      </c>
      <c r="O1382">
        <v>0</v>
      </c>
      <c r="P1382" t="s">
        <v>25</v>
      </c>
      <c r="Q1382" t="s">
        <v>26</v>
      </c>
      <c r="R1382" t="s">
        <v>47</v>
      </c>
    </row>
    <row r="1383" spans="1:18" x14ac:dyDescent="0.3">
      <c r="A1383" t="s">
        <v>45</v>
      </c>
      <c r="B1383" t="s">
        <v>46</v>
      </c>
      <c r="C1383" t="s">
        <v>20</v>
      </c>
      <c r="D1383">
        <v>1999</v>
      </c>
      <c r="E1383" t="s">
        <v>32</v>
      </c>
      <c r="F1383" t="s">
        <v>22</v>
      </c>
      <c r="G1383" t="s">
        <v>23</v>
      </c>
      <c r="H1383">
        <v>5</v>
      </c>
      <c r="I1383" t="s">
        <v>34</v>
      </c>
      <c r="J1383">
        <v>31.732845690000001</v>
      </c>
      <c r="K1383">
        <v>0</v>
      </c>
      <c r="L1383">
        <v>32</v>
      </c>
      <c r="M1383">
        <v>127.4055487</v>
      </c>
      <c r="N1383">
        <v>122.0476565</v>
      </c>
      <c r="O1383">
        <v>47</v>
      </c>
      <c r="P1383" t="s">
        <v>25</v>
      </c>
      <c r="Q1383" t="s">
        <v>26</v>
      </c>
      <c r="R1383" t="s">
        <v>47</v>
      </c>
    </row>
    <row r="1384" spans="1:18" x14ac:dyDescent="0.3">
      <c r="A1384" t="s">
        <v>45</v>
      </c>
      <c r="B1384" t="s">
        <v>46</v>
      </c>
      <c r="C1384" t="s">
        <v>20</v>
      </c>
      <c r="D1384">
        <v>1999</v>
      </c>
      <c r="E1384" t="s">
        <v>32</v>
      </c>
      <c r="F1384" t="s">
        <v>22</v>
      </c>
      <c r="G1384" t="s">
        <v>23</v>
      </c>
      <c r="H1384">
        <v>5</v>
      </c>
      <c r="I1384" t="s">
        <v>33</v>
      </c>
      <c r="J1384">
        <v>6993.0662819999998</v>
      </c>
      <c r="K1384">
        <v>0</v>
      </c>
      <c r="L1384">
        <v>6993</v>
      </c>
      <c r="M1384">
        <v>28082.137050000001</v>
      </c>
      <c r="N1384">
        <v>26901.175449999999</v>
      </c>
      <c r="O1384">
        <v>43</v>
      </c>
      <c r="P1384" t="s">
        <v>25</v>
      </c>
      <c r="Q1384" t="s">
        <v>26</v>
      </c>
      <c r="R1384" t="s">
        <v>47</v>
      </c>
    </row>
    <row r="1385" spans="1:18" x14ac:dyDescent="0.3">
      <c r="A1385" t="s">
        <v>45</v>
      </c>
      <c r="B1385" t="s">
        <v>46</v>
      </c>
      <c r="C1385" t="s">
        <v>20</v>
      </c>
      <c r="D1385">
        <v>1999</v>
      </c>
      <c r="E1385" t="s">
        <v>32</v>
      </c>
      <c r="F1385" t="s">
        <v>22</v>
      </c>
      <c r="G1385" t="s">
        <v>23</v>
      </c>
      <c r="H1385">
        <v>5</v>
      </c>
      <c r="I1385" t="s">
        <v>33</v>
      </c>
      <c r="J1385">
        <v>8.0357383670000004</v>
      </c>
      <c r="K1385">
        <v>0</v>
      </c>
      <c r="L1385">
        <v>8</v>
      </c>
      <c r="M1385">
        <v>32.269207379999997</v>
      </c>
      <c r="N1385">
        <v>30.912163410000002</v>
      </c>
      <c r="O1385">
        <v>9</v>
      </c>
      <c r="P1385" t="s">
        <v>25</v>
      </c>
      <c r="Q1385" t="s">
        <v>26</v>
      </c>
      <c r="R1385" t="s">
        <v>47</v>
      </c>
    </row>
    <row r="1386" spans="1:18" x14ac:dyDescent="0.3">
      <c r="A1386" t="s">
        <v>45</v>
      </c>
      <c r="B1386" t="s">
        <v>46</v>
      </c>
      <c r="C1386" t="s">
        <v>20</v>
      </c>
      <c r="D1386">
        <v>1999</v>
      </c>
      <c r="E1386" t="s">
        <v>32</v>
      </c>
      <c r="F1386" t="s">
        <v>22</v>
      </c>
      <c r="G1386" t="s">
        <v>23</v>
      </c>
      <c r="H1386">
        <v>6</v>
      </c>
      <c r="I1386" t="s">
        <v>33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12</v>
      </c>
      <c r="P1386" t="s">
        <v>25</v>
      </c>
      <c r="Q1386" t="s">
        <v>26</v>
      </c>
      <c r="R1386" t="s">
        <v>47</v>
      </c>
    </row>
    <row r="1387" spans="1:18" x14ac:dyDescent="0.3">
      <c r="A1387" t="s">
        <v>45</v>
      </c>
      <c r="B1387" t="s">
        <v>46</v>
      </c>
      <c r="C1387" t="s">
        <v>20</v>
      </c>
      <c r="D1387">
        <v>1999</v>
      </c>
      <c r="E1387" t="s">
        <v>32</v>
      </c>
      <c r="F1387" t="s">
        <v>22</v>
      </c>
      <c r="G1387" t="s">
        <v>23</v>
      </c>
      <c r="H1387">
        <v>6</v>
      </c>
      <c r="I1387" t="s">
        <v>33</v>
      </c>
      <c r="J1387">
        <v>390.60984350000001</v>
      </c>
      <c r="K1387">
        <v>0</v>
      </c>
      <c r="L1387">
        <v>391</v>
      </c>
      <c r="M1387">
        <v>718.62044779999997</v>
      </c>
      <c r="N1387">
        <v>688.39970089999997</v>
      </c>
      <c r="O1387">
        <v>0</v>
      </c>
      <c r="P1387" t="s">
        <v>25</v>
      </c>
      <c r="Q1387" t="s">
        <v>26</v>
      </c>
      <c r="R1387" t="s">
        <v>47</v>
      </c>
    </row>
    <row r="1388" spans="1:18" x14ac:dyDescent="0.3">
      <c r="A1388" t="s">
        <v>45</v>
      </c>
      <c r="B1388" t="s">
        <v>46</v>
      </c>
      <c r="C1388" t="s">
        <v>20</v>
      </c>
      <c r="D1388">
        <v>1999</v>
      </c>
      <c r="E1388" t="s">
        <v>32</v>
      </c>
      <c r="F1388" t="s">
        <v>22</v>
      </c>
      <c r="G1388" t="s">
        <v>23</v>
      </c>
      <c r="H1388">
        <v>6</v>
      </c>
      <c r="I1388" t="s">
        <v>33</v>
      </c>
      <c r="J1388">
        <v>156.69663610000001</v>
      </c>
      <c r="K1388">
        <v>0</v>
      </c>
      <c r="L1388">
        <v>157</v>
      </c>
      <c r="M1388">
        <v>288.28102689999997</v>
      </c>
      <c r="N1388">
        <v>276.15770370000001</v>
      </c>
      <c r="O1388">
        <v>0</v>
      </c>
      <c r="P1388" t="s">
        <v>25</v>
      </c>
      <c r="Q1388" t="s">
        <v>26</v>
      </c>
      <c r="R1388" t="s">
        <v>47</v>
      </c>
    </row>
    <row r="1389" spans="1:18" x14ac:dyDescent="0.3">
      <c r="A1389" t="s">
        <v>45</v>
      </c>
      <c r="B1389" t="s">
        <v>46</v>
      </c>
      <c r="C1389" t="s">
        <v>20</v>
      </c>
      <c r="D1389">
        <v>1999</v>
      </c>
      <c r="E1389" t="s">
        <v>32</v>
      </c>
      <c r="F1389" t="s">
        <v>28</v>
      </c>
      <c r="G1389" t="s">
        <v>29</v>
      </c>
      <c r="H1389">
        <v>2</v>
      </c>
      <c r="I1389" t="s">
        <v>33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499</v>
      </c>
      <c r="P1389" t="s">
        <v>25</v>
      </c>
      <c r="Q1389" t="s">
        <v>26</v>
      </c>
      <c r="R1389" t="s">
        <v>47</v>
      </c>
    </row>
    <row r="1390" spans="1:18" x14ac:dyDescent="0.3">
      <c r="A1390" t="s">
        <v>45</v>
      </c>
      <c r="B1390" t="s">
        <v>46</v>
      </c>
      <c r="C1390" t="s">
        <v>20</v>
      </c>
      <c r="D1390">
        <v>1999</v>
      </c>
      <c r="E1390" t="s">
        <v>32</v>
      </c>
      <c r="F1390" t="s">
        <v>28</v>
      </c>
      <c r="G1390" t="s">
        <v>29</v>
      </c>
      <c r="H1390">
        <v>2</v>
      </c>
      <c r="I1390" t="s">
        <v>33</v>
      </c>
      <c r="J1390">
        <v>2081.3948700000001</v>
      </c>
      <c r="K1390">
        <v>0</v>
      </c>
      <c r="L1390">
        <v>2081</v>
      </c>
      <c r="M1390">
        <v>7939.378952</v>
      </c>
      <c r="N1390">
        <v>7605.4976070000002</v>
      </c>
      <c r="O1390">
        <v>5794</v>
      </c>
      <c r="P1390" t="s">
        <v>25</v>
      </c>
      <c r="Q1390" t="s">
        <v>26</v>
      </c>
      <c r="R1390" t="s">
        <v>47</v>
      </c>
    </row>
    <row r="1391" spans="1:18" x14ac:dyDescent="0.3">
      <c r="A1391" t="s">
        <v>45</v>
      </c>
      <c r="B1391" t="s">
        <v>46</v>
      </c>
      <c r="C1391" t="s">
        <v>20</v>
      </c>
      <c r="D1391">
        <v>1999</v>
      </c>
      <c r="E1391" t="s">
        <v>32</v>
      </c>
      <c r="F1391" t="s">
        <v>28</v>
      </c>
      <c r="G1391" t="s">
        <v>29</v>
      </c>
      <c r="H1391">
        <v>3</v>
      </c>
      <c r="I1391" t="s">
        <v>33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2690</v>
      </c>
      <c r="P1391" t="s">
        <v>25</v>
      </c>
      <c r="Q1391" t="s">
        <v>26</v>
      </c>
      <c r="R1391" t="s">
        <v>47</v>
      </c>
    </row>
    <row r="1392" spans="1:18" x14ac:dyDescent="0.3">
      <c r="A1392" t="s">
        <v>45</v>
      </c>
      <c r="B1392" t="s">
        <v>46</v>
      </c>
      <c r="C1392" t="s">
        <v>20</v>
      </c>
      <c r="D1392">
        <v>1999</v>
      </c>
      <c r="E1392" t="s">
        <v>32</v>
      </c>
      <c r="F1392" t="s">
        <v>28</v>
      </c>
      <c r="G1392" t="s">
        <v>29</v>
      </c>
      <c r="H1392">
        <v>4</v>
      </c>
      <c r="I1392" t="s">
        <v>33</v>
      </c>
      <c r="J1392">
        <v>9309.412961</v>
      </c>
      <c r="K1392">
        <v>0</v>
      </c>
      <c r="L1392">
        <v>9309</v>
      </c>
      <c r="M1392">
        <v>35510.300499999998</v>
      </c>
      <c r="N1392">
        <v>34016.956129999999</v>
      </c>
      <c r="O1392">
        <v>0</v>
      </c>
      <c r="P1392" t="s">
        <v>25</v>
      </c>
      <c r="Q1392" t="s">
        <v>26</v>
      </c>
      <c r="R1392" t="s">
        <v>47</v>
      </c>
    </row>
    <row r="1393" spans="1:18" x14ac:dyDescent="0.3">
      <c r="A1393" t="s">
        <v>45</v>
      </c>
      <c r="B1393" t="s">
        <v>46</v>
      </c>
      <c r="C1393" t="s">
        <v>20</v>
      </c>
      <c r="D1393">
        <v>1999</v>
      </c>
      <c r="E1393" t="s">
        <v>36</v>
      </c>
      <c r="F1393" t="s">
        <v>22</v>
      </c>
      <c r="G1393" t="s">
        <v>23</v>
      </c>
      <c r="H1393">
        <v>1</v>
      </c>
      <c r="I1393" t="s">
        <v>24</v>
      </c>
      <c r="J1393">
        <v>181.84332019999999</v>
      </c>
      <c r="K1393">
        <v>0</v>
      </c>
      <c r="L1393">
        <v>182</v>
      </c>
      <c r="M1393">
        <v>747.17150990000005</v>
      </c>
      <c r="N1393">
        <v>715.75008130000003</v>
      </c>
      <c r="O1393">
        <v>0</v>
      </c>
      <c r="P1393" t="s">
        <v>25</v>
      </c>
      <c r="Q1393" t="s">
        <v>26</v>
      </c>
      <c r="R1393" t="s">
        <v>47</v>
      </c>
    </row>
    <row r="1394" spans="1:18" x14ac:dyDescent="0.3">
      <c r="A1394" t="s">
        <v>45</v>
      </c>
      <c r="B1394" t="s">
        <v>46</v>
      </c>
      <c r="C1394" t="s">
        <v>20</v>
      </c>
      <c r="D1394">
        <v>1999</v>
      </c>
      <c r="E1394" t="s">
        <v>36</v>
      </c>
      <c r="F1394" t="s">
        <v>22</v>
      </c>
      <c r="G1394" t="s">
        <v>23</v>
      </c>
      <c r="H1394">
        <v>3</v>
      </c>
      <c r="I1394" t="s">
        <v>24</v>
      </c>
      <c r="J1394">
        <v>326.7527359</v>
      </c>
      <c r="K1394">
        <v>0</v>
      </c>
      <c r="L1394">
        <v>327</v>
      </c>
      <c r="M1394">
        <v>1342.5862159999999</v>
      </c>
      <c r="N1394">
        <v>1286.1253139999999</v>
      </c>
      <c r="O1394">
        <v>0</v>
      </c>
      <c r="P1394" t="s">
        <v>25</v>
      </c>
      <c r="Q1394" t="s">
        <v>26</v>
      </c>
      <c r="R1394" t="s">
        <v>47</v>
      </c>
    </row>
    <row r="1395" spans="1:18" x14ac:dyDescent="0.3">
      <c r="A1395" t="s">
        <v>45</v>
      </c>
      <c r="B1395" t="s">
        <v>46</v>
      </c>
      <c r="C1395" t="s">
        <v>20</v>
      </c>
      <c r="D1395">
        <v>1999</v>
      </c>
      <c r="E1395" t="s">
        <v>36</v>
      </c>
      <c r="F1395" t="s">
        <v>28</v>
      </c>
      <c r="G1395" t="s">
        <v>29</v>
      </c>
      <c r="H1395">
        <v>1</v>
      </c>
      <c r="I1395" t="s">
        <v>24</v>
      </c>
      <c r="J1395">
        <v>570.84241039999995</v>
      </c>
      <c r="K1395">
        <v>0</v>
      </c>
      <c r="L1395">
        <v>571</v>
      </c>
      <c r="M1395">
        <v>2345.520227</v>
      </c>
      <c r="N1395">
        <v>2246.8821029999999</v>
      </c>
      <c r="O1395">
        <v>0</v>
      </c>
      <c r="P1395" t="s">
        <v>25</v>
      </c>
      <c r="Q1395" t="s">
        <v>26</v>
      </c>
      <c r="R1395" t="s">
        <v>47</v>
      </c>
    </row>
    <row r="1396" spans="1:18" x14ac:dyDescent="0.3">
      <c r="A1396" t="s">
        <v>45</v>
      </c>
      <c r="B1396" t="s">
        <v>46</v>
      </c>
      <c r="C1396" t="s">
        <v>20</v>
      </c>
      <c r="D1396">
        <v>1999</v>
      </c>
      <c r="E1396" t="s">
        <v>36</v>
      </c>
      <c r="F1396" t="s">
        <v>28</v>
      </c>
      <c r="G1396" t="s">
        <v>29</v>
      </c>
      <c r="H1396">
        <v>4</v>
      </c>
      <c r="I1396" t="s">
        <v>24</v>
      </c>
      <c r="J1396">
        <v>973.68263590000004</v>
      </c>
      <c r="K1396">
        <v>0</v>
      </c>
      <c r="L1396">
        <v>974</v>
      </c>
      <c r="M1396">
        <v>4000.7404419999998</v>
      </c>
      <c r="N1396">
        <v>3832.493958</v>
      </c>
      <c r="O1396">
        <v>0</v>
      </c>
      <c r="P1396" t="s">
        <v>25</v>
      </c>
      <c r="Q1396" t="s">
        <v>26</v>
      </c>
      <c r="R1396" t="s">
        <v>47</v>
      </c>
    </row>
    <row r="1397" spans="1:18" x14ac:dyDescent="0.3">
      <c r="A1397" t="s">
        <v>45</v>
      </c>
      <c r="B1397" t="s">
        <v>46</v>
      </c>
      <c r="C1397" t="s">
        <v>20</v>
      </c>
      <c r="D1397">
        <v>2000</v>
      </c>
      <c r="E1397" t="s">
        <v>21</v>
      </c>
      <c r="F1397" t="s">
        <v>22</v>
      </c>
      <c r="G1397" t="s">
        <v>23</v>
      </c>
      <c r="H1397">
        <v>1</v>
      </c>
      <c r="I1397" t="s">
        <v>24</v>
      </c>
      <c r="J1397">
        <v>12.325117390000001</v>
      </c>
      <c r="K1397">
        <v>0</v>
      </c>
      <c r="L1397">
        <v>12</v>
      </c>
      <c r="M1397">
        <v>52.957097400000002</v>
      </c>
      <c r="N1397">
        <v>50.730048279999998</v>
      </c>
      <c r="O1397">
        <v>0</v>
      </c>
      <c r="P1397" t="s">
        <v>25</v>
      </c>
      <c r="Q1397" t="s">
        <v>26</v>
      </c>
      <c r="R1397" t="s">
        <v>47</v>
      </c>
    </row>
    <row r="1398" spans="1:18" x14ac:dyDescent="0.3">
      <c r="A1398" t="s">
        <v>45</v>
      </c>
      <c r="B1398" t="s">
        <v>46</v>
      </c>
      <c r="C1398" t="s">
        <v>20</v>
      </c>
      <c r="D1398">
        <v>2000</v>
      </c>
      <c r="E1398" t="s">
        <v>21</v>
      </c>
      <c r="F1398" t="s">
        <v>22</v>
      </c>
      <c r="G1398" t="s">
        <v>23</v>
      </c>
      <c r="H1398">
        <v>3</v>
      </c>
      <c r="I1398" t="s">
        <v>24</v>
      </c>
      <c r="J1398">
        <v>73.730368799999994</v>
      </c>
      <c r="K1398">
        <v>0</v>
      </c>
      <c r="L1398">
        <v>74</v>
      </c>
      <c r="M1398">
        <v>316.79587279999998</v>
      </c>
      <c r="N1398">
        <v>303.47339090000003</v>
      </c>
      <c r="O1398">
        <v>0</v>
      </c>
      <c r="P1398" t="s">
        <v>25</v>
      </c>
      <c r="Q1398" t="s">
        <v>26</v>
      </c>
      <c r="R1398" t="s">
        <v>47</v>
      </c>
    </row>
    <row r="1399" spans="1:18" x14ac:dyDescent="0.3">
      <c r="A1399" t="s">
        <v>45</v>
      </c>
      <c r="B1399" t="s">
        <v>46</v>
      </c>
      <c r="C1399" t="s">
        <v>20</v>
      </c>
      <c r="D1399">
        <v>2000</v>
      </c>
      <c r="E1399" t="s">
        <v>21</v>
      </c>
      <c r="F1399" t="s">
        <v>28</v>
      </c>
      <c r="G1399" t="s">
        <v>29</v>
      </c>
      <c r="H1399">
        <v>4</v>
      </c>
      <c r="I1399" t="s">
        <v>35</v>
      </c>
      <c r="J1399">
        <v>694.87947429999997</v>
      </c>
      <c r="K1399">
        <v>0</v>
      </c>
      <c r="L1399">
        <v>695</v>
      </c>
      <c r="M1399">
        <v>2985.675416</v>
      </c>
      <c r="N1399">
        <v>2860.1163099999999</v>
      </c>
      <c r="O1399">
        <v>0</v>
      </c>
      <c r="P1399" t="s">
        <v>25</v>
      </c>
      <c r="Q1399" t="s">
        <v>26</v>
      </c>
      <c r="R1399" t="s">
        <v>47</v>
      </c>
    </row>
    <row r="1400" spans="1:18" x14ac:dyDescent="0.3">
      <c r="A1400" t="s">
        <v>45</v>
      </c>
      <c r="B1400" t="s">
        <v>46</v>
      </c>
      <c r="C1400" t="s">
        <v>20</v>
      </c>
      <c r="D1400">
        <v>2000</v>
      </c>
      <c r="E1400" t="s">
        <v>32</v>
      </c>
      <c r="F1400" t="s">
        <v>22</v>
      </c>
      <c r="G1400" t="s">
        <v>23</v>
      </c>
      <c r="H1400">
        <v>1</v>
      </c>
      <c r="I1400" t="s">
        <v>34</v>
      </c>
      <c r="J1400">
        <v>29.235343830000001</v>
      </c>
      <c r="K1400">
        <v>0</v>
      </c>
      <c r="L1400">
        <v>29</v>
      </c>
      <c r="M1400">
        <v>117.4948131</v>
      </c>
      <c r="N1400">
        <v>112.5537054</v>
      </c>
      <c r="O1400">
        <v>0</v>
      </c>
      <c r="P1400" t="s">
        <v>25</v>
      </c>
      <c r="Q1400" t="s">
        <v>26</v>
      </c>
      <c r="R1400" t="s">
        <v>47</v>
      </c>
    </row>
    <row r="1401" spans="1:18" x14ac:dyDescent="0.3">
      <c r="A1401" t="s">
        <v>45</v>
      </c>
      <c r="B1401" t="s">
        <v>46</v>
      </c>
      <c r="C1401" t="s">
        <v>20</v>
      </c>
      <c r="D1401">
        <v>2000</v>
      </c>
      <c r="E1401" t="s">
        <v>32</v>
      </c>
      <c r="F1401" t="s">
        <v>22</v>
      </c>
      <c r="G1401" t="s">
        <v>23</v>
      </c>
      <c r="H1401">
        <v>1</v>
      </c>
      <c r="I1401" t="s">
        <v>33</v>
      </c>
      <c r="J1401">
        <v>77.809924539999997</v>
      </c>
      <c r="K1401">
        <v>0</v>
      </c>
      <c r="L1401">
        <v>78</v>
      </c>
      <c r="M1401">
        <v>312.7126738</v>
      </c>
      <c r="N1401">
        <v>299.56190609999999</v>
      </c>
      <c r="O1401">
        <v>0</v>
      </c>
      <c r="P1401" t="s">
        <v>25</v>
      </c>
      <c r="Q1401" t="s">
        <v>26</v>
      </c>
      <c r="R1401" t="s">
        <v>47</v>
      </c>
    </row>
    <row r="1402" spans="1:18" x14ac:dyDescent="0.3">
      <c r="A1402" t="s">
        <v>45</v>
      </c>
      <c r="B1402" t="s">
        <v>46</v>
      </c>
      <c r="C1402" t="s">
        <v>20</v>
      </c>
      <c r="D1402">
        <v>2000</v>
      </c>
      <c r="E1402" t="s">
        <v>32</v>
      </c>
      <c r="F1402" t="s">
        <v>22</v>
      </c>
      <c r="G1402" t="s">
        <v>23</v>
      </c>
      <c r="H1402">
        <v>2</v>
      </c>
      <c r="I1402" t="s">
        <v>34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638</v>
      </c>
      <c r="P1402" t="s">
        <v>25</v>
      </c>
      <c r="Q1402" t="s">
        <v>26</v>
      </c>
      <c r="R1402" t="s">
        <v>47</v>
      </c>
    </row>
    <row r="1403" spans="1:18" x14ac:dyDescent="0.3">
      <c r="A1403" t="s">
        <v>45</v>
      </c>
      <c r="B1403" t="s">
        <v>46</v>
      </c>
      <c r="C1403" t="s">
        <v>20</v>
      </c>
      <c r="D1403">
        <v>2000</v>
      </c>
      <c r="E1403" t="s">
        <v>32</v>
      </c>
      <c r="F1403" t="s">
        <v>22</v>
      </c>
      <c r="G1403" t="s">
        <v>23</v>
      </c>
      <c r="H1403">
        <v>2</v>
      </c>
      <c r="I1403" t="s">
        <v>33</v>
      </c>
      <c r="J1403">
        <v>1237.6809510000001</v>
      </c>
      <c r="K1403">
        <v>0</v>
      </c>
      <c r="L1403">
        <v>1238</v>
      </c>
      <c r="M1403">
        <v>3784.9709819999998</v>
      </c>
      <c r="N1403">
        <v>3625.7984310000002</v>
      </c>
      <c r="O1403">
        <v>72</v>
      </c>
      <c r="P1403" t="s">
        <v>25</v>
      </c>
      <c r="Q1403" t="s">
        <v>26</v>
      </c>
      <c r="R1403" t="s">
        <v>47</v>
      </c>
    </row>
    <row r="1404" spans="1:18" x14ac:dyDescent="0.3">
      <c r="A1404" t="s">
        <v>45</v>
      </c>
      <c r="B1404" t="s">
        <v>46</v>
      </c>
      <c r="C1404" t="s">
        <v>20</v>
      </c>
      <c r="D1404">
        <v>2000</v>
      </c>
      <c r="E1404" t="s">
        <v>32</v>
      </c>
      <c r="F1404" t="s">
        <v>22</v>
      </c>
      <c r="G1404" t="s">
        <v>23</v>
      </c>
      <c r="H1404">
        <v>2</v>
      </c>
      <c r="I1404" t="s">
        <v>33</v>
      </c>
      <c r="J1404">
        <v>765.33937790000004</v>
      </c>
      <c r="K1404">
        <v>0</v>
      </c>
      <c r="L1404">
        <v>765</v>
      </c>
      <c r="M1404">
        <v>2340.4960169999999</v>
      </c>
      <c r="N1404">
        <v>2242.06918</v>
      </c>
      <c r="O1404">
        <v>152</v>
      </c>
      <c r="P1404" t="s">
        <v>25</v>
      </c>
      <c r="Q1404" t="s">
        <v>26</v>
      </c>
      <c r="R1404" t="s">
        <v>47</v>
      </c>
    </row>
    <row r="1405" spans="1:18" x14ac:dyDescent="0.3">
      <c r="A1405" t="s">
        <v>45</v>
      </c>
      <c r="B1405" t="s">
        <v>46</v>
      </c>
      <c r="C1405" t="s">
        <v>20</v>
      </c>
      <c r="D1405">
        <v>2000</v>
      </c>
      <c r="E1405" t="s">
        <v>32</v>
      </c>
      <c r="F1405" t="s">
        <v>22</v>
      </c>
      <c r="G1405" t="s">
        <v>23</v>
      </c>
      <c r="H1405">
        <v>3</v>
      </c>
      <c r="I1405" t="s">
        <v>34</v>
      </c>
      <c r="J1405">
        <v>44.690941240000001</v>
      </c>
      <c r="K1405">
        <v>0</v>
      </c>
      <c r="L1405">
        <v>45</v>
      </c>
      <c r="M1405">
        <v>159.91361570000001</v>
      </c>
      <c r="N1405">
        <v>153.1886346</v>
      </c>
      <c r="O1405">
        <v>0</v>
      </c>
      <c r="P1405" t="s">
        <v>25</v>
      </c>
      <c r="Q1405" t="s">
        <v>26</v>
      </c>
      <c r="R1405" t="s">
        <v>47</v>
      </c>
    </row>
    <row r="1406" spans="1:18" x14ac:dyDescent="0.3">
      <c r="A1406" t="s">
        <v>45</v>
      </c>
      <c r="B1406" t="s">
        <v>46</v>
      </c>
      <c r="C1406" t="s">
        <v>20</v>
      </c>
      <c r="D1406">
        <v>2000</v>
      </c>
      <c r="E1406" t="s">
        <v>32</v>
      </c>
      <c r="F1406" t="s">
        <v>22</v>
      </c>
      <c r="G1406" t="s">
        <v>23</v>
      </c>
      <c r="H1406">
        <v>3</v>
      </c>
      <c r="I1406" t="s">
        <v>33</v>
      </c>
      <c r="J1406">
        <v>618.25069659999997</v>
      </c>
      <c r="K1406">
        <v>0</v>
      </c>
      <c r="L1406">
        <v>618</v>
      </c>
      <c r="M1406">
        <v>2286.2801020000002</v>
      </c>
      <c r="N1406">
        <v>2190.1332520000001</v>
      </c>
      <c r="O1406">
        <v>42</v>
      </c>
      <c r="P1406" t="s">
        <v>25</v>
      </c>
      <c r="Q1406" t="s">
        <v>26</v>
      </c>
      <c r="R1406" t="s">
        <v>47</v>
      </c>
    </row>
    <row r="1407" spans="1:18" x14ac:dyDescent="0.3">
      <c r="A1407" t="s">
        <v>45</v>
      </c>
      <c r="B1407" t="s">
        <v>46</v>
      </c>
      <c r="C1407" t="s">
        <v>20</v>
      </c>
      <c r="D1407">
        <v>2000</v>
      </c>
      <c r="E1407" t="s">
        <v>32</v>
      </c>
      <c r="F1407" t="s">
        <v>22</v>
      </c>
      <c r="G1407" t="s">
        <v>23</v>
      </c>
      <c r="H1407">
        <v>4</v>
      </c>
      <c r="I1407" t="s">
        <v>34</v>
      </c>
      <c r="J1407">
        <v>52.8512658</v>
      </c>
      <c r="K1407">
        <v>0</v>
      </c>
      <c r="L1407">
        <v>53</v>
      </c>
      <c r="M1407">
        <v>297.26608040000002</v>
      </c>
      <c r="N1407">
        <v>284.76490130000002</v>
      </c>
      <c r="O1407">
        <v>0</v>
      </c>
      <c r="P1407" t="s">
        <v>25</v>
      </c>
      <c r="Q1407" t="s">
        <v>26</v>
      </c>
      <c r="R1407" t="s">
        <v>47</v>
      </c>
    </row>
    <row r="1408" spans="1:18" x14ac:dyDescent="0.3">
      <c r="A1408" t="s">
        <v>45</v>
      </c>
      <c r="B1408" t="s">
        <v>46</v>
      </c>
      <c r="C1408" t="s">
        <v>20</v>
      </c>
      <c r="D1408">
        <v>2000</v>
      </c>
      <c r="E1408" t="s">
        <v>32</v>
      </c>
      <c r="F1408" t="s">
        <v>22</v>
      </c>
      <c r="G1408" t="s">
        <v>23</v>
      </c>
      <c r="H1408">
        <v>4</v>
      </c>
      <c r="I1408" t="s">
        <v>33</v>
      </c>
      <c r="J1408">
        <v>1300.519914</v>
      </c>
      <c r="K1408">
        <v>0</v>
      </c>
      <c r="L1408">
        <v>1301</v>
      </c>
      <c r="M1408">
        <v>7595.295419</v>
      </c>
      <c r="N1408">
        <v>7275.8841069999999</v>
      </c>
      <c r="O1408">
        <v>68</v>
      </c>
      <c r="P1408" t="s">
        <v>25</v>
      </c>
      <c r="Q1408" t="s">
        <v>26</v>
      </c>
      <c r="R1408" t="s">
        <v>47</v>
      </c>
    </row>
    <row r="1409" spans="1:18" x14ac:dyDescent="0.3">
      <c r="A1409" t="s">
        <v>45</v>
      </c>
      <c r="B1409" t="s">
        <v>46</v>
      </c>
      <c r="C1409" t="s">
        <v>20</v>
      </c>
      <c r="D1409">
        <v>2000</v>
      </c>
      <c r="E1409" t="s">
        <v>32</v>
      </c>
      <c r="F1409" t="s">
        <v>22</v>
      </c>
      <c r="G1409" t="s">
        <v>23</v>
      </c>
      <c r="H1409">
        <v>5</v>
      </c>
      <c r="I1409" t="s">
        <v>34</v>
      </c>
      <c r="J1409">
        <v>34.326633719999997</v>
      </c>
      <c r="K1409">
        <v>0</v>
      </c>
      <c r="L1409">
        <v>34</v>
      </c>
      <c r="M1409">
        <v>135.18204750000001</v>
      </c>
      <c r="N1409">
        <v>129.4971237</v>
      </c>
      <c r="O1409">
        <v>6</v>
      </c>
      <c r="P1409" t="s">
        <v>25</v>
      </c>
      <c r="Q1409" t="s">
        <v>26</v>
      </c>
      <c r="R1409" t="s">
        <v>47</v>
      </c>
    </row>
    <row r="1410" spans="1:18" x14ac:dyDescent="0.3">
      <c r="A1410" t="s">
        <v>45</v>
      </c>
      <c r="B1410" t="s">
        <v>46</v>
      </c>
      <c r="C1410" t="s">
        <v>20</v>
      </c>
      <c r="D1410">
        <v>2000</v>
      </c>
      <c r="E1410" t="s">
        <v>32</v>
      </c>
      <c r="F1410" t="s">
        <v>22</v>
      </c>
      <c r="G1410" t="s">
        <v>23</v>
      </c>
      <c r="H1410">
        <v>5</v>
      </c>
      <c r="I1410" t="s">
        <v>34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704</v>
      </c>
      <c r="P1410" t="s">
        <v>25</v>
      </c>
      <c r="Q1410" t="s">
        <v>26</v>
      </c>
      <c r="R1410" t="s">
        <v>47</v>
      </c>
    </row>
    <row r="1411" spans="1:18" x14ac:dyDescent="0.3">
      <c r="A1411" t="s">
        <v>45</v>
      </c>
      <c r="B1411" t="s">
        <v>46</v>
      </c>
      <c r="C1411" t="s">
        <v>20</v>
      </c>
      <c r="D1411">
        <v>2000</v>
      </c>
      <c r="E1411" t="s">
        <v>32</v>
      </c>
      <c r="F1411" t="s">
        <v>22</v>
      </c>
      <c r="G1411" t="s">
        <v>23</v>
      </c>
      <c r="H1411">
        <v>5</v>
      </c>
      <c r="I1411" t="s">
        <v>33</v>
      </c>
      <c r="J1411">
        <v>0</v>
      </c>
      <c r="K1411">
        <v>21.938653380000002</v>
      </c>
      <c r="L1411">
        <v>22</v>
      </c>
      <c r="M1411">
        <v>97.035142350000001</v>
      </c>
      <c r="N1411">
        <v>92.954442330000006</v>
      </c>
      <c r="O1411">
        <v>0</v>
      </c>
      <c r="P1411" t="s">
        <v>25</v>
      </c>
      <c r="Q1411" t="s">
        <v>26</v>
      </c>
      <c r="R1411" t="s">
        <v>47</v>
      </c>
    </row>
    <row r="1412" spans="1:18" x14ac:dyDescent="0.3">
      <c r="A1412" t="s">
        <v>45</v>
      </c>
      <c r="B1412" t="s">
        <v>46</v>
      </c>
      <c r="C1412" t="s">
        <v>20</v>
      </c>
      <c r="D1412">
        <v>2000</v>
      </c>
      <c r="E1412" t="s">
        <v>32</v>
      </c>
      <c r="F1412" t="s">
        <v>22</v>
      </c>
      <c r="G1412" t="s">
        <v>23</v>
      </c>
      <c r="H1412">
        <v>5</v>
      </c>
      <c r="I1412" t="s">
        <v>33</v>
      </c>
      <c r="J1412">
        <v>323.04070660000002</v>
      </c>
      <c r="K1412">
        <v>0</v>
      </c>
      <c r="L1412">
        <v>323</v>
      </c>
      <c r="M1412">
        <v>1428.8160909999999</v>
      </c>
      <c r="N1412">
        <v>1368.7288920000001</v>
      </c>
      <c r="O1412">
        <v>0</v>
      </c>
      <c r="P1412" t="s">
        <v>25</v>
      </c>
      <c r="Q1412" t="s">
        <v>26</v>
      </c>
      <c r="R1412" t="s">
        <v>47</v>
      </c>
    </row>
    <row r="1413" spans="1:18" x14ac:dyDescent="0.3">
      <c r="A1413" t="s">
        <v>45</v>
      </c>
      <c r="B1413" t="s">
        <v>46</v>
      </c>
      <c r="C1413" t="s">
        <v>20</v>
      </c>
      <c r="D1413">
        <v>2000</v>
      </c>
      <c r="E1413" t="s">
        <v>32</v>
      </c>
      <c r="F1413" t="s">
        <v>22</v>
      </c>
      <c r="G1413" t="s">
        <v>23</v>
      </c>
      <c r="H1413">
        <v>6</v>
      </c>
      <c r="I1413" t="s">
        <v>34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8</v>
      </c>
      <c r="P1413" t="s">
        <v>25</v>
      </c>
      <c r="Q1413" t="s">
        <v>26</v>
      </c>
      <c r="R1413" t="s">
        <v>47</v>
      </c>
    </row>
    <row r="1414" spans="1:18" x14ac:dyDescent="0.3">
      <c r="A1414" t="s">
        <v>45</v>
      </c>
      <c r="B1414" t="s">
        <v>46</v>
      </c>
      <c r="C1414" t="s">
        <v>20</v>
      </c>
      <c r="D1414">
        <v>2000</v>
      </c>
      <c r="E1414" t="s">
        <v>32</v>
      </c>
      <c r="F1414" t="s">
        <v>22</v>
      </c>
      <c r="G1414" t="s">
        <v>23</v>
      </c>
      <c r="H1414">
        <v>6</v>
      </c>
      <c r="I1414" t="s">
        <v>33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463</v>
      </c>
      <c r="P1414" t="s">
        <v>25</v>
      </c>
      <c r="Q1414" t="s">
        <v>26</v>
      </c>
      <c r="R1414" t="s">
        <v>47</v>
      </c>
    </row>
    <row r="1415" spans="1:18" x14ac:dyDescent="0.3">
      <c r="A1415" t="s">
        <v>45</v>
      </c>
      <c r="B1415" t="s">
        <v>46</v>
      </c>
      <c r="C1415" t="s">
        <v>20</v>
      </c>
      <c r="D1415">
        <v>2000</v>
      </c>
      <c r="E1415" t="s">
        <v>32</v>
      </c>
      <c r="F1415" t="s">
        <v>22</v>
      </c>
      <c r="G1415" t="s">
        <v>23</v>
      </c>
      <c r="H1415">
        <v>6</v>
      </c>
      <c r="I1415" t="s">
        <v>33</v>
      </c>
      <c r="J1415">
        <v>178.79134139999999</v>
      </c>
      <c r="K1415">
        <v>0</v>
      </c>
      <c r="L1415">
        <v>179</v>
      </c>
      <c r="M1415">
        <v>718.54996329999994</v>
      </c>
      <c r="N1415">
        <v>688.33218060000002</v>
      </c>
      <c r="O1415">
        <v>0</v>
      </c>
      <c r="P1415" t="s">
        <v>25</v>
      </c>
      <c r="Q1415" t="s">
        <v>26</v>
      </c>
      <c r="R1415" t="s">
        <v>47</v>
      </c>
    </row>
    <row r="1416" spans="1:18" x14ac:dyDescent="0.3">
      <c r="A1416" t="s">
        <v>45</v>
      </c>
      <c r="B1416" t="s">
        <v>46</v>
      </c>
      <c r="C1416" t="s">
        <v>20</v>
      </c>
      <c r="D1416">
        <v>2000</v>
      </c>
      <c r="E1416" t="s">
        <v>32</v>
      </c>
      <c r="F1416" t="s">
        <v>28</v>
      </c>
      <c r="G1416" t="s">
        <v>29</v>
      </c>
      <c r="H1416">
        <v>1</v>
      </c>
      <c r="I1416" t="s">
        <v>34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1051</v>
      </c>
      <c r="P1416" t="s">
        <v>25</v>
      </c>
      <c r="Q1416" t="s">
        <v>26</v>
      </c>
      <c r="R1416" t="s">
        <v>47</v>
      </c>
    </row>
    <row r="1417" spans="1:18" x14ac:dyDescent="0.3">
      <c r="A1417" t="s">
        <v>45</v>
      </c>
      <c r="B1417" t="s">
        <v>46</v>
      </c>
      <c r="C1417" t="s">
        <v>20</v>
      </c>
      <c r="D1417">
        <v>2000</v>
      </c>
      <c r="E1417" t="s">
        <v>32</v>
      </c>
      <c r="F1417" t="s">
        <v>28</v>
      </c>
      <c r="G1417" t="s">
        <v>29</v>
      </c>
      <c r="H1417">
        <v>2</v>
      </c>
      <c r="I1417" t="s">
        <v>33</v>
      </c>
      <c r="J1417">
        <v>3363.7537170000001</v>
      </c>
      <c r="K1417">
        <v>0</v>
      </c>
      <c r="L1417">
        <v>3364</v>
      </c>
      <c r="M1417">
        <v>13502.3181</v>
      </c>
      <c r="N1417">
        <v>12934.49382</v>
      </c>
      <c r="O1417">
        <v>55585</v>
      </c>
      <c r="P1417" t="s">
        <v>25</v>
      </c>
      <c r="Q1417" t="s">
        <v>26</v>
      </c>
      <c r="R1417" t="s">
        <v>47</v>
      </c>
    </row>
    <row r="1418" spans="1:18" x14ac:dyDescent="0.3">
      <c r="A1418" t="s">
        <v>45</v>
      </c>
      <c r="B1418" t="s">
        <v>46</v>
      </c>
      <c r="C1418" t="s">
        <v>20</v>
      </c>
      <c r="D1418">
        <v>2000</v>
      </c>
      <c r="E1418" t="s">
        <v>32</v>
      </c>
      <c r="F1418" t="s">
        <v>28</v>
      </c>
      <c r="G1418" t="s">
        <v>29</v>
      </c>
      <c r="H1418">
        <v>5</v>
      </c>
      <c r="I1418" t="s">
        <v>35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844</v>
      </c>
      <c r="P1418" t="s">
        <v>25</v>
      </c>
      <c r="Q1418" t="s">
        <v>26</v>
      </c>
      <c r="R1418" t="s">
        <v>47</v>
      </c>
    </row>
    <row r="1419" spans="1:18" x14ac:dyDescent="0.3">
      <c r="A1419" t="s">
        <v>45</v>
      </c>
      <c r="B1419" t="s">
        <v>46</v>
      </c>
      <c r="C1419" t="s">
        <v>20</v>
      </c>
      <c r="D1419">
        <v>2000</v>
      </c>
      <c r="E1419" t="s">
        <v>32</v>
      </c>
      <c r="F1419" t="s">
        <v>28</v>
      </c>
      <c r="G1419" t="s">
        <v>29</v>
      </c>
      <c r="H1419">
        <v>5</v>
      </c>
      <c r="I1419" t="s">
        <v>33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4136</v>
      </c>
      <c r="P1419" t="s">
        <v>25</v>
      </c>
      <c r="Q1419" t="s">
        <v>26</v>
      </c>
      <c r="R1419" t="s">
        <v>47</v>
      </c>
    </row>
    <row r="1420" spans="1:18" x14ac:dyDescent="0.3">
      <c r="A1420" t="s">
        <v>45</v>
      </c>
      <c r="B1420" t="s">
        <v>46</v>
      </c>
      <c r="C1420" t="s">
        <v>20</v>
      </c>
      <c r="D1420">
        <v>2000</v>
      </c>
      <c r="E1420" t="s">
        <v>36</v>
      </c>
      <c r="F1420" t="s">
        <v>22</v>
      </c>
      <c r="G1420" t="s">
        <v>23</v>
      </c>
      <c r="H1420">
        <v>4</v>
      </c>
      <c r="I1420" t="s">
        <v>24</v>
      </c>
      <c r="J1420">
        <v>187.6689203</v>
      </c>
      <c r="K1420">
        <v>0</v>
      </c>
      <c r="L1420">
        <v>188</v>
      </c>
      <c r="M1420">
        <v>806.35347920000004</v>
      </c>
      <c r="N1420">
        <v>772.44322169999998</v>
      </c>
      <c r="O1420">
        <v>0</v>
      </c>
      <c r="P1420" t="s">
        <v>25</v>
      </c>
      <c r="Q1420" t="s">
        <v>26</v>
      </c>
      <c r="R1420" t="s">
        <v>47</v>
      </c>
    </row>
    <row r="1421" spans="1:18" x14ac:dyDescent="0.3">
      <c r="A1421" t="s">
        <v>45</v>
      </c>
      <c r="B1421" t="s">
        <v>46</v>
      </c>
      <c r="C1421" t="s">
        <v>20</v>
      </c>
      <c r="D1421">
        <v>2000</v>
      </c>
      <c r="E1421" t="s">
        <v>36</v>
      </c>
      <c r="F1421" t="s">
        <v>28</v>
      </c>
      <c r="G1421" t="s">
        <v>29</v>
      </c>
      <c r="H1421">
        <v>5</v>
      </c>
      <c r="I1421" t="s">
        <v>24</v>
      </c>
      <c r="J1421">
        <v>0</v>
      </c>
      <c r="K1421">
        <v>952.65854019999995</v>
      </c>
      <c r="L1421">
        <v>953</v>
      </c>
      <c r="M1421">
        <v>4093.269824</v>
      </c>
      <c r="N1421">
        <v>3921.1321240000002</v>
      </c>
      <c r="O1421">
        <v>0</v>
      </c>
      <c r="P1421" t="s">
        <v>25</v>
      </c>
      <c r="Q1421" t="s">
        <v>26</v>
      </c>
      <c r="R1421" t="s">
        <v>47</v>
      </c>
    </row>
    <row r="1422" spans="1:18" x14ac:dyDescent="0.3">
      <c r="A1422" t="s">
        <v>45</v>
      </c>
      <c r="B1422" t="s">
        <v>46</v>
      </c>
      <c r="C1422" t="s">
        <v>20</v>
      </c>
      <c r="D1422">
        <v>2001</v>
      </c>
      <c r="E1422" t="s">
        <v>21</v>
      </c>
      <c r="F1422" t="s">
        <v>22</v>
      </c>
      <c r="G1422" t="s">
        <v>23</v>
      </c>
      <c r="H1422">
        <v>2</v>
      </c>
      <c r="I1422" t="s">
        <v>24</v>
      </c>
      <c r="J1422">
        <v>95.581225340000003</v>
      </c>
      <c r="K1422">
        <v>0</v>
      </c>
      <c r="L1422">
        <v>96</v>
      </c>
      <c r="M1422">
        <v>445.37691899999999</v>
      </c>
      <c r="N1422">
        <v>426.64711080000001</v>
      </c>
      <c r="O1422">
        <v>0</v>
      </c>
      <c r="P1422" t="s">
        <v>25</v>
      </c>
      <c r="Q1422" t="s">
        <v>26</v>
      </c>
      <c r="R1422" t="s">
        <v>47</v>
      </c>
    </row>
    <row r="1423" spans="1:18" x14ac:dyDescent="0.3">
      <c r="A1423" t="s">
        <v>45</v>
      </c>
      <c r="B1423" t="s">
        <v>46</v>
      </c>
      <c r="C1423" t="s">
        <v>20</v>
      </c>
      <c r="D1423">
        <v>2001</v>
      </c>
      <c r="E1423" t="s">
        <v>21</v>
      </c>
      <c r="F1423" t="s">
        <v>22</v>
      </c>
      <c r="G1423" t="s">
        <v>23</v>
      </c>
      <c r="H1423">
        <v>3</v>
      </c>
      <c r="I1423" t="s">
        <v>24</v>
      </c>
      <c r="J1423">
        <v>202.2267109</v>
      </c>
      <c r="K1423">
        <v>0</v>
      </c>
      <c r="L1423">
        <v>202</v>
      </c>
      <c r="M1423">
        <v>942.30963350000002</v>
      </c>
      <c r="N1423">
        <v>902.68189810000001</v>
      </c>
      <c r="O1423">
        <v>0</v>
      </c>
      <c r="P1423" t="s">
        <v>25</v>
      </c>
      <c r="Q1423" t="s">
        <v>26</v>
      </c>
      <c r="R1423" t="s">
        <v>47</v>
      </c>
    </row>
    <row r="1424" spans="1:18" x14ac:dyDescent="0.3">
      <c r="A1424" t="s">
        <v>45</v>
      </c>
      <c r="B1424" t="s">
        <v>46</v>
      </c>
      <c r="C1424" t="s">
        <v>20</v>
      </c>
      <c r="D1424">
        <v>2001</v>
      </c>
      <c r="E1424" t="s">
        <v>21</v>
      </c>
      <c r="F1424" t="s">
        <v>22</v>
      </c>
      <c r="G1424" t="s">
        <v>23</v>
      </c>
      <c r="H1424">
        <v>4</v>
      </c>
      <c r="I1424" t="s">
        <v>24</v>
      </c>
      <c r="J1424">
        <v>39.007597519999997</v>
      </c>
      <c r="K1424">
        <v>0</v>
      </c>
      <c r="L1424">
        <v>39</v>
      </c>
      <c r="M1424">
        <v>181.7625118</v>
      </c>
      <c r="N1424">
        <v>174.1187008</v>
      </c>
      <c r="O1424">
        <v>0</v>
      </c>
      <c r="P1424" t="s">
        <v>25</v>
      </c>
      <c r="Q1424" t="s">
        <v>26</v>
      </c>
      <c r="R1424" t="s">
        <v>47</v>
      </c>
    </row>
    <row r="1425" spans="1:18" x14ac:dyDescent="0.3">
      <c r="A1425" t="s">
        <v>45</v>
      </c>
      <c r="B1425" t="s">
        <v>46</v>
      </c>
      <c r="C1425" t="s">
        <v>20</v>
      </c>
      <c r="D1425">
        <v>2001</v>
      </c>
      <c r="E1425" t="s">
        <v>21</v>
      </c>
      <c r="F1425" t="s">
        <v>22</v>
      </c>
      <c r="G1425" t="s">
        <v>23</v>
      </c>
      <c r="H1425">
        <v>5</v>
      </c>
      <c r="I1425" t="s">
        <v>24</v>
      </c>
      <c r="J1425">
        <v>31.71286971</v>
      </c>
      <c r="K1425">
        <v>0</v>
      </c>
      <c r="L1425">
        <v>32</v>
      </c>
      <c r="M1425">
        <v>147.77149120000001</v>
      </c>
      <c r="N1425">
        <v>141.55713309999999</v>
      </c>
      <c r="O1425">
        <v>0</v>
      </c>
      <c r="P1425" t="s">
        <v>25</v>
      </c>
      <c r="Q1425" t="s">
        <v>26</v>
      </c>
      <c r="R1425" t="s">
        <v>47</v>
      </c>
    </row>
    <row r="1426" spans="1:18" x14ac:dyDescent="0.3">
      <c r="A1426" t="s">
        <v>45</v>
      </c>
      <c r="B1426" t="s">
        <v>46</v>
      </c>
      <c r="C1426" t="s">
        <v>20</v>
      </c>
      <c r="D1426">
        <v>2001</v>
      </c>
      <c r="E1426" t="s">
        <v>32</v>
      </c>
      <c r="F1426" t="s">
        <v>22</v>
      </c>
      <c r="G1426" t="s">
        <v>23</v>
      </c>
      <c r="H1426">
        <v>1</v>
      </c>
      <c r="I1426" t="s">
        <v>33</v>
      </c>
      <c r="J1426">
        <v>404.5850671</v>
      </c>
      <c r="K1426">
        <v>0</v>
      </c>
      <c r="L1426">
        <v>405</v>
      </c>
      <c r="M1426">
        <v>1880.5838719999999</v>
      </c>
      <c r="N1426">
        <v>1801.4981049999999</v>
      </c>
      <c r="O1426">
        <v>38</v>
      </c>
      <c r="P1426" t="s">
        <v>25</v>
      </c>
      <c r="Q1426" t="s">
        <v>26</v>
      </c>
      <c r="R1426" t="s">
        <v>47</v>
      </c>
    </row>
    <row r="1427" spans="1:18" x14ac:dyDescent="0.3">
      <c r="A1427" t="s">
        <v>45</v>
      </c>
      <c r="B1427" t="s">
        <v>46</v>
      </c>
      <c r="C1427" t="s">
        <v>20</v>
      </c>
      <c r="D1427">
        <v>2001</v>
      </c>
      <c r="E1427" t="s">
        <v>32</v>
      </c>
      <c r="F1427" t="s">
        <v>22</v>
      </c>
      <c r="G1427" t="s">
        <v>23</v>
      </c>
      <c r="H1427">
        <v>1</v>
      </c>
      <c r="I1427" t="s">
        <v>33</v>
      </c>
      <c r="J1427">
        <v>56.882901920000002</v>
      </c>
      <c r="K1427">
        <v>0</v>
      </c>
      <c r="L1427">
        <v>57</v>
      </c>
      <c r="M1427">
        <v>264.40191850000002</v>
      </c>
      <c r="N1427">
        <v>253.28280340000001</v>
      </c>
      <c r="O1427">
        <v>0</v>
      </c>
      <c r="P1427" t="s">
        <v>25</v>
      </c>
      <c r="Q1427" t="s">
        <v>26</v>
      </c>
      <c r="R1427" t="s">
        <v>47</v>
      </c>
    </row>
    <row r="1428" spans="1:18" x14ac:dyDescent="0.3">
      <c r="A1428" t="s">
        <v>45</v>
      </c>
      <c r="B1428" t="s">
        <v>46</v>
      </c>
      <c r="C1428" t="s">
        <v>20</v>
      </c>
      <c r="D1428">
        <v>2001</v>
      </c>
      <c r="E1428" t="s">
        <v>32</v>
      </c>
      <c r="F1428" t="s">
        <v>22</v>
      </c>
      <c r="G1428" t="s">
        <v>23</v>
      </c>
      <c r="H1428">
        <v>2</v>
      </c>
      <c r="I1428" t="s">
        <v>34</v>
      </c>
      <c r="J1428">
        <v>17.301965020000001</v>
      </c>
      <c r="K1428">
        <v>0</v>
      </c>
      <c r="L1428">
        <v>17</v>
      </c>
      <c r="M1428">
        <v>91.506307190000001</v>
      </c>
      <c r="N1428">
        <v>87.658115910000006</v>
      </c>
      <c r="O1428">
        <v>18</v>
      </c>
      <c r="P1428" t="s">
        <v>25</v>
      </c>
      <c r="Q1428" t="s">
        <v>26</v>
      </c>
      <c r="R1428" t="s">
        <v>47</v>
      </c>
    </row>
    <row r="1429" spans="1:18" x14ac:dyDescent="0.3">
      <c r="A1429" t="s">
        <v>45</v>
      </c>
      <c r="B1429" t="s">
        <v>46</v>
      </c>
      <c r="C1429" t="s">
        <v>20</v>
      </c>
      <c r="D1429">
        <v>2001</v>
      </c>
      <c r="E1429" t="s">
        <v>32</v>
      </c>
      <c r="F1429" t="s">
        <v>22</v>
      </c>
      <c r="G1429" t="s">
        <v>23</v>
      </c>
      <c r="H1429">
        <v>2</v>
      </c>
      <c r="I1429" t="s">
        <v>33</v>
      </c>
      <c r="J1429">
        <v>880.26111349999996</v>
      </c>
      <c r="K1429">
        <v>0</v>
      </c>
      <c r="L1429">
        <v>880</v>
      </c>
      <c r="M1429">
        <v>4759.7542880000001</v>
      </c>
      <c r="N1429">
        <v>4559.5883590000003</v>
      </c>
      <c r="O1429">
        <v>31</v>
      </c>
      <c r="P1429" t="s">
        <v>25</v>
      </c>
      <c r="Q1429" t="s">
        <v>26</v>
      </c>
      <c r="R1429" t="s">
        <v>47</v>
      </c>
    </row>
    <row r="1430" spans="1:18" x14ac:dyDescent="0.3">
      <c r="A1430" t="s">
        <v>45</v>
      </c>
      <c r="B1430" t="s">
        <v>46</v>
      </c>
      <c r="C1430" t="s">
        <v>20</v>
      </c>
      <c r="D1430">
        <v>2001</v>
      </c>
      <c r="E1430" t="s">
        <v>32</v>
      </c>
      <c r="F1430" t="s">
        <v>22</v>
      </c>
      <c r="G1430" t="s">
        <v>23</v>
      </c>
      <c r="H1430">
        <v>2</v>
      </c>
      <c r="I1430" t="s">
        <v>33</v>
      </c>
      <c r="J1430">
        <v>15.365550280000001</v>
      </c>
      <c r="K1430">
        <v>0</v>
      </c>
      <c r="L1430">
        <v>15</v>
      </c>
      <c r="M1430">
        <v>83.084715079999995</v>
      </c>
      <c r="N1430">
        <v>79.590684049999993</v>
      </c>
      <c r="O1430">
        <v>0</v>
      </c>
      <c r="P1430" t="s">
        <v>25</v>
      </c>
      <c r="Q1430" t="s">
        <v>26</v>
      </c>
      <c r="R1430" t="s">
        <v>47</v>
      </c>
    </row>
    <row r="1431" spans="1:18" x14ac:dyDescent="0.3">
      <c r="A1431" t="s">
        <v>45</v>
      </c>
      <c r="B1431" t="s">
        <v>46</v>
      </c>
      <c r="C1431" t="s">
        <v>20</v>
      </c>
      <c r="D1431">
        <v>2001</v>
      </c>
      <c r="E1431" t="s">
        <v>32</v>
      </c>
      <c r="F1431" t="s">
        <v>22</v>
      </c>
      <c r="G1431" t="s">
        <v>23</v>
      </c>
      <c r="H1431">
        <v>3</v>
      </c>
      <c r="I1431" t="s">
        <v>33</v>
      </c>
      <c r="J1431">
        <v>1643.0344439999999</v>
      </c>
      <c r="K1431">
        <v>0</v>
      </c>
      <c r="L1431">
        <v>1643</v>
      </c>
      <c r="M1431">
        <v>8086.3691360000003</v>
      </c>
      <c r="N1431">
        <v>7746.3062900000004</v>
      </c>
      <c r="O1431">
        <v>238</v>
      </c>
      <c r="P1431" t="s">
        <v>25</v>
      </c>
      <c r="Q1431" t="s">
        <v>26</v>
      </c>
      <c r="R1431" t="s">
        <v>47</v>
      </c>
    </row>
    <row r="1432" spans="1:18" x14ac:dyDescent="0.3">
      <c r="A1432" t="s">
        <v>45</v>
      </c>
      <c r="B1432" t="s">
        <v>46</v>
      </c>
      <c r="C1432" t="s">
        <v>20</v>
      </c>
      <c r="D1432">
        <v>2001</v>
      </c>
      <c r="E1432" t="s">
        <v>32</v>
      </c>
      <c r="F1432" t="s">
        <v>22</v>
      </c>
      <c r="G1432" t="s">
        <v>23</v>
      </c>
      <c r="H1432">
        <v>4</v>
      </c>
      <c r="I1432" t="s">
        <v>33</v>
      </c>
      <c r="J1432">
        <v>2160.7758210000002</v>
      </c>
      <c r="K1432">
        <v>0</v>
      </c>
      <c r="L1432">
        <v>2161</v>
      </c>
      <c r="M1432">
        <v>11605.664210000001</v>
      </c>
      <c r="N1432">
        <v>11117.60151</v>
      </c>
      <c r="O1432">
        <v>222</v>
      </c>
      <c r="P1432" t="s">
        <v>25</v>
      </c>
      <c r="Q1432" t="s">
        <v>26</v>
      </c>
      <c r="R1432" t="s">
        <v>47</v>
      </c>
    </row>
    <row r="1433" spans="1:18" x14ac:dyDescent="0.3">
      <c r="A1433" t="s">
        <v>45</v>
      </c>
      <c r="B1433" t="s">
        <v>46</v>
      </c>
      <c r="C1433" t="s">
        <v>20</v>
      </c>
      <c r="D1433">
        <v>2001</v>
      </c>
      <c r="E1433" t="s">
        <v>32</v>
      </c>
      <c r="F1433" t="s">
        <v>22</v>
      </c>
      <c r="G1433" t="s">
        <v>23</v>
      </c>
      <c r="H1433">
        <v>5</v>
      </c>
      <c r="I1433" t="s">
        <v>34</v>
      </c>
      <c r="J1433">
        <v>109.42106819999999</v>
      </c>
      <c r="K1433">
        <v>0</v>
      </c>
      <c r="L1433">
        <v>109</v>
      </c>
      <c r="M1433">
        <v>477.15681160000003</v>
      </c>
      <c r="N1433">
        <v>457.09053699999998</v>
      </c>
      <c r="O1433">
        <v>912</v>
      </c>
      <c r="P1433" t="s">
        <v>25</v>
      </c>
      <c r="Q1433" t="s">
        <v>26</v>
      </c>
      <c r="R1433" t="s">
        <v>47</v>
      </c>
    </row>
    <row r="1434" spans="1:18" x14ac:dyDescent="0.3">
      <c r="A1434" t="s">
        <v>45</v>
      </c>
      <c r="B1434" t="s">
        <v>46</v>
      </c>
      <c r="C1434" t="s">
        <v>20</v>
      </c>
      <c r="D1434">
        <v>2001</v>
      </c>
      <c r="E1434" t="s">
        <v>32</v>
      </c>
      <c r="F1434" t="s">
        <v>22</v>
      </c>
      <c r="G1434" t="s">
        <v>23</v>
      </c>
      <c r="H1434">
        <v>5</v>
      </c>
      <c r="I1434" t="s">
        <v>33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312</v>
      </c>
      <c r="P1434" t="s">
        <v>25</v>
      </c>
      <c r="Q1434" t="s">
        <v>26</v>
      </c>
      <c r="R1434" t="s">
        <v>47</v>
      </c>
    </row>
    <row r="1435" spans="1:18" x14ac:dyDescent="0.3">
      <c r="A1435" t="s">
        <v>45</v>
      </c>
      <c r="B1435" t="s">
        <v>46</v>
      </c>
      <c r="C1435" t="s">
        <v>20</v>
      </c>
      <c r="D1435">
        <v>2001</v>
      </c>
      <c r="E1435" t="s">
        <v>32</v>
      </c>
      <c r="F1435" t="s">
        <v>22</v>
      </c>
      <c r="G1435" t="s">
        <v>23</v>
      </c>
      <c r="H1435">
        <v>5</v>
      </c>
      <c r="I1435" t="s">
        <v>33</v>
      </c>
      <c r="J1435">
        <v>4908.1396130000003</v>
      </c>
      <c r="K1435">
        <v>0</v>
      </c>
      <c r="L1435">
        <v>4908</v>
      </c>
      <c r="M1435">
        <v>21461.785790000002</v>
      </c>
      <c r="N1435">
        <v>20559.235359999999</v>
      </c>
      <c r="O1435">
        <v>344</v>
      </c>
      <c r="P1435" t="s">
        <v>25</v>
      </c>
      <c r="Q1435" t="s">
        <v>26</v>
      </c>
      <c r="R1435" t="s">
        <v>47</v>
      </c>
    </row>
    <row r="1436" spans="1:18" x14ac:dyDescent="0.3">
      <c r="A1436" t="s">
        <v>45</v>
      </c>
      <c r="B1436" t="s">
        <v>46</v>
      </c>
      <c r="C1436" t="s">
        <v>20</v>
      </c>
      <c r="D1436">
        <v>2001</v>
      </c>
      <c r="E1436" t="s">
        <v>32</v>
      </c>
      <c r="F1436" t="s">
        <v>22</v>
      </c>
      <c r="G1436" t="s">
        <v>23</v>
      </c>
      <c r="H1436">
        <v>6</v>
      </c>
      <c r="I1436" t="s">
        <v>33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38</v>
      </c>
      <c r="P1436" t="s">
        <v>25</v>
      </c>
      <c r="Q1436" t="s">
        <v>26</v>
      </c>
      <c r="R1436" t="s">
        <v>47</v>
      </c>
    </row>
    <row r="1437" spans="1:18" x14ac:dyDescent="0.3">
      <c r="A1437" t="s">
        <v>45</v>
      </c>
      <c r="B1437" t="s">
        <v>46</v>
      </c>
      <c r="C1437" t="s">
        <v>20</v>
      </c>
      <c r="D1437">
        <v>2001</v>
      </c>
      <c r="E1437" t="s">
        <v>32</v>
      </c>
      <c r="F1437" t="s">
        <v>22</v>
      </c>
      <c r="G1437" t="s">
        <v>23</v>
      </c>
      <c r="H1437">
        <v>6</v>
      </c>
      <c r="I1437" t="s">
        <v>33</v>
      </c>
      <c r="J1437">
        <v>48.058226169999998</v>
      </c>
      <c r="K1437">
        <v>0</v>
      </c>
      <c r="L1437">
        <v>48</v>
      </c>
      <c r="M1437">
        <v>223.38324470000001</v>
      </c>
      <c r="N1437">
        <v>213.9891222</v>
      </c>
      <c r="O1437">
        <v>1677</v>
      </c>
      <c r="P1437" t="s">
        <v>25</v>
      </c>
      <c r="Q1437" t="s">
        <v>26</v>
      </c>
      <c r="R1437" t="s">
        <v>47</v>
      </c>
    </row>
    <row r="1438" spans="1:18" x14ac:dyDescent="0.3">
      <c r="A1438" t="s">
        <v>45</v>
      </c>
      <c r="B1438" t="s">
        <v>46</v>
      </c>
      <c r="C1438" t="s">
        <v>20</v>
      </c>
      <c r="D1438">
        <v>2001</v>
      </c>
      <c r="E1438" t="s">
        <v>32</v>
      </c>
      <c r="F1438" t="s">
        <v>22</v>
      </c>
      <c r="G1438" t="s">
        <v>23</v>
      </c>
      <c r="H1438">
        <v>6</v>
      </c>
      <c r="I1438" t="s">
        <v>33</v>
      </c>
      <c r="J1438">
        <v>105.60613739999999</v>
      </c>
      <c r="K1438">
        <v>0</v>
      </c>
      <c r="L1438">
        <v>106</v>
      </c>
      <c r="M1438">
        <v>490.8762456</v>
      </c>
      <c r="N1438">
        <v>470.23301620000001</v>
      </c>
      <c r="O1438">
        <v>38</v>
      </c>
      <c r="P1438" t="s">
        <v>25</v>
      </c>
      <c r="Q1438" t="s">
        <v>26</v>
      </c>
      <c r="R1438" t="s">
        <v>47</v>
      </c>
    </row>
    <row r="1439" spans="1:18" x14ac:dyDescent="0.3">
      <c r="A1439" t="s">
        <v>45</v>
      </c>
      <c r="B1439" t="s">
        <v>46</v>
      </c>
      <c r="C1439" t="s">
        <v>20</v>
      </c>
      <c r="D1439">
        <v>2001</v>
      </c>
      <c r="E1439" t="s">
        <v>32</v>
      </c>
      <c r="F1439" t="s">
        <v>28</v>
      </c>
      <c r="G1439" t="s">
        <v>29</v>
      </c>
      <c r="H1439">
        <v>1</v>
      </c>
      <c r="I1439" t="s">
        <v>33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12502</v>
      </c>
      <c r="P1439" t="s">
        <v>25</v>
      </c>
      <c r="Q1439" t="s">
        <v>26</v>
      </c>
      <c r="R1439" t="s">
        <v>47</v>
      </c>
    </row>
    <row r="1440" spans="1:18" x14ac:dyDescent="0.3">
      <c r="A1440" t="s">
        <v>45</v>
      </c>
      <c r="B1440" t="s">
        <v>46</v>
      </c>
      <c r="C1440" t="s">
        <v>20</v>
      </c>
      <c r="D1440">
        <v>2001</v>
      </c>
      <c r="E1440" t="s">
        <v>32</v>
      </c>
      <c r="F1440" t="s">
        <v>28</v>
      </c>
      <c r="G1440" t="s">
        <v>29</v>
      </c>
      <c r="H1440">
        <v>6</v>
      </c>
      <c r="I1440" t="s">
        <v>33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38580</v>
      </c>
      <c r="P1440" t="s">
        <v>25</v>
      </c>
      <c r="Q1440" t="s">
        <v>26</v>
      </c>
      <c r="R1440" t="s">
        <v>47</v>
      </c>
    </row>
    <row r="1441" spans="1:18" x14ac:dyDescent="0.3">
      <c r="A1441" t="s">
        <v>45</v>
      </c>
      <c r="B1441" t="s">
        <v>46</v>
      </c>
      <c r="C1441" t="s">
        <v>20</v>
      </c>
      <c r="D1441">
        <v>2001</v>
      </c>
      <c r="E1441" t="s">
        <v>36</v>
      </c>
      <c r="F1441" t="s">
        <v>22</v>
      </c>
      <c r="G1441" t="s">
        <v>23</v>
      </c>
      <c r="H1441">
        <v>6</v>
      </c>
      <c r="I1441" t="s">
        <v>24</v>
      </c>
      <c r="J1441">
        <v>13.07359194</v>
      </c>
      <c r="K1441">
        <v>0</v>
      </c>
      <c r="L1441">
        <v>13</v>
      </c>
      <c r="M1441">
        <v>60.918617410000003</v>
      </c>
      <c r="N1441">
        <v>58.356755829999997</v>
      </c>
      <c r="O1441">
        <v>0</v>
      </c>
      <c r="P1441" t="s">
        <v>25</v>
      </c>
      <c r="Q1441" t="s">
        <v>26</v>
      </c>
      <c r="R1441" t="s">
        <v>47</v>
      </c>
    </row>
    <row r="1442" spans="1:18" x14ac:dyDescent="0.3">
      <c r="A1442" t="s">
        <v>45</v>
      </c>
      <c r="B1442" t="s">
        <v>46</v>
      </c>
      <c r="C1442" t="s">
        <v>20</v>
      </c>
      <c r="D1442">
        <v>2001</v>
      </c>
      <c r="E1442" t="s">
        <v>36</v>
      </c>
      <c r="F1442" t="s">
        <v>28</v>
      </c>
      <c r="G1442" t="s">
        <v>29</v>
      </c>
      <c r="H1442">
        <v>3</v>
      </c>
      <c r="I1442" t="s">
        <v>24</v>
      </c>
      <c r="J1442">
        <v>0</v>
      </c>
      <c r="K1442">
        <v>1678.785979</v>
      </c>
      <c r="L1442">
        <v>1679</v>
      </c>
      <c r="M1442">
        <v>7822.5877950000004</v>
      </c>
      <c r="N1442">
        <v>7493.6179670000001</v>
      </c>
      <c r="O1442">
        <v>0</v>
      </c>
      <c r="P1442" t="s">
        <v>25</v>
      </c>
      <c r="Q1442" t="s">
        <v>26</v>
      </c>
      <c r="R1442" t="s">
        <v>47</v>
      </c>
    </row>
    <row r="1443" spans="1:18" x14ac:dyDescent="0.3">
      <c r="A1443" t="s">
        <v>45</v>
      </c>
      <c r="B1443" t="s">
        <v>46</v>
      </c>
      <c r="C1443" t="s">
        <v>20</v>
      </c>
      <c r="D1443">
        <v>2001</v>
      </c>
      <c r="E1443" t="s">
        <v>36</v>
      </c>
      <c r="F1443" t="s">
        <v>28</v>
      </c>
      <c r="G1443" t="s">
        <v>29</v>
      </c>
      <c r="H1443">
        <v>4</v>
      </c>
      <c r="I1443" t="s">
        <v>24</v>
      </c>
      <c r="J1443">
        <v>0</v>
      </c>
      <c r="K1443">
        <v>1344.1976540000001</v>
      </c>
      <c r="L1443">
        <v>1344</v>
      </c>
      <c r="M1443">
        <v>6263.5167899999997</v>
      </c>
      <c r="N1443">
        <v>6000.1118779999997</v>
      </c>
      <c r="O1443">
        <v>0</v>
      </c>
      <c r="P1443" t="s">
        <v>25</v>
      </c>
      <c r="Q1443" t="s">
        <v>26</v>
      </c>
      <c r="R1443" t="s">
        <v>47</v>
      </c>
    </row>
    <row r="1444" spans="1:18" x14ac:dyDescent="0.3">
      <c r="A1444" t="s">
        <v>45</v>
      </c>
      <c r="B1444" t="s">
        <v>46</v>
      </c>
      <c r="C1444" t="s">
        <v>20</v>
      </c>
      <c r="D1444">
        <v>2002</v>
      </c>
      <c r="E1444" t="s">
        <v>21</v>
      </c>
      <c r="F1444" t="s">
        <v>22</v>
      </c>
      <c r="G1444" t="s">
        <v>23</v>
      </c>
      <c r="H1444">
        <v>1</v>
      </c>
      <c r="I1444" t="s">
        <v>24</v>
      </c>
      <c r="J1444">
        <v>12.39645999</v>
      </c>
      <c r="K1444">
        <v>0</v>
      </c>
      <c r="L1444">
        <v>12</v>
      </c>
      <c r="M1444">
        <v>46.435408940000002</v>
      </c>
      <c r="N1444">
        <v>44.48262184</v>
      </c>
      <c r="O1444">
        <v>0</v>
      </c>
      <c r="P1444" t="s">
        <v>25</v>
      </c>
      <c r="Q1444" t="s">
        <v>26</v>
      </c>
      <c r="R1444" t="s">
        <v>47</v>
      </c>
    </row>
    <row r="1445" spans="1:18" x14ac:dyDescent="0.3">
      <c r="A1445" t="s">
        <v>45</v>
      </c>
      <c r="B1445" t="s">
        <v>46</v>
      </c>
      <c r="C1445" t="s">
        <v>20</v>
      </c>
      <c r="D1445">
        <v>2002</v>
      </c>
      <c r="E1445" t="s">
        <v>21</v>
      </c>
      <c r="F1445" t="s">
        <v>22</v>
      </c>
      <c r="G1445" t="s">
        <v>23</v>
      </c>
      <c r="H1445">
        <v>2</v>
      </c>
      <c r="I1445" t="s">
        <v>24</v>
      </c>
      <c r="J1445">
        <v>15.21142352</v>
      </c>
      <c r="K1445">
        <v>0</v>
      </c>
      <c r="L1445">
        <v>15</v>
      </c>
      <c r="M1445">
        <v>56.979869450000002</v>
      </c>
      <c r="N1445">
        <v>54.583647329999998</v>
      </c>
      <c r="O1445">
        <v>221</v>
      </c>
      <c r="P1445" t="s">
        <v>25</v>
      </c>
      <c r="Q1445" t="s">
        <v>26</v>
      </c>
      <c r="R1445" t="s">
        <v>47</v>
      </c>
    </row>
    <row r="1446" spans="1:18" x14ac:dyDescent="0.3">
      <c r="A1446" t="s">
        <v>45</v>
      </c>
      <c r="B1446" t="s">
        <v>46</v>
      </c>
      <c r="C1446" t="s">
        <v>20</v>
      </c>
      <c r="D1446">
        <v>2002</v>
      </c>
      <c r="E1446" t="s">
        <v>21</v>
      </c>
      <c r="F1446" t="s">
        <v>22</v>
      </c>
      <c r="G1446" t="s">
        <v>23</v>
      </c>
      <c r="H1446">
        <v>4</v>
      </c>
      <c r="I1446" t="s">
        <v>24</v>
      </c>
      <c r="J1446">
        <v>70.001328580000006</v>
      </c>
      <c r="K1446">
        <v>0</v>
      </c>
      <c r="L1446">
        <v>70</v>
      </c>
      <c r="M1446">
        <v>262.21520670000001</v>
      </c>
      <c r="N1446">
        <v>251.18805130000001</v>
      </c>
      <c r="O1446">
        <v>0</v>
      </c>
      <c r="P1446" t="s">
        <v>25</v>
      </c>
      <c r="Q1446" t="s">
        <v>26</v>
      </c>
      <c r="R1446" t="s">
        <v>47</v>
      </c>
    </row>
    <row r="1447" spans="1:18" x14ac:dyDescent="0.3">
      <c r="A1447" t="s">
        <v>45</v>
      </c>
      <c r="B1447" t="s">
        <v>46</v>
      </c>
      <c r="C1447" t="s">
        <v>20</v>
      </c>
      <c r="D1447">
        <v>2002</v>
      </c>
      <c r="E1447" t="s">
        <v>21</v>
      </c>
      <c r="F1447" t="s">
        <v>22</v>
      </c>
      <c r="G1447" t="s">
        <v>23</v>
      </c>
      <c r="H1447">
        <v>6</v>
      </c>
      <c r="I1447" t="s">
        <v>24</v>
      </c>
      <c r="J1447">
        <v>6.4037432040000004</v>
      </c>
      <c r="K1447">
        <v>49.403857670000001</v>
      </c>
      <c r="L1447">
        <v>56</v>
      </c>
      <c r="M1447">
        <v>209.04748380000001</v>
      </c>
      <c r="N1447">
        <v>200.2562351</v>
      </c>
      <c r="O1447">
        <v>0</v>
      </c>
      <c r="P1447" t="s">
        <v>25</v>
      </c>
      <c r="Q1447" t="s">
        <v>26</v>
      </c>
      <c r="R1447" t="s">
        <v>47</v>
      </c>
    </row>
    <row r="1448" spans="1:18" x14ac:dyDescent="0.3">
      <c r="A1448" t="s">
        <v>45</v>
      </c>
      <c r="B1448" t="s">
        <v>46</v>
      </c>
      <c r="C1448" t="s">
        <v>20</v>
      </c>
      <c r="D1448">
        <v>2002</v>
      </c>
      <c r="E1448" t="s">
        <v>21</v>
      </c>
      <c r="F1448" t="s">
        <v>28</v>
      </c>
      <c r="G1448" t="s">
        <v>29</v>
      </c>
      <c r="H1448">
        <v>2</v>
      </c>
      <c r="I1448" t="s">
        <v>24</v>
      </c>
      <c r="J1448">
        <v>748.14908839999998</v>
      </c>
      <c r="K1448">
        <v>0</v>
      </c>
      <c r="L1448">
        <v>748</v>
      </c>
      <c r="M1448">
        <v>2802.4620650000002</v>
      </c>
      <c r="N1448">
        <v>2684.6077839999998</v>
      </c>
      <c r="O1448">
        <v>0</v>
      </c>
      <c r="P1448" t="s">
        <v>25</v>
      </c>
      <c r="Q1448" t="s">
        <v>26</v>
      </c>
      <c r="R1448" t="s">
        <v>47</v>
      </c>
    </row>
    <row r="1449" spans="1:18" x14ac:dyDescent="0.3">
      <c r="A1449" t="s">
        <v>45</v>
      </c>
      <c r="B1449" t="s">
        <v>46</v>
      </c>
      <c r="C1449" t="s">
        <v>20</v>
      </c>
      <c r="D1449">
        <v>2002</v>
      </c>
      <c r="E1449" t="s">
        <v>21</v>
      </c>
      <c r="F1449" t="s">
        <v>28</v>
      </c>
      <c r="G1449" t="s">
        <v>29</v>
      </c>
      <c r="H1449">
        <v>3</v>
      </c>
      <c r="I1449" t="s">
        <v>24</v>
      </c>
      <c r="J1449">
        <v>2134.932182</v>
      </c>
      <c r="K1449">
        <v>0</v>
      </c>
      <c r="L1449">
        <v>2135</v>
      </c>
      <c r="M1449">
        <v>7997.1579780000002</v>
      </c>
      <c r="N1449">
        <v>7660.8468039999998</v>
      </c>
      <c r="O1449">
        <v>0</v>
      </c>
      <c r="P1449" t="s">
        <v>25</v>
      </c>
      <c r="Q1449" t="s">
        <v>26</v>
      </c>
      <c r="R1449" t="s">
        <v>47</v>
      </c>
    </row>
    <row r="1450" spans="1:18" x14ac:dyDescent="0.3">
      <c r="A1450" t="s">
        <v>45</v>
      </c>
      <c r="B1450" t="s">
        <v>46</v>
      </c>
      <c r="C1450" t="s">
        <v>20</v>
      </c>
      <c r="D1450">
        <v>2002</v>
      </c>
      <c r="E1450" t="s">
        <v>21</v>
      </c>
      <c r="F1450" t="s">
        <v>28</v>
      </c>
      <c r="G1450" t="s">
        <v>29</v>
      </c>
      <c r="H1450">
        <v>4</v>
      </c>
      <c r="I1450" t="s">
        <v>24</v>
      </c>
      <c r="J1450">
        <v>1337.6606979999999</v>
      </c>
      <c r="K1450">
        <v>0</v>
      </c>
      <c r="L1450">
        <v>1338</v>
      </c>
      <c r="M1450">
        <v>5010.6902760000003</v>
      </c>
      <c r="N1450">
        <v>4799.9715260000003</v>
      </c>
      <c r="O1450">
        <v>0</v>
      </c>
      <c r="P1450" t="s">
        <v>25</v>
      </c>
      <c r="Q1450" t="s">
        <v>26</v>
      </c>
      <c r="R1450" t="s">
        <v>47</v>
      </c>
    </row>
    <row r="1451" spans="1:18" x14ac:dyDescent="0.3">
      <c r="A1451" t="s">
        <v>45</v>
      </c>
      <c r="B1451" t="s">
        <v>46</v>
      </c>
      <c r="C1451" t="s">
        <v>20</v>
      </c>
      <c r="D1451">
        <v>2002</v>
      </c>
      <c r="E1451" t="s">
        <v>32</v>
      </c>
      <c r="F1451" t="s">
        <v>22</v>
      </c>
      <c r="G1451" t="s">
        <v>23</v>
      </c>
      <c r="H1451">
        <v>1</v>
      </c>
      <c r="I1451" t="s">
        <v>34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3617</v>
      </c>
      <c r="P1451" t="s">
        <v>25</v>
      </c>
      <c r="Q1451" t="s">
        <v>26</v>
      </c>
      <c r="R1451" t="s">
        <v>47</v>
      </c>
    </row>
    <row r="1452" spans="1:18" x14ac:dyDescent="0.3">
      <c r="A1452" t="s">
        <v>45</v>
      </c>
      <c r="B1452" t="s">
        <v>46</v>
      </c>
      <c r="C1452" t="s">
        <v>20</v>
      </c>
      <c r="D1452">
        <v>2002</v>
      </c>
      <c r="E1452" t="s">
        <v>32</v>
      </c>
      <c r="F1452" t="s">
        <v>22</v>
      </c>
      <c r="G1452" t="s">
        <v>23</v>
      </c>
      <c r="H1452">
        <v>1</v>
      </c>
      <c r="I1452" t="s">
        <v>33</v>
      </c>
      <c r="J1452">
        <v>253.81748329999999</v>
      </c>
      <c r="K1452">
        <v>0</v>
      </c>
      <c r="L1452">
        <v>254</v>
      </c>
      <c r="M1452">
        <v>1005.143144</v>
      </c>
      <c r="N1452">
        <v>962.87301869999999</v>
      </c>
      <c r="O1452">
        <v>60</v>
      </c>
      <c r="P1452" t="s">
        <v>25</v>
      </c>
      <c r="Q1452" t="s">
        <v>26</v>
      </c>
      <c r="R1452" t="s">
        <v>47</v>
      </c>
    </row>
    <row r="1453" spans="1:18" x14ac:dyDescent="0.3">
      <c r="A1453" t="s">
        <v>45</v>
      </c>
      <c r="B1453" t="s">
        <v>46</v>
      </c>
      <c r="C1453" t="s">
        <v>20</v>
      </c>
      <c r="D1453">
        <v>2002</v>
      </c>
      <c r="E1453" t="s">
        <v>32</v>
      </c>
      <c r="F1453" t="s">
        <v>22</v>
      </c>
      <c r="G1453" t="s">
        <v>23</v>
      </c>
      <c r="H1453">
        <v>1</v>
      </c>
      <c r="I1453" t="s">
        <v>33</v>
      </c>
      <c r="J1453">
        <v>66.29641513</v>
      </c>
      <c r="K1453">
        <v>0</v>
      </c>
      <c r="L1453">
        <v>66</v>
      </c>
      <c r="M1453">
        <v>262.54057169999999</v>
      </c>
      <c r="N1453">
        <v>251.4997334</v>
      </c>
      <c r="O1453">
        <v>0</v>
      </c>
      <c r="P1453" t="s">
        <v>25</v>
      </c>
      <c r="Q1453" t="s">
        <v>26</v>
      </c>
      <c r="R1453" t="s">
        <v>47</v>
      </c>
    </row>
    <row r="1454" spans="1:18" x14ac:dyDescent="0.3">
      <c r="A1454" t="s">
        <v>45</v>
      </c>
      <c r="B1454" t="s">
        <v>46</v>
      </c>
      <c r="C1454" t="s">
        <v>20</v>
      </c>
      <c r="D1454">
        <v>2002</v>
      </c>
      <c r="E1454" t="s">
        <v>32</v>
      </c>
      <c r="F1454" t="s">
        <v>22</v>
      </c>
      <c r="G1454" t="s">
        <v>23</v>
      </c>
      <c r="H1454">
        <v>1</v>
      </c>
      <c r="I1454" t="s">
        <v>33</v>
      </c>
      <c r="J1454">
        <v>0</v>
      </c>
      <c r="K1454">
        <v>127.92380129999999</v>
      </c>
      <c r="L1454">
        <v>128</v>
      </c>
      <c r="M1454">
        <v>506.59131189999999</v>
      </c>
      <c r="N1454">
        <v>485.2872036</v>
      </c>
      <c r="O1454">
        <v>0</v>
      </c>
      <c r="P1454" t="s">
        <v>25</v>
      </c>
      <c r="Q1454" t="s">
        <v>26</v>
      </c>
      <c r="R1454" t="s">
        <v>47</v>
      </c>
    </row>
    <row r="1455" spans="1:18" x14ac:dyDescent="0.3">
      <c r="A1455" t="s">
        <v>45</v>
      </c>
      <c r="B1455" t="s">
        <v>46</v>
      </c>
      <c r="C1455" t="s">
        <v>20</v>
      </c>
      <c r="D1455">
        <v>2002</v>
      </c>
      <c r="E1455" t="s">
        <v>32</v>
      </c>
      <c r="F1455" t="s">
        <v>22</v>
      </c>
      <c r="G1455" t="s">
        <v>23</v>
      </c>
      <c r="H1455">
        <v>2</v>
      </c>
      <c r="I1455" t="s">
        <v>34</v>
      </c>
      <c r="J1455">
        <v>88.180098229999999</v>
      </c>
      <c r="K1455">
        <v>0</v>
      </c>
      <c r="L1455">
        <v>88</v>
      </c>
      <c r="M1455">
        <v>307.99893270000001</v>
      </c>
      <c r="N1455">
        <v>295.04639589999999</v>
      </c>
      <c r="O1455">
        <v>141</v>
      </c>
      <c r="P1455" t="s">
        <v>25</v>
      </c>
      <c r="Q1455" t="s">
        <v>26</v>
      </c>
      <c r="R1455" t="s">
        <v>47</v>
      </c>
    </row>
    <row r="1456" spans="1:18" x14ac:dyDescent="0.3">
      <c r="A1456" t="s">
        <v>45</v>
      </c>
      <c r="B1456" t="s">
        <v>46</v>
      </c>
      <c r="C1456" t="s">
        <v>20</v>
      </c>
      <c r="D1456">
        <v>2002</v>
      </c>
      <c r="E1456" t="s">
        <v>32</v>
      </c>
      <c r="F1456" t="s">
        <v>22</v>
      </c>
      <c r="G1456" t="s">
        <v>23</v>
      </c>
      <c r="H1456">
        <v>2</v>
      </c>
      <c r="I1456" t="s">
        <v>33</v>
      </c>
      <c r="J1456">
        <v>1573.168797</v>
      </c>
      <c r="K1456">
        <v>0</v>
      </c>
      <c r="L1456">
        <v>1573</v>
      </c>
      <c r="M1456">
        <v>5617.1819329999998</v>
      </c>
      <c r="N1456">
        <v>5380.9578819999997</v>
      </c>
      <c r="O1456">
        <v>69</v>
      </c>
      <c r="P1456" t="s">
        <v>25</v>
      </c>
      <c r="Q1456" t="s">
        <v>26</v>
      </c>
      <c r="R1456" t="s">
        <v>47</v>
      </c>
    </row>
    <row r="1457" spans="1:18" x14ac:dyDescent="0.3">
      <c r="A1457" t="s">
        <v>45</v>
      </c>
      <c r="B1457" t="s">
        <v>46</v>
      </c>
      <c r="C1457" t="s">
        <v>20</v>
      </c>
      <c r="D1457">
        <v>2002</v>
      </c>
      <c r="E1457" t="s">
        <v>32</v>
      </c>
      <c r="F1457" t="s">
        <v>22</v>
      </c>
      <c r="G1457" t="s">
        <v>23</v>
      </c>
      <c r="H1457">
        <v>2</v>
      </c>
      <c r="I1457" t="s">
        <v>33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185</v>
      </c>
      <c r="P1457" t="s">
        <v>25</v>
      </c>
      <c r="Q1457" t="s">
        <v>26</v>
      </c>
      <c r="R1457" t="s">
        <v>47</v>
      </c>
    </row>
    <row r="1458" spans="1:18" x14ac:dyDescent="0.3">
      <c r="A1458" t="s">
        <v>45</v>
      </c>
      <c r="B1458" t="s">
        <v>46</v>
      </c>
      <c r="C1458" t="s">
        <v>20</v>
      </c>
      <c r="D1458">
        <v>2002</v>
      </c>
      <c r="E1458" t="s">
        <v>32</v>
      </c>
      <c r="F1458" t="s">
        <v>22</v>
      </c>
      <c r="G1458" t="s">
        <v>23</v>
      </c>
      <c r="H1458">
        <v>2</v>
      </c>
      <c r="I1458" t="s">
        <v>33</v>
      </c>
      <c r="J1458">
        <v>32.531983150000002</v>
      </c>
      <c r="K1458">
        <v>0</v>
      </c>
      <c r="L1458">
        <v>33</v>
      </c>
      <c r="M1458">
        <v>116.1592248</v>
      </c>
      <c r="N1458">
        <v>111.27428380000001</v>
      </c>
      <c r="O1458">
        <v>0</v>
      </c>
      <c r="P1458" t="s">
        <v>25</v>
      </c>
      <c r="Q1458" t="s">
        <v>26</v>
      </c>
      <c r="R1458" t="s">
        <v>47</v>
      </c>
    </row>
    <row r="1459" spans="1:18" x14ac:dyDescent="0.3">
      <c r="A1459" t="s">
        <v>45</v>
      </c>
      <c r="B1459" t="s">
        <v>46</v>
      </c>
      <c r="C1459" t="s">
        <v>20</v>
      </c>
      <c r="D1459">
        <v>2002</v>
      </c>
      <c r="E1459" t="s">
        <v>32</v>
      </c>
      <c r="F1459" t="s">
        <v>22</v>
      </c>
      <c r="G1459" t="s">
        <v>23</v>
      </c>
      <c r="H1459">
        <v>3</v>
      </c>
      <c r="I1459" t="s">
        <v>34</v>
      </c>
      <c r="J1459">
        <v>53.111177429999998</v>
      </c>
      <c r="K1459">
        <v>0</v>
      </c>
      <c r="L1459">
        <v>53</v>
      </c>
      <c r="M1459">
        <v>220.5720111</v>
      </c>
      <c r="N1459">
        <v>211.29611180000001</v>
      </c>
      <c r="O1459">
        <v>1018</v>
      </c>
      <c r="P1459" t="s">
        <v>25</v>
      </c>
      <c r="Q1459" t="s">
        <v>26</v>
      </c>
      <c r="R1459" t="s">
        <v>47</v>
      </c>
    </row>
    <row r="1460" spans="1:18" x14ac:dyDescent="0.3">
      <c r="A1460" t="s">
        <v>45</v>
      </c>
      <c r="B1460" t="s">
        <v>46</v>
      </c>
      <c r="C1460" t="s">
        <v>20</v>
      </c>
      <c r="D1460">
        <v>2002</v>
      </c>
      <c r="E1460" t="s">
        <v>32</v>
      </c>
      <c r="F1460" t="s">
        <v>22</v>
      </c>
      <c r="G1460" t="s">
        <v>23</v>
      </c>
      <c r="H1460">
        <v>3</v>
      </c>
      <c r="I1460" t="s">
        <v>33</v>
      </c>
      <c r="J1460">
        <v>2125.2339550000002</v>
      </c>
      <c r="K1460">
        <v>0</v>
      </c>
      <c r="L1460">
        <v>2125</v>
      </c>
      <c r="M1460">
        <v>8937.6126640000002</v>
      </c>
      <c r="N1460">
        <v>8561.7517609999995</v>
      </c>
      <c r="O1460">
        <v>1002</v>
      </c>
      <c r="P1460" t="s">
        <v>25</v>
      </c>
      <c r="Q1460" t="s">
        <v>26</v>
      </c>
      <c r="R1460" t="s">
        <v>47</v>
      </c>
    </row>
    <row r="1461" spans="1:18" x14ac:dyDescent="0.3">
      <c r="A1461" t="s">
        <v>45</v>
      </c>
      <c r="B1461" t="s">
        <v>46</v>
      </c>
      <c r="C1461" t="s">
        <v>20</v>
      </c>
      <c r="D1461">
        <v>2002</v>
      </c>
      <c r="E1461" t="s">
        <v>32</v>
      </c>
      <c r="F1461" t="s">
        <v>22</v>
      </c>
      <c r="G1461" t="s">
        <v>23</v>
      </c>
      <c r="H1461">
        <v>4</v>
      </c>
      <c r="I1461" t="s">
        <v>34</v>
      </c>
      <c r="J1461">
        <v>225.30321359999999</v>
      </c>
      <c r="K1461">
        <v>0</v>
      </c>
      <c r="L1461">
        <v>225</v>
      </c>
      <c r="M1461">
        <v>914.41680880000001</v>
      </c>
      <c r="N1461">
        <v>875.96207379999998</v>
      </c>
      <c r="O1461">
        <v>173</v>
      </c>
      <c r="P1461" t="s">
        <v>25</v>
      </c>
      <c r="Q1461" t="s">
        <v>26</v>
      </c>
      <c r="R1461" t="s">
        <v>47</v>
      </c>
    </row>
    <row r="1462" spans="1:18" x14ac:dyDescent="0.3">
      <c r="A1462" t="s">
        <v>45</v>
      </c>
      <c r="B1462" t="s">
        <v>46</v>
      </c>
      <c r="C1462" t="s">
        <v>20</v>
      </c>
      <c r="D1462">
        <v>2002</v>
      </c>
      <c r="E1462" t="s">
        <v>32</v>
      </c>
      <c r="F1462" t="s">
        <v>22</v>
      </c>
      <c r="G1462" t="s">
        <v>23</v>
      </c>
      <c r="H1462">
        <v>4</v>
      </c>
      <c r="I1462" t="s">
        <v>33</v>
      </c>
      <c r="J1462">
        <v>2712.794261</v>
      </c>
      <c r="K1462">
        <v>0</v>
      </c>
      <c r="L1462">
        <v>2713</v>
      </c>
      <c r="M1462">
        <v>11731.365019999999</v>
      </c>
      <c r="N1462">
        <v>11238.01611</v>
      </c>
      <c r="O1462">
        <v>718</v>
      </c>
      <c r="P1462" t="s">
        <v>25</v>
      </c>
      <c r="Q1462" t="s">
        <v>26</v>
      </c>
      <c r="R1462" t="s">
        <v>47</v>
      </c>
    </row>
    <row r="1463" spans="1:18" x14ac:dyDescent="0.3">
      <c r="A1463" t="s">
        <v>45</v>
      </c>
      <c r="B1463" t="s">
        <v>46</v>
      </c>
      <c r="C1463" t="s">
        <v>20</v>
      </c>
      <c r="D1463">
        <v>2002</v>
      </c>
      <c r="E1463" t="s">
        <v>32</v>
      </c>
      <c r="F1463" t="s">
        <v>22</v>
      </c>
      <c r="G1463" t="s">
        <v>23</v>
      </c>
      <c r="H1463">
        <v>5</v>
      </c>
      <c r="I1463" t="s">
        <v>34</v>
      </c>
      <c r="J1463">
        <v>140.1049088</v>
      </c>
      <c r="K1463">
        <v>0</v>
      </c>
      <c r="L1463">
        <v>140</v>
      </c>
      <c r="M1463">
        <v>491.47009889999998</v>
      </c>
      <c r="N1463">
        <v>470.80189560000002</v>
      </c>
      <c r="O1463">
        <v>55</v>
      </c>
      <c r="P1463" t="s">
        <v>25</v>
      </c>
      <c r="Q1463" t="s">
        <v>26</v>
      </c>
      <c r="R1463" t="s">
        <v>47</v>
      </c>
    </row>
    <row r="1464" spans="1:18" x14ac:dyDescent="0.3">
      <c r="A1464" t="s">
        <v>45</v>
      </c>
      <c r="B1464" t="s">
        <v>46</v>
      </c>
      <c r="C1464" t="s">
        <v>20</v>
      </c>
      <c r="D1464">
        <v>2002</v>
      </c>
      <c r="E1464" t="s">
        <v>32</v>
      </c>
      <c r="F1464" t="s">
        <v>22</v>
      </c>
      <c r="G1464" t="s">
        <v>23</v>
      </c>
      <c r="H1464">
        <v>5</v>
      </c>
      <c r="I1464" t="s">
        <v>33</v>
      </c>
      <c r="J1464">
        <v>1734.25917</v>
      </c>
      <c r="K1464">
        <v>0</v>
      </c>
      <c r="L1464">
        <v>1734</v>
      </c>
      <c r="M1464">
        <v>6183.6899149999999</v>
      </c>
      <c r="N1464">
        <v>5923.64203</v>
      </c>
      <c r="O1464">
        <v>941</v>
      </c>
      <c r="P1464" t="s">
        <v>25</v>
      </c>
      <c r="Q1464" t="s">
        <v>26</v>
      </c>
      <c r="R1464" t="s">
        <v>47</v>
      </c>
    </row>
    <row r="1465" spans="1:18" x14ac:dyDescent="0.3">
      <c r="A1465" t="s">
        <v>45</v>
      </c>
      <c r="B1465" t="s">
        <v>46</v>
      </c>
      <c r="C1465" t="s">
        <v>20</v>
      </c>
      <c r="D1465">
        <v>2002</v>
      </c>
      <c r="E1465" t="s">
        <v>32</v>
      </c>
      <c r="F1465" t="s">
        <v>22</v>
      </c>
      <c r="G1465" t="s">
        <v>23</v>
      </c>
      <c r="H1465">
        <v>5</v>
      </c>
      <c r="I1465" t="s">
        <v>33</v>
      </c>
      <c r="J1465">
        <v>31.969935069999998</v>
      </c>
      <c r="K1465">
        <v>0</v>
      </c>
      <c r="L1465">
        <v>32</v>
      </c>
      <c r="M1465">
        <v>113.9922847</v>
      </c>
      <c r="N1465">
        <v>109.19847179999999</v>
      </c>
      <c r="O1465">
        <v>0</v>
      </c>
      <c r="P1465" t="s">
        <v>25</v>
      </c>
      <c r="Q1465" t="s">
        <v>26</v>
      </c>
      <c r="R1465" t="s">
        <v>47</v>
      </c>
    </row>
    <row r="1466" spans="1:18" x14ac:dyDescent="0.3">
      <c r="A1466" t="s">
        <v>45</v>
      </c>
      <c r="B1466" t="s">
        <v>46</v>
      </c>
      <c r="C1466" t="s">
        <v>20</v>
      </c>
      <c r="D1466">
        <v>2002</v>
      </c>
      <c r="E1466" t="s">
        <v>32</v>
      </c>
      <c r="F1466" t="s">
        <v>22</v>
      </c>
      <c r="G1466" t="s">
        <v>23</v>
      </c>
      <c r="H1466">
        <v>6</v>
      </c>
      <c r="I1466" t="s">
        <v>33</v>
      </c>
      <c r="J1466">
        <v>1366.8672180000001</v>
      </c>
      <c r="K1466">
        <v>0</v>
      </c>
      <c r="L1466">
        <v>1367</v>
      </c>
      <c r="M1466">
        <v>4682.0244460000004</v>
      </c>
      <c r="N1466">
        <v>4485.1273549999996</v>
      </c>
      <c r="O1466">
        <v>28</v>
      </c>
      <c r="P1466" t="s">
        <v>25</v>
      </c>
      <c r="Q1466" t="s">
        <v>26</v>
      </c>
      <c r="R1466" t="s">
        <v>47</v>
      </c>
    </row>
    <row r="1467" spans="1:18" x14ac:dyDescent="0.3">
      <c r="A1467" t="s">
        <v>45</v>
      </c>
      <c r="B1467" t="s">
        <v>46</v>
      </c>
      <c r="C1467" t="s">
        <v>20</v>
      </c>
      <c r="D1467">
        <v>2002</v>
      </c>
      <c r="E1467" t="s">
        <v>32</v>
      </c>
      <c r="F1467" t="s">
        <v>22</v>
      </c>
      <c r="G1467" t="s">
        <v>23</v>
      </c>
      <c r="H1467">
        <v>6</v>
      </c>
      <c r="I1467" t="s">
        <v>33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181</v>
      </c>
      <c r="P1467" t="s">
        <v>25</v>
      </c>
      <c r="Q1467" t="s">
        <v>26</v>
      </c>
      <c r="R1467" t="s">
        <v>47</v>
      </c>
    </row>
    <row r="1468" spans="1:18" x14ac:dyDescent="0.3">
      <c r="A1468" t="s">
        <v>45</v>
      </c>
      <c r="B1468" t="s">
        <v>46</v>
      </c>
      <c r="C1468" t="s">
        <v>20</v>
      </c>
      <c r="D1468">
        <v>2002</v>
      </c>
      <c r="E1468" t="s">
        <v>32</v>
      </c>
      <c r="F1468" t="s">
        <v>22</v>
      </c>
      <c r="G1468" t="s">
        <v>23</v>
      </c>
      <c r="H1468">
        <v>6</v>
      </c>
      <c r="I1468" t="s">
        <v>33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18</v>
      </c>
      <c r="P1468" t="s">
        <v>25</v>
      </c>
      <c r="Q1468" t="s">
        <v>26</v>
      </c>
      <c r="R1468" t="s">
        <v>47</v>
      </c>
    </row>
    <row r="1469" spans="1:18" x14ac:dyDescent="0.3">
      <c r="A1469" t="s">
        <v>45</v>
      </c>
      <c r="B1469" t="s">
        <v>46</v>
      </c>
      <c r="C1469" t="s">
        <v>20</v>
      </c>
      <c r="D1469">
        <v>2002</v>
      </c>
      <c r="E1469" t="s">
        <v>32</v>
      </c>
      <c r="F1469" t="s">
        <v>28</v>
      </c>
      <c r="G1469" t="s">
        <v>29</v>
      </c>
      <c r="H1469">
        <v>3</v>
      </c>
      <c r="I1469" t="s">
        <v>33</v>
      </c>
      <c r="J1469">
        <v>2347.9831629999999</v>
      </c>
      <c r="K1469">
        <v>0</v>
      </c>
      <c r="L1469">
        <v>2348</v>
      </c>
      <c r="M1469">
        <v>8663.4396280000001</v>
      </c>
      <c r="N1469">
        <v>8299.1087530000004</v>
      </c>
      <c r="O1469">
        <v>4759</v>
      </c>
      <c r="P1469" t="s">
        <v>25</v>
      </c>
      <c r="Q1469" t="s">
        <v>26</v>
      </c>
      <c r="R1469" t="s">
        <v>47</v>
      </c>
    </row>
    <row r="1470" spans="1:18" x14ac:dyDescent="0.3">
      <c r="A1470" t="s">
        <v>45</v>
      </c>
      <c r="B1470" t="s">
        <v>46</v>
      </c>
      <c r="C1470" t="s">
        <v>20</v>
      </c>
      <c r="D1470">
        <v>2002</v>
      </c>
      <c r="E1470" t="s">
        <v>32</v>
      </c>
      <c r="F1470" t="s">
        <v>28</v>
      </c>
      <c r="G1470" t="s">
        <v>29</v>
      </c>
      <c r="H1470">
        <v>4</v>
      </c>
      <c r="I1470" t="s">
        <v>33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4443</v>
      </c>
      <c r="P1470" t="s">
        <v>25</v>
      </c>
      <c r="Q1470" t="s">
        <v>26</v>
      </c>
      <c r="R1470" t="s">
        <v>47</v>
      </c>
    </row>
    <row r="1471" spans="1:18" x14ac:dyDescent="0.3">
      <c r="A1471" t="s">
        <v>45</v>
      </c>
      <c r="B1471" t="s">
        <v>46</v>
      </c>
      <c r="C1471" t="s">
        <v>20</v>
      </c>
      <c r="D1471">
        <v>2002</v>
      </c>
      <c r="E1471" t="s">
        <v>32</v>
      </c>
      <c r="F1471" t="s">
        <v>28</v>
      </c>
      <c r="G1471" t="s">
        <v>29</v>
      </c>
      <c r="H1471">
        <v>5</v>
      </c>
      <c r="I1471" t="s">
        <v>33</v>
      </c>
      <c r="J1471">
        <v>5300.9721669999999</v>
      </c>
      <c r="K1471">
        <v>0</v>
      </c>
      <c r="L1471">
        <v>5301</v>
      </c>
      <c r="M1471">
        <v>19559.191500000001</v>
      </c>
      <c r="N1471">
        <v>18736.652460000001</v>
      </c>
      <c r="O1471">
        <v>0</v>
      </c>
      <c r="P1471" t="s">
        <v>25</v>
      </c>
      <c r="Q1471" t="s">
        <v>26</v>
      </c>
      <c r="R1471" t="s">
        <v>47</v>
      </c>
    </row>
    <row r="1472" spans="1:18" x14ac:dyDescent="0.3">
      <c r="A1472" t="s">
        <v>45</v>
      </c>
      <c r="B1472" t="s">
        <v>46</v>
      </c>
      <c r="C1472" t="s">
        <v>20</v>
      </c>
      <c r="D1472">
        <v>2002</v>
      </c>
      <c r="E1472" t="s">
        <v>32</v>
      </c>
      <c r="F1472" t="s">
        <v>28</v>
      </c>
      <c r="G1472" t="s">
        <v>29</v>
      </c>
      <c r="H1472">
        <v>6</v>
      </c>
      <c r="I1472" t="s">
        <v>34</v>
      </c>
      <c r="J1472">
        <v>1717.2804000000001</v>
      </c>
      <c r="K1472">
        <v>0</v>
      </c>
      <c r="L1472">
        <v>1717</v>
      </c>
      <c r="M1472">
        <v>6336.3125030000001</v>
      </c>
      <c r="N1472">
        <v>6069.8462520000003</v>
      </c>
      <c r="O1472">
        <v>2065</v>
      </c>
      <c r="P1472" t="s">
        <v>25</v>
      </c>
      <c r="Q1472" t="s">
        <v>26</v>
      </c>
      <c r="R1472" t="s">
        <v>47</v>
      </c>
    </row>
    <row r="1473" spans="1:18" x14ac:dyDescent="0.3">
      <c r="A1473" t="s">
        <v>45</v>
      </c>
      <c r="B1473" t="s">
        <v>46</v>
      </c>
      <c r="C1473" t="s">
        <v>20</v>
      </c>
      <c r="D1473">
        <v>2002</v>
      </c>
      <c r="E1473" t="s">
        <v>36</v>
      </c>
      <c r="F1473" t="s">
        <v>22</v>
      </c>
      <c r="G1473" t="s">
        <v>23</v>
      </c>
      <c r="H1473">
        <v>2</v>
      </c>
      <c r="I1473" t="s">
        <v>24</v>
      </c>
      <c r="J1473">
        <v>158.17124010000001</v>
      </c>
      <c r="K1473">
        <v>0</v>
      </c>
      <c r="L1473">
        <v>158</v>
      </c>
      <c r="M1473">
        <v>592.48738920000005</v>
      </c>
      <c r="N1473">
        <v>567.57102139999995</v>
      </c>
      <c r="O1473">
        <v>0</v>
      </c>
      <c r="P1473" t="s">
        <v>25</v>
      </c>
      <c r="Q1473" t="s">
        <v>26</v>
      </c>
      <c r="R1473" t="s">
        <v>47</v>
      </c>
    </row>
    <row r="1474" spans="1:18" x14ac:dyDescent="0.3">
      <c r="A1474" t="s">
        <v>45</v>
      </c>
      <c r="B1474" t="s">
        <v>46</v>
      </c>
      <c r="C1474" t="s">
        <v>20</v>
      </c>
      <c r="D1474">
        <v>2002</v>
      </c>
      <c r="E1474" t="s">
        <v>36</v>
      </c>
      <c r="F1474" t="s">
        <v>22</v>
      </c>
      <c r="G1474" t="s">
        <v>23</v>
      </c>
      <c r="H1474">
        <v>3</v>
      </c>
      <c r="I1474" t="s">
        <v>24</v>
      </c>
      <c r="J1474">
        <v>42.151260399999998</v>
      </c>
      <c r="K1474">
        <v>0</v>
      </c>
      <c r="L1474">
        <v>42</v>
      </c>
      <c r="M1474">
        <v>157.89273840000001</v>
      </c>
      <c r="N1474">
        <v>151.25274300000001</v>
      </c>
      <c r="O1474">
        <v>0</v>
      </c>
      <c r="P1474" t="s">
        <v>25</v>
      </c>
      <c r="Q1474" t="s">
        <v>26</v>
      </c>
      <c r="R1474" t="s">
        <v>47</v>
      </c>
    </row>
    <row r="1475" spans="1:18" x14ac:dyDescent="0.3">
      <c r="A1475" t="s">
        <v>45</v>
      </c>
      <c r="B1475" t="s">
        <v>46</v>
      </c>
      <c r="C1475" t="s">
        <v>20</v>
      </c>
      <c r="D1475">
        <v>2002</v>
      </c>
      <c r="E1475" t="s">
        <v>36</v>
      </c>
      <c r="F1475" t="s">
        <v>22</v>
      </c>
      <c r="G1475" t="s">
        <v>23</v>
      </c>
      <c r="H1475">
        <v>5</v>
      </c>
      <c r="I1475" t="s">
        <v>24</v>
      </c>
      <c r="J1475">
        <v>45.251767610000002</v>
      </c>
      <c r="K1475">
        <v>0</v>
      </c>
      <c r="L1475">
        <v>45</v>
      </c>
      <c r="M1475">
        <v>169.50680560000001</v>
      </c>
      <c r="N1475">
        <v>162.37839410000001</v>
      </c>
      <c r="O1475">
        <v>0</v>
      </c>
      <c r="P1475" t="s">
        <v>25</v>
      </c>
      <c r="Q1475" t="s">
        <v>26</v>
      </c>
      <c r="R1475" t="s">
        <v>47</v>
      </c>
    </row>
    <row r="1476" spans="1:18" x14ac:dyDescent="0.3">
      <c r="A1476" t="s">
        <v>45</v>
      </c>
      <c r="B1476" t="s">
        <v>46</v>
      </c>
      <c r="C1476" t="s">
        <v>20</v>
      </c>
      <c r="D1476">
        <v>2003</v>
      </c>
      <c r="E1476" t="s">
        <v>21</v>
      </c>
      <c r="F1476" t="s">
        <v>22</v>
      </c>
      <c r="G1476" t="s">
        <v>23</v>
      </c>
      <c r="H1476">
        <v>2</v>
      </c>
      <c r="I1476" t="s">
        <v>24</v>
      </c>
      <c r="J1476">
        <v>113.0419449</v>
      </c>
      <c r="K1476">
        <v>0</v>
      </c>
      <c r="L1476">
        <v>113</v>
      </c>
      <c r="M1476">
        <v>391.79923480000002</v>
      </c>
      <c r="N1476">
        <v>375.32257379999999</v>
      </c>
      <c r="O1476">
        <v>116</v>
      </c>
      <c r="P1476" t="s">
        <v>25</v>
      </c>
      <c r="Q1476" t="s">
        <v>26</v>
      </c>
      <c r="R1476" t="s">
        <v>47</v>
      </c>
    </row>
    <row r="1477" spans="1:18" x14ac:dyDescent="0.3">
      <c r="A1477" t="s">
        <v>45</v>
      </c>
      <c r="B1477" t="s">
        <v>46</v>
      </c>
      <c r="C1477" t="s">
        <v>20</v>
      </c>
      <c r="D1477">
        <v>2003</v>
      </c>
      <c r="E1477" t="s">
        <v>21</v>
      </c>
      <c r="F1477" t="s">
        <v>22</v>
      </c>
      <c r="G1477" t="s">
        <v>23</v>
      </c>
      <c r="H1477">
        <v>3</v>
      </c>
      <c r="I1477" t="s">
        <v>24</v>
      </c>
      <c r="J1477">
        <v>349.40616569999997</v>
      </c>
      <c r="K1477">
        <v>0</v>
      </c>
      <c r="L1477">
        <v>349</v>
      </c>
      <c r="M1477">
        <v>1211.0289540000001</v>
      </c>
      <c r="N1477">
        <v>1160.100541</v>
      </c>
      <c r="O1477">
        <v>575</v>
      </c>
      <c r="P1477" t="s">
        <v>25</v>
      </c>
      <c r="Q1477" t="s">
        <v>26</v>
      </c>
      <c r="R1477" t="s">
        <v>47</v>
      </c>
    </row>
    <row r="1478" spans="1:18" x14ac:dyDescent="0.3">
      <c r="A1478" t="s">
        <v>45</v>
      </c>
      <c r="B1478" t="s">
        <v>46</v>
      </c>
      <c r="C1478" t="s">
        <v>20</v>
      </c>
      <c r="D1478">
        <v>2003</v>
      </c>
      <c r="E1478" t="s">
        <v>21</v>
      </c>
      <c r="F1478" t="s">
        <v>22</v>
      </c>
      <c r="G1478" t="s">
        <v>23</v>
      </c>
      <c r="H1478">
        <v>4</v>
      </c>
      <c r="I1478" t="s">
        <v>24</v>
      </c>
      <c r="J1478">
        <v>75.987286870000005</v>
      </c>
      <c r="K1478">
        <v>0</v>
      </c>
      <c r="L1478">
        <v>76</v>
      </c>
      <c r="M1478">
        <v>263.36914910000002</v>
      </c>
      <c r="N1478">
        <v>252.2934659</v>
      </c>
      <c r="O1478">
        <v>186</v>
      </c>
      <c r="P1478" t="s">
        <v>25</v>
      </c>
      <c r="Q1478" t="s">
        <v>26</v>
      </c>
      <c r="R1478" t="s">
        <v>47</v>
      </c>
    </row>
    <row r="1479" spans="1:18" x14ac:dyDescent="0.3">
      <c r="A1479" t="s">
        <v>45</v>
      </c>
      <c r="B1479" t="s">
        <v>46</v>
      </c>
      <c r="C1479" t="s">
        <v>20</v>
      </c>
      <c r="D1479">
        <v>2003</v>
      </c>
      <c r="E1479" t="s">
        <v>21</v>
      </c>
      <c r="F1479" t="s">
        <v>22</v>
      </c>
      <c r="G1479" t="s">
        <v>23</v>
      </c>
      <c r="H1479">
        <v>5</v>
      </c>
      <c r="I1479" t="s">
        <v>24</v>
      </c>
      <c r="J1479">
        <v>73.772425690000006</v>
      </c>
      <c r="K1479">
        <v>0</v>
      </c>
      <c r="L1479">
        <v>74</v>
      </c>
      <c r="M1479">
        <v>255.6925215</v>
      </c>
      <c r="N1479">
        <v>244.93967000000001</v>
      </c>
      <c r="O1479">
        <v>0</v>
      </c>
      <c r="P1479" t="s">
        <v>25</v>
      </c>
      <c r="Q1479" t="s">
        <v>26</v>
      </c>
      <c r="R1479" t="s">
        <v>47</v>
      </c>
    </row>
    <row r="1480" spans="1:18" x14ac:dyDescent="0.3">
      <c r="A1480" t="s">
        <v>45</v>
      </c>
      <c r="B1480" t="s">
        <v>46</v>
      </c>
      <c r="C1480" t="s">
        <v>20</v>
      </c>
      <c r="D1480">
        <v>2003</v>
      </c>
      <c r="E1480" t="s">
        <v>21</v>
      </c>
      <c r="F1480" t="s">
        <v>22</v>
      </c>
      <c r="G1480" t="s">
        <v>23</v>
      </c>
      <c r="H1480">
        <v>6</v>
      </c>
      <c r="I1480" t="s">
        <v>24</v>
      </c>
      <c r="J1480">
        <v>6.1090215619999997</v>
      </c>
      <c r="K1480">
        <v>0</v>
      </c>
      <c r="L1480">
        <v>6</v>
      </c>
      <c r="M1480">
        <v>21.173644660000001</v>
      </c>
      <c r="N1480">
        <v>20.283211659999999</v>
      </c>
      <c r="O1480">
        <v>0</v>
      </c>
      <c r="P1480" t="s">
        <v>25</v>
      </c>
      <c r="Q1480" t="s">
        <v>26</v>
      </c>
      <c r="R1480" t="s">
        <v>47</v>
      </c>
    </row>
    <row r="1481" spans="1:18" x14ac:dyDescent="0.3">
      <c r="A1481" t="s">
        <v>45</v>
      </c>
      <c r="B1481" t="s">
        <v>46</v>
      </c>
      <c r="C1481" t="s">
        <v>20</v>
      </c>
      <c r="D1481">
        <v>2003</v>
      </c>
      <c r="E1481" t="s">
        <v>21</v>
      </c>
      <c r="F1481" t="s">
        <v>28</v>
      </c>
      <c r="G1481" t="s">
        <v>29</v>
      </c>
      <c r="H1481">
        <v>3</v>
      </c>
      <c r="I1481" t="s">
        <v>24</v>
      </c>
      <c r="J1481">
        <v>1015.946046</v>
      </c>
      <c r="K1481">
        <v>0</v>
      </c>
      <c r="L1481">
        <v>1016</v>
      </c>
      <c r="M1481">
        <v>3521.2317290000001</v>
      </c>
      <c r="N1481">
        <v>3373.1504260000002</v>
      </c>
      <c r="O1481">
        <v>0</v>
      </c>
      <c r="P1481" t="s">
        <v>25</v>
      </c>
      <c r="Q1481" t="s">
        <v>26</v>
      </c>
      <c r="R1481" t="s">
        <v>47</v>
      </c>
    </row>
    <row r="1482" spans="1:18" x14ac:dyDescent="0.3">
      <c r="A1482" t="s">
        <v>45</v>
      </c>
      <c r="B1482" t="s">
        <v>46</v>
      </c>
      <c r="C1482" t="s">
        <v>20</v>
      </c>
      <c r="D1482">
        <v>2003</v>
      </c>
      <c r="E1482" t="s">
        <v>21</v>
      </c>
      <c r="F1482" t="s">
        <v>28</v>
      </c>
      <c r="G1482" t="s">
        <v>29</v>
      </c>
      <c r="H1482">
        <v>5</v>
      </c>
      <c r="I1482" t="s">
        <v>24</v>
      </c>
      <c r="J1482">
        <v>685.15242220000005</v>
      </c>
      <c r="K1482">
        <v>0</v>
      </c>
      <c r="L1482">
        <v>685</v>
      </c>
      <c r="M1482">
        <v>2374.7131639999998</v>
      </c>
      <c r="N1482">
        <v>2274.8473650000001</v>
      </c>
      <c r="O1482">
        <v>0</v>
      </c>
      <c r="P1482" t="s">
        <v>25</v>
      </c>
      <c r="Q1482" t="s">
        <v>26</v>
      </c>
      <c r="R1482" t="s">
        <v>47</v>
      </c>
    </row>
    <row r="1483" spans="1:18" x14ac:dyDescent="0.3">
      <c r="A1483" t="s">
        <v>45</v>
      </c>
      <c r="B1483" t="s">
        <v>46</v>
      </c>
      <c r="C1483" t="s">
        <v>20</v>
      </c>
      <c r="D1483">
        <v>2003</v>
      </c>
      <c r="E1483" t="s">
        <v>21</v>
      </c>
      <c r="F1483" t="s">
        <v>28</v>
      </c>
      <c r="G1483" t="s">
        <v>29</v>
      </c>
      <c r="H1483">
        <v>6</v>
      </c>
      <c r="I1483" t="s">
        <v>24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1708</v>
      </c>
      <c r="P1483" t="s">
        <v>25</v>
      </c>
      <c r="Q1483" t="s">
        <v>26</v>
      </c>
      <c r="R1483" t="s">
        <v>47</v>
      </c>
    </row>
    <row r="1484" spans="1:18" x14ac:dyDescent="0.3">
      <c r="A1484" t="s">
        <v>45</v>
      </c>
      <c r="B1484" t="s">
        <v>46</v>
      </c>
      <c r="C1484" t="s">
        <v>20</v>
      </c>
      <c r="D1484">
        <v>2003</v>
      </c>
      <c r="E1484" t="s">
        <v>32</v>
      </c>
      <c r="F1484" t="s">
        <v>22</v>
      </c>
      <c r="G1484" t="s">
        <v>23</v>
      </c>
      <c r="H1484">
        <v>1</v>
      </c>
      <c r="I1484" t="s">
        <v>33</v>
      </c>
      <c r="J1484">
        <v>100.6358786</v>
      </c>
      <c r="K1484">
        <v>0</v>
      </c>
      <c r="L1484">
        <v>101</v>
      </c>
      <c r="M1484">
        <v>291.38690989999998</v>
      </c>
      <c r="N1484">
        <v>279.13297240000003</v>
      </c>
      <c r="O1484">
        <v>1083</v>
      </c>
      <c r="P1484" t="s">
        <v>25</v>
      </c>
      <c r="Q1484" t="s">
        <v>26</v>
      </c>
      <c r="R1484" t="s">
        <v>47</v>
      </c>
    </row>
    <row r="1485" spans="1:18" x14ac:dyDescent="0.3">
      <c r="A1485" t="s">
        <v>45</v>
      </c>
      <c r="B1485" t="s">
        <v>46</v>
      </c>
      <c r="C1485" t="s">
        <v>20</v>
      </c>
      <c r="D1485">
        <v>2003</v>
      </c>
      <c r="E1485" t="s">
        <v>32</v>
      </c>
      <c r="F1485" t="s">
        <v>22</v>
      </c>
      <c r="G1485" t="s">
        <v>23</v>
      </c>
      <c r="H1485">
        <v>1</v>
      </c>
      <c r="I1485" t="s">
        <v>33</v>
      </c>
      <c r="J1485">
        <v>315.30843499999997</v>
      </c>
      <c r="K1485">
        <v>0</v>
      </c>
      <c r="L1485">
        <v>315</v>
      </c>
      <c r="M1485">
        <v>912.96217409999997</v>
      </c>
      <c r="N1485">
        <v>874.56861200000003</v>
      </c>
      <c r="O1485">
        <v>295</v>
      </c>
      <c r="P1485" t="s">
        <v>25</v>
      </c>
      <c r="Q1485" t="s">
        <v>26</v>
      </c>
      <c r="R1485" t="s">
        <v>47</v>
      </c>
    </row>
    <row r="1486" spans="1:18" x14ac:dyDescent="0.3">
      <c r="A1486" t="s">
        <v>45</v>
      </c>
      <c r="B1486" t="s">
        <v>46</v>
      </c>
      <c r="C1486" t="s">
        <v>20</v>
      </c>
      <c r="D1486">
        <v>2003</v>
      </c>
      <c r="E1486" t="s">
        <v>32</v>
      </c>
      <c r="F1486" t="s">
        <v>22</v>
      </c>
      <c r="G1486" t="s">
        <v>23</v>
      </c>
      <c r="H1486">
        <v>1</v>
      </c>
      <c r="I1486" t="s">
        <v>33</v>
      </c>
      <c r="J1486">
        <v>28.27552219</v>
      </c>
      <c r="K1486">
        <v>0</v>
      </c>
      <c r="L1486">
        <v>28</v>
      </c>
      <c r="M1486">
        <v>81.870572890000005</v>
      </c>
      <c r="N1486">
        <v>78.427601190000004</v>
      </c>
      <c r="O1486">
        <v>82</v>
      </c>
      <c r="P1486" t="s">
        <v>25</v>
      </c>
      <c r="Q1486" t="s">
        <v>26</v>
      </c>
      <c r="R1486" t="s">
        <v>47</v>
      </c>
    </row>
    <row r="1487" spans="1:18" x14ac:dyDescent="0.3">
      <c r="A1487" t="s">
        <v>45</v>
      </c>
      <c r="B1487" t="s">
        <v>46</v>
      </c>
      <c r="C1487" t="s">
        <v>20</v>
      </c>
      <c r="D1487">
        <v>2003</v>
      </c>
      <c r="E1487" t="s">
        <v>32</v>
      </c>
      <c r="F1487" t="s">
        <v>22</v>
      </c>
      <c r="G1487" t="s">
        <v>23</v>
      </c>
      <c r="H1487">
        <v>2</v>
      </c>
      <c r="I1487" t="s">
        <v>34</v>
      </c>
      <c r="J1487">
        <v>76.955349479999995</v>
      </c>
      <c r="K1487">
        <v>0</v>
      </c>
      <c r="L1487">
        <v>77</v>
      </c>
      <c r="M1487">
        <v>266.84429870000002</v>
      </c>
      <c r="N1487">
        <v>255.6224722</v>
      </c>
      <c r="O1487">
        <v>114</v>
      </c>
      <c r="P1487" t="s">
        <v>25</v>
      </c>
      <c r="Q1487" t="s">
        <v>26</v>
      </c>
      <c r="R1487" t="s">
        <v>47</v>
      </c>
    </row>
    <row r="1488" spans="1:18" x14ac:dyDescent="0.3">
      <c r="A1488" t="s">
        <v>45</v>
      </c>
      <c r="B1488" t="s">
        <v>46</v>
      </c>
      <c r="C1488" t="s">
        <v>20</v>
      </c>
      <c r="D1488">
        <v>2003</v>
      </c>
      <c r="E1488" t="s">
        <v>32</v>
      </c>
      <c r="F1488" t="s">
        <v>22</v>
      </c>
      <c r="G1488" t="s">
        <v>23</v>
      </c>
      <c r="H1488">
        <v>2</v>
      </c>
      <c r="I1488" t="s">
        <v>34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68</v>
      </c>
      <c r="P1488" t="s">
        <v>25</v>
      </c>
      <c r="Q1488" t="s">
        <v>26</v>
      </c>
      <c r="R1488" t="s">
        <v>47</v>
      </c>
    </row>
    <row r="1489" spans="1:18" x14ac:dyDescent="0.3">
      <c r="A1489" t="s">
        <v>45</v>
      </c>
      <c r="B1489" t="s">
        <v>46</v>
      </c>
      <c r="C1489" t="s">
        <v>20</v>
      </c>
      <c r="D1489">
        <v>2003</v>
      </c>
      <c r="E1489" t="s">
        <v>32</v>
      </c>
      <c r="F1489" t="s">
        <v>22</v>
      </c>
      <c r="G1489" t="s">
        <v>23</v>
      </c>
      <c r="H1489">
        <v>2</v>
      </c>
      <c r="I1489" t="s">
        <v>33</v>
      </c>
      <c r="J1489">
        <v>34.283507530000001</v>
      </c>
      <c r="K1489">
        <v>0</v>
      </c>
      <c r="L1489">
        <v>34</v>
      </c>
      <c r="M1489">
        <v>119.96858140000001</v>
      </c>
      <c r="N1489">
        <v>114.9234423</v>
      </c>
      <c r="O1489">
        <v>63</v>
      </c>
      <c r="P1489" t="s">
        <v>25</v>
      </c>
      <c r="Q1489" t="s">
        <v>26</v>
      </c>
      <c r="R1489" t="s">
        <v>47</v>
      </c>
    </row>
    <row r="1490" spans="1:18" x14ac:dyDescent="0.3">
      <c r="A1490" t="s">
        <v>45</v>
      </c>
      <c r="B1490" t="s">
        <v>46</v>
      </c>
      <c r="C1490" t="s">
        <v>20</v>
      </c>
      <c r="D1490">
        <v>2003</v>
      </c>
      <c r="E1490" t="s">
        <v>32</v>
      </c>
      <c r="F1490" t="s">
        <v>22</v>
      </c>
      <c r="G1490" t="s">
        <v>23</v>
      </c>
      <c r="H1490">
        <v>2</v>
      </c>
      <c r="I1490" t="s">
        <v>33</v>
      </c>
      <c r="J1490">
        <v>2500.259869</v>
      </c>
      <c r="K1490">
        <v>0</v>
      </c>
      <c r="L1490">
        <v>2500</v>
      </c>
      <c r="M1490">
        <v>8749.1814909999994</v>
      </c>
      <c r="N1490">
        <v>8381.2448420000001</v>
      </c>
      <c r="O1490">
        <v>238</v>
      </c>
      <c r="P1490" t="s">
        <v>25</v>
      </c>
      <c r="Q1490" t="s">
        <v>26</v>
      </c>
      <c r="R1490" t="s">
        <v>47</v>
      </c>
    </row>
    <row r="1491" spans="1:18" x14ac:dyDescent="0.3">
      <c r="A1491" t="s">
        <v>45</v>
      </c>
      <c r="B1491" t="s">
        <v>46</v>
      </c>
      <c r="C1491" t="s">
        <v>20</v>
      </c>
      <c r="D1491">
        <v>2003</v>
      </c>
      <c r="E1491" t="s">
        <v>32</v>
      </c>
      <c r="F1491" t="s">
        <v>22</v>
      </c>
      <c r="G1491" t="s">
        <v>23</v>
      </c>
      <c r="H1491">
        <v>3</v>
      </c>
      <c r="I1491" t="s">
        <v>34</v>
      </c>
      <c r="J1491">
        <v>217.18337969999999</v>
      </c>
      <c r="K1491">
        <v>0</v>
      </c>
      <c r="L1491">
        <v>217</v>
      </c>
      <c r="M1491">
        <v>1147.7562579999999</v>
      </c>
      <c r="N1491">
        <v>1099.4887040000001</v>
      </c>
      <c r="O1491">
        <v>0</v>
      </c>
      <c r="P1491" t="s">
        <v>25</v>
      </c>
      <c r="Q1491" t="s">
        <v>26</v>
      </c>
      <c r="R1491" t="s">
        <v>47</v>
      </c>
    </row>
    <row r="1492" spans="1:18" x14ac:dyDescent="0.3">
      <c r="A1492" t="s">
        <v>45</v>
      </c>
      <c r="B1492" t="s">
        <v>46</v>
      </c>
      <c r="C1492" t="s">
        <v>20</v>
      </c>
      <c r="D1492">
        <v>2003</v>
      </c>
      <c r="E1492" t="s">
        <v>32</v>
      </c>
      <c r="F1492" t="s">
        <v>22</v>
      </c>
      <c r="G1492" t="s">
        <v>23</v>
      </c>
      <c r="H1492">
        <v>3</v>
      </c>
      <c r="I1492" t="s">
        <v>33</v>
      </c>
      <c r="J1492">
        <v>1355.6707879999999</v>
      </c>
      <c r="K1492">
        <v>0</v>
      </c>
      <c r="L1492">
        <v>1356</v>
      </c>
      <c r="M1492">
        <v>7340.1384770000004</v>
      </c>
      <c r="N1492">
        <v>7031.4574929999999</v>
      </c>
      <c r="O1492">
        <v>304</v>
      </c>
      <c r="P1492" t="s">
        <v>25</v>
      </c>
      <c r="Q1492" t="s">
        <v>26</v>
      </c>
      <c r="R1492" t="s">
        <v>47</v>
      </c>
    </row>
    <row r="1493" spans="1:18" x14ac:dyDescent="0.3">
      <c r="A1493" t="s">
        <v>45</v>
      </c>
      <c r="B1493" t="s">
        <v>46</v>
      </c>
      <c r="C1493" t="s">
        <v>20</v>
      </c>
      <c r="D1493">
        <v>2003</v>
      </c>
      <c r="E1493" t="s">
        <v>32</v>
      </c>
      <c r="F1493" t="s">
        <v>22</v>
      </c>
      <c r="G1493" t="s">
        <v>23</v>
      </c>
      <c r="H1493">
        <v>3</v>
      </c>
      <c r="I1493" t="s">
        <v>33</v>
      </c>
      <c r="J1493">
        <v>97.377174969999999</v>
      </c>
      <c r="K1493">
        <v>0</v>
      </c>
      <c r="L1493">
        <v>97</v>
      </c>
      <c r="M1493">
        <v>527.23858570000004</v>
      </c>
      <c r="N1493">
        <v>505.06618040000001</v>
      </c>
      <c r="O1493">
        <v>0</v>
      </c>
      <c r="P1493" t="s">
        <v>25</v>
      </c>
      <c r="Q1493" t="s">
        <v>26</v>
      </c>
      <c r="R1493" t="s">
        <v>47</v>
      </c>
    </row>
    <row r="1494" spans="1:18" x14ac:dyDescent="0.3">
      <c r="A1494" t="s">
        <v>45</v>
      </c>
      <c r="B1494" t="s">
        <v>46</v>
      </c>
      <c r="C1494" t="s">
        <v>20</v>
      </c>
      <c r="D1494">
        <v>2003</v>
      </c>
      <c r="E1494" t="s">
        <v>32</v>
      </c>
      <c r="F1494" t="s">
        <v>22</v>
      </c>
      <c r="G1494" t="s">
        <v>23</v>
      </c>
      <c r="H1494">
        <v>3</v>
      </c>
      <c r="I1494" t="s">
        <v>33</v>
      </c>
      <c r="J1494">
        <v>27.28560615</v>
      </c>
      <c r="K1494">
        <v>0</v>
      </c>
      <c r="L1494">
        <v>27</v>
      </c>
      <c r="M1494">
        <v>147.73507649999999</v>
      </c>
      <c r="N1494">
        <v>141.5222497</v>
      </c>
      <c r="O1494">
        <v>0</v>
      </c>
      <c r="P1494" t="s">
        <v>25</v>
      </c>
      <c r="Q1494" t="s">
        <v>26</v>
      </c>
      <c r="R1494" t="s">
        <v>47</v>
      </c>
    </row>
    <row r="1495" spans="1:18" x14ac:dyDescent="0.3">
      <c r="A1495" t="s">
        <v>45</v>
      </c>
      <c r="B1495" t="s">
        <v>46</v>
      </c>
      <c r="C1495" t="s">
        <v>20</v>
      </c>
      <c r="D1495">
        <v>2003</v>
      </c>
      <c r="E1495" t="s">
        <v>32</v>
      </c>
      <c r="F1495" t="s">
        <v>22</v>
      </c>
      <c r="G1495" t="s">
        <v>23</v>
      </c>
      <c r="H1495">
        <v>4</v>
      </c>
      <c r="I1495" t="s">
        <v>34</v>
      </c>
      <c r="J1495">
        <v>352.2720243</v>
      </c>
      <c r="K1495">
        <v>0</v>
      </c>
      <c r="L1495">
        <v>352</v>
      </c>
      <c r="M1495">
        <v>900.45203030000005</v>
      </c>
      <c r="N1495">
        <v>862.58456779999995</v>
      </c>
      <c r="O1495">
        <v>613</v>
      </c>
      <c r="P1495" t="s">
        <v>25</v>
      </c>
      <c r="Q1495" t="s">
        <v>26</v>
      </c>
      <c r="R1495" t="s">
        <v>47</v>
      </c>
    </row>
    <row r="1496" spans="1:18" x14ac:dyDescent="0.3">
      <c r="A1496" t="s">
        <v>45</v>
      </c>
      <c r="B1496" t="s">
        <v>46</v>
      </c>
      <c r="C1496" t="s">
        <v>20</v>
      </c>
      <c r="D1496">
        <v>2003</v>
      </c>
      <c r="E1496" t="s">
        <v>32</v>
      </c>
      <c r="F1496" t="s">
        <v>22</v>
      </c>
      <c r="G1496" t="s">
        <v>23</v>
      </c>
      <c r="H1496">
        <v>4</v>
      </c>
      <c r="I1496" t="s">
        <v>34</v>
      </c>
      <c r="J1496">
        <v>373.81639469999999</v>
      </c>
      <c r="K1496">
        <v>0</v>
      </c>
      <c r="L1496">
        <v>374</v>
      </c>
      <c r="M1496">
        <v>955.52217719999999</v>
      </c>
      <c r="N1496">
        <v>915.33880369999997</v>
      </c>
      <c r="O1496">
        <v>0</v>
      </c>
      <c r="P1496" t="s">
        <v>25</v>
      </c>
      <c r="Q1496" t="s">
        <v>26</v>
      </c>
      <c r="R1496" t="s">
        <v>47</v>
      </c>
    </row>
    <row r="1497" spans="1:18" x14ac:dyDescent="0.3">
      <c r="A1497" t="s">
        <v>45</v>
      </c>
      <c r="B1497" t="s">
        <v>46</v>
      </c>
      <c r="C1497" t="s">
        <v>20</v>
      </c>
      <c r="D1497">
        <v>2003</v>
      </c>
      <c r="E1497" t="s">
        <v>32</v>
      </c>
      <c r="F1497" t="s">
        <v>22</v>
      </c>
      <c r="G1497" t="s">
        <v>23</v>
      </c>
      <c r="H1497">
        <v>4</v>
      </c>
      <c r="I1497" t="s">
        <v>33</v>
      </c>
      <c r="J1497">
        <v>81.959738560000005</v>
      </c>
      <c r="K1497">
        <v>0</v>
      </c>
      <c r="L1497">
        <v>82</v>
      </c>
      <c r="M1497">
        <v>223.2536892</v>
      </c>
      <c r="N1497">
        <v>213.86501509999999</v>
      </c>
      <c r="O1497">
        <v>63</v>
      </c>
      <c r="P1497" t="s">
        <v>25</v>
      </c>
      <c r="Q1497" t="s">
        <v>26</v>
      </c>
      <c r="R1497" t="s">
        <v>47</v>
      </c>
    </row>
    <row r="1498" spans="1:18" x14ac:dyDescent="0.3">
      <c r="A1498" t="s">
        <v>45</v>
      </c>
      <c r="B1498" t="s">
        <v>46</v>
      </c>
      <c r="C1498" t="s">
        <v>20</v>
      </c>
      <c r="D1498">
        <v>2003</v>
      </c>
      <c r="E1498" t="s">
        <v>32</v>
      </c>
      <c r="F1498" t="s">
        <v>22</v>
      </c>
      <c r="G1498" t="s">
        <v>23</v>
      </c>
      <c r="H1498">
        <v>4</v>
      </c>
      <c r="I1498" t="s">
        <v>33</v>
      </c>
      <c r="J1498">
        <v>1923.741644</v>
      </c>
      <c r="K1498">
        <v>0</v>
      </c>
      <c r="L1498">
        <v>1924</v>
      </c>
      <c r="M1498">
        <v>5240.1633620000002</v>
      </c>
      <c r="N1498">
        <v>5019.7943889999997</v>
      </c>
      <c r="O1498">
        <v>34</v>
      </c>
      <c r="P1498" t="s">
        <v>25</v>
      </c>
      <c r="Q1498" t="s">
        <v>26</v>
      </c>
      <c r="R1498" t="s">
        <v>47</v>
      </c>
    </row>
    <row r="1499" spans="1:18" x14ac:dyDescent="0.3">
      <c r="A1499" t="s">
        <v>45</v>
      </c>
      <c r="B1499" t="s">
        <v>46</v>
      </c>
      <c r="C1499" t="s">
        <v>20</v>
      </c>
      <c r="D1499">
        <v>2003</v>
      </c>
      <c r="E1499" t="s">
        <v>32</v>
      </c>
      <c r="F1499" t="s">
        <v>22</v>
      </c>
      <c r="G1499" t="s">
        <v>23</v>
      </c>
      <c r="H1499">
        <v>5</v>
      </c>
      <c r="I1499" t="s">
        <v>34</v>
      </c>
      <c r="J1499">
        <v>175.46035520000001</v>
      </c>
      <c r="K1499">
        <v>0</v>
      </c>
      <c r="L1499">
        <v>175</v>
      </c>
      <c r="M1499">
        <v>503.2623198</v>
      </c>
      <c r="N1499">
        <v>482.09820839999998</v>
      </c>
      <c r="O1499">
        <v>88</v>
      </c>
      <c r="P1499" t="s">
        <v>25</v>
      </c>
      <c r="Q1499" t="s">
        <v>26</v>
      </c>
      <c r="R1499" t="s">
        <v>47</v>
      </c>
    </row>
    <row r="1500" spans="1:18" x14ac:dyDescent="0.3">
      <c r="A1500" t="s">
        <v>45</v>
      </c>
      <c r="B1500" t="s">
        <v>46</v>
      </c>
      <c r="C1500" t="s">
        <v>20</v>
      </c>
      <c r="D1500">
        <v>2003</v>
      </c>
      <c r="E1500" t="s">
        <v>32</v>
      </c>
      <c r="F1500" t="s">
        <v>22</v>
      </c>
      <c r="G1500" t="s">
        <v>23</v>
      </c>
      <c r="H1500">
        <v>5</v>
      </c>
      <c r="I1500" t="s">
        <v>33</v>
      </c>
      <c r="J1500">
        <v>25.265045220000001</v>
      </c>
      <c r="K1500">
        <v>0</v>
      </c>
      <c r="L1500">
        <v>25</v>
      </c>
      <c r="M1500">
        <v>75.198427510000002</v>
      </c>
      <c r="N1500">
        <v>72.036045130000005</v>
      </c>
      <c r="O1500">
        <v>77</v>
      </c>
      <c r="P1500" t="s">
        <v>25</v>
      </c>
      <c r="Q1500" t="s">
        <v>26</v>
      </c>
      <c r="R1500" t="s">
        <v>47</v>
      </c>
    </row>
    <row r="1501" spans="1:18" x14ac:dyDescent="0.3">
      <c r="A1501" t="s">
        <v>45</v>
      </c>
      <c r="B1501" t="s">
        <v>46</v>
      </c>
      <c r="C1501" t="s">
        <v>20</v>
      </c>
      <c r="D1501">
        <v>2003</v>
      </c>
      <c r="E1501" t="s">
        <v>32</v>
      </c>
      <c r="F1501" t="s">
        <v>22</v>
      </c>
      <c r="G1501" t="s">
        <v>23</v>
      </c>
      <c r="H1501">
        <v>5</v>
      </c>
      <c r="I1501" t="s">
        <v>33</v>
      </c>
      <c r="J1501">
        <v>1985.4574640000001</v>
      </c>
      <c r="K1501">
        <v>0</v>
      </c>
      <c r="L1501">
        <v>1985</v>
      </c>
      <c r="M1501">
        <v>5909.4799899999998</v>
      </c>
      <c r="N1501">
        <v>5660.9636840000003</v>
      </c>
      <c r="O1501">
        <v>138</v>
      </c>
      <c r="P1501" t="s">
        <v>25</v>
      </c>
      <c r="Q1501" t="s">
        <v>26</v>
      </c>
      <c r="R1501" t="s">
        <v>47</v>
      </c>
    </row>
    <row r="1502" spans="1:18" x14ac:dyDescent="0.3">
      <c r="A1502" t="s">
        <v>45</v>
      </c>
      <c r="B1502" t="s">
        <v>46</v>
      </c>
      <c r="C1502" t="s">
        <v>20</v>
      </c>
      <c r="D1502">
        <v>2003</v>
      </c>
      <c r="E1502" t="s">
        <v>32</v>
      </c>
      <c r="F1502" t="s">
        <v>22</v>
      </c>
      <c r="G1502" t="s">
        <v>23</v>
      </c>
      <c r="H1502">
        <v>6</v>
      </c>
      <c r="I1502" t="s">
        <v>34</v>
      </c>
      <c r="J1502">
        <v>24.602010799999999</v>
      </c>
      <c r="K1502">
        <v>0</v>
      </c>
      <c r="L1502">
        <v>25</v>
      </c>
      <c r="M1502">
        <v>90.139298440000005</v>
      </c>
      <c r="N1502">
        <v>86.348595110000005</v>
      </c>
      <c r="O1502">
        <v>248</v>
      </c>
      <c r="P1502" t="s">
        <v>25</v>
      </c>
      <c r="Q1502" t="s">
        <v>26</v>
      </c>
      <c r="R1502" t="s">
        <v>47</v>
      </c>
    </row>
    <row r="1503" spans="1:18" x14ac:dyDescent="0.3">
      <c r="A1503" t="s">
        <v>45</v>
      </c>
      <c r="B1503" t="s">
        <v>46</v>
      </c>
      <c r="C1503" t="s">
        <v>20</v>
      </c>
      <c r="D1503">
        <v>2003</v>
      </c>
      <c r="E1503" t="s">
        <v>32</v>
      </c>
      <c r="F1503" t="s">
        <v>22</v>
      </c>
      <c r="G1503" t="s">
        <v>23</v>
      </c>
      <c r="H1503">
        <v>6</v>
      </c>
      <c r="I1503" t="s">
        <v>33</v>
      </c>
      <c r="J1503">
        <v>677.08160499999997</v>
      </c>
      <c r="K1503">
        <v>0</v>
      </c>
      <c r="L1503">
        <v>677</v>
      </c>
      <c r="M1503">
        <v>2501.1492509999998</v>
      </c>
      <c r="N1503">
        <v>2395.9663289999999</v>
      </c>
      <c r="O1503">
        <v>229</v>
      </c>
      <c r="P1503" t="s">
        <v>25</v>
      </c>
      <c r="Q1503" t="s">
        <v>26</v>
      </c>
      <c r="R1503" t="s">
        <v>47</v>
      </c>
    </row>
    <row r="1504" spans="1:18" x14ac:dyDescent="0.3">
      <c r="A1504" t="s">
        <v>45</v>
      </c>
      <c r="B1504" t="s">
        <v>46</v>
      </c>
      <c r="C1504" t="s">
        <v>20</v>
      </c>
      <c r="D1504">
        <v>2003</v>
      </c>
      <c r="E1504" t="s">
        <v>32</v>
      </c>
      <c r="F1504" t="s">
        <v>22</v>
      </c>
      <c r="G1504" t="s">
        <v>23</v>
      </c>
      <c r="H1504">
        <v>6</v>
      </c>
      <c r="I1504" t="s">
        <v>33</v>
      </c>
      <c r="J1504">
        <v>789.58881059999999</v>
      </c>
      <c r="K1504">
        <v>0</v>
      </c>
      <c r="L1504">
        <v>790</v>
      </c>
      <c r="M1504">
        <v>2916.7524979999998</v>
      </c>
      <c r="N1504">
        <v>2794.0918649999999</v>
      </c>
      <c r="O1504">
        <v>1422</v>
      </c>
      <c r="P1504" t="s">
        <v>25</v>
      </c>
      <c r="Q1504" t="s">
        <v>26</v>
      </c>
      <c r="R1504" t="s">
        <v>47</v>
      </c>
    </row>
    <row r="1505" spans="1:18" x14ac:dyDescent="0.3">
      <c r="A1505" t="s">
        <v>45</v>
      </c>
      <c r="B1505" t="s">
        <v>46</v>
      </c>
      <c r="C1505" t="s">
        <v>20</v>
      </c>
      <c r="D1505">
        <v>2003</v>
      </c>
      <c r="E1505" t="s">
        <v>32</v>
      </c>
      <c r="F1505" t="s">
        <v>28</v>
      </c>
      <c r="G1505" t="s">
        <v>29</v>
      </c>
      <c r="H1505">
        <v>2</v>
      </c>
      <c r="I1505" t="s">
        <v>33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5393</v>
      </c>
      <c r="P1505" t="s">
        <v>25</v>
      </c>
      <c r="Q1505" t="s">
        <v>26</v>
      </c>
      <c r="R1505" t="s">
        <v>47</v>
      </c>
    </row>
    <row r="1506" spans="1:18" x14ac:dyDescent="0.3">
      <c r="A1506" t="s">
        <v>45</v>
      </c>
      <c r="B1506" t="s">
        <v>46</v>
      </c>
      <c r="C1506" t="s">
        <v>20</v>
      </c>
      <c r="D1506">
        <v>2003</v>
      </c>
      <c r="E1506" t="s">
        <v>32</v>
      </c>
      <c r="F1506" t="s">
        <v>28</v>
      </c>
      <c r="G1506" t="s">
        <v>29</v>
      </c>
      <c r="H1506">
        <v>2</v>
      </c>
      <c r="I1506" t="s">
        <v>33</v>
      </c>
      <c r="J1506">
        <v>1814.2329480000001</v>
      </c>
      <c r="K1506">
        <v>0</v>
      </c>
      <c r="L1506">
        <v>1814</v>
      </c>
      <c r="M1506">
        <v>6308.5487599999997</v>
      </c>
      <c r="N1506">
        <v>6043.2500819999996</v>
      </c>
      <c r="O1506">
        <v>23918</v>
      </c>
      <c r="P1506" t="s">
        <v>25</v>
      </c>
      <c r="Q1506" t="s">
        <v>26</v>
      </c>
      <c r="R1506" t="s">
        <v>47</v>
      </c>
    </row>
    <row r="1507" spans="1:18" x14ac:dyDescent="0.3">
      <c r="A1507" t="s">
        <v>45</v>
      </c>
      <c r="B1507" t="s">
        <v>46</v>
      </c>
      <c r="C1507" t="s">
        <v>20</v>
      </c>
      <c r="D1507">
        <v>2003</v>
      </c>
      <c r="E1507" t="s">
        <v>32</v>
      </c>
      <c r="F1507" t="s">
        <v>28</v>
      </c>
      <c r="G1507" t="s">
        <v>29</v>
      </c>
      <c r="H1507">
        <v>3</v>
      </c>
      <c r="I1507" t="s">
        <v>33</v>
      </c>
      <c r="J1507">
        <v>22463.165079999999</v>
      </c>
      <c r="K1507">
        <v>0</v>
      </c>
      <c r="L1507">
        <v>22463</v>
      </c>
      <c r="M1507">
        <v>78110.130449999997</v>
      </c>
      <c r="N1507">
        <v>74825.299790000005</v>
      </c>
      <c r="O1507">
        <v>53891</v>
      </c>
      <c r="P1507" t="s">
        <v>25</v>
      </c>
      <c r="Q1507" t="s">
        <v>26</v>
      </c>
      <c r="R1507" t="s">
        <v>47</v>
      </c>
    </row>
    <row r="1508" spans="1:18" x14ac:dyDescent="0.3">
      <c r="A1508" t="s">
        <v>45</v>
      </c>
      <c r="B1508" t="s">
        <v>46</v>
      </c>
      <c r="C1508" t="s">
        <v>20</v>
      </c>
      <c r="D1508">
        <v>2003</v>
      </c>
      <c r="E1508" t="s">
        <v>32</v>
      </c>
      <c r="F1508" t="s">
        <v>28</v>
      </c>
      <c r="G1508" t="s">
        <v>29</v>
      </c>
      <c r="H1508">
        <v>4</v>
      </c>
      <c r="I1508" t="s">
        <v>34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39150</v>
      </c>
      <c r="P1508" t="s">
        <v>25</v>
      </c>
      <c r="Q1508" t="s">
        <v>26</v>
      </c>
      <c r="R1508" t="s">
        <v>47</v>
      </c>
    </row>
    <row r="1509" spans="1:18" x14ac:dyDescent="0.3">
      <c r="A1509" t="s">
        <v>45</v>
      </c>
      <c r="B1509" t="s">
        <v>46</v>
      </c>
      <c r="C1509" t="s">
        <v>20</v>
      </c>
      <c r="D1509">
        <v>2003</v>
      </c>
      <c r="E1509" t="s">
        <v>32</v>
      </c>
      <c r="F1509" t="s">
        <v>28</v>
      </c>
      <c r="G1509" t="s">
        <v>29</v>
      </c>
      <c r="H1509">
        <v>4</v>
      </c>
      <c r="I1509" t="s">
        <v>33</v>
      </c>
      <c r="J1509">
        <v>1917.2632289999999</v>
      </c>
      <c r="K1509">
        <v>0</v>
      </c>
      <c r="L1509">
        <v>1917</v>
      </c>
      <c r="M1509">
        <v>6666.8112190000002</v>
      </c>
      <c r="N1509">
        <v>6386.4462290000001</v>
      </c>
      <c r="O1509">
        <v>0</v>
      </c>
      <c r="P1509" t="s">
        <v>25</v>
      </c>
      <c r="Q1509" t="s">
        <v>26</v>
      </c>
      <c r="R1509" t="s">
        <v>47</v>
      </c>
    </row>
    <row r="1510" spans="1:18" x14ac:dyDescent="0.3">
      <c r="A1510" t="s">
        <v>45</v>
      </c>
      <c r="B1510" t="s">
        <v>46</v>
      </c>
      <c r="C1510" t="s">
        <v>20</v>
      </c>
      <c r="D1510">
        <v>2003</v>
      </c>
      <c r="E1510" t="s">
        <v>32</v>
      </c>
      <c r="F1510" t="s">
        <v>28</v>
      </c>
      <c r="G1510" t="s">
        <v>29</v>
      </c>
      <c r="H1510">
        <v>4</v>
      </c>
      <c r="I1510" t="s">
        <v>33</v>
      </c>
      <c r="J1510">
        <v>5655.3835259999996</v>
      </c>
      <c r="K1510">
        <v>0</v>
      </c>
      <c r="L1510">
        <v>5655</v>
      </c>
      <c r="M1510">
        <v>19665.20494</v>
      </c>
      <c r="N1510">
        <v>18838.207630000001</v>
      </c>
      <c r="O1510">
        <v>21788</v>
      </c>
      <c r="P1510" t="s">
        <v>25</v>
      </c>
      <c r="Q1510" t="s">
        <v>26</v>
      </c>
      <c r="R1510" t="s">
        <v>47</v>
      </c>
    </row>
    <row r="1511" spans="1:18" x14ac:dyDescent="0.3">
      <c r="A1511" t="s">
        <v>45</v>
      </c>
      <c r="B1511" t="s">
        <v>46</v>
      </c>
      <c r="C1511" t="s">
        <v>20</v>
      </c>
      <c r="D1511">
        <v>2003</v>
      </c>
      <c r="E1511" t="s">
        <v>32</v>
      </c>
      <c r="F1511" t="s">
        <v>28</v>
      </c>
      <c r="G1511" t="s">
        <v>29</v>
      </c>
      <c r="H1511">
        <v>5</v>
      </c>
      <c r="I1511" t="s">
        <v>34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6092</v>
      </c>
      <c r="P1511" t="s">
        <v>25</v>
      </c>
      <c r="Q1511" t="s">
        <v>26</v>
      </c>
      <c r="R1511" t="s">
        <v>47</v>
      </c>
    </row>
    <row r="1512" spans="1:18" x14ac:dyDescent="0.3">
      <c r="A1512" t="s">
        <v>45</v>
      </c>
      <c r="B1512" t="s">
        <v>46</v>
      </c>
      <c r="C1512" t="s">
        <v>20</v>
      </c>
      <c r="D1512">
        <v>2003</v>
      </c>
      <c r="E1512" t="s">
        <v>32</v>
      </c>
      <c r="F1512" t="s">
        <v>28</v>
      </c>
      <c r="G1512" t="s">
        <v>29</v>
      </c>
      <c r="H1512">
        <v>6</v>
      </c>
      <c r="I1512" t="s">
        <v>34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12194</v>
      </c>
      <c r="P1512" t="s">
        <v>25</v>
      </c>
      <c r="Q1512" t="s">
        <v>26</v>
      </c>
      <c r="R1512" t="s">
        <v>47</v>
      </c>
    </row>
    <row r="1513" spans="1:18" x14ac:dyDescent="0.3">
      <c r="A1513" t="s">
        <v>45</v>
      </c>
      <c r="B1513" t="s">
        <v>46</v>
      </c>
      <c r="C1513" t="s">
        <v>20</v>
      </c>
      <c r="D1513">
        <v>2003</v>
      </c>
      <c r="E1513" t="s">
        <v>32</v>
      </c>
      <c r="F1513" t="s">
        <v>28</v>
      </c>
      <c r="G1513" t="s">
        <v>29</v>
      </c>
      <c r="H1513">
        <v>6</v>
      </c>
      <c r="I1513" t="s">
        <v>33</v>
      </c>
      <c r="J1513">
        <v>9706.9723570000006</v>
      </c>
      <c r="K1513">
        <v>0</v>
      </c>
      <c r="L1513">
        <v>9707</v>
      </c>
      <c r="M1513">
        <v>33753.608379999998</v>
      </c>
      <c r="N1513">
        <v>32334.139650000001</v>
      </c>
      <c r="O1513">
        <v>0</v>
      </c>
      <c r="P1513" t="s">
        <v>25</v>
      </c>
      <c r="Q1513" t="s">
        <v>26</v>
      </c>
      <c r="R1513" t="s">
        <v>47</v>
      </c>
    </row>
    <row r="1514" spans="1:18" x14ac:dyDescent="0.3">
      <c r="A1514" t="s">
        <v>45</v>
      </c>
      <c r="B1514" t="s">
        <v>46</v>
      </c>
      <c r="C1514" t="s">
        <v>20</v>
      </c>
      <c r="D1514">
        <v>2004</v>
      </c>
      <c r="E1514" t="s">
        <v>21</v>
      </c>
      <c r="F1514" t="s">
        <v>22</v>
      </c>
      <c r="G1514" t="s">
        <v>23</v>
      </c>
      <c r="H1514">
        <v>1</v>
      </c>
      <c r="I1514" t="s">
        <v>24</v>
      </c>
      <c r="J1514">
        <v>43.388639380000001</v>
      </c>
      <c r="K1514">
        <v>0</v>
      </c>
      <c r="L1514">
        <v>43</v>
      </c>
      <c r="M1514">
        <v>128.84673860000001</v>
      </c>
      <c r="N1514">
        <v>123.4282389</v>
      </c>
      <c r="O1514">
        <v>33</v>
      </c>
      <c r="P1514" t="s">
        <v>25</v>
      </c>
      <c r="Q1514" t="s">
        <v>26</v>
      </c>
      <c r="R1514" t="s">
        <v>47</v>
      </c>
    </row>
    <row r="1515" spans="1:18" x14ac:dyDescent="0.3">
      <c r="A1515" t="s">
        <v>45</v>
      </c>
      <c r="B1515" t="s">
        <v>46</v>
      </c>
      <c r="C1515" t="s">
        <v>20</v>
      </c>
      <c r="D1515">
        <v>2004</v>
      </c>
      <c r="E1515" t="s">
        <v>21</v>
      </c>
      <c r="F1515" t="s">
        <v>22</v>
      </c>
      <c r="G1515" t="s">
        <v>23</v>
      </c>
      <c r="H1515">
        <v>2</v>
      </c>
      <c r="I1515" t="s">
        <v>31</v>
      </c>
      <c r="J1515">
        <v>2.2610650450000001</v>
      </c>
      <c r="K1515">
        <v>0</v>
      </c>
      <c r="L1515">
        <v>2</v>
      </c>
      <c r="M1515">
        <v>7.9040701579999997</v>
      </c>
      <c r="N1515">
        <v>7.5716736830000002</v>
      </c>
      <c r="O1515">
        <v>0</v>
      </c>
      <c r="P1515" t="s">
        <v>25</v>
      </c>
      <c r="Q1515" t="s">
        <v>26</v>
      </c>
      <c r="R1515" t="s">
        <v>47</v>
      </c>
    </row>
    <row r="1516" spans="1:18" x14ac:dyDescent="0.3">
      <c r="A1516" t="s">
        <v>45</v>
      </c>
      <c r="B1516" t="s">
        <v>46</v>
      </c>
      <c r="C1516" t="s">
        <v>20</v>
      </c>
      <c r="D1516">
        <v>2004</v>
      </c>
      <c r="E1516" t="s">
        <v>21</v>
      </c>
      <c r="F1516" t="s">
        <v>22</v>
      </c>
      <c r="G1516" t="s">
        <v>23</v>
      </c>
      <c r="H1516">
        <v>2</v>
      </c>
      <c r="I1516" t="s">
        <v>24</v>
      </c>
      <c r="J1516">
        <v>9590.7544010000001</v>
      </c>
      <c r="K1516">
        <v>0</v>
      </c>
      <c r="L1516">
        <v>9591</v>
      </c>
      <c r="M1516">
        <v>33526.676209999998</v>
      </c>
      <c r="N1516">
        <v>32116.75085</v>
      </c>
      <c r="O1516">
        <v>372</v>
      </c>
      <c r="P1516" t="s">
        <v>25</v>
      </c>
      <c r="Q1516" t="s">
        <v>26</v>
      </c>
      <c r="R1516" t="s">
        <v>47</v>
      </c>
    </row>
    <row r="1517" spans="1:18" x14ac:dyDescent="0.3">
      <c r="A1517" t="s">
        <v>45</v>
      </c>
      <c r="B1517" t="s">
        <v>46</v>
      </c>
      <c r="C1517" t="s">
        <v>20</v>
      </c>
      <c r="D1517">
        <v>2004</v>
      </c>
      <c r="E1517" t="s">
        <v>21</v>
      </c>
      <c r="F1517" t="s">
        <v>22</v>
      </c>
      <c r="G1517" t="s">
        <v>23</v>
      </c>
      <c r="H1517">
        <v>3</v>
      </c>
      <c r="I1517" t="s">
        <v>24</v>
      </c>
      <c r="J1517">
        <v>578.06494039999995</v>
      </c>
      <c r="K1517">
        <v>0</v>
      </c>
      <c r="L1517">
        <v>578</v>
      </c>
      <c r="M1517">
        <v>2020.7582500000001</v>
      </c>
      <c r="N1517">
        <v>1935.777613</v>
      </c>
      <c r="O1517">
        <v>306</v>
      </c>
      <c r="P1517" t="s">
        <v>25</v>
      </c>
      <c r="Q1517" t="s">
        <v>26</v>
      </c>
      <c r="R1517" t="s">
        <v>47</v>
      </c>
    </row>
    <row r="1518" spans="1:18" x14ac:dyDescent="0.3">
      <c r="A1518" t="s">
        <v>45</v>
      </c>
      <c r="B1518" t="s">
        <v>46</v>
      </c>
      <c r="C1518" t="s">
        <v>20</v>
      </c>
      <c r="D1518">
        <v>2004</v>
      </c>
      <c r="E1518" t="s">
        <v>21</v>
      </c>
      <c r="F1518" t="s">
        <v>22</v>
      </c>
      <c r="G1518" t="s">
        <v>23</v>
      </c>
      <c r="H1518">
        <v>4</v>
      </c>
      <c r="I1518" t="s">
        <v>24</v>
      </c>
      <c r="J1518">
        <v>1442.123124</v>
      </c>
      <c r="K1518">
        <v>0</v>
      </c>
      <c r="L1518">
        <v>1442</v>
      </c>
      <c r="M1518">
        <v>5041.2713130000002</v>
      </c>
      <c r="N1518">
        <v>4829.2665129999996</v>
      </c>
      <c r="O1518">
        <v>0</v>
      </c>
      <c r="P1518" t="s">
        <v>25</v>
      </c>
      <c r="Q1518" t="s">
        <v>26</v>
      </c>
      <c r="R1518" t="s">
        <v>47</v>
      </c>
    </row>
    <row r="1519" spans="1:18" x14ac:dyDescent="0.3">
      <c r="A1519" t="s">
        <v>45</v>
      </c>
      <c r="B1519" t="s">
        <v>46</v>
      </c>
      <c r="C1519" t="s">
        <v>20</v>
      </c>
      <c r="D1519">
        <v>2004</v>
      </c>
      <c r="E1519" t="s">
        <v>21</v>
      </c>
      <c r="F1519" t="s">
        <v>22</v>
      </c>
      <c r="G1519" t="s">
        <v>23</v>
      </c>
      <c r="H1519">
        <v>5</v>
      </c>
      <c r="I1519" t="s">
        <v>24</v>
      </c>
      <c r="J1519">
        <v>263.95538570000002</v>
      </c>
      <c r="K1519">
        <v>0</v>
      </c>
      <c r="L1519">
        <v>264</v>
      </c>
      <c r="M1519">
        <v>922.71643919999997</v>
      </c>
      <c r="N1519">
        <v>883.9126728</v>
      </c>
      <c r="O1519">
        <v>13</v>
      </c>
      <c r="P1519" t="s">
        <v>25</v>
      </c>
      <c r="Q1519" t="s">
        <v>26</v>
      </c>
      <c r="R1519" t="s">
        <v>47</v>
      </c>
    </row>
    <row r="1520" spans="1:18" x14ac:dyDescent="0.3">
      <c r="A1520" t="s">
        <v>45</v>
      </c>
      <c r="B1520" t="s">
        <v>46</v>
      </c>
      <c r="C1520" t="s">
        <v>20</v>
      </c>
      <c r="D1520">
        <v>2004</v>
      </c>
      <c r="E1520" t="s">
        <v>21</v>
      </c>
      <c r="F1520" t="s">
        <v>22</v>
      </c>
      <c r="G1520" t="s">
        <v>23</v>
      </c>
      <c r="H1520">
        <v>6</v>
      </c>
      <c r="I1520" t="s">
        <v>24</v>
      </c>
      <c r="J1520">
        <v>24.88167288</v>
      </c>
      <c r="K1520">
        <v>0</v>
      </c>
      <c r="L1520">
        <v>25</v>
      </c>
      <c r="M1520">
        <v>86.979580040000002</v>
      </c>
      <c r="N1520">
        <v>83.321754990000002</v>
      </c>
      <c r="O1520">
        <v>16</v>
      </c>
      <c r="P1520" t="s">
        <v>25</v>
      </c>
      <c r="Q1520" t="s">
        <v>26</v>
      </c>
      <c r="R1520" t="s">
        <v>47</v>
      </c>
    </row>
    <row r="1521" spans="1:18" x14ac:dyDescent="0.3">
      <c r="A1521" t="s">
        <v>45</v>
      </c>
      <c r="B1521" t="s">
        <v>46</v>
      </c>
      <c r="C1521" t="s">
        <v>20</v>
      </c>
      <c r="D1521">
        <v>2004</v>
      </c>
      <c r="E1521" t="s">
        <v>32</v>
      </c>
      <c r="F1521" t="s">
        <v>22</v>
      </c>
      <c r="G1521" t="s">
        <v>23</v>
      </c>
      <c r="H1521">
        <v>1</v>
      </c>
      <c r="I1521" t="s">
        <v>34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35</v>
      </c>
      <c r="P1521" t="s">
        <v>25</v>
      </c>
      <c r="Q1521" t="s">
        <v>26</v>
      </c>
      <c r="R1521" t="s">
        <v>47</v>
      </c>
    </row>
    <row r="1522" spans="1:18" x14ac:dyDescent="0.3">
      <c r="A1522" t="s">
        <v>45</v>
      </c>
      <c r="B1522" t="s">
        <v>46</v>
      </c>
      <c r="C1522" t="s">
        <v>20</v>
      </c>
      <c r="D1522">
        <v>2004</v>
      </c>
      <c r="E1522" t="s">
        <v>32</v>
      </c>
      <c r="F1522" t="s">
        <v>22</v>
      </c>
      <c r="G1522" t="s">
        <v>23</v>
      </c>
      <c r="H1522">
        <v>1</v>
      </c>
      <c r="I1522" t="s">
        <v>33</v>
      </c>
      <c r="J1522">
        <v>77.251254639999999</v>
      </c>
      <c r="K1522">
        <v>0</v>
      </c>
      <c r="L1522">
        <v>77</v>
      </c>
      <c r="M1522">
        <v>137.47271119999999</v>
      </c>
      <c r="N1522">
        <v>131.6914563</v>
      </c>
      <c r="O1522">
        <v>438</v>
      </c>
      <c r="P1522" t="s">
        <v>25</v>
      </c>
      <c r="Q1522" t="s">
        <v>26</v>
      </c>
      <c r="R1522" t="s">
        <v>47</v>
      </c>
    </row>
    <row r="1523" spans="1:18" x14ac:dyDescent="0.3">
      <c r="A1523" t="s">
        <v>45</v>
      </c>
      <c r="B1523" t="s">
        <v>46</v>
      </c>
      <c r="C1523" t="s">
        <v>20</v>
      </c>
      <c r="D1523">
        <v>2004</v>
      </c>
      <c r="E1523" t="s">
        <v>32</v>
      </c>
      <c r="F1523" t="s">
        <v>22</v>
      </c>
      <c r="G1523" t="s">
        <v>23</v>
      </c>
      <c r="H1523">
        <v>1</v>
      </c>
      <c r="I1523" t="s">
        <v>33</v>
      </c>
      <c r="J1523">
        <v>423.66420470000003</v>
      </c>
      <c r="K1523">
        <v>0</v>
      </c>
      <c r="L1523">
        <v>424</v>
      </c>
      <c r="M1523">
        <v>753.9329573</v>
      </c>
      <c r="N1523">
        <v>722.22718399999997</v>
      </c>
      <c r="O1523">
        <v>0</v>
      </c>
      <c r="P1523" t="s">
        <v>25</v>
      </c>
      <c r="Q1523" t="s">
        <v>26</v>
      </c>
      <c r="R1523" t="s">
        <v>47</v>
      </c>
    </row>
    <row r="1524" spans="1:18" x14ac:dyDescent="0.3">
      <c r="A1524" t="s">
        <v>45</v>
      </c>
      <c r="B1524" t="s">
        <v>46</v>
      </c>
      <c r="C1524" t="s">
        <v>20</v>
      </c>
      <c r="D1524">
        <v>2004</v>
      </c>
      <c r="E1524" t="s">
        <v>32</v>
      </c>
      <c r="F1524" t="s">
        <v>22</v>
      </c>
      <c r="G1524" t="s">
        <v>23</v>
      </c>
      <c r="H1524">
        <v>1</v>
      </c>
      <c r="I1524" t="s">
        <v>33</v>
      </c>
      <c r="J1524">
        <v>2319.4263270000001</v>
      </c>
      <c r="K1524">
        <v>0</v>
      </c>
      <c r="L1524">
        <v>2319</v>
      </c>
      <c r="M1524">
        <v>4127.5423570000003</v>
      </c>
      <c r="N1524">
        <v>3953.9633650000001</v>
      </c>
      <c r="O1524">
        <v>7635</v>
      </c>
      <c r="P1524" t="s">
        <v>25</v>
      </c>
      <c r="Q1524" t="s">
        <v>26</v>
      </c>
      <c r="R1524" t="s">
        <v>47</v>
      </c>
    </row>
    <row r="1525" spans="1:18" x14ac:dyDescent="0.3">
      <c r="A1525" t="s">
        <v>45</v>
      </c>
      <c r="B1525" t="s">
        <v>46</v>
      </c>
      <c r="C1525" t="s">
        <v>20</v>
      </c>
      <c r="D1525">
        <v>2004</v>
      </c>
      <c r="E1525" t="s">
        <v>32</v>
      </c>
      <c r="F1525" t="s">
        <v>22</v>
      </c>
      <c r="G1525" t="s">
        <v>23</v>
      </c>
      <c r="H1525">
        <v>2</v>
      </c>
      <c r="I1525" t="s">
        <v>34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730</v>
      </c>
      <c r="P1525" t="s">
        <v>25</v>
      </c>
      <c r="Q1525" t="s">
        <v>26</v>
      </c>
      <c r="R1525" t="s">
        <v>47</v>
      </c>
    </row>
    <row r="1526" spans="1:18" x14ac:dyDescent="0.3">
      <c r="A1526" t="s">
        <v>45</v>
      </c>
      <c r="B1526" t="s">
        <v>46</v>
      </c>
      <c r="C1526" t="s">
        <v>20</v>
      </c>
      <c r="D1526">
        <v>2004</v>
      </c>
      <c r="E1526" t="s">
        <v>32</v>
      </c>
      <c r="F1526" t="s">
        <v>22</v>
      </c>
      <c r="G1526" t="s">
        <v>23</v>
      </c>
      <c r="H1526">
        <v>2</v>
      </c>
      <c r="I1526" t="s">
        <v>34</v>
      </c>
      <c r="J1526">
        <v>226.91901240000001</v>
      </c>
      <c r="K1526">
        <v>0</v>
      </c>
      <c r="L1526">
        <v>227</v>
      </c>
      <c r="M1526">
        <v>830.44413410000004</v>
      </c>
      <c r="N1526">
        <v>795.52077220000001</v>
      </c>
      <c r="O1526">
        <v>479</v>
      </c>
      <c r="P1526" t="s">
        <v>25</v>
      </c>
      <c r="Q1526" t="s">
        <v>26</v>
      </c>
      <c r="R1526" t="s">
        <v>47</v>
      </c>
    </row>
    <row r="1527" spans="1:18" x14ac:dyDescent="0.3">
      <c r="A1527" t="s">
        <v>45</v>
      </c>
      <c r="B1527" t="s">
        <v>46</v>
      </c>
      <c r="C1527" t="s">
        <v>20</v>
      </c>
      <c r="D1527">
        <v>2004</v>
      </c>
      <c r="E1527" t="s">
        <v>32</v>
      </c>
      <c r="F1527" t="s">
        <v>22</v>
      </c>
      <c r="G1527" t="s">
        <v>23</v>
      </c>
      <c r="H1527">
        <v>2</v>
      </c>
      <c r="I1527" t="s">
        <v>33</v>
      </c>
      <c r="J1527">
        <v>757.4436025</v>
      </c>
      <c r="K1527">
        <v>0</v>
      </c>
      <c r="L1527">
        <v>757</v>
      </c>
      <c r="M1527">
        <v>2759.3051839999998</v>
      </c>
      <c r="N1527">
        <v>2643.2658150000002</v>
      </c>
      <c r="O1527">
        <v>2005</v>
      </c>
      <c r="P1527" t="s">
        <v>25</v>
      </c>
      <c r="Q1527" t="s">
        <v>26</v>
      </c>
      <c r="R1527" t="s">
        <v>47</v>
      </c>
    </row>
    <row r="1528" spans="1:18" x14ac:dyDescent="0.3">
      <c r="A1528" t="s">
        <v>45</v>
      </c>
      <c r="B1528" t="s">
        <v>46</v>
      </c>
      <c r="C1528" t="s">
        <v>20</v>
      </c>
      <c r="D1528">
        <v>2004</v>
      </c>
      <c r="E1528" t="s">
        <v>32</v>
      </c>
      <c r="F1528" t="s">
        <v>22</v>
      </c>
      <c r="G1528" t="s">
        <v>23</v>
      </c>
      <c r="H1528">
        <v>2</v>
      </c>
      <c r="I1528" t="s">
        <v>33</v>
      </c>
      <c r="J1528">
        <v>1839.6036320000001</v>
      </c>
      <c r="K1528">
        <v>0</v>
      </c>
      <c r="L1528">
        <v>1840</v>
      </c>
      <c r="M1528">
        <v>6701.525791</v>
      </c>
      <c r="N1528">
        <v>6419.7009200000002</v>
      </c>
      <c r="O1528">
        <v>259</v>
      </c>
      <c r="P1528" t="s">
        <v>25</v>
      </c>
      <c r="Q1528" t="s">
        <v>26</v>
      </c>
      <c r="R1528" t="s">
        <v>47</v>
      </c>
    </row>
    <row r="1529" spans="1:18" x14ac:dyDescent="0.3">
      <c r="A1529" t="s">
        <v>45</v>
      </c>
      <c r="B1529" t="s">
        <v>46</v>
      </c>
      <c r="C1529" t="s">
        <v>20</v>
      </c>
      <c r="D1529">
        <v>2004</v>
      </c>
      <c r="E1529" t="s">
        <v>32</v>
      </c>
      <c r="F1529" t="s">
        <v>22</v>
      </c>
      <c r="G1529" t="s">
        <v>23</v>
      </c>
      <c r="H1529">
        <v>3</v>
      </c>
      <c r="I1529" t="s">
        <v>34</v>
      </c>
      <c r="J1529">
        <v>251.54137560000001</v>
      </c>
      <c r="K1529">
        <v>0</v>
      </c>
      <c r="L1529">
        <v>252</v>
      </c>
      <c r="M1529">
        <v>655.67159660000004</v>
      </c>
      <c r="N1529">
        <v>628.09809050000001</v>
      </c>
      <c r="O1529">
        <v>318</v>
      </c>
      <c r="P1529" t="s">
        <v>25</v>
      </c>
      <c r="Q1529" t="s">
        <v>26</v>
      </c>
      <c r="R1529" t="s">
        <v>47</v>
      </c>
    </row>
    <row r="1530" spans="1:18" x14ac:dyDescent="0.3">
      <c r="A1530" t="s">
        <v>45</v>
      </c>
      <c r="B1530" t="s">
        <v>46</v>
      </c>
      <c r="C1530" t="s">
        <v>20</v>
      </c>
      <c r="D1530">
        <v>2004</v>
      </c>
      <c r="E1530" t="s">
        <v>32</v>
      </c>
      <c r="F1530" t="s">
        <v>22</v>
      </c>
      <c r="G1530" t="s">
        <v>23</v>
      </c>
      <c r="H1530">
        <v>3</v>
      </c>
      <c r="I1530" t="s">
        <v>34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3846</v>
      </c>
      <c r="P1530" t="s">
        <v>25</v>
      </c>
      <c r="Q1530" t="s">
        <v>26</v>
      </c>
      <c r="R1530" t="s">
        <v>47</v>
      </c>
    </row>
    <row r="1531" spans="1:18" x14ac:dyDescent="0.3">
      <c r="A1531" t="s">
        <v>45</v>
      </c>
      <c r="B1531" t="s">
        <v>46</v>
      </c>
      <c r="C1531" t="s">
        <v>20</v>
      </c>
      <c r="D1531">
        <v>2004</v>
      </c>
      <c r="E1531" t="s">
        <v>32</v>
      </c>
      <c r="F1531" t="s">
        <v>22</v>
      </c>
      <c r="G1531" t="s">
        <v>23</v>
      </c>
      <c r="H1531">
        <v>3</v>
      </c>
      <c r="I1531" t="s">
        <v>33</v>
      </c>
      <c r="J1531">
        <v>4637.9531790000001</v>
      </c>
      <c r="K1531">
        <v>0</v>
      </c>
      <c r="L1531">
        <v>4638</v>
      </c>
      <c r="M1531">
        <v>12153.81473</v>
      </c>
      <c r="N1531">
        <v>11642.70019</v>
      </c>
      <c r="O1531">
        <v>213</v>
      </c>
      <c r="P1531" t="s">
        <v>25</v>
      </c>
      <c r="Q1531" t="s">
        <v>26</v>
      </c>
      <c r="R1531" t="s">
        <v>47</v>
      </c>
    </row>
    <row r="1532" spans="1:18" x14ac:dyDescent="0.3">
      <c r="A1532" t="s">
        <v>45</v>
      </c>
      <c r="B1532" t="s">
        <v>46</v>
      </c>
      <c r="C1532" t="s">
        <v>20</v>
      </c>
      <c r="D1532">
        <v>2004</v>
      </c>
      <c r="E1532" t="s">
        <v>32</v>
      </c>
      <c r="F1532" t="s">
        <v>22</v>
      </c>
      <c r="G1532" t="s">
        <v>23</v>
      </c>
      <c r="H1532">
        <v>3</v>
      </c>
      <c r="I1532" t="s">
        <v>33</v>
      </c>
      <c r="J1532">
        <v>939.83199790000003</v>
      </c>
      <c r="K1532">
        <v>0</v>
      </c>
      <c r="L1532">
        <v>940</v>
      </c>
      <c r="M1532">
        <v>2462.8415890000001</v>
      </c>
      <c r="N1532">
        <v>2359.269652</v>
      </c>
      <c r="O1532">
        <v>0</v>
      </c>
      <c r="P1532" t="s">
        <v>25</v>
      </c>
      <c r="Q1532" t="s">
        <v>26</v>
      </c>
      <c r="R1532" t="s">
        <v>47</v>
      </c>
    </row>
    <row r="1533" spans="1:18" x14ac:dyDescent="0.3">
      <c r="A1533" t="s">
        <v>45</v>
      </c>
      <c r="B1533" t="s">
        <v>46</v>
      </c>
      <c r="C1533" t="s">
        <v>20</v>
      </c>
      <c r="D1533">
        <v>2004</v>
      </c>
      <c r="E1533" t="s">
        <v>32</v>
      </c>
      <c r="F1533" t="s">
        <v>22</v>
      </c>
      <c r="G1533" t="s">
        <v>23</v>
      </c>
      <c r="H1533">
        <v>4</v>
      </c>
      <c r="I1533" t="s">
        <v>34</v>
      </c>
      <c r="J1533">
        <v>364.39061120000002</v>
      </c>
      <c r="K1533">
        <v>0</v>
      </c>
      <c r="L1533">
        <v>364</v>
      </c>
      <c r="M1533">
        <v>1134.0420059999999</v>
      </c>
      <c r="N1533">
        <v>1086.351189</v>
      </c>
      <c r="O1533">
        <v>340</v>
      </c>
      <c r="P1533" t="s">
        <v>25</v>
      </c>
      <c r="Q1533" t="s">
        <v>26</v>
      </c>
      <c r="R1533" t="s">
        <v>47</v>
      </c>
    </row>
    <row r="1534" spans="1:18" x14ac:dyDescent="0.3">
      <c r="A1534" t="s">
        <v>45</v>
      </c>
      <c r="B1534" t="s">
        <v>46</v>
      </c>
      <c r="C1534" t="s">
        <v>20</v>
      </c>
      <c r="D1534">
        <v>2004</v>
      </c>
      <c r="E1534" t="s">
        <v>32</v>
      </c>
      <c r="F1534" t="s">
        <v>22</v>
      </c>
      <c r="G1534" t="s">
        <v>23</v>
      </c>
      <c r="H1534">
        <v>4</v>
      </c>
      <c r="I1534" t="s">
        <v>33</v>
      </c>
      <c r="J1534">
        <v>79.040386499999997</v>
      </c>
      <c r="K1534">
        <v>0</v>
      </c>
      <c r="L1534">
        <v>79</v>
      </c>
      <c r="M1534">
        <v>254.16574589999999</v>
      </c>
      <c r="N1534">
        <v>243.47710119999999</v>
      </c>
      <c r="O1534">
        <v>2497</v>
      </c>
      <c r="P1534" t="s">
        <v>25</v>
      </c>
      <c r="Q1534" t="s">
        <v>26</v>
      </c>
      <c r="R1534" t="s">
        <v>47</v>
      </c>
    </row>
    <row r="1535" spans="1:18" x14ac:dyDescent="0.3">
      <c r="A1535" t="s">
        <v>45</v>
      </c>
      <c r="B1535" t="s">
        <v>46</v>
      </c>
      <c r="C1535" t="s">
        <v>20</v>
      </c>
      <c r="D1535">
        <v>2004</v>
      </c>
      <c r="E1535" t="s">
        <v>32</v>
      </c>
      <c r="F1535" t="s">
        <v>22</v>
      </c>
      <c r="G1535" t="s">
        <v>23</v>
      </c>
      <c r="H1535">
        <v>4</v>
      </c>
      <c r="I1535" t="s">
        <v>33</v>
      </c>
      <c r="J1535">
        <v>2873.9832219999998</v>
      </c>
      <c r="K1535">
        <v>0</v>
      </c>
      <c r="L1535">
        <v>2874</v>
      </c>
      <c r="M1535">
        <v>9241.7069499999998</v>
      </c>
      <c r="N1535">
        <v>8853.0577159999993</v>
      </c>
      <c r="O1535">
        <v>334</v>
      </c>
      <c r="P1535" t="s">
        <v>25</v>
      </c>
      <c r="Q1535" t="s">
        <v>26</v>
      </c>
      <c r="R1535" t="s">
        <v>47</v>
      </c>
    </row>
    <row r="1536" spans="1:18" x14ac:dyDescent="0.3">
      <c r="A1536" t="s">
        <v>45</v>
      </c>
      <c r="B1536" t="s">
        <v>46</v>
      </c>
      <c r="C1536" t="s">
        <v>20</v>
      </c>
      <c r="D1536">
        <v>2004</v>
      </c>
      <c r="E1536" t="s">
        <v>32</v>
      </c>
      <c r="F1536" t="s">
        <v>22</v>
      </c>
      <c r="G1536" t="s">
        <v>23</v>
      </c>
      <c r="H1536">
        <v>5</v>
      </c>
      <c r="I1536" t="s">
        <v>34</v>
      </c>
      <c r="J1536">
        <v>35.02962522</v>
      </c>
      <c r="K1536">
        <v>0</v>
      </c>
      <c r="L1536">
        <v>35</v>
      </c>
      <c r="M1536">
        <v>103.3050432</v>
      </c>
      <c r="N1536">
        <v>98.960669780000003</v>
      </c>
      <c r="O1536">
        <v>0</v>
      </c>
      <c r="P1536" t="s">
        <v>25</v>
      </c>
      <c r="Q1536" t="s">
        <v>26</v>
      </c>
      <c r="R1536" t="s">
        <v>47</v>
      </c>
    </row>
    <row r="1537" spans="1:18" x14ac:dyDescent="0.3">
      <c r="A1537" t="s">
        <v>45</v>
      </c>
      <c r="B1537" t="s">
        <v>46</v>
      </c>
      <c r="C1537" t="s">
        <v>20</v>
      </c>
      <c r="D1537">
        <v>2004</v>
      </c>
      <c r="E1537" t="s">
        <v>32</v>
      </c>
      <c r="F1537" t="s">
        <v>22</v>
      </c>
      <c r="G1537" t="s">
        <v>23</v>
      </c>
      <c r="H1537">
        <v>5</v>
      </c>
      <c r="I1537" t="s">
        <v>33</v>
      </c>
      <c r="J1537">
        <v>3204.4006810000001</v>
      </c>
      <c r="K1537">
        <v>0</v>
      </c>
      <c r="L1537">
        <v>3204</v>
      </c>
      <c r="M1537">
        <v>9469.2686410000006</v>
      </c>
      <c r="N1537">
        <v>9071.0495649999993</v>
      </c>
      <c r="O1537">
        <v>584</v>
      </c>
      <c r="P1537" t="s">
        <v>25</v>
      </c>
      <c r="Q1537" t="s">
        <v>26</v>
      </c>
      <c r="R1537" t="s">
        <v>47</v>
      </c>
    </row>
    <row r="1538" spans="1:18" x14ac:dyDescent="0.3">
      <c r="A1538" t="s">
        <v>45</v>
      </c>
      <c r="B1538" t="s">
        <v>46</v>
      </c>
      <c r="C1538" t="s">
        <v>20</v>
      </c>
      <c r="D1538">
        <v>2004</v>
      </c>
      <c r="E1538" t="s">
        <v>32</v>
      </c>
      <c r="F1538" t="s">
        <v>22</v>
      </c>
      <c r="G1538" t="s">
        <v>23</v>
      </c>
      <c r="H1538">
        <v>6</v>
      </c>
      <c r="I1538" t="s">
        <v>33</v>
      </c>
      <c r="J1538">
        <v>287.25555880000002</v>
      </c>
      <c r="K1538">
        <v>0</v>
      </c>
      <c r="L1538">
        <v>287</v>
      </c>
      <c r="M1538">
        <v>730.92909059999999</v>
      </c>
      <c r="N1538">
        <v>700.19071799999995</v>
      </c>
      <c r="O1538">
        <v>287</v>
      </c>
      <c r="P1538" t="s">
        <v>25</v>
      </c>
      <c r="Q1538" t="s">
        <v>26</v>
      </c>
      <c r="R1538" t="s">
        <v>47</v>
      </c>
    </row>
    <row r="1539" spans="1:18" x14ac:dyDescent="0.3">
      <c r="A1539" t="s">
        <v>45</v>
      </c>
      <c r="B1539" t="s">
        <v>46</v>
      </c>
      <c r="C1539" t="s">
        <v>20</v>
      </c>
      <c r="D1539">
        <v>2004</v>
      </c>
      <c r="E1539" t="s">
        <v>32</v>
      </c>
      <c r="F1539" t="s">
        <v>22</v>
      </c>
      <c r="G1539" t="s">
        <v>23</v>
      </c>
      <c r="H1539">
        <v>6</v>
      </c>
      <c r="I1539" t="s">
        <v>33</v>
      </c>
      <c r="J1539">
        <v>833.95246799999995</v>
      </c>
      <c r="K1539">
        <v>0</v>
      </c>
      <c r="L1539">
        <v>834</v>
      </c>
      <c r="M1539">
        <v>2122.0133089999999</v>
      </c>
      <c r="N1539">
        <v>2032.774508</v>
      </c>
      <c r="O1539">
        <v>451</v>
      </c>
      <c r="P1539" t="s">
        <v>25</v>
      </c>
      <c r="Q1539" t="s">
        <v>26</v>
      </c>
      <c r="R1539" t="s">
        <v>47</v>
      </c>
    </row>
    <row r="1540" spans="1:18" x14ac:dyDescent="0.3">
      <c r="A1540" t="s">
        <v>45</v>
      </c>
      <c r="B1540" t="s">
        <v>46</v>
      </c>
      <c r="C1540" t="s">
        <v>20</v>
      </c>
      <c r="D1540">
        <v>2004</v>
      </c>
      <c r="E1540" t="s">
        <v>32</v>
      </c>
      <c r="F1540" t="s">
        <v>22</v>
      </c>
      <c r="G1540" t="s">
        <v>23</v>
      </c>
      <c r="H1540">
        <v>6</v>
      </c>
      <c r="I1540" t="s">
        <v>33</v>
      </c>
      <c r="J1540">
        <v>15.98445989</v>
      </c>
      <c r="K1540">
        <v>0</v>
      </c>
      <c r="L1540">
        <v>16</v>
      </c>
      <c r="M1540">
        <v>40.67286558</v>
      </c>
      <c r="N1540">
        <v>38.962415540000002</v>
      </c>
      <c r="O1540">
        <v>0</v>
      </c>
      <c r="P1540" t="s">
        <v>25</v>
      </c>
      <c r="Q1540" t="s">
        <v>26</v>
      </c>
      <c r="R1540" t="s">
        <v>47</v>
      </c>
    </row>
    <row r="1541" spans="1:18" x14ac:dyDescent="0.3">
      <c r="A1541" t="s">
        <v>45</v>
      </c>
      <c r="B1541" t="s">
        <v>46</v>
      </c>
      <c r="C1541" t="s">
        <v>20</v>
      </c>
      <c r="D1541">
        <v>2004</v>
      </c>
      <c r="E1541" t="s">
        <v>32</v>
      </c>
      <c r="F1541" t="s">
        <v>28</v>
      </c>
      <c r="G1541" t="s">
        <v>29</v>
      </c>
      <c r="H1541">
        <v>1</v>
      </c>
      <c r="I1541" t="s">
        <v>34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6240</v>
      </c>
      <c r="P1541" t="s">
        <v>25</v>
      </c>
      <c r="Q1541" t="s">
        <v>26</v>
      </c>
      <c r="R1541" t="s">
        <v>47</v>
      </c>
    </row>
    <row r="1542" spans="1:18" x14ac:dyDescent="0.3">
      <c r="A1542" t="s">
        <v>45</v>
      </c>
      <c r="B1542" t="s">
        <v>46</v>
      </c>
      <c r="C1542" t="s">
        <v>20</v>
      </c>
      <c r="D1542">
        <v>2004</v>
      </c>
      <c r="E1542" t="s">
        <v>32</v>
      </c>
      <c r="F1542" t="s">
        <v>28</v>
      </c>
      <c r="G1542" t="s">
        <v>29</v>
      </c>
      <c r="H1542">
        <v>2</v>
      </c>
      <c r="I1542" t="s">
        <v>33</v>
      </c>
      <c r="J1542">
        <v>1973.0296370000001</v>
      </c>
      <c r="K1542">
        <v>0</v>
      </c>
      <c r="L1542">
        <v>1973</v>
      </c>
      <c r="M1542">
        <v>3860.3952599999998</v>
      </c>
      <c r="N1542">
        <v>3698.0508289999998</v>
      </c>
      <c r="O1542">
        <v>71798</v>
      </c>
      <c r="P1542" t="s">
        <v>25</v>
      </c>
      <c r="Q1542" t="s">
        <v>26</v>
      </c>
      <c r="R1542" t="s">
        <v>47</v>
      </c>
    </row>
    <row r="1543" spans="1:18" x14ac:dyDescent="0.3">
      <c r="A1543" t="s">
        <v>45</v>
      </c>
      <c r="B1543" t="s">
        <v>46</v>
      </c>
      <c r="C1543" t="s">
        <v>20</v>
      </c>
      <c r="D1543">
        <v>2004</v>
      </c>
      <c r="E1543" t="s">
        <v>32</v>
      </c>
      <c r="F1543" t="s">
        <v>28</v>
      </c>
      <c r="G1543" t="s">
        <v>29</v>
      </c>
      <c r="H1543">
        <v>3</v>
      </c>
      <c r="I1543" t="s">
        <v>34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3139</v>
      </c>
      <c r="P1543" t="s">
        <v>25</v>
      </c>
      <c r="Q1543" t="s">
        <v>26</v>
      </c>
      <c r="R1543" t="s">
        <v>47</v>
      </c>
    </row>
    <row r="1544" spans="1:18" x14ac:dyDescent="0.3">
      <c r="A1544" t="s">
        <v>45</v>
      </c>
      <c r="B1544" t="s">
        <v>46</v>
      </c>
      <c r="C1544" t="s">
        <v>20</v>
      </c>
      <c r="D1544">
        <v>2004</v>
      </c>
      <c r="E1544" t="s">
        <v>32</v>
      </c>
      <c r="F1544" t="s">
        <v>28</v>
      </c>
      <c r="G1544" t="s">
        <v>29</v>
      </c>
      <c r="H1544">
        <v>3</v>
      </c>
      <c r="I1544" t="s">
        <v>33</v>
      </c>
      <c r="J1544">
        <v>2479.1726840000001</v>
      </c>
      <c r="K1544">
        <v>6719.5221840000004</v>
      </c>
      <c r="L1544">
        <v>9199</v>
      </c>
      <c r="M1544">
        <v>17998.005399999998</v>
      </c>
      <c r="N1544">
        <v>17241.120220000001</v>
      </c>
      <c r="O1544">
        <v>36622</v>
      </c>
      <c r="P1544" t="s">
        <v>25</v>
      </c>
      <c r="Q1544" t="s">
        <v>26</v>
      </c>
      <c r="R1544" t="s">
        <v>47</v>
      </c>
    </row>
    <row r="1545" spans="1:18" x14ac:dyDescent="0.3">
      <c r="A1545" t="s">
        <v>45</v>
      </c>
      <c r="B1545" t="s">
        <v>46</v>
      </c>
      <c r="C1545" t="s">
        <v>20</v>
      </c>
      <c r="D1545">
        <v>2004</v>
      </c>
      <c r="E1545" t="s">
        <v>32</v>
      </c>
      <c r="F1545" t="s">
        <v>28</v>
      </c>
      <c r="G1545" t="s">
        <v>29</v>
      </c>
      <c r="H1545">
        <v>4</v>
      </c>
      <c r="I1545" t="s">
        <v>34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1729</v>
      </c>
      <c r="P1545" t="s">
        <v>25</v>
      </c>
      <c r="Q1545" t="s">
        <v>26</v>
      </c>
      <c r="R1545" t="s">
        <v>47</v>
      </c>
    </row>
    <row r="1546" spans="1:18" x14ac:dyDescent="0.3">
      <c r="A1546" t="s">
        <v>45</v>
      </c>
      <c r="B1546" t="s">
        <v>46</v>
      </c>
      <c r="C1546" t="s">
        <v>20</v>
      </c>
      <c r="D1546">
        <v>2004</v>
      </c>
      <c r="E1546" t="s">
        <v>32</v>
      </c>
      <c r="F1546" t="s">
        <v>28</v>
      </c>
      <c r="G1546" t="s">
        <v>29</v>
      </c>
      <c r="H1546">
        <v>4</v>
      </c>
      <c r="I1546" t="s">
        <v>33</v>
      </c>
      <c r="J1546">
        <v>7638.4306669999996</v>
      </c>
      <c r="K1546">
        <v>0</v>
      </c>
      <c r="L1546">
        <v>7638</v>
      </c>
      <c r="M1546">
        <v>14945.21977</v>
      </c>
      <c r="N1546">
        <v>14316.71594</v>
      </c>
      <c r="O1546">
        <v>8758</v>
      </c>
      <c r="P1546" t="s">
        <v>25</v>
      </c>
      <c r="Q1546" t="s">
        <v>26</v>
      </c>
      <c r="R1546" t="s">
        <v>47</v>
      </c>
    </row>
    <row r="1547" spans="1:18" x14ac:dyDescent="0.3">
      <c r="A1547" t="s">
        <v>45</v>
      </c>
      <c r="B1547" t="s">
        <v>46</v>
      </c>
      <c r="C1547" t="s">
        <v>20</v>
      </c>
      <c r="D1547">
        <v>2004</v>
      </c>
      <c r="E1547" t="s">
        <v>32</v>
      </c>
      <c r="F1547" t="s">
        <v>28</v>
      </c>
      <c r="G1547" t="s">
        <v>29</v>
      </c>
      <c r="H1547">
        <v>4</v>
      </c>
      <c r="I1547" t="s">
        <v>33</v>
      </c>
      <c r="J1547">
        <v>1801.9297650000001</v>
      </c>
      <c r="K1547">
        <v>0</v>
      </c>
      <c r="L1547">
        <v>1802</v>
      </c>
      <c r="M1547">
        <v>3525.624245</v>
      </c>
      <c r="N1547">
        <v>3377.3582190000002</v>
      </c>
      <c r="O1547">
        <v>15766</v>
      </c>
      <c r="P1547" t="s">
        <v>25</v>
      </c>
      <c r="Q1547" t="s">
        <v>26</v>
      </c>
      <c r="R1547" t="s">
        <v>47</v>
      </c>
    </row>
    <row r="1548" spans="1:18" x14ac:dyDescent="0.3">
      <c r="A1548" t="s">
        <v>45</v>
      </c>
      <c r="B1548" t="s">
        <v>46</v>
      </c>
      <c r="C1548" t="s">
        <v>20</v>
      </c>
      <c r="D1548">
        <v>2004</v>
      </c>
      <c r="E1548" t="s">
        <v>32</v>
      </c>
      <c r="F1548" t="s">
        <v>28</v>
      </c>
      <c r="G1548" t="s">
        <v>29</v>
      </c>
      <c r="H1548">
        <v>5</v>
      </c>
      <c r="I1548" t="s">
        <v>34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5019</v>
      </c>
      <c r="P1548" t="s">
        <v>25</v>
      </c>
      <c r="Q1548" t="s">
        <v>26</v>
      </c>
      <c r="R1548" t="s">
        <v>47</v>
      </c>
    </row>
    <row r="1549" spans="1:18" x14ac:dyDescent="0.3">
      <c r="A1549" t="s">
        <v>45</v>
      </c>
      <c r="B1549" t="s">
        <v>46</v>
      </c>
      <c r="C1549" t="s">
        <v>20</v>
      </c>
      <c r="D1549">
        <v>2004</v>
      </c>
      <c r="E1549" t="s">
        <v>32</v>
      </c>
      <c r="F1549" t="s">
        <v>28</v>
      </c>
      <c r="G1549" t="s">
        <v>29</v>
      </c>
      <c r="H1549">
        <v>5</v>
      </c>
      <c r="I1549" t="s">
        <v>33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6979</v>
      </c>
      <c r="P1549" t="s">
        <v>25</v>
      </c>
      <c r="Q1549" t="s">
        <v>26</v>
      </c>
      <c r="R1549" t="s">
        <v>47</v>
      </c>
    </row>
    <row r="1550" spans="1:18" x14ac:dyDescent="0.3">
      <c r="A1550" t="s">
        <v>45</v>
      </c>
      <c r="B1550" t="s">
        <v>46</v>
      </c>
      <c r="C1550" t="s">
        <v>20</v>
      </c>
      <c r="D1550">
        <v>2004</v>
      </c>
      <c r="E1550" t="s">
        <v>36</v>
      </c>
      <c r="F1550" t="s">
        <v>22</v>
      </c>
      <c r="G1550" t="s">
        <v>23</v>
      </c>
      <c r="H1550">
        <v>3</v>
      </c>
      <c r="I1550" t="s">
        <v>24</v>
      </c>
      <c r="J1550">
        <v>195.51136070000001</v>
      </c>
      <c r="K1550">
        <v>0</v>
      </c>
      <c r="L1550">
        <v>196</v>
      </c>
      <c r="M1550">
        <v>579.9050148</v>
      </c>
      <c r="N1550">
        <v>555.51778400000001</v>
      </c>
      <c r="O1550">
        <v>0</v>
      </c>
      <c r="P1550" t="s">
        <v>25</v>
      </c>
      <c r="Q1550" t="s">
        <v>26</v>
      </c>
      <c r="R1550" t="s">
        <v>47</v>
      </c>
    </row>
    <row r="1551" spans="1:18" x14ac:dyDescent="0.3">
      <c r="A1551" t="s">
        <v>45</v>
      </c>
      <c r="B1551" t="s">
        <v>46</v>
      </c>
      <c r="C1551" t="s">
        <v>20</v>
      </c>
      <c r="D1551">
        <v>2004</v>
      </c>
      <c r="E1551" t="s">
        <v>36</v>
      </c>
      <c r="F1551" t="s">
        <v>22</v>
      </c>
      <c r="G1551" t="s">
        <v>23</v>
      </c>
      <c r="H1551">
        <v>5</v>
      </c>
      <c r="I1551" t="s">
        <v>24</v>
      </c>
      <c r="J1551">
        <v>326.07920569999999</v>
      </c>
      <c r="K1551">
        <v>0</v>
      </c>
      <c r="L1551">
        <v>326</v>
      </c>
      <c r="M1551">
        <v>967.18147699999997</v>
      </c>
      <c r="N1551">
        <v>926.50778530000002</v>
      </c>
      <c r="O1551">
        <v>0</v>
      </c>
      <c r="P1551" t="s">
        <v>25</v>
      </c>
      <c r="Q1551" t="s">
        <v>26</v>
      </c>
      <c r="R1551" t="s">
        <v>47</v>
      </c>
    </row>
    <row r="1552" spans="1:18" x14ac:dyDescent="0.3">
      <c r="A1552" t="s">
        <v>45</v>
      </c>
      <c r="B1552" t="s">
        <v>46</v>
      </c>
      <c r="C1552" t="s">
        <v>20</v>
      </c>
      <c r="D1552">
        <v>2005</v>
      </c>
      <c r="E1552" t="s">
        <v>21</v>
      </c>
      <c r="F1552" t="s">
        <v>22</v>
      </c>
      <c r="G1552" t="s">
        <v>23</v>
      </c>
      <c r="H1552">
        <v>1</v>
      </c>
      <c r="I1552" t="s">
        <v>24</v>
      </c>
      <c r="J1552">
        <v>155.86503089999999</v>
      </c>
      <c r="K1552">
        <v>0</v>
      </c>
      <c r="L1552">
        <v>156</v>
      </c>
      <c r="M1552">
        <v>335.98404599999998</v>
      </c>
      <c r="N1552">
        <v>321.85462790000003</v>
      </c>
      <c r="O1552">
        <v>52</v>
      </c>
      <c r="P1552" t="s">
        <v>25</v>
      </c>
      <c r="Q1552" t="s">
        <v>26</v>
      </c>
      <c r="R1552" t="s">
        <v>47</v>
      </c>
    </row>
    <row r="1553" spans="1:18" x14ac:dyDescent="0.3">
      <c r="A1553" t="s">
        <v>45</v>
      </c>
      <c r="B1553" t="s">
        <v>46</v>
      </c>
      <c r="C1553" t="s">
        <v>20</v>
      </c>
      <c r="D1553">
        <v>2005</v>
      </c>
      <c r="E1553" t="s">
        <v>21</v>
      </c>
      <c r="F1553" t="s">
        <v>22</v>
      </c>
      <c r="G1553" t="s">
        <v>23</v>
      </c>
      <c r="H1553">
        <v>2</v>
      </c>
      <c r="I1553" t="s">
        <v>24</v>
      </c>
      <c r="J1553">
        <v>336.87985029999999</v>
      </c>
      <c r="K1553">
        <v>0</v>
      </c>
      <c r="L1553">
        <v>337</v>
      </c>
      <c r="M1553">
        <v>726.18119990000002</v>
      </c>
      <c r="N1553">
        <v>695.64249440000003</v>
      </c>
      <c r="O1553">
        <v>387</v>
      </c>
      <c r="P1553" t="s">
        <v>25</v>
      </c>
      <c r="Q1553" t="s">
        <v>26</v>
      </c>
      <c r="R1553" t="s">
        <v>47</v>
      </c>
    </row>
    <row r="1554" spans="1:18" x14ac:dyDescent="0.3">
      <c r="A1554" t="s">
        <v>45</v>
      </c>
      <c r="B1554" t="s">
        <v>46</v>
      </c>
      <c r="C1554" t="s">
        <v>20</v>
      </c>
      <c r="D1554">
        <v>2005</v>
      </c>
      <c r="E1554" t="s">
        <v>21</v>
      </c>
      <c r="F1554" t="s">
        <v>22</v>
      </c>
      <c r="G1554" t="s">
        <v>23</v>
      </c>
      <c r="H1554">
        <v>3</v>
      </c>
      <c r="I1554" t="s">
        <v>24</v>
      </c>
      <c r="J1554">
        <v>796.70086179999998</v>
      </c>
      <c r="K1554">
        <v>226.19426050000001</v>
      </c>
      <c r="L1554">
        <v>1023</v>
      </c>
      <c r="M1554">
        <v>2204.9618180000002</v>
      </c>
      <c r="N1554">
        <v>2112.2347140000002</v>
      </c>
      <c r="O1554">
        <v>0</v>
      </c>
      <c r="P1554" t="s">
        <v>25</v>
      </c>
      <c r="Q1554" t="s">
        <v>26</v>
      </c>
      <c r="R1554" t="s">
        <v>47</v>
      </c>
    </row>
    <row r="1555" spans="1:18" x14ac:dyDescent="0.3">
      <c r="A1555" t="s">
        <v>45</v>
      </c>
      <c r="B1555" t="s">
        <v>46</v>
      </c>
      <c r="C1555" t="s">
        <v>20</v>
      </c>
      <c r="D1555">
        <v>2005</v>
      </c>
      <c r="E1555" t="s">
        <v>21</v>
      </c>
      <c r="F1555" t="s">
        <v>22</v>
      </c>
      <c r="G1555" t="s">
        <v>23</v>
      </c>
      <c r="H1555">
        <v>4</v>
      </c>
      <c r="I1555" t="s">
        <v>24</v>
      </c>
      <c r="J1555">
        <v>1125.44236</v>
      </c>
      <c r="K1555">
        <v>0</v>
      </c>
      <c r="L1555">
        <v>1125</v>
      </c>
      <c r="M1555">
        <v>2426.0135540000001</v>
      </c>
      <c r="N1555">
        <v>2323.9903770000001</v>
      </c>
      <c r="O1555">
        <v>808</v>
      </c>
      <c r="P1555" t="s">
        <v>25</v>
      </c>
      <c r="Q1555" t="s">
        <v>26</v>
      </c>
      <c r="R1555" t="s">
        <v>47</v>
      </c>
    </row>
    <row r="1556" spans="1:18" x14ac:dyDescent="0.3">
      <c r="A1556" t="s">
        <v>45</v>
      </c>
      <c r="B1556" t="s">
        <v>46</v>
      </c>
      <c r="C1556" t="s">
        <v>20</v>
      </c>
      <c r="D1556">
        <v>2005</v>
      </c>
      <c r="E1556" t="s">
        <v>21</v>
      </c>
      <c r="F1556" t="s">
        <v>22</v>
      </c>
      <c r="G1556" t="s">
        <v>23</v>
      </c>
      <c r="H1556">
        <v>5</v>
      </c>
      <c r="I1556" t="s">
        <v>24</v>
      </c>
      <c r="J1556">
        <v>79.366927469999993</v>
      </c>
      <c r="K1556">
        <v>0</v>
      </c>
      <c r="L1556">
        <v>79</v>
      </c>
      <c r="M1556">
        <v>171.08405429999999</v>
      </c>
      <c r="N1556">
        <v>163.88931349999999</v>
      </c>
      <c r="O1556">
        <v>0</v>
      </c>
      <c r="P1556" t="s">
        <v>25</v>
      </c>
      <c r="Q1556" t="s">
        <v>26</v>
      </c>
      <c r="R1556" t="s">
        <v>47</v>
      </c>
    </row>
    <row r="1557" spans="1:18" x14ac:dyDescent="0.3">
      <c r="A1557" t="s">
        <v>45</v>
      </c>
      <c r="B1557" t="s">
        <v>46</v>
      </c>
      <c r="C1557" t="s">
        <v>20</v>
      </c>
      <c r="D1557">
        <v>2005</v>
      </c>
      <c r="E1557" t="s">
        <v>21</v>
      </c>
      <c r="F1557" t="s">
        <v>28</v>
      </c>
      <c r="G1557" t="s">
        <v>29</v>
      </c>
      <c r="H1557">
        <v>1</v>
      </c>
      <c r="I1557" t="s">
        <v>24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836</v>
      </c>
      <c r="P1557" t="s">
        <v>25</v>
      </c>
      <c r="Q1557" t="s">
        <v>26</v>
      </c>
      <c r="R1557" t="s">
        <v>47</v>
      </c>
    </row>
    <row r="1558" spans="1:18" x14ac:dyDescent="0.3">
      <c r="A1558" t="s">
        <v>45</v>
      </c>
      <c r="B1558" t="s">
        <v>46</v>
      </c>
      <c r="C1558" t="s">
        <v>20</v>
      </c>
      <c r="D1558">
        <v>2005</v>
      </c>
      <c r="E1558" t="s">
        <v>21</v>
      </c>
      <c r="F1558" t="s">
        <v>28</v>
      </c>
      <c r="G1558" t="s">
        <v>29</v>
      </c>
      <c r="H1558">
        <v>3</v>
      </c>
      <c r="I1558" t="s">
        <v>24</v>
      </c>
      <c r="J1558">
        <v>1420.3518320000001</v>
      </c>
      <c r="K1558">
        <v>28398.87199</v>
      </c>
      <c r="L1558">
        <v>29819</v>
      </c>
      <c r="M1558">
        <v>77632.326939999999</v>
      </c>
      <c r="N1558">
        <v>74367.589749999999</v>
      </c>
      <c r="O1558">
        <v>8989</v>
      </c>
      <c r="P1558" t="s">
        <v>25</v>
      </c>
      <c r="Q1558" t="s">
        <v>26</v>
      </c>
      <c r="R1558" t="s">
        <v>47</v>
      </c>
    </row>
    <row r="1559" spans="1:18" x14ac:dyDescent="0.3">
      <c r="A1559" t="s">
        <v>45</v>
      </c>
      <c r="B1559" t="s">
        <v>46</v>
      </c>
      <c r="C1559" t="s">
        <v>20</v>
      </c>
      <c r="D1559">
        <v>2005</v>
      </c>
      <c r="E1559" t="s">
        <v>21</v>
      </c>
      <c r="F1559" t="s">
        <v>28</v>
      </c>
      <c r="G1559" t="s">
        <v>29</v>
      </c>
      <c r="H1559">
        <v>4</v>
      </c>
      <c r="I1559" t="s">
        <v>24</v>
      </c>
      <c r="J1559">
        <v>728.75132770000005</v>
      </c>
      <c r="K1559">
        <v>0</v>
      </c>
      <c r="L1559">
        <v>729</v>
      </c>
      <c r="M1559">
        <v>1897.2546589999999</v>
      </c>
      <c r="N1559">
        <v>1817.4678220000001</v>
      </c>
      <c r="O1559">
        <v>2186</v>
      </c>
      <c r="P1559" t="s">
        <v>25</v>
      </c>
      <c r="Q1559" t="s">
        <v>26</v>
      </c>
      <c r="R1559" t="s">
        <v>47</v>
      </c>
    </row>
    <row r="1560" spans="1:18" x14ac:dyDescent="0.3">
      <c r="A1560" t="s">
        <v>45</v>
      </c>
      <c r="B1560" t="s">
        <v>46</v>
      </c>
      <c r="C1560" t="s">
        <v>20</v>
      </c>
      <c r="D1560">
        <v>2005</v>
      </c>
      <c r="E1560" t="s">
        <v>32</v>
      </c>
      <c r="F1560" t="s">
        <v>22</v>
      </c>
      <c r="G1560" t="s">
        <v>23</v>
      </c>
      <c r="H1560">
        <v>1</v>
      </c>
      <c r="I1560" t="s">
        <v>34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54</v>
      </c>
      <c r="P1560" t="s">
        <v>25</v>
      </c>
      <c r="Q1560" t="s">
        <v>26</v>
      </c>
      <c r="R1560" t="s">
        <v>47</v>
      </c>
    </row>
    <row r="1561" spans="1:18" x14ac:dyDescent="0.3">
      <c r="A1561" t="s">
        <v>45</v>
      </c>
      <c r="B1561" t="s">
        <v>46</v>
      </c>
      <c r="C1561" t="s">
        <v>20</v>
      </c>
      <c r="D1561">
        <v>2005</v>
      </c>
      <c r="E1561" t="s">
        <v>32</v>
      </c>
      <c r="F1561" t="s">
        <v>22</v>
      </c>
      <c r="G1561" t="s">
        <v>23</v>
      </c>
      <c r="H1561">
        <v>1</v>
      </c>
      <c r="I1561" t="s">
        <v>33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745</v>
      </c>
      <c r="P1561" t="s">
        <v>25</v>
      </c>
      <c r="Q1561" t="s">
        <v>26</v>
      </c>
      <c r="R1561" t="s">
        <v>47</v>
      </c>
    </row>
    <row r="1562" spans="1:18" x14ac:dyDescent="0.3">
      <c r="A1562" t="s">
        <v>45</v>
      </c>
      <c r="B1562" t="s">
        <v>46</v>
      </c>
      <c r="C1562" t="s">
        <v>20</v>
      </c>
      <c r="D1562">
        <v>2005</v>
      </c>
      <c r="E1562" t="s">
        <v>32</v>
      </c>
      <c r="F1562" t="s">
        <v>22</v>
      </c>
      <c r="G1562" t="s">
        <v>23</v>
      </c>
      <c r="H1562">
        <v>1</v>
      </c>
      <c r="I1562" t="s">
        <v>33</v>
      </c>
      <c r="J1562">
        <v>138.7017658</v>
      </c>
      <c r="K1562">
        <v>0</v>
      </c>
      <c r="L1562">
        <v>139</v>
      </c>
      <c r="M1562">
        <v>420.14165389999999</v>
      </c>
      <c r="N1562">
        <v>402.4730854</v>
      </c>
      <c r="O1562">
        <v>45</v>
      </c>
      <c r="P1562" t="s">
        <v>25</v>
      </c>
      <c r="Q1562" t="s">
        <v>26</v>
      </c>
      <c r="R1562" t="s">
        <v>47</v>
      </c>
    </row>
    <row r="1563" spans="1:18" x14ac:dyDescent="0.3">
      <c r="A1563" t="s">
        <v>45</v>
      </c>
      <c r="B1563" t="s">
        <v>46</v>
      </c>
      <c r="C1563" t="s">
        <v>20</v>
      </c>
      <c r="D1563">
        <v>2005</v>
      </c>
      <c r="E1563" t="s">
        <v>32</v>
      </c>
      <c r="F1563" t="s">
        <v>22</v>
      </c>
      <c r="G1563" t="s">
        <v>23</v>
      </c>
      <c r="H1563">
        <v>2</v>
      </c>
      <c r="I1563" t="s">
        <v>34</v>
      </c>
      <c r="J1563">
        <v>101.278926</v>
      </c>
      <c r="K1563">
        <v>0</v>
      </c>
      <c r="L1563">
        <v>101</v>
      </c>
      <c r="M1563">
        <v>307.87529319999999</v>
      </c>
      <c r="N1563">
        <v>294.92795589999997</v>
      </c>
      <c r="O1563">
        <v>69</v>
      </c>
      <c r="P1563" t="s">
        <v>25</v>
      </c>
      <c r="Q1563" t="s">
        <v>26</v>
      </c>
      <c r="R1563" t="s">
        <v>47</v>
      </c>
    </row>
    <row r="1564" spans="1:18" x14ac:dyDescent="0.3">
      <c r="A1564" t="s">
        <v>45</v>
      </c>
      <c r="B1564" t="s">
        <v>46</v>
      </c>
      <c r="C1564" t="s">
        <v>20</v>
      </c>
      <c r="D1564">
        <v>2005</v>
      </c>
      <c r="E1564" t="s">
        <v>32</v>
      </c>
      <c r="F1564" t="s">
        <v>22</v>
      </c>
      <c r="G1564" t="s">
        <v>23</v>
      </c>
      <c r="H1564">
        <v>2</v>
      </c>
      <c r="I1564" t="s">
        <v>33</v>
      </c>
      <c r="J1564">
        <v>2667.119874</v>
      </c>
      <c r="K1564">
        <v>0</v>
      </c>
      <c r="L1564">
        <v>2667</v>
      </c>
      <c r="M1564">
        <v>8228.9935480000004</v>
      </c>
      <c r="N1564">
        <v>7882.9327979999998</v>
      </c>
      <c r="O1564">
        <v>508</v>
      </c>
      <c r="P1564" t="s">
        <v>25</v>
      </c>
      <c r="Q1564" t="s">
        <v>26</v>
      </c>
      <c r="R1564" t="s">
        <v>47</v>
      </c>
    </row>
    <row r="1565" spans="1:18" x14ac:dyDescent="0.3">
      <c r="A1565" t="s">
        <v>45</v>
      </c>
      <c r="B1565" t="s">
        <v>46</v>
      </c>
      <c r="C1565" t="s">
        <v>20</v>
      </c>
      <c r="D1565">
        <v>2005</v>
      </c>
      <c r="E1565" t="s">
        <v>32</v>
      </c>
      <c r="F1565" t="s">
        <v>22</v>
      </c>
      <c r="G1565" t="s">
        <v>23</v>
      </c>
      <c r="H1565">
        <v>2</v>
      </c>
      <c r="I1565" t="s">
        <v>33</v>
      </c>
      <c r="J1565">
        <v>58.580017560000002</v>
      </c>
      <c r="K1565">
        <v>0</v>
      </c>
      <c r="L1565">
        <v>59</v>
      </c>
      <c r="M1565">
        <v>180.7397527</v>
      </c>
      <c r="N1565">
        <v>173.1389527</v>
      </c>
      <c r="O1565">
        <v>200</v>
      </c>
      <c r="P1565" t="s">
        <v>25</v>
      </c>
      <c r="Q1565" t="s">
        <v>26</v>
      </c>
      <c r="R1565" t="s">
        <v>47</v>
      </c>
    </row>
    <row r="1566" spans="1:18" x14ac:dyDescent="0.3">
      <c r="A1566" t="s">
        <v>45</v>
      </c>
      <c r="B1566" t="s">
        <v>46</v>
      </c>
      <c r="C1566" t="s">
        <v>20</v>
      </c>
      <c r="D1566">
        <v>2005</v>
      </c>
      <c r="E1566" t="s">
        <v>32</v>
      </c>
      <c r="F1566" t="s">
        <v>22</v>
      </c>
      <c r="G1566" t="s">
        <v>23</v>
      </c>
      <c r="H1566">
        <v>2</v>
      </c>
      <c r="I1566" t="s">
        <v>33</v>
      </c>
      <c r="J1566">
        <v>61.622907509999997</v>
      </c>
      <c r="K1566">
        <v>0</v>
      </c>
      <c r="L1566">
        <v>62</v>
      </c>
      <c r="M1566">
        <v>190.12812779999999</v>
      </c>
      <c r="N1566">
        <v>182.13251059999999</v>
      </c>
      <c r="O1566">
        <v>0</v>
      </c>
      <c r="P1566" t="s">
        <v>25</v>
      </c>
      <c r="Q1566" t="s">
        <v>26</v>
      </c>
      <c r="R1566" t="s">
        <v>47</v>
      </c>
    </row>
    <row r="1567" spans="1:18" x14ac:dyDescent="0.3">
      <c r="A1567" t="s">
        <v>45</v>
      </c>
      <c r="B1567" t="s">
        <v>46</v>
      </c>
      <c r="C1567" t="s">
        <v>20</v>
      </c>
      <c r="D1567">
        <v>2005</v>
      </c>
      <c r="E1567" t="s">
        <v>32</v>
      </c>
      <c r="F1567" t="s">
        <v>22</v>
      </c>
      <c r="G1567" t="s">
        <v>23</v>
      </c>
      <c r="H1567">
        <v>3</v>
      </c>
      <c r="I1567" t="s">
        <v>34</v>
      </c>
      <c r="J1567">
        <v>20.892900099999999</v>
      </c>
      <c r="K1567">
        <v>0</v>
      </c>
      <c r="L1567">
        <v>21</v>
      </c>
      <c r="M1567">
        <v>62.601804549999997</v>
      </c>
      <c r="N1567">
        <v>59.969158489999998</v>
      </c>
      <c r="O1567">
        <v>96</v>
      </c>
      <c r="P1567" t="s">
        <v>25</v>
      </c>
      <c r="Q1567" t="s">
        <v>26</v>
      </c>
      <c r="R1567" t="s">
        <v>47</v>
      </c>
    </row>
    <row r="1568" spans="1:18" x14ac:dyDescent="0.3">
      <c r="A1568" t="s">
        <v>45</v>
      </c>
      <c r="B1568" t="s">
        <v>46</v>
      </c>
      <c r="C1568" t="s">
        <v>20</v>
      </c>
      <c r="D1568">
        <v>2005</v>
      </c>
      <c r="E1568" t="s">
        <v>32</v>
      </c>
      <c r="F1568" t="s">
        <v>22</v>
      </c>
      <c r="G1568" t="s">
        <v>23</v>
      </c>
      <c r="H1568">
        <v>3</v>
      </c>
      <c r="I1568" t="s">
        <v>33</v>
      </c>
      <c r="J1568">
        <v>3548.7231179999999</v>
      </c>
      <c r="K1568">
        <v>0</v>
      </c>
      <c r="L1568">
        <v>3549</v>
      </c>
      <c r="M1568">
        <v>10653.285680000001</v>
      </c>
      <c r="N1568">
        <v>10205.27414</v>
      </c>
      <c r="O1568">
        <v>733</v>
      </c>
      <c r="P1568" t="s">
        <v>25</v>
      </c>
      <c r="Q1568" t="s">
        <v>26</v>
      </c>
      <c r="R1568" t="s">
        <v>47</v>
      </c>
    </row>
    <row r="1569" spans="1:18" x14ac:dyDescent="0.3">
      <c r="A1569" t="s">
        <v>45</v>
      </c>
      <c r="B1569" t="s">
        <v>46</v>
      </c>
      <c r="C1569" t="s">
        <v>20</v>
      </c>
      <c r="D1569">
        <v>2005</v>
      </c>
      <c r="E1569" t="s">
        <v>32</v>
      </c>
      <c r="F1569" t="s">
        <v>22</v>
      </c>
      <c r="G1569" t="s">
        <v>23</v>
      </c>
      <c r="H1569">
        <v>3</v>
      </c>
      <c r="I1569" t="s">
        <v>33</v>
      </c>
      <c r="J1569">
        <v>304.5259944</v>
      </c>
      <c r="K1569">
        <v>0</v>
      </c>
      <c r="L1569">
        <v>305</v>
      </c>
      <c r="M1569">
        <v>914.18865519999997</v>
      </c>
      <c r="N1569">
        <v>875.74351490000004</v>
      </c>
      <c r="O1569">
        <v>927</v>
      </c>
      <c r="P1569" t="s">
        <v>25</v>
      </c>
      <c r="Q1569" t="s">
        <v>26</v>
      </c>
      <c r="R1569" t="s">
        <v>47</v>
      </c>
    </row>
    <row r="1570" spans="1:18" x14ac:dyDescent="0.3">
      <c r="A1570" t="s">
        <v>45</v>
      </c>
      <c r="B1570" t="s">
        <v>46</v>
      </c>
      <c r="C1570" t="s">
        <v>20</v>
      </c>
      <c r="D1570">
        <v>2005</v>
      </c>
      <c r="E1570" t="s">
        <v>32</v>
      </c>
      <c r="F1570" t="s">
        <v>22</v>
      </c>
      <c r="G1570" t="s">
        <v>23</v>
      </c>
      <c r="H1570">
        <v>4</v>
      </c>
      <c r="I1570" t="s">
        <v>33</v>
      </c>
      <c r="J1570">
        <v>2790.1426649999999</v>
      </c>
      <c r="K1570">
        <v>0</v>
      </c>
      <c r="L1570">
        <v>2790</v>
      </c>
      <c r="M1570">
        <v>6316.9057849999999</v>
      </c>
      <c r="N1570">
        <v>6051.2556610000001</v>
      </c>
      <c r="O1570">
        <v>766</v>
      </c>
      <c r="P1570" t="s">
        <v>25</v>
      </c>
      <c r="Q1570" t="s">
        <v>26</v>
      </c>
      <c r="R1570" t="s">
        <v>47</v>
      </c>
    </row>
    <row r="1571" spans="1:18" x14ac:dyDescent="0.3">
      <c r="A1571" t="s">
        <v>45</v>
      </c>
      <c r="B1571" t="s">
        <v>46</v>
      </c>
      <c r="C1571" t="s">
        <v>20</v>
      </c>
      <c r="D1571">
        <v>2005</v>
      </c>
      <c r="E1571" t="s">
        <v>32</v>
      </c>
      <c r="F1571" t="s">
        <v>22</v>
      </c>
      <c r="G1571" t="s">
        <v>23</v>
      </c>
      <c r="H1571">
        <v>5</v>
      </c>
      <c r="I1571" t="s">
        <v>34</v>
      </c>
      <c r="J1571">
        <v>462.11778279999999</v>
      </c>
      <c r="K1571">
        <v>0</v>
      </c>
      <c r="L1571">
        <v>462</v>
      </c>
      <c r="M1571">
        <v>2518.543424</v>
      </c>
      <c r="N1571">
        <v>2412.629011</v>
      </c>
      <c r="O1571">
        <v>13</v>
      </c>
      <c r="P1571" t="s">
        <v>25</v>
      </c>
      <c r="Q1571" t="s">
        <v>26</v>
      </c>
      <c r="R1571" t="s">
        <v>47</v>
      </c>
    </row>
    <row r="1572" spans="1:18" x14ac:dyDescent="0.3">
      <c r="A1572" t="s">
        <v>45</v>
      </c>
      <c r="B1572" t="s">
        <v>46</v>
      </c>
      <c r="C1572" t="s">
        <v>20</v>
      </c>
      <c r="D1572">
        <v>2005</v>
      </c>
      <c r="E1572" t="s">
        <v>32</v>
      </c>
      <c r="F1572" t="s">
        <v>22</v>
      </c>
      <c r="G1572" t="s">
        <v>23</v>
      </c>
      <c r="H1572">
        <v>5</v>
      </c>
      <c r="I1572" t="s">
        <v>33</v>
      </c>
      <c r="J1572">
        <v>2504.6797379999998</v>
      </c>
      <c r="K1572">
        <v>0</v>
      </c>
      <c r="L1572">
        <v>2505</v>
      </c>
      <c r="M1572">
        <v>8201.0025330000008</v>
      </c>
      <c r="N1572">
        <v>7856.1189130000002</v>
      </c>
      <c r="O1572">
        <v>176</v>
      </c>
      <c r="P1572" t="s">
        <v>25</v>
      </c>
      <c r="Q1572" t="s">
        <v>26</v>
      </c>
      <c r="R1572" t="s">
        <v>47</v>
      </c>
    </row>
    <row r="1573" spans="1:18" x14ac:dyDescent="0.3">
      <c r="A1573" t="s">
        <v>45</v>
      </c>
      <c r="B1573" t="s">
        <v>46</v>
      </c>
      <c r="C1573" t="s">
        <v>20</v>
      </c>
      <c r="D1573">
        <v>2005</v>
      </c>
      <c r="E1573" t="s">
        <v>32</v>
      </c>
      <c r="F1573" t="s">
        <v>22</v>
      </c>
      <c r="G1573" t="s">
        <v>23</v>
      </c>
      <c r="H1573">
        <v>6</v>
      </c>
      <c r="I1573" t="s">
        <v>33</v>
      </c>
      <c r="J1573">
        <v>108.6771439</v>
      </c>
      <c r="K1573">
        <v>0</v>
      </c>
      <c r="L1573">
        <v>109</v>
      </c>
      <c r="M1573">
        <v>329.19404220000001</v>
      </c>
      <c r="N1573">
        <v>315.3501698</v>
      </c>
      <c r="O1573">
        <v>0</v>
      </c>
      <c r="P1573" t="s">
        <v>25</v>
      </c>
      <c r="Q1573" t="s">
        <v>26</v>
      </c>
      <c r="R1573" t="s">
        <v>47</v>
      </c>
    </row>
    <row r="1574" spans="1:18" x14ac:dyDescent="0.3">
      <c r="A1574" t="s">
        <v>45</v>
      </c>
      <c r="B1574" t="s">
        <v>46</v>
      </c>
      <c r="C1574" t="s">
        <v>20</v>
      </c>
      <c r="D1574">
        <v>2005</v>
      </c>
      <c r="E1574" t="s">
        <v>32</v>
      </c>
      <c r="F1574" t="s">
        <v>22</v>
      </c>
      <c r="G1574" t="s">
        <v>23</v>
      </c>
      <c r="H1574">
        <v>6</v>
      </c>
      <c r="I1574" t="s">
        <v>33</v>
      </c>
      <c r="J1574">
        <v>77.841648550000002</v>
      </c>
      <c r="K1574">
        <v>0</v>
      </c>
      <c r="L1574">
        <v>78</v>
      </c>
      <c r="M1574">
        <v>235.7902134</v>
      </c>
      <c r="N1574">
        <v>225.8743303</v>
      </c>
      <c r="O1574">
        <v>44</v>
      </c>
      <c r="P1574" t="s">
        <v>25</v>
      </c>
      <c r="Q1574" t="s">
        <v>26</v>
      </c>
      <c r="R1574" t="s">
        <v>47</v>
      </c>
    </row>
    <row r="1575" spans="1:18" x14ac:dyDescent="0.3">
      <c r="A1575" t="s">
        <v>45</v>
      </c>
      <c r="B1575" t="s">
        <v>46</v>
      </c>
      <c r="C1575" t="s">
        <v>20</v>
      </c>
      <c r="D1575">
        <v>2005</v>
      </c>
      <c r="E1575" t="s">
        <v>32</v>
      </c>
      <c r="F1575" t="s">
        <v>28</v>
      </c>
      <c r="G1575" t="s">
        <v>29</v>
      </c>
      <c r="H1575">
        <v>1</v>
      </c>
      <c r="I1575" t="s">
        <v>33</v>
      </c>
      <c r="J1575">
        <v>0</v>
      </c>
      <c r="K1575">
        <v>5271.7835329999998</v>
      </c>
      <c r="L1575">
        <v>5272</v>
      </c>
      <c r="M1575">
        <v>15952.565360000001</v>
      </c>
      <c r="N1575">
        <v>15281.698780000001</v>
      </c>
      <c r="O1575">
        <v>0</v>
      </c>
      <c r="P1575" t="s">
        <v>25</v>
      </c>
      <c r="Q1575" t="s">
        <v>26</v>
      </c>
      <c r="R1575" t="s">
        <v>47</v>
      </c>
    </row>
    <row r="1576" spans="1:18" x14ac:dyDescent="0.3">
      <c r="A1576" t="s">
        <v>45</v>
      </c>
      <c r="B1576" t="s">
        <v>46</v>
      </c>
      <c r="C1576" t="s">
        <v>20</v>
      </c>
      <c r="D1576">
        <v>2005</v>
      </c>
      <c r="E1576" t="s">
        <v>32</v>
      </c>
      <c r="F1576" t="s">
        <v>28</v>
      </c>
      <c r="G1576" t="s">
        <v>29</v>
      </c>
      <c r="H1576">
        <v>2</v>
      </c>
      <c r="I1576" t="s">
        <v>33</v>
      </c>
      <c r="J1576">
        <v>3022.5851939999998</v>
      </c>
      <c r="K1576">
        <v>0</v>
      </c>
      <c r="L1576">
        <v>3023</v>
      </c>
      <c r="M1576">
        <v>9146.4278720000002</v>
      </c>
      <c r="N1576">
        <v>8761.7854889999999</v>
      </c>
      <c r="O1576">
        <v>0</v>
      </c>
      <c r="P1576" t="s">
        <v>25</v>
      </c>
      <c r="Q1576" t="s">
        <v>26</v>
      </c>
      <c r="R1576" t="s">
        <v>47</v>
      </c>
    </row>
    <row r="1577" spans="1:18" x14ac:dyDescent="0.3">
      <c r="A1577" t="s">
        <v>45</v>
      </c>
      <c r="B1577" t="s">
        <v>46</v>
      </c>
      <c r="C1577" t="s">
        <v>20</v>
      </c>
      <c r="D1577">
        <v>2005</v>
      </c>
      <c r="E1577" t="s">
        <v>32</v>
      </c>
      <c r="F1577" t="s">
        <v>28</v>
      </c>
      <c r="G1577" t="s">
        <v>29</v>
      </c>
      <c r="H1577">
        <v>3</v>
      </c>
      <c r="I1577" t="s">
        <v>34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3437</v>
      </c>
      <c r="P1577" t="s">
        <v>25</v>
      </c>
      <c r="Q1577" t="s">
        <v>26</v>
      </c>
      <c r="R1577" t="s">
        <v>47</v>
      </c>
    </row>
    <row r="1578" spans="1:18" x14ac:dyDescent="0.3">
      <c r="A1578" t="s">
        <v>45</v>
      </c>
      <c r="B1578" t="s">
        <v>46</v>
      </c>
      <c r="C1578" t="s">
        <v>20</v>
      </c>
      <c r="D1578">
        <v>2005</v>
      </c>
      <c r="E1578" t="s">
        <v>32</v>
      </c>
      <c r="F1578" t="s">
        <v>28</v>
      </c>
      <c r="G1578" t="s">
        <v>29</v>
      </c>
      <c r="H1578">
        <v>4</v>
      </c>
      <c r="I1578" t="s">
        <v>33</v>
      </c>
      <c r="J1578">
        <v>1275.2345049999999</v>
      </c>
      <c r="K1578">
        <v>0</v>
      </c>
      <c r="L1578">
        <v>1275</v>
      </c>
      <c r="M1578">
        <v>3858.8955070000002</v>
      </c>
      <c r="N1578">
        <v>3696.6141459999999</v>
      </c>
      <c r="O1578">
        <v>0</v>
      </c>
      <c r="P1578" t="s">
        <v>25</v>
      </c>
      <c r="Q1578" t="s">
        <v>26</v>
      </c>
      <c r="R1578" t="s">
        <v>47</v>
      </c>
    </row>
    <row r="1579" spans="1:18" x14ac:dyDescent="0.3">
      <c r="A1579" t="s">
        <v>45</v>
      </c>
      <c r="B1579" t="s">
        <v>46</v>
      </c>
      <c r="C1579" t="s">
        <v>20</v>
      </c>
      <c r="D1579">
        <v>2005</v>
      </c>
      <c r="E1579" t="s">
        <v>32</v>
      </c>
      <c r="F1579" t="s">
        <v>28</v>
      </c>
      <c r="G1579" t="s">
        <v>29</v>
      </c>
      <c r="H1579">
        <v>5</v>
      </c>
      <c r="I1579" t="s">
        <v>34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1406</v>
      </c>
      <c r="P1579" t="s">
        <v>25</v>
      </c>
      <c r="Q1579" t="s">
        <v>26</v>
      </c>
      <c r="R1579" t="s">
        <v>47</v>
      </c>
    </row>
    <row r="1580" spans="1:18" x14ac:dyDescent="0.3">
      <c r="A1580" t="s">
        <v>45</v>
      </c>
      <c r="B1580" t="s">
        <v>46</v>
      </c>
      <c r="C1580" t="s">
        <v>20</v>
      </c>
      <c r="D1580">
        <v>2005</v>
      </c>
      <c r="E1580" t="s">
        <v>32</v>
      </c>
      <c r="F1580" t="s">
        <v>28</v>
      </c>
      <c r="G1580" t="s">
        <v>29</v>
      </c>
      <c r="H1580">
        <v>5</v>
      </c>
      <c r="I1580" t="s">
        <v>33</v>
      </c>
      <c r="J1580">
        <v>1126.0736119999999</v>
      </c>
      <c r="K1580">
        <v>0</v>
      </c>
      <c r="L1580">
        <v>1126</v>
      </c>
      <c r="M1580">
        <v>3407.530444</v>
      </c>
      <c r="N1580">
        <v>3264.230716</v>
      </c>
      <c r="O1580">
        <v>0</v>
      </c>
      <c r="P1580" t="s">
        <v>25</v>
      </c>
      <c r="Q1580" t="s">
        <v>26</v>
      </c>
      <c r="R1580" t="s">
        <v>47</v>
      </c>
    </row>
    <row r="1581" spans="1:18" x14ac:dyDescent="0.3">
      <c r="A1581" t="s">
        <v>45</v>
      </c>
      <c r="B1581" t="s">
        <v>46</v>
      </c>
      <c r="C1581" t="s">
        <v>20</v>
      </c>
      <c r="D1581">
        <v>2005</v>
      </c>
      <c r="E1581" t="s">
        <v>32</v>
      </c>
      <c r="F1581" t="s">
        <v>28</v>
      </c>
      <c r="G1581" t="s">
        <v>29</v>
      </c>
      <c r="H1581">
        <v>6</v>
      </c>
      <c r="I1581" t="s">
        <v>33</v>
      </c>
      <c r="J1581">
        <v>2071.393157</v>
      </c>
      <c r="K1581">
        <v>0</v>
      </c>
      <c r="L1581">
        <v>2071</v>
      </c>
      <c r="M1581">
        <v>6268.0939950000002</v>
      </c>
      <c r="N1581">
        <v>6004.4965949999996</v>
      </c>
      <c r="O1581">
        <v>2071</v>
      </c>
      <c r="P1581" t="s">
        <v>25</v>
      </c>
      <c r="Q1581" t="s">
        <v>26</v>
      </c>
      <c r="R1581" t="s">
        <v>47</v>
      </c>
    </row>
    <row r="1582" spans="1:18" x14ac:dyDescent="0.3">
      <c r="A1582" t="s">
        <v>45</v>
      </c>
      <c r="B1582" t="s">
        <v>46</v>
      </c>
      <c r="C1582" t="s">
        <v>20</v>
      </c>
      <c r="D1582">
        <v>2005</v>
      </c>
      <c r="E1582" t="s">
        <v>36</v>
      </c>
      <c r="F1582" t="s">
        <v>22</v>
      </c>
      <c r="G1582" t="s">
        <v>23</v>
      </c>
      <c r="H1582">
        <v>2</v>
      </c>
      <c r="I1582" t="s">
        <v>24</v>
      </c>
      <c r="J1582">
        <v>828.89450350000004</v>
      </c>
      <c r="K1582">
        <v>0</v>
      </c>
      <c r="L1582">
        <v>829</v>
      </c>
      <c r="M1582">
        <v>2534.886508</v>
      </c>
      <c r="N1582">
        <v>2428.2848049999998</v>
      </c>
      <c r="O1582">
        <v>0</v>
      </c>
      <c r="P1582" t="s">
        <v>25</v>
      </c>
      <c r="Q1582" t="s">
        <v>26</v>
      </c>
      <c r="R1582" t="s">
        <v>47</v>
      </c>
    </row>
    <row r="1583" spans="1:18" x14ac:dyDescent="0.3">
      <c r="A1583" t="s">
        <v>45</v>
      </c>
      <c r="B1583" t="s">
        <v>46</v>
      </c>
      <c r="C1583" t="s">
        <v>20</v>
      </c>
      <c r="D1583">
        <v>2005</v>
      </c>
      <c r="E1583" t="s">
        <v>36</v>
      </c>
      <c r="F1583" t="s">
        <v>22</v>
      </c>
      <c r="G1583" t="s">
        <v>23</v>
      </c>
      <c r="H1583">
        <v>3</v>
      </c>
      <c r="I1583" t="s">
        <v>24</v>
      </c>
      <c r="J1583">
        <v>1123.5935890000001</v>
      </c>
      <c r="K1583">
        <v>0</v>
      </c>
      <c r="L1583">
        <v>1124</v>
      </c>
      <c r="M1583">
        <v>3436.121506</v>
      </c>
      <c r="N1583">
        <v>3291.6194139999998</v>
      </c>
      <c r="O1583">
        <v>386</v>
      </c>
      <c r="P1583" t="s">
        <v>25</v>
      </c>
      <c r="Q1583" t="s">
        <v>26</v>
      </c>
      <c r="R1583" t="s">
        <v>47</v>
      </c>
    </row>
    <row r="1584" spans="1:18" x14ac:dyDescent="0.3">
      <c r="A1584" t="s">
        <v>45</v>
      </c>
      <c r="B1584" t="s">
        <v>46</v>
      </c>
      <c r="C1584" t="s">
        <v>20</v>
      </c>
      <c r="D1584">
        <v>2005</v>
      </c>
      <c r="E1584" t="s">
        <v>36</v>
      </c>
      <c r="F1584" t="s">
        <v>22</v>
      </c>
      <c r="G1584" t="s">
        <v>23</v>
      </c>
      <c r="H1584">
        <v>4</v>
      </c>
      <c r="I1584" t="s">
        <v>24</v>
      </c>
      <c r="J1584">
        <v>141.84696120000001</v>
      </c>
      <c r="K1584">
        <v>0</v>
      </c>
      <c r="L1584">
        <v>142</v>
      </c>
      <c r="M1584">
        <v>433.78976039999998</v>
      </c>
      <c r="N1584">
        <v>415.54723680000001</v>
      </c>
      <c r="O1584">
        <v>42</v>
      </c>
      <c r="P1584" t="s">
        <v>25</v>
      </c>
      <c r="Q1584" t="s">
        <v>26</v>
      </c>
      <c r="R1584" t="s">
        <v>47</v>
      </c>
    </row>
    <row r="1585" spans="1:18" x14ac:dyDescent="0.3">
      <c r="A1585" t="s">
        <v>45</v>
      </c>
      <c r="B1585" t="s">
        <v>46</v>
      </c>
      <c r="C1585" t="s">
        <v>20</v>
      </c>
      <c r="D1585">
        <v>2006</v>
      </c>
      <c r="E1585" t="s">
        <v>21</v>
      </c>
      <c r="F1585" t="s">
        <v>22</v>
      </c>
      <c r="G1585" t="s">
        <v>23</v>
      </c>
      <c r="H1585">
        <v>2</v>
      </c>
      <c r="I1585" t="s">
        <v>24</v>
      </c>
      <c r="J1585">
        <v>71.837830249999996</v>
      </c>
      <c r="K1585">
        <v>0</v>
      </c>
      <c r="L1585">
        <v>72</v>
      </c>
      <c r="M1585">
        <v>176.32269769999999</v>
      </c>
      <c r="N1585">
        <v>168.9076518</v>
      </c>
      <c r="O1585">
        <v>0</v>
      </c>
      <c r="P1585" t="s">
        <v>25</v>
      </c>
      <c r="Q1585" t="s">
        <v>26</v>
      </c>
      <c r="R1585" t="s">
        <v>47</v>
      </c>
    </row>
    <row r="1586" spans="1:18" x14ac:dyDescent="0.3">
      <c r="A1586" t="s">
        <v>45</v>
      </c>
      <c r="B1586" t="s">
        <v>46</v>
      </c>
      <c r="C1586" t="s">
        <v>20</v>
      </c>
      <c r="D1586">
        <v>2006</v>
      </c>
      <c r="E1586" t="s">
        <v>21</v>
      </c>
      <c r="F1586" t="s">
        <v>22</v>
      </c>
      <c r="G1586" t="s">
        <v>23</v>
      </c>
      <c r="H1586">
        <v>3</v>
      </c>
      <c r="I1586" t="s">
        <v>24</v>
      </c>
      <c r="J1586">
        <v>470.67729220000001</v>
      </c>
      <c r="K1586">
        <v>0</v>
      </c>
      <c r="L1586">
        <v>471</v>
      </c>
      <c r="M1586">
        <v>1155.2560759999999</v>
      </c>
      <c r="N1586">
        <v>1106.6731259999999</v>
      </c>
      <c r="O1586">
        <v>0</v>
      </c>
      <c r="P1586" t="s">
        <v>25</v>
      </c>
      <c r="Q1586" t="s">
        <v>26</v>
      </c>
      <c r="R1586" t="s">
        <v>47</v>
      </c>
    </row>
    <row r="1587" spans="1:18" x14ac:dyDescent="0.3">
      <c r="A1587" t="s">
        <v>45</v>
      </c>
      <c r="B1587" t="s">
        <v>46</v>
      </c>
      <c r="C1587" t="s">
        <v>20</v>
      </c>
      <c r="D1587">
        <v>2006</v>
      </c>
      <c r="E1587" t="s">
        <v>21</v>
      </c>
      <c r="F1587" t="s">
        <v>22</v>
      </c>
      <c r="G1587" t="s">
        <v>23</v>
      </c>
      <c r="H1587">
        <v>4</v>
      </c>
      <c r="I1587" t="s">
        <v>24</v>
      </c>
      <c r="J1587">
        <v>1598.9022890000001</v>
      </c>
      <c r="K1587">
        <v>0</v>
      </c>
      <c r="L1587">
        <v>1599</v>
      </c>
      <c r="M1587">
        <v>3924.4331849999999</v>
      </c>
      <c r="N1587">
        <v>3759.3957129999999</v>
      </c>
      <c r="O1587">
        <v>0</v>
      </c>
      <c r="P1587" t="s">
        <v>25</v>
      </c>
      <c r="Q1587" t="s">
        <v>26</v>
      </c>
      <c r="R1587" t="s">
        <v>47</v>
      </c>
    </row>
    <row r="1588" spans="1:18" x14ac:dyDescent="0.3">
      <c r="A1588" t="s">
        <v>45</v>
      </c>
      <c r="B1588" t="s">
        <v>46</v>
      </c>
      <c r="C1588" t="s">
        <v>20</v>
      </c>
      <c r="D1588">
        <v>2006</v>
      </c>
      <c r="E1588" t="s">
        <v>21</v>
      </c>
      <c r="F1588" t="s">
        <v>22</v>
      </c>
      <c r="G1588" t="s">
        <v>23</v>
      </c>
      <c r="H1588">
        <v>5</v>
      </c>
      <c r="I1588" t="s">
        <v>24</v>
      </c>
      <c r="J1588">
        <v>710.99026149999997</v>
      </c>
      <c r="K1588">
        <v>0</v>
      </c>
      <c r="L1588">
        <v>711</v>
      </c>
      <c r="M1588">
        <v>1745.0933649999999</v>
      </c>
      <c r="N1588">
        <v>1671.705494</v>
      </c>
      <c r="O1588">
        <v>0</v>
      </c>
      <c r="P1588" t="s">
        <v>25</v>
      </c>
      <c r="Q1588" t="s">
        <v>26</v>
      </c>
      <c r="R1588" t="s">
        <v>47</v>
      </c>
    </row>
    <row r="1589" spans="1:18" x14ac:dyDescent="0.3">
      <c r="A1589" t="s">
        <v>45</v>
      </c>
      <c r="B1589" t="s">
        <v>46</v>
      </c>
      <c r="C1589" t="s">
        <v>20</v>
      </c>
      <c r="D1589">
        <v>2006</v>
      </c>
      <c r="E1589" t="s">
        <v>21</v>
      </c>
      <c r="F1589" t="s">
        <v>22</v>
      </c>
      <c r="G1589" t="s">
        <v>23</v>
      </c>
      <c r="H1589">
        <v>6</v>
      </c>
      <c r="I1589" t="s">
        <v>24</v>
      </c>
      <c r="J1589">
        <v>35.816589520000001</v>
      </c>
      <c r="K1589">
        <v>0</v>
      </c>
      <c r="L1589">
        <v>36</v>
      </c>
      <c r="M1589">
        <v>87.910195290000004</v>
      </c>
      <c r="N1589">
        <v>84.213234310000004</v>
      </c>
      <c r="O1589">
        <v>0</v>
      </c>
      <c r="P1589" t="s">
        <v>25</v>
      </c>
      <c r="Q1589" t="s">
        <v>26</v>
      </c>
      <c r="R1589" t="s">
        <v>47</v>
      </c>
    </row>
    <row r="1590" spans="1:18" x14ac:dyDescent="0.3">
      <c r="A1590" t="s">
        <v>45</v>
      </c>
      <c r="B1590" t="s">
        <v>46</v>
      </c>
      <c r="C1590" t="s">
        <v>20</v>
      </c>
      <c r="D1590">
        <v>2006</v>
      </c>
      <c r="E1590" t="s">
        <v>21</v>
      </c>
      <c r="F1590" t="s">
        <v>28</v>
      </c>
      <c r="G1590" t="s">
        <v>29</v>
      </c>
      <c r="H1590">
        <v>5</v>
      </c>
      <c r="I1590" t="s">
        <v>24</v>
      </c>
      <c r="J1590">
        <v>244.72802329999999</v>
      </c>
      <c r="K1590">
        <v>0</v>
      </c>
      <c r="L1590">
        <v>245</v>
      </c>
      <c r="M1590">
        <v>632.8656403</v>
      </c>
      <c r="N1590">
        <v>606.25121209999998</v>
      </c>
      <c r="O1590">
        <v>0</v>
      </c>
      <c r="P1590" t="s">
        <v>25</v>
      </c>
      <c r="Q1590" t="s">
        <v>26</v>
      </c>
      <c r="R1590" t="s">
        <v>47</v>
      </c>
    </row>
    <row r="1591" spans="1:18" x14ac:dyDescent="0.3">
      <c r="A1591" t="s">
        <v>45</v>
      </c>
      <c r="B1591" t="s">
        <v>46</v>
      </c>
      <c r="C1591" t="s">
        <v>20</v>
      </c>
      <c r="D1591">
        <v>2006</v>
      </c>
      <c r="E1591" t="s">
        <v>32</v>
      </c>
      <c r="F1591" t="s">
        <v>22</v>
      </c>
      <c r="G1591" t="s">
        <v>23</v>
      </c>
      <c r="H1591">
        <v>1</v>
      </c>
      <c r="I1591" t="s">
        <v>33</v>
      </c>
      <c r="J1591">
        <v>72.633885239999998</v>
      </c>
      <c r="K1591">
        <v>0</v>
      </c>
      <c r="L1591">
        <v>73</v>
      </c>
      <c r="M1591">
        <v>222.05393219999999</v>
      </c>
      <c r="N1591">
        <v>212.7157124</v>
      </c>
      <c r="O1591">
        <v>234</v>
      </c>
      <c r="P1591" t="s">
        <v>25</v>
      </c>
      <c r="Q1591" t="s">
        <v>26</v>
      </c>
      <c r="R1591" t="s">
        <v>47</v>
      </c>
    </row>
    <row r="1592" spans="1:18" x14ac:dyDescent="0.3">
      <c r="A1592" t="s">
        <v>45</v>
      </c>
      <c r="B1592" t="s">
        <v>46</v>
      </c>
      <c r="C1592" t="s">
        <v>20</v>
      </c>
      <c r="D1592">
        <v>2006</v>
      </c>
      <c r="E1592" t="s">
        <v>32</v>
      </c>
      <c r="F1592" t="s">
        <v>22</v>
      </c>
      <c r="G1592" t="s">
        <v>23</v>
      </c>
      <c r="H1592">
        <v>2</v>
      </c>
      <c r="I1592" t="s">
        <v>34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74</v>
      </c>
      <c r="P1592" t="s">
        <v>25</v>
      </c>
      <c r="Q1592" t="s">
        <v>26</v>
      </c>
      <c r="R1592" t="s">
        <v>47</v>
      </c>
    </row>
    <row r="1593" spans="1:18" x14ac:dyDescent="0.3">
      <c r="A1593" t="s">
        <v>45</v>
      </c>
      <c r="B1593" t="s">
        <v>46</v>
      </c>
      <c r="C1593" t="s">
        <v>20</v>
      </c>
      <c r="D1593">
        <v>2006</v>
      </c>
      <c r="E1593" t="s">
        <v>32</v>
      </c>
      <c r="F1593" t="s">
        <v>22</v>
      </c>
      <c r="G1593" t="s">
        <v>23</v>
      </c>
      <c r="H1593">
        <v>2</v>
      </c>
      <c r="I1593" t="s">
        <v>33</v>
      </c>
      <c r="J1593">
        <v>712.69217920000006</v>
      </c>
      <c r="K1593">
        <v>0</v>
      </c>
      <c r="L1593">
        <v>713</v>
      </c>
      <c r="M1593">
        <v>2753.7611240000001</v>
      </c>
      <c r="N1593">
        <v>2637.9549040000002</v>
      </c>
      <c r="O1593">
        <v>202</v>
      </c>
      <c r="P1593" t="s">
        <v>25</v>
      </c>
      <c r="Q1593" t="s">
        <v>26</v>
      </c>
      <c r="R1593" t="s">
        <v>47</v>
      </c>
    </row>
    <row r="1594" spans="1:18" x14ac:dyDescent="0.3">
      <c r="A1594" t="s">
        <v>45</v>
      </c>
      <c r="B1594" t="s">
        <v>46</v>
      </c>
      <c r="C1594" t="s">
        <v>20</v>
      </c>
      <c r="D1594">
        <v>2006</v>
      </c>
      <c r="E1594" t="s">
        <v>32</v>
      </c>
      <c r="F1594" t="s">
        <v>22</v>
      </c>
      <c r="G1594" t="s">
        <v>23</v>
      </c>
      <c r="H1594">
        <v>2</v>
      </c>
      <c r="I1594" t="s">
        <v>33</v>
      </c>
      <c r="J1594">
        <v>130.6946355</v>
      </c>
      <c r="K1594">
        <v>0</v>
      </c>
      <c r="L1594">
        <v>131</v>
      </c>
      <c r="M1594">
        <v>504.98913399999998</v>
      </c>
      <c r="N1594">
        <v>483.75240350000001</v>
      </c>
      <c r="O1594">
        <v>0</v>
      </c>
      <c r="P1594" t="s">
        <v>25</v>
      </c>
      <c r="Q1594" t="s">
        <v>26</v>
      </c>
      <c r="R1594" t="s">
        <v>47</v>
      </c>
    </row>
    <row r="1595" spans="1:18" x14ac:dyDescent="0.3">
      <c r="A1595" t="s">
        <v>45</v>
      </c>
      <c r="B1595" t="s">
        <v>46</v>
      </c>
      <c r="C1595" t="s">
        <v>20</v>
      </c>
      <c r="D1595">
        <v>2006</v>
      </c>
      <c r="E1595" t="s">
        <v>32</v>
      </c>
      <c r="F1595" t="s">
        <v>22</v>
      </c>
      <c r="G1595" t="s">
        <v>23</v>
      </c>
      <c r="H1595">
        <v>2</v>
      </c>
      <c r="I1595" t="s">
        <v>33</v>
      </c>
      <c r="J1595">
        <v>264.75580489999999</v>
      </c>
      <c r="K1595">
        <v>0</v>
      </c>
      <c r="L1595">
        <v>265</v>
      </c>
      <c r="M1595">
        <v>1022.98617</v>
      </c>
      <c r="N1595">
        <v>979.96567679999998</v>
      </c>
      <c r="O1595">
        <v>0</v>
      </c>
      <c r="P1595" t="s">
        <v>25</v>
      </c>
      <c r="Q1595" t="s">
        <v>26</v>
      </c>
      <c r="R1595" t="s">
        <v>47</v>
      </c>
    </row>
    <row r="1596" spans="1:18" x14ac:dyDescent="0.3">
      <c r="A1596" t="s">
        <v>45</v>
      </c>
      <c r="B1596" t="s">
        <v>46</v>
      </c>
      <c r="C1596" t="s">
        <v>20</v>
      </c>
      <c r="D1596">
        <v>2006</v>
      </c>
      <c r="E1596" t="s">
        <v>32</v>
      </c>
      <c r="F1596" t="s">
        <v>22</v>
      </c>
      <c r="G1596" t="s">
        <v>23</v>
      </c>
      <c r="H1596">
        <v>3</v>
      </c>
      <c r="I1596" t="s">
        <v>34</v>
      </c>
      <c r="J1596">
        <v>224.36861139999999</v>
      </c>
      <c r="K1596">
        <v>0</v>
      </c>
      <c r="L1596">
        <v>224</v>
      </c>
      <c r="M1596">
        <v>659.15765209999995</v>
      </c>
      <c r="N1596">
        <v>631.43754390000004</v>
      </c>
      <c r="O1596">
        <v>0</v>
      </c>
      <c r="P1596" t="s">
        <v>25</v>
      </c>
      <c r="Q1596" t="s">
        <v>26</v>
      </c>
      <c r="R1596" t="s">
        <v>47</v>
      </c>
    </row>
    <row r="1597" spans="1:18" x14ac:dyDescent="0.3">
      <c r="A1597" t="s">
        <v>45</v>
      </c>
      <c r="B1597" t="s">
        <v>46</v>
      </c>
      <c r="C1597" t="s">
        <v>20</v>
      </c>
      <c r="D1597">
        <v>2006</v>
      </c>
      <c r="E1597" t="s">
        <v>32</v>
      </c>
      <c r="F1597" t="s">
        <v>22</v>
      </c>
      <c r="G1597" t="s">
        <v>23</v>
      </c>
      <c r="H1597">
        <v>3</v>
      </c>
      <c r="I1597" t="s">
        <v>33</v>
      </c>
      <c r="J1597">
        <v>4129.0435580000003</v>
      </c>
      <c r="K1597">
        <v>0</v>
      </c>
      <c r="L1597">
        <v>4129</v>
      </c>
      <c r="M1597">
        <v>11679.00714</v>
      </c>
      <c r="N1597">
        <v>11187.86008</v>
      </c>
      <c r="O1597">
        <v>730</v>
      </c>
      <c r="P1597" t="s">
        <v>25</v>
      </c>
      <c r="Q1597" t="s">
        <v>26</v>
      </c>
      <c r="R1597" t="s">
        <v>47</v>
      </c>
    </row>
    <row r="1598" spans="1:18" x14ac:dyDescent="0.3">
      <c r="A1598" t="s">
        <v>45</v>
      </c>
      <c r="B1598" t="s">
        <v>46</v>
      </c>
      <c r="C1598" t="s">
        <v>20</v>
      </c>
      <c r="D1598">
        <v>2006</v>
      </c>
      <c r="E1598" t="s">
        <v>32</v>
      </c>
      <c r="F1598" t="s">
        <v>22</v>
      </c>
      <c r="G1598" t="s">
        <v>23</v>
      </c>
      <c r="H1598">
        <v>3</v>
      </c>
      <c r="I1598" t="s">
        <v>33</v>
      </c>
      <c r="J1598">
        <v>1444.058348</v>
      </c>
      <c r="K1598">
        <v>0</v>
      </c>
      <c r="L1598">
        <v>1444</v>
      </c>
      <c r="M1598">
        <v>4084.5216350000001</v>
      </c>
      <c r="N1598">
        <v>3912.7518300000002</v>
      </c>
      <c r="O1598">
        <v>0</v>
      </c>
      <c r="P1598" t="s">
        <v>25</v>
      </c>
      <c r="Q1598" t="s">
        <v>26</v>
      </c>
      <c r="R1598" t="s">
        <v>47</v>
      </c>
    </row>
    <row r="1599" spans="1:18" x14ac:dyDescent="0.3">
      <c r="A1599" t="s">
        <v>45</v>
      </c>
      <c r="B1599" t="s">
        <v>46</v>
      </c>
      <c r="C1599" t="s">
        <v>20</v>
      </c>
      <c r="D1599">
        <v>2006</v>
      </c>
      <c r="E1599" t="s">
        <v>32</v>
      </c>
      <c r="F1599" t="s">
        <v>22</v>
      </c>
      <c r="G1599" t="s">
        <v>23</v>
      </c>
      <c r="H1599">
        <v>4</v>
      </c>
      <c r="I1599" t="s">
        <v>33</v>
      </c>
      <c r="J1599">
        <v>3888.2993780000002</v>
      </c>
      <c r="K1599">
        <v>0</v>
      </c>
      <c r="L1599">
        <v>3888</v>
      </c>
      <c r="M1599">
        <v>10004.271199999999</v>
      </c>
      <c r="N1599">
        <v>9583.5532179999991</v>
      </c>
      <c r="O1599">
        <v>78</v>
      </c>
      <c r="P1599" t="s">
        <v>25</v>
      </c>
      <c r="Q1599" t="s">
        <v>26</v>
      </c>
      <c r="R1599" t="s">
        <v>47</v>
      </c>
    </row>
    <row r="1600" spans="1:18" x14ac:dyDescent="0.3">
      <c r="A1600" t="s">
        <v>45</v>
      </c>
      <c r="B1600" t="s">
        <v>46</v>
      </c>
      <c r="C1600" t="s">
        <v>20</v>
      </c>
      <c r="D1600">
        <v>2006</v>
      </c>
      <c r="E1600" t="s">
        <v>32</v>
      </c>
      <c r="F1600" t="s">
        <v>22</v>
      </c>
      <c r="G1600" t="s">
        <v>23</v>
      </c>
      <c r="H1600">
        <v>5</v>
      </c>
      <c r="I1600" t="s">
        <v>34</v>
      </c>
      <c r="J1600">
        <v>240.06697339999999</v>
      </c>
      <c r="K1600">
        <v>0</v>
      </c>
      <c r="L1600">
        <v>240</v>
      </c>
      <c r="M1600">
        <v>787.70287180000003</v>
      </c>
      <c r="N1600">
        <v>754.57694400000003</v>
      </c>
      <c r="O1600">
        <v>38</v>
      </c>
      <c r="P1600" t="s">
        <v>25</v>
      </c>
      <c r="Q1600" t="s">
        <v>26</v>
      </c>
      <c r="R1600" t="s">
        <v>47</v>
      </c>
    </row>
    <row r="1601" spans="1:18" x14ac:dyDescent="0.3">
      <c r="A1601" t="s">
        <v>45</v>
      </c>
      <c r="B1601" t="s">
        <v>46</v>
      </c>
      <c r="C1601" t="s">
        <v>20</v>
      </c>
      <c r="D1601">
        <v>2006</v>
      </c>
      <c r="E1601" t="s">
        <v>32</v>
      </c>
      <c r="F1601" t="s">
        <v>22</v>
      </c>
      <c r="G1601" t="s">
        <v>23</v>
      </c>
      <c r="H1601">
        <v>5</v>
      </c>
      <c r="I1601" t="s">
        <v>33</v>
      </c>
      <c r="J1601">
        <v>1574.112365</v>
      </c>
      <c r="K1601">
        <v>0</v>
      </c>
      <c r="L1601">
        <v>1574</v>
      </c>
      <c r="M1601">
        <v>5404.9737450000002</v>
      </c>
      <c r="N1601">
        <v>5177.673863</v>
      </c>
      <c r="O1601">
        <v>121</v>
      </c>
      <c r="P1601" t="s">
        <v>25</v>
      </c>
      <c r="Q1601" t="s">
        <v>26</v>
      </c>
      <c r="R1601" t="s">
        <v>47</v>
      </c>
    </row>
    <row r="1602" spans="1:18" x14ac:dyDescent="0.3">
      <c r="A1602" t="s">
        <v>45</v>
      </c>
      <c r="B1602" t="s">
        <v>46</v>
      </c>
      <c r="C1602" t="s">
        <v>20</v>
      </c>
      <c r="D1602">
        <v>2006</v>
      </c>
      <c r="E1602" t="s">
        <v>32</v>
      </c>
      <c r="F1602" t="s">
        <v>22</v>
      </c>
      <c r="G1602" t="s">
        <v>23</v>
      </c>
      <c r="H1602">
        <v>6</v>
      </c>
      <c r="I1602" t="s">
        <v>33</v>
      </c>
      <c r="J1602">
        <v>288.90663849999999</v>
      </c>
      <c r="K1602">
        <v>0</v>
      </c>
      <c r="L1602">
        <v>289</v>
      </c>
      <c r="M1602">
        <v>803.47909019999997</v>
      </c>
      <c r="N1602">
        <v>769.68971190000002</v>
      </c>
      <c r="O1602">
        <v>16</v>
      </c>
      <c r="P1602" t="s">
        <v>25</v>
      </c>
      <c r="Q1602" t="s">
        <v>26</v>
      </c>
      <c r="R1602" t="s">
        <v>47</v>
      </c>
    </row>
    <row r="1603" spans="1:18" x14ac:dyDescent="0.3">
      <c r="A1603" t="s">
        <v>45</v>
      </c>
      <c r="B1603" t="s">
        <v>46</v>
      </c>
      <c r="C1603" t="s">
        <v>20</v>
      </c>
      <c r="D1603">
        <v>2006</v>
      </c>
      <c r="E1603" t="s">
        <v>32</v>
      </c>
      <c r="F1603" t="s">
        <v>22</v>
      </c>
      <c r="G1603" t="s">
        <v>23</v>
      </c>
      <c r="H1603">
        <v>6</v>
      </c>
      <c r="I1603" t="s">
        <v>33</v>
      </c>
      <c r="J1603">
        <v>47.933220540000001</v>
      </c>
      <c r="K1603">
        <v>0</v>
      </c>
      <c r="L1603">
        <v>48</v>
      </c>
      <c r="M1603">
        <v>133.3072186</v>
      </c>
      <c r="N1603">
        <v>127.7011387</v>
      </c>
      <c r="O1603">
        <v>0</v>
      </c>
      <c r="P1603" t="s">
        <v>25</v>
      </c>
      <c r="Q1603" t="s">
        <v>26</v>
      </c>
      <c r="R1603" t="s">
        <v>47</v>
      </c>
    </row>
    <row r="1604" spans="1:18" x14ac:dyDescent="0.3">
      <c r="A1604" t="s">
        <v>45</v>
      </c>
      <c r="B1604" t="s">
        <v>46</v>
      </c>
      <c r="C1604" t="s">
        <v>20</v>
      </c>
      <c r="D1604">
        <v>2006</v>
      </c>
      <c r="E1604" t="s">
        <v>32</v>
      </c>
      <c r="F1604" t="s">
        <v>22</v>
      </c>
      <c r="G1604" t="s">
        <v>23</v>
      </c>
      <c r="H1604">
        <v>6</v>
      </c>
      <c r="I1604" t="s">
        <v>33</v>
      </c>
      <c r="J1604">
        <v>532.20688659999996</v>
      </c>
      <c r="K1604">
        <v>0</v>
      </c>
      <c r="L1604">
        <v>532</v>
      </c>
      <c r="M1604">
        <v>1480.122116</v>
      </c>
      <c r="N1604">
        <v>1417.8773020000001</v>
      </c>
      <c r="O1604">
        <v>0</v>
      </c>
      <c r="P1604" t="s">
        <v>25</v>
      </c>
      <c r="Q1604" t="s">
        <v>26</v>
      </c>
      <c r="R1604" t="s">
        <v>47</v>
      </c>
    </row>
    <row r="1605" spans="1:18" x14ac:dyDescent="0.3">
      <c r="A1605" t="s">
        <v>45</v>
      </c>
      <c r="B1605" t="s">
        <v>46</v>
      </c>
      <c r="C1605" t="s">
        <v>20</v>
      </c>
      <c r="D1605">
        <v>2006</v>
      </c>
      <c r="E1605" t="s">
        <v>32</v>
      </c>
      <c r="F1605" t="s">
        <v>28</v>
      </c>
      <c r="G1605" t="s">
        <v>29</v>
      </c>
      <c r="H1605">
        <v>3</v>
      </c>
      <c r="I1605" t="s">
        <v>34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6527</v>
      </c>
      <c r="P1605" t="s">
        <v>25</v>
      </c>
      <c r="Q1605" t="s">
        <v>26</v>
      </c>
      <c r="R1605" t="s">
        <v>47</v>
      </c>
    </row>
    <row r="1606" spans="1:18" x14ac:dyDescent="0.3">
      <c r="A1606" t="s">
        <v>45</v>
      </c>
      <c r="B1606" t="s">
        <v>46</v>
      </c>
      <c r="C1606" t="s">
        <v>20</v>
      </c>
      <c r="D1606">
        <v>2006</v>
      </c>
      <c r="E1606" t="s">
        <v>32</v>
      </c>
      <c r="F1606" t="s">
        <v>28</v>
      </c>
      <c r="G1606" t="s">
        <v>29</v>
      </c>
      <c r="H1606">
        <v>3</v>
      </c>
      <c r="I1606" t="s">
        <v>33</v>
      </c>
      <c r="J1606">
        <v>84238.96789</v>
      </c>
      <c r="K1606">
        <v>0</v>
      </c>
      <c r="L1606">
        <v>84239</v>
      </c>
      <c r="M1606">
        <v>256683.68100000001</v>
      </c>
      <c r="N1606">
        <v>245889.14749999999</v>
      </c>
      <c r="O1606">
        <v>0</v>
      </c>
      <c r="P1606" t="s">
        <v>25</v>
      </c>
      <c r="Q1606" t="s">
        <v>26</v>
      </c>
      <c r="R1606" t="s">
        <v>47</v>
      </c>
    </row>
    <row r="1607" spans="1:18" x14ac:dyDescent="0.3">
      <c r="A1607" t="s">
        <v>45</v>
      </c>
      <c r="B1607" t="s">
        <v>46</v>
      </c>
      <c r="C1607" t="s">
        <v>20</v>
      </c>
      <c r="D1607">
        <v>2006</v>
      </c>
      <c r="E1607" t="s">
        <v>32</v>
      </c>
      <c r="F1607" t="s">
        <v>28</v>
      </c>
      <c r="G1607" t="s">
        <v>29</v>
      </c>
      <c r="H1607">
        <v>3</v>
      </c>
      <c r="I1607" t="s">
        <v>33</v>
      </c>
      <c r="J1607">
        <v>1992.814689</v>
      </c>
      <c r="K1607">
        <v>0</v>
      </c>
      <c r="L1607">
        <v>1993</v>
      </c>
      <c r="M1607">
        <v>6072.2848679999997</v>
      </c>
      <c r="N1607">
        <v>5816.9219929999999</v>
      </c>
      <c r="O1607">
        <v>0</v>
      </c>
      <c r="P1607" t="s">
        <v>25</v>
      </c>
      <c r="Q1607" t="s">
        <v>26</v>
      </c>
      <c r="R1607" t="s">
        <v>47</v>
      </c>
    </row>
    <row r="1608" spans="1:18" x14ac:dyDescent="0.3">
      <c r="A1608" t="s">
        <v>45</v>
      </c>
      <c r="B1608" t="s">
        <v>46</v>
      </c>
      <c r="C1608" t="s">
        <v>20</v>
      </c>
      <c r="D1608">
        <v>2006</v>
      </c>
      <c r="E1608" t="s">
        <v>32</v>
      </c>
      <c r="F1608" t="s">
        <v>28</v>
      </c>
      <c r="G1608" t="s">
        <v>29</v>
      </c>
      <c r="H1608">
        <v>4</v>
      </c>
      <c r="I1608" t="s">
        <v>33</v>
      </c>
      <c r="J1608">
        <v>2519.1404630000002</v>
      </c>
      <c r="K1608">
        <v>0</v>
      </c>
      <c r="L1608">
        <v>2519</v>
      </c>
      <c r="M1608">
        <v>7676.0466479999995</v>
      </c>
      <c r="N1608">
        <v>7353.2394370000002</v>
      </c>
      <c r="O1608">
        <v>0</v>
      </c>
      <c r="P1608" t="s">
        <v>25</v>
      </c>
      <c r="Q1608" t="s">
        <v>26</v>
      </c>
      <c r="R1608" t="s">
        <v>47</v>
      </c>
    </row>
    <row r="1609" spans="1:18" x14ac:dyDescent="0.3">
      <c r="A1609" t="s">
        <v>45</v>
      </c>
      <c r="B1609" t="s">
        <v>46</v>
      </c>
      <c r="C1609" t="s">
        <v>20</v>
      </c>
      <c r="D1609">
        <v>2006</v>
      </c>
      <c r="E1609" t="s">
        <v>32</v>
      </c>
      <c r="F1609" t="s">
        <v>28</v>
      </c>
      <c r="G1609" t="s">
        <v>29</v>
      </c>
      <c r="H1609">
        <v>4</v>
      </c>
      <c r="I1609" t="s">
        <v>33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738</v>
      </c>
      <c r="P1609" t="s">
        <v>25</v>
      </c>
      <c r="Q1609" t="s">
        <v>26</v>
      </c>
      <c r="R1609" t="s">
        <v>47</v>
      </c>
    </row>
    <row r="1610" spans="1:18" x14ac:dyDescent="0.3">
      <c r="A1610" t="s">
        <v>45</v>
      </c>
      <c r="B1610" t="s">
        <v>46</v>
      </c>
      <c r="C1610" t="s">
        <v>20</v>
      </c>
      <c r="D1610">
        <v>2006</v>
      </c>
      <c r="E1610" t="s">
        <v>32</v>
      </c>
      <c r="F1610" t="s">
        <v>28</v>
      </c>
      <c r="G1610" t="s">
        <v>29</v>
      </c>
      <c r="H1610">
        <v>4</v>
      </c>
      <c r="I1610" t="s">
        <v>33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1392</v>
      </c>
      <c r="P1610" t="s">
        <v>25</v>
      </c>
      <c r="Q1610" t="s">
        <v>26</v>
      </c>
      <c r="R1610" t="s">
        <v>47</v>
      </c>
    </row>
    <row r="1611" spans="1:18" x14ac:dyDescent="0.3">
      <c r="A1611" t="s">
        <v>45</v>
      </c>
      <c r="B1611" t="s">
        <v>46</v>
      </c>
      <c r="C1611" t="s">
        <v>20</v>
      </c>
      <c r="D1611">
        <v>2006</v>
      </c>
      <c r="E1611" t="s">
        <v>32</v>
      </c>
      <c r="F1611" t="s">
        <v>28</v>
      </c>
      <c r="G1611" t="s">
        <v>29</v>
      </c>
      <c r="H1611">
        <v>5</v>
      </c>
      <c r="I1611" t="s">
        <v>33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643</v>
      </c>
      <c r="P1611" t="s">
        <v>25</v>
      </c>
      <c r="Q1611" t="s">
        <v>26</v>
      </c>
      <c r="R1611" t="s">
        <v>47</v>
      </c>
    </row>
    <row r="1612" spans="1:18" x14ac:dyDescent="0.3">
      <c r="A1612" t="s">
        <v>45</v>
      </c>
      <c r="B1612" t="s">
        <v>46</v>
      </c>
      <c r="C1612" t="s">
        <v>20</v>
      </c>
      <c r="D1612">
        <v>2006</v>
      </c>
      <c r="E1612" t="s">
        <v>32</v>
      </c>
      <c r="F1612" t="s">
        <v>28</v>
      </c>
      <c r="G1612" t="s">
        <v>29</v>
      </c>
      <c r="H1612">
        <v>6</v>
      </c>
      <c r="I1612" t="s">
        <v>33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5601</v>
      </c>
      <c r="P1612" t="s">
        <v>25</v>
      </c>
      <c r="Q1612" t="s">
        <v>26</v>
      </c>
      <c r="R1612" t="s">
        <v>47</v>
      </c>
    </row>
    <row r="1613" spans="1:18" x14ac:dyDescent="0.3">
      <c r="A1613" t="s">
        <v>45</v>
      </c>
      <c r="B1613" t="s">
        <v>46</v>
      </c>
      <c r="C1613" t="s">
        <v>20</v>
      </c>
      <c r="D1613">
        <v>2006</v>
      </c>
      <c r="E1613" t="s">
        <v>36</v>
      </c>
      <c r="F1613" t="s">
        <v>22</v>
      </c>
      <c r="G1613" t="s">
        <v>23</v>
      </c>
      <c r="H1613">
        <v>1</v>
      </c>
      <c r="I1613" t="s">
        <v>24</v>
      </c>
      <c r="J1613">
        <v>235.0226949</v>
      </c>
      <c r="K1613">
        <v>0</v>
      </c>
      <c r="L1613">
        <v>235</v>
      </c>
      <c r="M1613">
        <v>1334.9969900000001</v>
      </c>
      <c r="N1613">
        <v>1278.855245</v>
      </c>
      <c r="O1613">
        <v>156</v>
      </c>
      <c r="P1613" t="s">
        <v>25</v>
      </c>
      <c r="Q1613" t="s">
        <v>26</v>
      </c>
      <c r="R1613" t="s">
        <v>47</v>
      </c>
    </row>
    <row r="1614" spans="1:18" x14ac:dyDescent="0.3">
      <c r="A1614" t="s">
        <v>45</v>
      </c>
      <c r="B1614" t="s">
        <v>46</v>
      </c>
      <c r="C1614" t="s">
        <v>20</v>
      </c>
      <c r="D1614">
        <v>2006</v>
      </c>
      <c r="E1614" t="s">
        <v>36</v>
      </c>
      <c r="F1614" t="s">
        <v>22</v>
      </c>
      <c r="G1614" t="s">
        <v>23</v>
      </c>
      <c r="H1614">
        <v>2</v>
      </c>
      <c r="I1614" t="s">
        <v>24</v>
      </c>
      <c r="J1614">
        <v>130.38762270000001</v>
      </c>
      <c r="K1614">
        <v>0</v>
      </c>
      <c r="L1614">
        <v>130</v>
      </c>
      <c r="M1614">
        <v>740.63946829999998</v>
      </c>
      <c r="N1614">
        <v>709.4927371</v>
      </c>
      <c r="O1614">
        <v>0</v>
      </c>
      <c r="P1614" t="s">
        <v>25</v>
      </c>
      <c r="Q1614" t="s">
        <v>26</v>
      </c>
      <c r="R1614" t="s">
        <v>47</v>
      </c>
    </row>
    <row r="1615" spans="1:18" x14ac:dyDescent="0.3">
      <c r="A1615" t="s">
        <v>45</v>
      </c>
      <c r="B1615" t="s">
        <v>46</v>
      </c>
      <c r="C1615" t="s">
        <v>20</v>
      </c>
      <c r="D1615">
        <v>2006</v>
      </c>
      <c r="E1615" t="s">
        <v>36</v>
      </c>
      <c r="F1615" t="s">
        <v>22</v>
      </c>
      <c r="G1615" t="s">
        <v>23</v>
      </c>
      <c r="H1615">
        <v>3</v>
      </c>
      <c r="I1615" t="s">
        <v>24</v>
      </c>
      <c r="J1615">
        <v>561.71921090000001</v>
      </c>
      <c r="K1615">
        <v>0</v>
      </c>
      <c r="L1615">
        <v>562</v>
      </c>
      <c r="M1615">
        <v>3190.7278409999999</v>
      </c>
      <c r="N1615">
        <v>3056.545494</v>
      </c>
      <c r="O1615">
        <v>0</v>
      </c>
      <c r="P1615" t="s">
        <v>25</v>
      </c>
      <c r="Q1615" t="s">
        <v>26</v>
      </c>
      <c r="R1615" t="s">
        <v>47</v>
      </c>
    </row>
    <row r="1616" spans="1:18" x14ac:dyDescent="0.3">
      <c r="A1616" t="s">
        <v>45</v>
      </c>
      <c r="B1616" t="s">
        <v>46</v>
      </c>
      <c r="C1616" t="s">
        <v>20</v>
      </c>
      <c r="D1616">
        <v>2006</v>
      </c>
      <c r="E1616" t="s">
        <v>36</v>
      </c>
      <c r="F1616" t="s">
        <v>22</v>
      </c>
      <c r="G1616" t="s">
        <v>23</v>
      </c>
      <c r="H1616">
        <v>4</v>
      </c>
      <c r="I1616" t="s">
        <v>24</v>
      </c>
      <c r="J1616">
        <v>312.68153790000002</v>
      </c>
      <c r="K1616">
        <v>0</v>
      </c>
      <c r="L1616">
        <v>313</v>
      </c>
      <c r="M1616">
        <v>1776.121715</v>
      </c>
      <c r="N1616">
        <v>1701.428983</v>
      </c>
      <c r="O1616">
        <v>0</v>
      </c>
      <c r="P1616" t="s">
        <v>25</v>
      </c>
      <c r="Q1616" t="s">
        <v>26</v>
      </c>
      <c r="R1616" t="s">
        <v>47</v>
      </c>
    </row>
    <row r="1617" spans="1:18" x14ac:dyDescent="0.3">
      <c r="A1617" t="s">
        <v>45</v>
      </c>
      <c r="B1617" t="s">
        <v>46</v>
      </c>
      <c r="C1617" t="s">
        <v>20</v>
      </c>
      <c r="D1617">
        <v>2006</v>
      </c>
      <c r="E1617" t="s">
        <v>36</v>
      </c>
      <c r="F1617" t="s">
        <v>22</v>
      </c>
      <c r="G1617" t="s">
        <v>23</v>
      </c>
      <c r="H1617">
        <v>5</v>
      </c>
      <c r="I1617" t="s">
        <v>24</v>
      </c>
      <c r="J1617">
        <v>446.07554399999998</v>
      </c>
      <c r="K1617">
        <v>0</v>
      </c>
      <c r="L1617">
        <v>446</v>
      </c>
      <c r="M1617">
        <v>2533.8383119999999</v>
      </c>
      <c r="N1617">
        <v>2427.28069</v>
      </c>
      <c r="O1617">
        <v>0</v>
      </c>
      <c r="P1617" t="s">
        <v>25</v>
      </c>
      <c r="Q1617" t="s">
        <v>26</v>
      </c>
      <c r="R1617" t="s">
        <v>47</v>
      </c>
    </row>
    <row r="1618" spans="1:18" x14ac:dyDescent="0.3">
      <c r="A1618" t="s">
        <v>45</v>
      </c>
      <c r="B1618" t="s">
        <v>46</v>
      </c>
      <c r="C1618" t="s">
        <v>20</v>
      </c>
      <c r="D1618">
        <v>2006</v>
      </c>
      <c r="E1618" t="s">
        <v>36</v>
      </c>
      <c r="F1618" t="s">
        <v>28</v>
      </c>
      <c r="G1618" t="s">
        <v>29</v>
      </c>
      <c r="H1618">
        <v>3</v>
      </c>
      <c r="I1618" t="s">
        <v>31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2575</v>
      </c>
      <c r="P1618" t="s">
        <v>25</v>
      </c>
      <c r="Q1618" t="s">
        <v>26</v>
      </c>
      <c r="R1618" t="s">
        <v>47</v>
      </c>
    </row>
    <row r="1619" spans="1:18" x14ac:dyDescent="0.3">
      <c r="A1619" t="s">
        <v>45</v>
      </c>
      <c r="B1619" t="s">
        <v>46</v>
      </c>
      <c r="C1619" t="s">
        <v>20</v>
      </c>
      <c r="D1619">
        <v>2006</v>
      </c>
      <c r="E1619" t="s">
        <v>36</v>
      </c>
      <c r="F1619" t="s">
        <v>28</v>
      </c>
      <c r="G1619" t="s">
        <v>29</v>
      </c>
      <c r="H1619">
        <v>3</v>
      </c>
      <c r="I1619" t="s">
        <v>24</v>
      </c>
      <c r="J1619">
        <v>0</v>
      </c>
      <c r="K1619">
        <v>939.64991599999996</v>
      </c>
      <c r="L1619">
        <v>940</v>
      </c>
      <c r="M1619">
        <v>5281.830379</v>
      </c>
      <c r="N1619">
        <v>5059.7091479999999</v>
      </c>
      <c r="O1619">
        <v>0</v>
      </c>
      <c r="P1619" t="s">
        <v>25</v>
      </c>
      <c r="Q1619" t="s">
        <v>26</v>
      </c>
      <c r="R1619" t="s">
        <v>47</v>
      </c>
    </row>
    <row r="1620" spans="1:18" x14ac:dyDescent="0.3">
      <c r="A1620" t="s">
        <v>45</v>
      </c>
      <c r="B1620" t="s">
        <v>46</v>
      </c>
      <c r="C1620" t="s">
        <v>20</v>
      </c>
      <c r="D1620">
        <v>2007</v>
      </c>
      <c r="E1620" t="s">
        <v>21</v>
      </c>
      <c r="F1620" t="s">
        <v>22</v>
      </c>
      <c r="G1620" t="s">
        <v>23</v>
      </c>
      <c r="H1620">
        <v>1</v>
      </c>
      <c r="I1620" t="s">
        <v>24</v>
      </c>
      <c r="J1620">
        <v>15.020172219999999</v>
      </c>
      <c r="K1620">
        <v>0</v>
      </c>
      <c r="L1620">
        <v>15</v>
      </c>
      <c r="M1620">
        <v>48.81171011</v>
      </c>
      <c r="N1620">
        <v>46.758990429999997</v>
      </c>
      <c r="O1620">
        <v>35</v>
      </c>
      <c r="P1620" t="s">
        <v>25</v>
      </c>
      <c r="Q1620" t="s">
        <v>26</v>
      </c>
      <c r="R1620" t="s">
        <v>47</v>
      </c>
    </row>
    <row r="1621" spans="1:18" x14ac:dyDescent="0.3">
      <c r="A1621" t="s">
        <v>45</v>
      </c>
      <c r="B1621" t="s">
        <v>46</v>
      </c>
      <c r="C1621" t="s">
        <v>20</v>
      </c>
      <c r="D1621">
        <v>2007</v>
      </c>
      <c r="E1621" t="s">
        <v>21</v>
      </c>
      <c r="F1621" t="s">
        <v>22</v>
      </c>
      <c r="G1621" t="s">
        <v>23</v>
      </c>
      <c r="H1621">
        <v>2</v>
      </c>
      <c r="I1621" t="s">
        <v>24</v>
      </c>
      <c r="J1621">
        <v>146.68133169999999</v>
      </c>
      <c r="K1621">
        <v>0</v>
      </c>
      <c r="L1621">
        <v>147</v>
      </c>
      <c r="M1621">
        <v>476.6767342</v>
      </c>
      <c r="N1621">
        <v>456.63064869999999</v>
      </c>
      <c r="O1621">
        <v>0</v>
      </c>
      <c r="P1621" t="s">
        <v>25</v>
      </c>
      <c r="Q1621" t="s">
        <v>26</v>
      </c>
      <c r="R1621" t="s">
        <v>47</v>
      </c>
    </row>
    <row r="1622" spans="1:18" x14ac:dyDescent="0.3">
      <c r="A1622" t="s">
        <v>45</v>
      </c>
      <c r="B1622" t="s">
        <v>46</v>
      </c>
      <c r="C1622" t="s">
        <v>20</v>
      </c>
      <c r="D1622">
        <v>2007</v>
      </c>
      <c r="E1622" t="s">
        <v>21</v>
      </c>
      <c r="F1622" t="s">
        <v>22</v>
      </c>
      <c r="G1622" t="s">
        <v>23</v>
      </c>
      <c r="H1622">
        <v>3</v>
      </c>
      <c r="I1622" t="s">
        <v>24</v>
      </c>
      <c r="J1622">
        <v>1436.4019719999999</v>
      </c>
      <c r="K1622">
        <v>0</v>
      </c>
      <c r="L1622">
        <v>1436</v>
      </c>
      <c r="M1622">
        <v>4968.6902090000003</v>
      </c>
      <c r="N1622">
        <v>4759.7377230000002</v>
      </c>
      <c r="O1622">
        <v>0</v>
      </c>
      <c r="P1622" t="s">
        <v>25</v>
      </c>
      <c r="Q1622" t="s">
        <v>26</v>
      </c>
      <c r="R1622" t="s">
        <v>47</v>
      </c>
    </row>
    <row r="1623" spans="1:18" x14ac:dyDescent="0.3">
      <c r="A1623" t="s">
        <v>45</v>
      </c>
      <c r="B1623" t="s">
        <v>46</v>
      </c>
      <c r="C1623" t="s">
        <v>20</v>
      </c>
      <c r="D1623">
        <v>2007</v>
      </c>
      <c r="E1623" t="s">
        <v>21</v>
      </c>
      <c r="F1623" t="s">
        <v>22</v>
      </c>
      <c r="G1623" t="s">
        <v>23</v>
      </c>
      <c r="H1623">
        <v>4</v>
      </c>
      <c r="I1623" t="s">
        <v>24</v>
      </c>
      <c r="J1623">
        <v>239.79978790000001</v>
      </c>
      <c r="K1623">
        <v>0</v>
      </c>
      <c r="L1623">
        <v>240</v>
      </c>
      <c r="M1623">
        <v>779.28785100000005</v>
      </c>
      <c r="N1623">
        <v>746.51580709999996</v>
      </c>
      <c r="O1623">
        <v>0</v>
      </c>
      <c r="P1623" t="s">
        <v>25</v>
      </c>
      <c r="Q1623" t="s">
        <v>26</v>
      </c>
      <c r="R1623" t="s">
        <v>47</v>
      </c>
    </row>
    <row r="1624" spans="1:18" x14ac:dyDescent="0.3">
      <c r="A1624" t="s">
        <v>45</v>
      </c>
      <c r="B1624" t="s">
        <v>46</v>
      </c>
      <c r="C1624" t="s">
        <v>20</v>
      </c>
      <c r="D1624">
        <v>2007</v>
      </c>
      <c r="E1624" t="s">
        <v>21</v>
      </c>
      <c r="F1624" t="s">
        <v>22</v>
      </c>
      <c r="G1624" t="s">
        <v>23</v>
      </c>
      <c r="H1624">
        <v>5</v>
      </c>
      <c r="I1624" t="s">
        <v>24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97</v>
      </c>
      <c r="P1624" t="s">
        <v>25</v>
      </c>
      <c r="Q1624" t="s">
        <v>26</v>
      </c>
      <c r="R1624" t="s">
        <v>47</v>
      </c>
    </row>
    <row r="1625" spans="1:18" x14ac:dyDescent="0.3">
      <c r="A1625" t="s">
        <v>45</v>
      </c>
      <c r="B1625" t="s">
        <v>46</v>
      </c>
      <c r="C1625" t="s">
        <v>20</v>
      </c>
      <c r="D1625">
        <v>2007</v>
      </c>
      <c r="E1625" t="s">
        <v>21</v>
      </c>
      <c r="F1625" t="s">
        <v>28</v>
      </c>
      <c r="G1625" t="s">
        <v>29</v>
      </c>
      <c r="H1625">
        <v>3</v>
      </c>
      <c r="I1625" t="s">
        <v>24</v>
      </c>
      <c r="J1625">
        <v>647.33675240000002</v>
      </c>
      <c r="K1625">
        <v>0</v>
      </c>
      <c r="L1625">
        <v>647</v>
      </c>
      <c r="M1625">
        <v>2079.5156809999999</v>
      </c>
      <c r="N1625">
        <v>1992.0640679999999</v>
      </c>
      <c r="O1625">
        <v>0</v>
      </c>
      <c r="P1625" t="s">
        <v>25</v>
      </c>
      <c r="Q1625" t="s">
        <v>26</v>
      </c>
      <c r="R1625" t="s">
        <v>47</v>
      </c>
    </row>
    <row r="1626" spans="1:18" x14ac:dyDescent="0.3">
      <c r="A1626" t="s">
        <v>45</v>
      </c>
      <c r="B1626" t="s">
        <v>46</v>
      </c>
      <c r="C1626" t="s">
        <v>20</v>
      </c>
      <c r="D1626">
        <v>2007</v>
      </c>
      <c r="E1626" t="s">
        <v>32</v>
      </c>
      <c r="F1626" t="s">
        <v>22</v>
      </c>
      <c r="G1626" t="s">
        <v>23</v>
      </c>
      <c r="H1626">
        <v>1</v>
      </c>
      <c r="I1626" t="s">
        <v>34</v>
      </c>
      <c r="J1626">
        <v>40.47841356</v>
      </c>
      <c r="K1626">
        <v>0</v>
      </c>
      <c r="L1626">
        <v>40</v>
      </c>
      <c r="M1626">
        <v>170.97087070000001</v>
      </c>
      <c r="N1626">
        <v>163.78088969999999</v>
      </c>
      <c r="O1626">
        <v>41</v>
      </c>
      <c r="P1626" t="s">
        <v>25</v>
      </c>
      <c r="Q1626" t="s">
        <v>26</v>
      </c>
      <c r="R1626" t="s">
        <v>47</v>
      </c>
    </row>
    <row r="1627" spans="1:18" x14ac:dyDescent="0.3">
      <c r="A1627" t="s">
        <v>45</v>
      </c>
      <c r="B1627" t="s">
        <v>46</v>
      </c>
      <c r="C1627" t="s">
        <v>20</v>
      </c>
      <c r="D1627">
        <v>2007</v>
      </c>
      <c r="E1627" t="s">
        <v>32</v>
      </c>
      <c r="F1627" t="s">
        <v>22</v>
      </c>
      <c r="G1627" t="s">
        <v>23</v>
      </c>
      <c r="H1627">
        <v>1</v>
      </c>
      <c r="I1627" t="s">
        <v>33</v>
      </c>
      <c r="J1627">
        <v>548.7188026</v>
      </c>
      <c r="K1627">
        <v>0</v>
      </c>
      <c r="L1627">
        <v>549</v>
      </c>
      <c r="M1627">
        <v>2317.653366</v>
      </c>
      <c r="N1627">
        <v>2220.1871510000001</v>
      </c>
      <c r="O1627">
        <v>0</v>
      </c>
      <c r="P1627" t="s">
        <v>25</v>
      </c>
      <c r="Q1627" t="s">
        <v>26</v>
      </c>
      <c r="R1627" t="s">
        <v>47</v>
      </c>
    </row>
    <row r="1628" spans="1:18" x14ac:dyDescent="0.3">
      <c r="A1628" t="s">
        <v>45</v>
      </c>
      <c r="B1628" t="s">
        <v>46</v>
      </c>
      <c r="C1628" t="s">
        <v>20</v>
      </c>
      <c r="D1628">
        <v>2007</v>
      </c>
      <c r="E1628" t="s">
        <v>32</v>
      </c>
      <c r="F1628" t="s">
        <v>22</v>
      </c>
      <c r="G1628" t="s">
        <v>23</v>
      </c>
      <c r="H1628">
        <v>1</v>
      </c>
      <c r="I1628" t="s">
        <v>33</v>
      </c>
      <c r="J1628">
        <v>106.21852079999999</v>
      </c>
      <c r="K1628">
        <v>0</v>
      </c>
      <c r="L1628">
        <v>106</v>
      </c>
      <c r="M1628">
        <v>448.64092699999998</v>
      </c>
      <c r="N1628">
        <v>429.77385479999998</v>
      </c>
      <c r="O1628">
        <v>59</v>
      </c>
      <c r="P1628" t="s">
        <v>25</v>
      </c>
      <c r="Q1628" t="s">
        <v>26</v>
      </c>
      <c r="R1628" t="s">
        <v>47</v>
      </c>
    </row>
    <row r="1629" spans="1:18" x14ac:dyDescent="0.3">
      <c r="A1629" t="s">
        <v>45</v>
      </c>
      <c r="B1629" t="s">
        <v>46</v>
      </c>
      <c r="C1629" t="s">
        <v>20</v>
      </c>
      <c r="D1629">
        <v>2007</v>
      </c>
      <c r="E1629" t="s">
        <v>32</v>
      </c>
      <c r="F1629" t="s">
        <v>22</v>
      </c>
      <c r="G1629" t="s">
        <v>23</v>
      </c>
      <c r="H1629">
        <v>2</v>
      </c>
      <c r="I1629" t="s">
        <v>34</v>
      </c>
      <c r="J1629">
        <v>189.14584730000001</v>
      </c>
      <c r="K1629">
        <v>0</v>
      </c>
      <c r="L1629">
        <v>189</v>
      </c>
      <c r="M1629">
        <v>541.29931369999997</v>
      </c>
      <c r="N1629">
        <v>518.53560089999996</v>
      </c>
      <c r="O1629">
        <v>741</v>
      </c>
      <c r="P1629" t="s">
        <v>25</v>
      </c>
      <c r="Q1629" t="s">
        <v>26</v>
      </c>
      <c r="R1629" t="s">
        <v>47</v>
      </c>
    </row>
    <row r="1630" spans="1:18" x14ac:dyDescent="0.3">
      <c r="A1630" t="s">
        <v>45</v>
      </c>
      <c r="B1630" t="s">
        <v>46</v>
      </c>
      <c r="C1630" t="s">
        <v>20</v>
      </c>
      <c r="D1630">
        <v>2007</v>
      </c>
      <c r="E1630" t="s">
        <v>32</v>
      </c>
      <c r="F1630" t="s">
        <v>22</v>
      </c>
      <c r="G1630" t="s">
        <v>23</v>
      </c>
      <c r="H1630">
        <v>2</v>
      </c>
      <c r="I1630" t="s">
        <v>33</v>
      </c>
      <c r="J1630">
        <v>370.17229620000001</v>
      </c>
      <c r="K1630">
        <v>0</v>
      </c>
      <c r="L1630">
        <v>370</v>
      </c>
      <c r="M1630">
        <v>1130.52838</v>
      </c>
      <c r="N1630">
        <v>1082.985324</v>
      </c>
      <c r="O1630">
        <v>2233</v>
      </c>
      <c r="P1630" t="s">
        <v>25</v>
      </c>
      <c r="Q1630" t="s">
        <v>26</v>
      </c>
      <c r="R1630" t="s">
        <v>47</v>
      </c>
    </row>
    <row r="1631" spans="1:18" x14ac:dyDescent="0.3">
      <c r="A1631" t="s">
        <v>45</v>
      </c>
      <c r="B1631" t="s">
        <v>46</v>
      </c>
      <c r="C1631" t="s">
        <v>20</v>
      </c>
      <c r="D1631">
        <v>2007</v>
      </c>
      <c r="E1631" t="s">
        <v>32</v>
      </c>
      <c r="F1631" t="s">
        <v>22</v>
      </c>
      <c r="G1631" t="s">
        <v>23</v>
      </c>
      <c r="H1631">
        <v>2</v>
      </c>
      <c r="I1631" t="s">
        <v>33</v>
      </c>
      <c r="J1631">
        <v>1232.612891</v>
      </c>
      <c r="K1631">
        <v>0</v>
      </c>
      <c r="L1631">
        <v>1233</v>
      </c>
      <c r="M1631">
        <v>3764.473649</v>
      </c>
      <c r="N1631">
        <v>3606.1630890000001</v>
      </c>
      <c r="O1631">
        <v>525</v>
      </c>
      <c r="P1631" t="s">
        <v>25</v>
      </c>
      <c r="Q1631" t="s">
        <v>26</v>
      </c>
      <c r="R1631" t="s">
        <v>47</v>
      </c>
    </row>
    <row r="1632" spans="1:18" x14ac:dyDescent="0.3">
      <c r="A1632" t="s">
        <v>45</v>
      </c>
      <c r="B1632" t="s">
        <v>46</v>
      </c>
      <c r="C1632" t="s">
        <v>20</v>
      </c>
      <c r="D1632">
        <v>2007</v>
      </c>
      <c r="E1632" t="s">
        <v>32</v>
      </c>
      <c r="F1632" t="s">
        <v>22</v>
      </c>
      <c r="G1632" t="s">
        <v>23</v>
      </c>
      <c r="H1632">
        <v>3</v>
      </c>
      <c r="I1632" t="s">
        <v>34</v>
      </c>
      <c r="J1632">
        <v>482.05851139999999</v>
      </c>
      <c r="K1632">
        <v>0</v>
      </c>
      <c r="L1632">
        <v>482</v>
      </c>
      <c r="M1632">
        <v>1555.594742</v>
      </c>
      <c r="N1632">
        <v>1490.176015</v>
      </c>
      <c r="O1632">
        <v>51</v>
      </c>
      <c r="P1632" t="s">
        <v>25</v>
      </c>
      <c r="Q1632" t="s">
        <v>26</v>
      </c>
      <c r="R1632" t="s">
        <v>47</v>
      </c>
    </row>
    <row r="1633" spans="1:18" x14ac:dyDescent="0.3">
      <c r="A1633" t="s">
        <v>45</v>
      </c>
      <c r="B1633" t="s">
        <v>46</v>
      </c>
      <c r="C1633" t="s">
        <v>20</v>
      </c>
      <c r="D1633">
        <v>2007</v>
      </c>
      <c r="E1633" t="s">
        <v>32</v>
      </c>
      <c r="F1633" t="s">
        <v>22</v>
      </c>
      <c r="G1633" t="s">
        <v>23</v>
      </c>
      <c r="H1633">
        <v>3</v>
      </c>
      <c r="I1633" t="s">
        <v>33</v>
      </c>
      <c r="J1633">
        <v>2151.6570550000001</v>
      </c>
      <c r="K1633">
        <v>0</v>
      </c>
      <c r="L1633">
        <v>2152</v>
      </c>
      <c r="M1633">
        <v>7544.3897539999998</v>
      </c>
      <c r="N1633">
        <v>7227.1192209999999</v>
      </c>
      <c r="O1633">
        <v>1156</v>
      </c>
      <c r="P1633" t="s">
        <v>25</v>
      </c>
      <c r="Q1633" t="s">
        <v>26</v>
      </c>
      <c r="R1633" t="s">
        <v>47</v>
      </c>
    </row>
    <row r="1634" spans="1:18" x14ac:dyDescent="0.3">
      <c r="A1634" t="s">
        <v>45</v>
      </c>
      <c r="B1634" t="s">
        <v>46</v>
      </c>
      <c r="C1634" t="s">
        <v>20</v>
      </c>
      <c r="D1634">
        <v>2007</v>
      </c>
      <c r="E1634" t="s">
        <v>32</v>
      </c>
      <c r="F1634" t="s">
        <v>22</v>
      </c>
      <c r="G1634" t="s">
        <v>23</v>
      </c>
      <c r="H1634">
        <v>4</v>
      </c>
      <c r="I1634" t="s">
        <v>34</v>
      </c>
      <c r="J1634">
        <v>1079.576718</v>
      </c>
      <c r="K1634">
        <v>0</v>
      </c>
      <c r="L1634">
        <v>1080</v>
      </c>
      <c r="M1634">
        <v>2261.0330909999998</v>
      </c>
      <c r="N1634">
        <v>2165.947975</v>
      </c>
      <c r="O1634">
        <v>360</v>
      </c>
      <c r="P1634" t="s">
        <v>25</v>
      </c>
      <c r="Q1634" t="s">
        <v>26</v>
      </c>
      <c r="R1634" t="s">
        <v>47</v>
      </c>
    </row>
    <row r="1635" spans="1:18" x14ac:dyDescent="0.3">
      <c r="A1635" t="s">
        <v>45</v>
      </c>
      <c r="B1635" t="s">
        <v>46</v>
      </c>
      <c r="C1635" t="s">
        <v>20</v>
      </c>
      <c r="D1635">
        <v>2007</v>
      </c>
      <c r="E1635" t="s">
        <v>32</v>
      </c>
      <c r="F1635" t="s">
        <v>22</v>
      </c>
      <c r="G1635" t="s">
        <v>23</v>
      </c>
      <c r="H1635">
        <v>4</v>
      </c>
      <c r="I1635" t="s">
        <v>33</v>
      </c>
      <c r="J1635">
        <v>754.72422719999997</v>
      </c>
      <c r="K1635">
        <v>0</v>
      </c>
      <c r="L1635">
        <v>755</v>
      </c>
      <c r="M1635">
        <v>2072.1519119999998</v>
      </c>
      <c r="N1635">
        <v>1985.0099740000001</v>
      </c>
      <c r="O1635">
        <v>0</v>
      </c>
      <c r="P1635" t="s">
        <v>25</v>
      </c>
      <c r="Q1635" t="s">
        <v>26</v>
      </c>
      <c r="R1635" t="s">
        <v>47</v>
      </c>
    </row>
    <row r="1636" spans="1:18" x14ac:dyDescent="0.3">
      <c r="A1636" t="s">
        <v>45</v>
      </c>
      <c r="B1636" t="s">
        <v>46</v>
      </c>
      <c r="C1636" t="s">
        <v>20</v>
      </c>
      <c r="D1636">
        <v>2007</v>
      </c>
      <c r="E1636" t="s">
        <v>32</v>
      </c>
      <c r="F1636" t="s">
        <v>22</v>
      </c>
      <c r="G1636" t="s">
        <v>23</v>
      </c>
      <c r="H1636">
        <v>5</v>
      </c>
      <c r="I1636" t="s">
        <v>34</v>
      </c>
      <c r="J1636">
        <v>533.11532139999997</v>
      </c>
      <c r="K1636">
        <v>0</v>
      </c>
      <c r="L1636">
        <v>533</v>
      </c>
      <c r="M1636">
        <v>1535.7332220000001</v>
      </c>
      <c r="N1636">
        <v>1471.149748</v>
      </c>
      <c r="O1636">
        <v>150</v>
      </c>
      <c r="P1636" t="s">
        <v>25</v>
      </c>
      <c r="Q1636" t="s">
        <v>26</v>
      </c>
      <c r="R1636" t="s">
        <v>47</v>
      </c>
    </row>
    <row r="1637" spans="1:18" x14ac:dyDescent="0.3">
      <c r="A1637" t="s">
        <v>45</v>
      </c>
      <c r="B1637" t="s">
        <v>46</v>
      </c>
      <c r="C1637" t="s">
        <v>20</v>
      </c>
      <c r="D1637">
        <v>2007</v>
      </c>
      <c r="E1637" t="s">
        <v>32</v>
      </c>
      <c r="F1637" t="s">
        <v>22</v>
      </c>
      <c r="G1637" t="s">
        <v>23</v>
      </c>
      <c r="H1637">
        <v>5</v>
      </c>
      <c r="I1637" t="s">
        <v>33</v>
      </c>
      <c r="J1637">
        <v>2139.8251620000001</v>
      </c>
      <c r="K1637">
        <v>0</v>
      </c>
      <c r="L1637">
        <v>2140</v>
      </c>
      <c r="M1637">
        <v>7078.2388970000002</v>
      </c>
      <c r="N1637">
        <v>6780.5717949999998</v>
      </c>
      <c r="O1637">
        <v>355</v>
      </c>
      <c r="P1637" t="s">
        <v>25</v>
      </c>
      <c r="Q1637" t="s">
        <v>26</v>
      </c>
      <c r="R1637" t="s">
        <v>47</v>
      </c>
    </row>
    <row r="1638" spans="1:18" x14ac:dyDescent="0.3">
      <c r="A1638" t="s">
        <v>45</v>
      </c>
      <c r="B1638" t="s">
        <v>46</v>
      </c>
      <c r="C1638" t="s">
        <v>20</v>
      </c>
      <c r="D1638">
        <v>2007</v>
      </c>
      <c r="E1638" t="s">
        <v>32</v>
      </c>
      <c r="F1638" t="s">
        <v>22</v>
      </c>
      <c r="G1638" t="s">
        <v>23</v>
      </c>
      <c r="H1638">
        <v>5</v>
      </c>
      <c r="I1638" t="s">
        <v>33</v>
      </c>
      <c r="J1638">
        <v>55.081542859999999</v>
      </c>
      <c r="K1638">
        <v>0</v>
      </c>
      <c r="L1638">
        <v>55</v>
      </c>
      <c r="M1638">
        <v>182.20195090000001</v>
      </c>
      <c r="N1638">
        <v>174.5396599</v>
      </c>
      <c r="O1638">
        <v>0</v>
      </c>
      <c r="P1638" t="s">
        <v>25</v>
      </c>
      <c r="Q1638" t="s">
        <v>26</v>
      </c>
      <c r="R1638" t="s">
        <v>47</v>
      </c>
    </row>
    <row r="1639" spans="1:18" x14ac:dyDescent="0.3">
      <c r="A1639" t="s">
        <v>45</v>
      </c>
      <c r="B1639" t="s">
        <v>46</v>
      </c>
      <c r="C1639" t="s">
        <v>20</v>
      </c>
      <c r="D1639">
        <v>2007</v>
      </c>
      <c r="E1639" t="s">
        <v>32</v>
      </c>
      <c r="F1639" t="s">
        <v>22</v>
      </c>
      <c r="G1639" t="s">
        <v>23</v>
      </c>
      <c r="H1639">
        <v>6</v>
      </c>
      <c r="I1639" t="s">
        <v>34</v>
      </c>
      <c r="J1639">
        <v>175.62716409999999</v>
      </c>
      <c r="K1639">
        <v>0</v>
      </c>
      <c r="L1639">
        <v>176</v>
      </c>
      <c r="M1639">
        <v>443.3298547</v>
      </c>
      <c r="N1639">
        <v>424.68613349999998</v>
      </c>
      <c r="O1639">
        <v>161</v>
      </c>
      <c r="P1639" t="s">
        <v>25</v>
      </c>
      <c r="Q1639" t="s">
        <v>26</v>
      </c>
      <c r="R1639" t="s">
        <v>47</v>
      </c>
    </row>
    <row r="1640" spans="1:18" x14ac:dyDescent="0.3">
      <c r="A1640" t="s">
        <v>45</v>
      </c>
      <c r="B1640" t="s">
        <v>46</v>
      </c>
      <c r="C1640" t="s">
        <v>20</v>
      </c>
      <c r="D1640">
        <v>2007</v>
      </c>
      <c r="E1640" t="s">
        <v>32</v>
      </c>
      <c r="F1640" t="s">
        <v>22</v>
      </c>
      <c r="G1640" t="s">
        <v>23</v>
      </c>
      <c r="H1640">
        <v>6</v>
      </c>
      <c r="I1640" t="s">
        <v>33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378</v>
      </c>
      <c r="P1640" t="s">
        <v>25</v>
      </c>
      <c r="Q1640" t="s">
        <v>26</v>
      </c>
      <c r="R1640" t="s">
        <v>47</v>
      </c>
    </row>
    <row r="1641" spans="1:18" x14ac:dyDescent="0.3">
      <c r="A1641" t="s">
        <v>45</v>
      </c>
      <c r="B1641" t="s">
        <v>46</v>
      </c>
      <c r="C1641" t="s">
        <v>20</v>
      </c>
      <c r="D1641">
        <v>2007</v>
      </c>
      <c r="E1641" t="s">
        <v>32</v>
      </c>
      <c r="F1641" t="s">
        <v>22</v>
      </c>
      <c r="G1641" t="s">
        <v>23</v>
      </c>
      <c r="H1641">
        <v>6</v>
      </c>
      <c r="I1641" t="s">
        <v>33</v>
      </c>
      <c r="J1641">
        <v>299.4479212</v>
      </c>
      <c r="K1641">
        <v>0</v>
      </c>
      <c r="L1641">
        <v>299</v>
      </c>
      <c r="M1641">
        <v>804.51850509999997</v>
      </c>
      <c r="N1641">
        <v>770.68541540000001</v>
      </c>
      <c r="O1641">
        <v>38</v>
      </c>
      <c r="P1641" t="s">
        <v>25</v>
      </c>
      <c r="Q1641" t="s">
        <v>26</v>
      </c>
      <c r="R1641" t="s">
        <v>47</v>
      </c>
    </row>
    <row r="1642" spans="1:18" x14ac:dyDescent="0.3">
      <c r="A1642" t="s">
        <v>45</v>
      </c>
      <c r="B1642" t="s">
        <v>46</v>
      </c>
      <c r="C1642" t="s">
        <v>20</v>
      </c>
      <c r="D1642">
        <v>2007</v>
      </c>
      <c r="E1642" t="s">
        <v>32</v>
      </c>
      <c r="F1642" t="s">
        <v>22</v>
      </c>
      <c r="G1642" t="s">
        <v>23</v>
      </c>
      <c r="H1642">
        <v>6</v>
      </c>
      <c r="I1642" t="s">
        <v>33</v>
      </c>
      <c r="J1642">
        <v>39.545315789999997</v>
      </c>
      <c r="K1642">
        <v>0</v>
      </c>
      <c r="L1642">
        <v>40</v>
      </c>
      <c r="M1642">
        <v>106.24531380000001</v>
      </c>
      <c r="N1642">
        <v>101.77729069999999</v>
      </c>
      <c r="O1642">
        <v>0</v>
      </c>
      <c r="P1642" t="s">
        <v>25</v>
      </c>
      <c r="Q1642" t="s">
        <v>26</v>
      </c>
      <c r="R1642" t="s">
        <v>47</v>
      </c>
    </row>
    <row r="1643" spans="1:18" x14ac:dyDescent="0.3">
      <c r="A1643" t="s">
        <v>45</v>
      </c>
      <c r="B1643" t="s">
        <v>46</v>
      </c>
      <c r="C1643" t="s">
        <v>20</v>
      </c>
      <c r="D1643">
        <v>2007</v>
      </c>
      <c r="E1643" t="s">
        <v>32</v>
      </c>
      <c r="F1643" t="s">
        <v>28</v>
      </c>
      <c r="G1643" t="s">
        <v>29</v>
      </c>
      <c r="H1643">
        <v>1</v>
      </c>
      <c r="I1643" t="s">
        <v>33</v>
      </c>
      <c r="J1643">
        <v>1068.69309</v>
      </c>
      <c r="K1643">
        <v>0</v>
      </c>
      <c r="L1643">
        <v>1069</v>
      </c>
      <c r="M1643">
        <v>2423.0019459999999</v>
      </c>
      <c r="N1643">
        <v>2321.1054180000001</v>
      </c>
      <c r="O1643">
        <v>0</v>
      </c>
      <c r="P1643" t="s">
        <v>25</v>
      </c>
      <c r="Q1643" t="s">
        <v>26</v>
      </c>
      <c r="R1643" t="s">
        <v>47</v>
      </c>
    </row>
    <row r="1644" spans="1:18" x14ac:dyDescent="0.3">
      <c r="A1644" t="s">
        <v>45</v>
      </c>
      <c r="B1644" t="s">
        <v>46</v>
      </c>
      <c r="C1644" t="s">
        <v>20</v>
      </c>
      <c r="D1644">
        <v>2007</v>
      </c>
      <c r="E1644" t="s">
        <v>32</v>
      </c>
      <c r="F1644" t="s">
        <v>28</v>
      </c>
      <c r="G1644" t="s">
        <v>29</v>
      </c>
      <c r="H1644">
        <v>2</v>
      </c>
      <c r="I1644" t="s">
        <v>35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3565</v>
      </c>
      <c r="P1644" t="s">
        <v>25</v>
      </c>
      <c r="Q1644" t="s">
        <v>26</v>
      </c>
      <c r="R1644" t="s">
        <v>47</v>
      </c>
    </row>
    <row r="1645" spans="1:18" x14ac:dyDescent="0.3">
      <c r="A1645" t="s">
        <v>45</v>
      </c>
      <c r="B1645" t="s">
        <v>46</v>
      </c>
      <c r="C1645" t="s">
        <v>20</v>
      </c>
      <c r="D1645">
        <v>2007</v>
      </c>
      <c r="E1645" t="s">
        <v>32</v>
      </c>
      <c r="F1645" t="s">
        <v>28</v>
      </c>
      <c r="G1645" t="s">
        <v>29</v>
      </c>
      <c r="H1645">
        <v>2</v>
      </c>
      <c r="I1645" t="s">
        <v>34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7272</v>
      </c>
      <c r="P1645" t="s">
        <v>25</v>
      </c>
      <c r="Q1645" t="s">
        <v>26</v>
      </c>
      <c r="R1645" t="s">
        <v>47</v>
      </c>
    </row>
    <row r="1646" spans="1:18" x14ac:dyDescent="0.3">
      <c r="A1646" t="s">
        <v>45</v>
      </c>
      <c r="B1646" t="s">
        <v>46</v>
      </c>
      <c r="C1646" t="s">
        <v>20</v>
      </c>
      <c r="D1646">
        <v>2007</v>
      </c>
      <c r="E1646" t="s">
        <v>32</v>
      </c>
      <c r="F1646" t="s">
        <v>28</v>
      </c>
      <c r="G1646" t="s">
        <v>29</v>
      </c>
      <c r="H1646">
        <v>3</v>
      </c>
      <c r="I1646" t="s">
        <v>33</v>
      </c>
      <c r="J1646">
        <v>3236.9856559999998</v>
      </c>
      <c r="K1646">
        <v>0</v>
      </c>
      <c r="L1646">
        <v>3237</v>
      </c>
      <c r="M1646">
        <v>7339.0785589999996</v>
      </c>
      <c r="N1646">
        <v>7030.4421480000001</v>
      </c>
      <c r="O1646">
        <v>0</v>
      </c>
      <c r="P1646" t="s">
        <v>25</v>
      </c>
      <c r="Q1646" t="s">
        <v>26</v>
      </c>
      <c r="R1646" t="s">
        <v>47</v>
      </c>
    </row>
    <row r="1647" spans="1:18" x14ac:dyDescent="0.3">
      <c r="A1647" t="s">
        <v>45</v>
      </c>
      <c r="B1647" t="s">
        <v>46</v>
      </c>
      <c r="C1647" t="s">
        <v>20</v>
      </c>
      <c r="D1647">
        <v>2007</v>
      </c>
      <c r="E1647" t="s">
        <v>32</v>
      </c>
      <c r="F1647" t="s">
        <v>28</v>
      </c>
      <c r="G1647" t="s">
        <v>29</v>
      </c>
      <c r="H1647">
        <v>3</v>
      </c>
      <c r="I1647" t="s">
        <v>33</v>
      </c>
      <c r="J1647">
        <v>2769.9590939999998</v>
      </c>
      <c r="K1647">
        <v>0</v>
      </c>
      <c r="L1647">
        <v>2770</v>
      </c>
      <c r="M1647">
        <v>6280.2092910000001</v>
      </c>
      <c r="N1647">
        <v>6016.1023960000002</v>
      </c>
      <c r="O1647">
        <v>9243</v>
      </c>
      <c r="P1647" t="s">
        <v>25</v>
      </c>
      <c r="Q1647" t="s">
        <v>26</v>
      </c>
      <c r="R1647" t="s">
        <v>47</v>
      </c>
    </row>
    <row r="1648" spans="1:18" x14ac:dyDescent="0.3">
      <c r="A1648" t="s">
        <v>45</v>
      </c>
      <c r="B1648" t="s">
        <v>46</v>
      </c>
      <c r="C1648" t="s">
        <v>20</v>
      </c>
      <c r="D1648">
        <v>2007</v>
      </c>
      <c r="E1648" t="s">
        <v>32</v>
      </c>
      <c r="F1648" t="s">
        <v>28</v>
      </c>
      <c r="G1648" t="s">
        <v>29</v>
      </c>
      <c r="H1648">
        <v>4</v>
      </c>
      <c r="I1648" t="s">
        <v>34</v>
      </c>
      <c r="J1648">
        <v>4646.0674300000001</v>
      </c>
      <c r="K1648">
        <v>0</v>
      </c>
      <c r="L1648">
        <v>4646</v>
      </c>
      <c r="M1648">
        <v>10533.82915</v>
      </c>
      <c r="N1648">
        <v>10090.84122</v>
      </c>
      <c r="O1648">
        <v>0</v>
      </c>
      <c r="P1648" t="s">
        <v>25</v>
      </c>
      <c r="Q1648" t="s">
        <v>26</v>
      </c>
      <c r="R1648" t="s">
        <v>47</v>
      </c>
    </row>
    <row r="1649" spans="1:18" x14ac:dyDescent="0.3">
      <c r="A1649" t="s">
        <v>45</v>
      </c>
      <c r="B1649" t="s">
        <v>46</v>
      </c>
      <c r="C1649" t="s">
        <v>20</v>
      </c>
      <c r="D1649">
        <v>2007</v>
      </c>
      <c r="E1649" t="s">
        <v>32</v>
      </c>
      <c r="F1649" t="s">
        <v>28</v>
      </c>
      <c r="G1649" t="s">
        <v>29</v>
      </c>
      <c r="H1649">
        <v>4</v>
      </c>
      <c r="I1649" t="s">
        <v>33</v>
      </c>
      <c r="J1649">
        <v>2043.7824929999999</v>
      </c>
      <c r="K1649">
        <v>0</v>
      </c>
      <c r="L1649">
        <v>2044</v>
      </c>
      <c r="M1649">
        <v>4633.7802709999996</v>
      </c>
      <c r="N1649">
        <v>4438.9120329999996</v>
      </c>
      <c r="O1649">
        <v>0</v>
      </c>
      <c r="P1649" t="s">
        <v>25</v>
      </c>
      <c r="Q1649" t="s">
        <v>26</v>
      </c>
      <c r="R1649" t="s">
        <v>47</v>
      </c>
    </row>
    <row r="1650" spans="1:18" x14ac:dyDescent="0.3">
      <c r="A1650" t="s">
        <v>45</v>
      </c>
      <c r="B1650" t="s">
        <v>46</v>
      </c>
      <c r="C1650" t="s">
        <v>20</v>
      </c>
      <c r="D1650">
        <v>2007</v>
      </c>
      <c r="E1650" t="s">
        <v>32</v>
      </c>
      <c r="F1650" t="s">
        <v>28</v>
      </c>
      <c r="G1650" t="s">
        <v>29</v>
      </c>
      <c r="H1650">
        <v>4</v>
      </c>
      <c r="I1650" t="s">
        <v>33</v>
      </c>
      <c r="J1650">
        <v>3425.4789270000001</v>
      </c>
      <c r="K1650">
        <v>0</v>
      </c>
      <c r="L1650">
        <v>3425</v>
      </c>
      <c r="M1650">
        <v>7766.4412549999997</v>
      </c>
      <c r="N1650">
        <v>7439.8326040000002</v>
      </c>
      <c r="O1650">
        <v>2363</v>
      </c>
      <c r="P1650" t="s">
        <v>25</v>
      </c>
      <c r="Q1650" t="s">
        <v>26</v>
      </c>
      <c r="R1650" t="s">
        <v>47</v>
      </c>
    </row>
    <row r="1651" spans="1:18" x14ac:dyDescent="0.3">
      <c r="A1651" t="s">
        <v>45</v>
      </c>
      <c r="B1651" t="s">
        <v>46</v>
      </c>
      <c r="C1651" t="s">
        <v>20</v>
      </c>
      <c r="D1651">
        <v>2007</v>
      </c>
      <c r="E1651" t="s">
        <v>32</v>
      </c>
      <c r="F1651" t="s">
        <v>28</v>
      </c>
      <c r="G1651" t="s">
        <v>29</v>
      </c>
      <c r="H1651">
        <v>4</v>
      </c>
      <c r="I1651" t="s">
        <v>33</v>
      </c>
      <c r="J1651">
        <v>1222.056114</v>
      </c>
      <c r="K1651">
        <v>0</v>
      </c>
      <c r="L1651">
        <v>1222</v>
      </c>
      <c r="M1651">
        <v>2770.7153440000002</v>
      </c>
      <c r="N1651">
        <v>2654.1961329999999</v>
      </c>
      <c r="O1651">
        <v>7819</v>
      </c>
      <c r="P1651" t="s">
        <v>25</v>
      </c>
      <c r="Q1651" t="s">
        <v>26</v>
      </c>
      <c r="R1651" t="s">
        <v>47</v>
      </c>
    </row>
    <row r="1652" spans="1:18" x14ac:dyDescent="0.3">
      <c r="A1652" t="s">
        <v>45</v>
      </c>
      <c r="B1652" t="s">
        <v>46</v>
      </c>
      <c r="C1652" t="s">
        <v>20</v>
      </c>
      <c r="D1652">
        <v>2007</v>
      </c>
      <c r="E1652" t="s">
        <v>32</v>
      </c>
      <c r="F1652" t="s">
        <v>28</v>
      </c>
      <c r="G1652" t="s">
        <v>29</v>
      </c>
      <c r="H1652">
        <v>5</v>
      </c>
      <c r="I1652" t="s">
        <v>34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2932</v>
      </c>
      <c r="P1652" t="s">
        <v>25</v>
      </c>
      <c r="Q1652" t="s">
        <v>26</v>
      </c>
      <c r="R1652" t="s">
        <v>47</v>
      </c>
    </row>
    <row r="1653" spans="1:18" x14ac:dyDescent="0.3">
      <c r="A1653" t="s">
        <v>45</v>
      </c>
      <c r="B1653" t="s">
        <v>46</v>
      </c>
      <c r="C1653" t="s">
        <v>20</v>
      </c>
      <c r="D1653">
        <v>2007</v>
      </c>
      <c r="E1653" t="s">
        <v>32</v>
      </c>
      <c r="F1653" t="s">
        <v>28</v>
      </c>
      <c r="G1653" t="s">
        <v>29</v>
      </c>
      <c r="H1653">
        <v>5</v>
      </c>
      <c r="I1653" t="s">
        <v>33</v>
      </c>
      <c r="J1653">
        <v>10307.97126</v>
      </c>
      <c r="K1653">
        <v>0</v>
      </c>
      <c r="L1653">
        <v>10308</v>
      </c>
      <c r="M1653">
        <v>23370.820530000001</v>
      </c>
      <c r="N1653">
        <v>22387.987870000001</v>
      </c>
      <c r="O1653">
        <v>9477</v>
      </c>
      <c r="P1653" t="s">
        <v>25</v>
      </c>
      <c r="Q1653" t="s">
        <v>26</v>
      </c>
      <c r="R1653" t="s">
        <v>47</v>
      </c>
    </row>
    <row r="1654" spans="1:18" x14ac:dyDescent="0.3">
      <c r="A1654" t="s">
        <v>45</v>
      </c>
      <c r="B1654" t="s">
        <v>46</v>
      </c>
      <c r="C1654" t="s">
        <v>20</v>
      </c>
      <c r="D1654">
        <v>2007</v>
      </c>
      <c r="E1654" t="s">
        <v>32</v>
      </c>
      <c r="F1654" t="s">
        <v>28</v>
      </c>
      <c r="G1654" t="s">
        <v>29</v>
      </c>
      <c r="H1654">
        <v>6</v>
      </c>
      <c r="I1654" t="s">
        <v>35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5121</v>
      </c>
      <c r="P1654" t="s">
        <v>25</v>
      </c>
      <c r="Q1654" t="s">
        <v>26</v>
      </c>
      <c r="R1654" t="s">
        <v>47</v>
      </c>
    </row>
    <row r="1655" spans="1:18" x14ac:dyDescent="0.3">
      <c r="A1655" t="s">
        <v>45</v>
      </c>
      <c r="B1655" t="s">
        <v>46</v>
      </c>
      <c r="C1655" t="s">
        <v>20</v>
      </c>
      <c r="D1655">
        <v>2007</v>
      </c>
      <c r="E1655" t="s">
        <v>32</v>
      </c>
      <c r="F1655" t="s">
        <v>28</v>
      </c>
      <c r="G1655" t="s">
        <v>29</v>
      </c>
      <c r="H1655">
        <v>6</v>
      </c>
      <c r="I1655" t="s">
        <v>33</v>
      </c>
      <c r="J1655">
        <v>1150.6427080000001</v>
      </c>
      <c r="K1655">
        <v>0</v>
      </c>
      <c r="L1655">
        <v>1151</v>
      </c>
      <c r="M1655">
        <v>2608.8027959999999</v>
      </c>
      <c r="N1655">
        <v>2499.0926290000002</v>
      </c>
      <c r="O1655">
        <v>34219</v>
      </c>
      <c r="P1655" t="s">
        <v>25</v>
      </c>
      <c r="Q1655" t="s">
        <v>26</v>
      </c>
      <c r="R1655" t="s">
        <v>47</v>
      </c>
    </row>
    <row r="1656" spans="1:18" x14ac:dyDescent="0.3">
      <c r="A1656" t="s">
        <v>45</v>
      </c>
      <c r="B1656" t="s">
        <v>46</v>
      </c>
      <c r="C1656" t="s">
        <v>20</v>
      </c>
      <c r="D1656">
        <v>2007</v>
      </c>
      <c r="E1656" t="s">
        <v>36</v>
      </c>
      <c r="F1656" t="s">
        <v>22</v>
      </c>
      <c r="G1656" t="s">
        <v>23</v>
      </c>
      <c r="H1656">
        <v>1</v>
      </c>
      <c r="I1656" t="s">
        <v>24</v>
      </c>
      <c r="J1656">
        <v>82.645286310000003</v>
      </c>
      <c r="K1656">
        <v>0</v>
      </c>
      <c r="L1656">
        <v>83</v>
      </c>
      <c r="M1656">
        <v>255.569132</v>
      </c>
      <c r="N1656">
        <v>244.82146950000001</v>
      </c>
      <c r="O1656">
        <v>0</v>
      </c>
      <c r="P1656" t="s">
        <v>25</v>
      </c>
      <c r="Q1656" t="s">
        <v>26</v>
      </c>
      <c r="R1656" t="s">
        <v>47</v>
      </c>
    </row>
    <row r="1657" spans="1:18" x14ac:dyDescent="0.3">
      <c r="A1657" t="s">
        <v>45</v>
      </c>
      <c r="B1657" t="s">
        <v>46</v>
      </c>
      <c r="C1657" t="s">
        <v>20</v>
      </c>
      <c r="D1657">
        <v>2007</v>
      </c>
      <c r="E1657" t="s">
        <v>36</v>
      </c>
      <c r="F1657" t="s">
        <v>22</v>
      </c>
      <c r="G1657" t="s">
        <v>23</v>
      </c>
      <c r="H1657">
        <v>3</v>
      </c>
      <c r="I1657" t="s">
        <v>24</v>
      </c>
      <c r="J1657">
        <v>47.589641069999999</v>
      </c>
      <c r="K1657">
        <v>0</v>
      </c>
      <c r="L1657">
        <v>48</v>
      </c>
      <c r="M1657">
        <v>147.1643914</v>
      </c>
      <c r="N1657">
        <v>140.97556410000001</v>
      </c>
      <c r="O1657">
        <v>25</v>
      </c>
      <c r="P1657" t="s">
        <v>25</v>
      </c>
      <c r="Q1657" t="s">
        <v>26</v>
      </c>
      <c r="R1657" t="s">
        <v>47</v>
      </c>
    </row>
    <row r="1658" spans="1:18" x14ac:dyDescent="0.3">
      <c r="A1658" t="s">
        <v>45</v>
      </c>
      <c r="B1658" t="s">
        <v>46</v>
      </c>
      <c r="C1658" t="s">
        <v>20</v>
      </c>
      <c r="D1658">
        <v>2007</v>
      </c>
      <c r="E1658" t="s">
        <v>36</v>
      </c>
      <c r="F1658" t="s">
        <v>22</v>
      </c>
      <c r="G1658" t="s">
        <v>23</v>
      </c>
      <c r="H1658">
        <v>4</v>
      </c>
      <c r="I1658" t="s">
        <v>24</v>
      </c>
      <c r="J1658">
        <v>388.93690770000001</v>
      </c>
      <c r="K1658">
        <v>0</v>
      </c>
      <c r="L1658">
        <v>389</v>
      </c>
      <c r="M1658">
        <v>1202.733663</v>
      </c>
      <c r="N1658">
        <v>1152.154098</v>
      </c>
      <c r="O1658">
        <v>0</v>
      </c>
      <c r="P1658" t="s">
        <v>25</v>
      </c>
      <c r="Q1658" t="s">
        <v>26</v>
      </c>
      <c r="R1658" t="s">
        <v>47</v>
      </c>
    </row>
    <row r="1659" spans="1:18" x14ac:dyDescent="0.3">
      <c r="A1659" t="s">
        <v>45</v>
      </c>
      <c r="B1659" t="s">
        <v>46</v>
      </c>
      <c r="C1659" t="s">
        <v>20</v>
      </c>
      <c r="D1659">
        <v>2007</v>
      </c>
      <c r="E1659" t="s">
        <v>36</v>
      </c>
      <c r="F1659" t="s">
        <v>28</v>
      </c>
      <c r="G1659" t="s">
        <v>29</v>
      </c>
      <c r="H1659">
        <v>5</v>
      </c>
      <c r="I1659" t="s">
        <v>24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677</v>
      </c>
      <c r="P1659" t="s">
        <v>25</v>
      </c>
      <c r="Q1659" t="s">
        <v>26</v>
      </c>
      <c r="R1659" t="s">
        <v>47</v>
      </c>
    </row>
    <row r="1660" spans="1:18" x14ac:dyDescent="0.3">
      <c r="A1660" t="s">
        <v>45</v>
      </c>
      <c r="B1660" t="s">
        <v>46</v>
      </c>
      <c r="C1660" t="s">
        <v>20</v>
      </c>
      <c r="D1660">
        <v>2008</v>
      </c>
      <c r="E1660" t="s">
        <v>21</v>
      </c>
      <c r="F1660" t="s">
        <v>22</v>
      </c>
      <c r="G1660" t="s">
        <v>23</v>
      </c>
      <c r="H1660">
        <v>3</v>
      </c>
      <c r="I1660" t="s">
        <v>24</v>
      </c>
      <c r="J1660">
        <v>140.2014776</v>
      </c>
      <c r="K1660">
        <v>0</v>
      </c>
      <c r="L1660">
        <v>140</v>
      </c>
      <c r="M1660">
        <v>500.73625079999999</v>
      </c>
      <c r="N1660">
        <v>479.67837029999998</v>
      </c>
      <c r="O1660">
        <v>0</v>
      </c>
      <c r="P1660" t="s">
        <v>25</v>
      </c>
      <c r="Q1660" t="s">
        <v>26</v>
      </c>
      <c r="R1660" t="s">
        <v>47</v>
      </c>
    </row>
    <row r="1661" spans="1:18" x14ac:dyDescent="0.3">
      <c r="A1661" t="s">
        <v>45</v>
      </c>
      <c r="B1661" t="s">
        <v>46</v>
      </c>
      <c r="C1661" t="s">
        <v>20</v>
      </c>
      <c r="D1661">
        <v>2008</v>
      </c>
      <c r="E1661" t="s">
        <v>21</v>
      </c>
      <c r="F1661" t="s">
        <v>22</v>
      </c>
      <c r="G1661" t="s">
        <v>23</v>
      </c>
      <c r="H1661">
        <v>4</v>
      </c>
      <c r="I1661" t="s">
        <v>24</v>
      </c>
      <c r="J1661">
        <v>470.27286889999999</v>
      </c>
      <c r="K1661">
        <v>0</v>
      </c>
      <c r="L1661">
        <v>470</v>
      </c>
      <c r="M1661">
        <v>1679.601936</v>
      </c>
      <c r="N1661">
        <v>1608.9682310000001</v>
      </c>
      <c r="O1661">
        <v>258</v>
      </c>
      <c r="P1661" t="s">
        <v>25</v>
      </c>
      <c r="Q1661" t="s">
        <v>26</v>
      </c>
      <c r="R1661" t="s">
        <v>47</v>
      </c>
    </row>
    <row r="1662" spans="1:18" x14ac:dyDescent="0.3">
      <c r="A1662" t="s">
        <v>45</v>
      </c>
      <c r="B1662" t="s">
        <v>46</v>
      </c>
      <c r="C1662" t="s">
        <v>20</v>
      </c>
      <c r="D1662">
        <v>2008</v>
      </c>
      <c r="E1662" t="s">
        <v>21</v>
      </c>
      <c r="F1662" t="s">
        <v>22</v>
      </c>
      <c r="G1662" t="s">
        <v>23</v>
      </c>
      <c r="H1662">
        <v>5</v>
      </c>
      <c r="I1662" t="s">
        <v>24</v>
      </c>
      <c r="J1662">
        <v>141.68545549999999</v>
      </c>
      <c r="K1662">
        <v>0</v>
      </c>
      <c r="L1662">
        <v>142</v>
      </c>
      <c r="M1662">
        <v>506.03634840000001</v>
      </c>
      <c r="N1662">
        <v>484.75557850000001</v>
      </c>
      <c r="O1662">
        <v>0</v>
      </c>
      <c r="P1662" t="s">
        <v>25</v>
      </c>
      <c r="Q1662" t="s">
        <v>26</v>
      </c>
      <c r="R1662" t="s">
        <v>47</v>
      </c>
    </row>
    <row r="1663" spans="1:18" x14ac:dyDescent="0.3">
      <c r="A1663" t="s">
        <v>45</v>
      </c>
      <c r="B1663" t="s">
        <v>46</v>
      </c>
      <c r="C1663" t="s">
        <v>20</v>
      </c>
      <c r="D1663">
        <v>2008</v>
      </c>
      <c r="E1663" t="s">
        <v>32</v>
      </c>
      <c r="F1663" t="s">
        <v>22</v>
      </c>
      <c r="G1663" t="s">
        <v>23</v>
      </c>
      <c r="H1663">
        <v>1</v>
      </c>
      <c r="I1663" t="s">
        <v>34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255</v>
      </c>
      <c r="P1663" t="s">
        <v>25</v>
      </c>
      <c r="Q1663" t="s">
        <v>26</v>
      </c>
      <c r="R1663" t="s">
        <v>47</v>
      </c>
    </row>
    <row r="1664" spans="1:18" x14ac:dyDescent="0.3">
      <c r="A1664" t="s">
        <v>45</v>
      </c>
      <c r="B1664" t="s">
        <v>46</v>
      </c>
      <c r="C1664" t="s">
        <v>20</v>
      </c>
      <c r="D1664">
        <v>2008</v>
      </c>
      <c r="E1664" t="s">
        <v>32</v>
      </c>
      <c r="F1664" t="s">
        <v>22</v>
      </c>
      <c r="G1664" t="s">
        <v>23</v>
      </c>
      <c r="H1664">
        <v>1</v>
      </c>
      <c r="I1664" t="s">
        <v>33</v>
      </c>
      <c r="J1664">
        <v>150.01815690000001</v>
      </c>
      <c r="K1664">
        <v>0</v>
      </c>
      <c r="L1664">
        <v>150</v>
      </c>
      <c r="M1664">
        <v>539.62406739999994</v>
      </c>
      <c r="N1664">
        <v>516.93080510000004</v>
      </c>
      <c r="O1664">
        <v>124</v>
      </c>
      <c r="P1664" t="s">
        <v>25</v>
      </c>
      <c r="Q1664" t="s">
        <v>26</v>
      </c>
      <c r="R1664" t="s">
        <v>47</v>
      </c>
    </row>
    <row r="1665" spans="1:18" x14ac:dyDescent="0.3">
      <c r="A1665" t="s">
        <v>45</v>
      </c>
      <c r="B1665" t="s">
        <v>46</v>
      </c>
      <c r="C1665" t="s">
        <v>20</v>
      </c>
      <c r="D1665">
        <v>2008</v>
      </c>
      <c r="E1665" t="s">
        <v>32</v>
      </c>
      <c r="F1665" t="s">
        <v>22</v>
      </c>
      <c r="G1665" t="s">
        <v>23</v>
      </c>
      <c r="H1665">
        <v>1</v>
      </c>
      <c r="I1665" t="s">
        <v>33</v>
      </c>
      <c r="J1665">
        <v>452.17129569999997</v>
      </c>
      <c r="K1665">
        <v>0</v>
      </c>
      <c r="L1665">
        <v>452</v>
      </c>
      <c r="M1665">
        <v>1626.4865460000001</v>
      </c>
      <c r="N1665">
        <v>1558.086546</v>
      </c>
      <c r="O1665">
        <v>812</v>
      </c>
      <c r="P1665" t="s">
        <v>25</v>
      </c>
      <c r="Q1665" t="s">
        <v>26</v>
      </c>
      <c r="R1665" t="s">
        <v>47</v>
      </c>
    </row>
    <row r="1666" spans="1:18" x14ac:dyDescent="0.3">
      <c r="A1666" t="s">
        <v>45</v>
      </c>
      <c r="B1666" t="s">
        <v>46</v>
      </c>
      <c r="C1666" t="s">
        <v>20</v>
      </c>
      <c r="D1666">
        <v>2008</v>
      </c>
      <c r="E1666" t="s">
        <v>32</v>
      </c>
      <c r="F1666" t="s">
        <v>22</v>
      </c>
      <c r="G1666" t="s">
        <v>23</v>
      </c>
      <c r="H1666">
        <v>1</v>
      </c>
      <c r="I1666" t="s">
        <v>33</v>
      </c>
      <c r="J1666">
        <v>32.199912429999998</v>
      </c>
      <c r="K1666">
        <v>0</v>
      </c>
      <c r="L1666">
        <v>32</v>
      </c>
      <c r="M1666">
        <v>115.8249647</v>
      </c>
      <c r="N1666">
        <v>110.9540805</v>
      </c>
      <c r="O1666">
        <v>0</v>
      </c>
      <c r="P1666" t="s">
        <v>25</v>
      </c>
      <c r="Q1666" t="s">
        <v>26</v>
      </c>
      <c r="R1666" t="s">
        <v>47</v>
      </c>
    </row>
    <row r="1667" spans="1:18" x14ac:dyDescent="0.3">
      <c r="A1667" t="s">
        <v>45</v>
      </c>
      <c r="B1667" t="s">
        <v>46</v>
      </c>
      <c r="C1667" t="s">
        <v>20</v>
      </c>
      <c r="D1667">
        <v>2008</v>
      </c>
      <c r="E1667" t="s">
        <v>32</v>
      </c>
      <c r="F1667" t="s">
        <v>22</v>
      </c>
      <c r="G1667" t="s">
        <v>23</v>
      </c>
      <c r="H1667">
        <v>2</v>
      </c>
      <c r="I1667" t="s">
        <v>35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292</v>
      </c>
      <c r="P1667" t="s">
        <v>25</v>
      </c>
      <c r="Q1667" t="s">
        <v>26</v>
      </c>
      <c r="R1667" t="s">
        <v>47</v>
      </c>
    </row>
    <row r="1668" spans="1:18" x14ac:dyDescent="0.3">
      <c r="A1668" t="s">
        <v>45</v>
      </c>
      <c r="B1668" t="s">
        <v>46</v>
      </c>
      <c r="C1668" t="s">
        <v>20</v>
      </c>
      <c r="D1668">
        <v>2008</v>
      </c>
      <c r="E1668" t="s">
        <v>32</v>
      </c>
      <c r="F1668" t="s">
        <v>22</v>
      </c>
      <c r="G1668" t="s">
        <v>23</v>
      </c>
      <c r="H1668">
        <v>2</v>
      </c>
      <c r="I1668" t="s">
        <v>34</v>
      </c>
      <c r="J1668">
        <v>40.390035910000002</v>
      </c>
      <c r="K1668">
        <v>0</v>
      </c>
      <c r="L1668">
        <v>40</v>
      </c>
      <c r="M1668">
        <v>122.44804619999999</v>
      </c>
      <c r="N1668">
        <v>117.298636</v>
      </c>
      <c r="O1668">
        <v>0</v>
      </c>
      <c r="P1668" t="s">
        <v>25</v>
      </c>
      <c r="Q1668" t="s">
        <v>26</v>
      </c>
      <c r="R1668" t="s">
        <v>47</v>
      </c>
    </row>
    <row r="1669" spans="1:18" x14ac:dyDescent="0.3">
      <c r="A1669" t="s">
        <v>45</v>
      </c>
      <c r="B1669" t="s">
        <v>46</v>
      </c>
      <c r="C1669" t="s">
        <v>20</v>
      </c>
      <c r="D1669">
        <v>2008</v>
      </c>
      <c r="E1669" t="s">
        <v>32</v>
      </c>
      <c r="F1669" t="s">
        <v>22</v>
      </c>
      <c r="G1669" t="s">
        <v>23</v>
      </c>
      <c r="H1669">
        <v>2</v>
      </c>
      <c r="I1669" t="s">
        <v>34</v>
      </c>
      <c r="J1669">
        <v>96.691401170000006</v>
      </c>
      <c r="K1669">
        <v>0</v>
      </c>
      <c r="L1669">
        <v>97</v>
      </c>
      <c r="M1669">
        <v>293.13351390000003</v>
      </c>
      <c r="N1669">
        <v>280.80612500000001</v>
      </c>
      <c r="O1669">
        <v>802</v>
      </c>
      <c r="P1669" t="s">
        <v>25</v>
      </c>
      <c r="Q1669" t="s">
        <v>26</v>
      </c>
      <c r="R1669" t="s">
        <v>47</v>
      </c>
    </row>
    <row r="1670" spans="1:18" x14ac:dyDescent="0.3">
      <c r="A1670" t="s">
        <v>45</v>
      </c>
      <c r="B1670" t="s">
        <v>46</v>
      </c>
      <c r="C1670" t="s">
        <v>20</v>
      </c>
      <c r="D1670">
        <v>2008</v>
      </c>
      <c r="E1670" t="s">
        <v>32</v>
      </c>
      <c r="F1670" t="s">
        <v>22</v>
      </c>
      <c r="G1670" t="s">
        <v>23</v>
      </c>
      <c r="H1670">
        <v>2</v>
      </c>
      <c r="I1670" t="s">
        <v>33</v>
      </c>
      <c r="J1670">
        <v>12.255976130000001</v>
      </c>
      <c r="K1670">
        <v>0</v>
      </c>
      <c r="L1670">
        <v>12</v>
      </c>
      <c r="M1670">
        <v>38.105973830000003</v>
      </c>
      <c r="N1670">
        <v>36.503471429999998</v>
      </c>
      <c r="O1670">
        <v>0</v>
      </c>
      <c r="P1670" t="s">
        <v>25</v>
      </c>
      <c r="Q1670" t="s">
        <v>26</v>
      </c>
      <c r="R1670" t="s">
        <v>47</v>
      </c>
    </row>
    <row r="1671" spans="1:18" x14ac:dyDescent="0.3">
      <c r="A1671" t="s">
        <v>45</v>
      </c>
      <c r="B1671" t="s">
        <v>46</v>
      </c>
      <c r="C1671" t="s">
        <v>20</v>
      </c>
      <c r="D1671">
        <v>2008</v>
      </c>
      <c r="E1671" t="s">
        <v>32</v>
      </c>
      <c r="F1671" t="s">
        <v>22</v>
      </c>
      <c r="G1671" t="s">
        <v>23</v>
      </c>
      <c r="H1671">
        <v>2</v>
      </c>
      <c r="I1671" t="s">
        <v>33</v>
      </c>
      <c r="J1671">
        <v>762.81770600000004</v>
      </c>
      <c r="K1671">
        <v>0</v>
      </c>
      <c r="L1671">
        <v>763</v>
      </c>
      <c r="M1671">
        <v>2371.7336930000001</v>
      </c>
      <c r="N1671">
        <v>2271.9931919999999</v>
      </c>
      <c r="O1671">
        <v>196</v>
      </c>
      <c r="P1671" t="s">
        <v>25</v>
      </c>
      <c r="Q1671" t="s">
        <v>26</v>
      </c>
      <c r="R1671" t="s">
        <v>47</v>
      </c>
    </row>
    <row r="1672" spans="1:18" x14ac:dyDescent="0.3">
      <c r="A1672" t="s">
        <v>45</v>
      </c>
      <c r="B1672" t="s">
        <v>46</v>
      </c>
      <c r="C1672" t="s">
        <v>20</v>
      </c>
      <c r="D1672">
        <v>2008</v>
      </c>
      <c r="E1672" t="s">
        <v>32</v>
      </c>
      <c r="F1672" t="s">
        <v>22</v>
      </c>
      <c r="G1672" t="s">
        <v>23</v>
      </c>
      <c r="H1672">
        <v>2</v>
      </c>
      <c r="I1672" t="s">
        <v>33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63</v>
      </c>
      <c r="P1672" t="s">
        <v>25</v>
      </c>
      <c r="Q1672" t="s">
        <v>26</v>
      </c>
      <c r="R1672" t="s">
        <v>47</v>
      </c>
    </row>
    <row r="1673" spans="1:18" x14ac:dyDescent="0.3">
      <c r="A1673" t="s">
        <v>45</v>
      </c>
      <c r="B1673" t="s">
        <v>46</v>
      </c>
      <c r="C1673" t="s">
        <v>20</v>
      </c>
      <c r="D1673">
        <v>2008</v>
      </c>
      <c r="E1673" t="s">
        <v>32</v>
      </c>
      <c r="F1673" t="s">
        <v>22</v>
      </c>
      <c r="G1673" t="s">
        <v>23</v>
      </c>
      <c r="H1673">
        <v>3</v>
      </c>
      <c r="I1673" t="s">
        <v>34</v>
      </c>
      <c r="J1673">
        <v>96.240010190000007</v>
      </c>
      <c r="K1673">
        <v>0</v>
      </c>
      <c r="L1673">
        <v>96</v>
      </c>
      <c r="M1673">
        <v>397.45430049999999</v>
      </c>
      <c r="N1673">
        <v>380.73982230000001</v>
      </c>
      <c r="O1673">
        <v>467</v>
      </c>
      <c r="P1673" t="s">
        <v>25</v>
      </c>
      <c r="Q1673" t="s">
        <v>26</v>
      </c>
      <c r="R1673" t="s">
        <v>47</v>
      </c>
    </row>
    <row r="1674" spans="1:18" x14ac:dyDescent="0.3">
      <c r="A1674" t="s">
        <v>45</v>
      </c>
      <c r="B1674" t="s">
        <v>46</v>
      </c>
      <c r="C1674" t="s">
        <v>20</v>
      </c>
      <c r="D1674">
        <v>2008</v>
      </c>
      <c r="E1674" t="s">
        <v>32</v>
      </c>
      <c r="F1674" t="s">
        <v>22</v>
      </c>
      <c r="G1674" t="s">
        <v>23</v>
      </c>
      <c r="H1674">
        <v>3</v>
      </c>
      <c r="I1674" t="s">
        <v>33</v>
      </c>
      <c r="J1674">
        <v>3818.6803730000001</v>
      </c>
      <c r="K1674">
        <v>216.22531570000001</v>
      </c>
      <c r="L1674">
        <v>4035</v>
      </c>
      <c r="M1674">
        <v>17007.597399999999</v>
      </c>
      <c r="N1674">
        <v>16292.36268</v>
      </c>
      <c r="O1674">
        <v>2131</v>
      </c>
      <c r="P1674" t="s">
        <v>25</v>
      </c>
      <c r="Q1674" t="s">
        <v>26</v>
      </c>
      <c r="R1674" t="s">
        <v>47</v>
      </c>
    </row>
    <row r="1675" spans="1:18" x14ac:dyDescent="0.3">
      <c r="A1675" t="s">
        <v>45</v>
      </c>
      <c r="B1675" t="s">
        <v>46</v>
      </c>
      <c r="C1675" t="s">
        <v>20</v>
      </c>
      <c r="D1675">
        <v>2008</v>
      </c>
      <c r="E1675" t="s">
        <v>32</v>
      </c>
      <c r="F1675" t="s">
        <v>22</v>
      </c>
      <c r="G1675" t="s">
        <v>23</v>
      </c>
      <c r="H1675">
        <v>4</v>
      </c>
      <c r="I1675" t="s">
        <v>34</v>
      </c>
      <c r="J1675">
        <v>94.054737239999994</v>
      </c>
      <c r="K1675">
        <v>0</v>
      </c>
      <c r="L1675">
        <v>94</v>
      </c>
      <c r="M1675">
        <v>338.32038019999999</v>
      </c>
      <c r="N1675">
        <v>324.0927102</v>
      </c>
      <c r="O1675">
        <v>1029</v>
      </c>
      <c r="P1675" t="s">
        <v>25</v>
      </c>
      <c r="Q1675" t="s">
        <v>26</v>
      </c>
      <c r="R1675" t="s">
        <v>47</v>
      </c>
    </row>
    <row r="1676" spans="1:18" x14ac:dyDescent="0.3">
      <c r="A1676" t="s">
        <v>45</v>
      </c>
      <c r="B1676" t="s">
        <v>46</v>
      </c>
      <c r="C1676" t="s">
        <v>20</v>
      </c>
      <c r="D1676">
        <v>2008</v>
      </c>
      <c r="E1676" t="s">
        <v>32</v>
      </c>
      <c r="F1676" t="s">
        <v>22</v>
      </c>
      <c r="G1676" t="s">
        <v>23</v>
      </c>
      <c r="H1676">
        <v>4</v>
      </c>
      <c r="I1676" t="s">
        <v>33</v>
      </c>
      <c r="J1676">
        <v>480.67173079999998</v>
      </c>
      <c r="K1676">
        <v>0</v>
      </c>
      <c r="L1676">
        <v>481</v>
      </c>
      <c r="M1676">
        <v>1729.0042739999999</v>
      </c>
      <c r="N1676">
        <v>1656.293011</v>
      </c>
      <c r="O1676">
        <v>1722</v>
      </c>
      <c r="P1676" t="s">
        <v>25</v>
      </c>
      <c r="Q1676" t="s">
        <v>26</v>
      </c>
      <c r="R1676" t="s">
        <v>47</v>
      </c>
    </row>
    <row r="1677" spans="1:18" x14ac:dyDescent="0.3">
      <c r="A1677" t="s">
        <v>45</v>
      </c>
      <c r="B1677" t="s">
        <v>46</v>
      </c>
      <c r="C1677" t="s">
        <v>20</v>
      </c>
      <c r="D1677">
        <v>2008</v>
      </c>
      <c r="E1677" t="s">
        <v>32</v>
      </c>
      <c r="F1677" t="s">
        <v>22</v>
      </c>
      <c r="G1677" t="s">
        <v>23</v>
      </c>
      <c r="H1677">
        <v>4</v>
      </c>
      <c r="I1677" t="s">
        <v>33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412</v>
      </c>
      <c r="P1677" t="s">
        <v>25</v>
      </c>
      <c r="Q1677" t="s">
        <v>26</v>
      </c>
      <c r="R1677" t="s">
        <v>47</v>
      </c>
    </row>
    <row r="1678" spans="1:18" x14ac:dyDescent="0.3">
      <c r="A1678" t="s">
        <v>45</v>
      </c>
      <c r="B1678" t="s">
        <v>46</v>
      </c>
      <c r="C1678" t="s">
        <v>20</v>
      </c>
      <c r="D1678">
        <v>2008</v>
      </c>
      <c r="E1678" t="s">
        <v>32</v>
      </c>
      <c r="F1678" t="s">
        <v>22</v>
      </c>
      <c r="G1678" t="s">
        <v>23</v>
      </c>
      <c r="H1678">
        <v>5</v>
      </c>
      <c r="I1678" t="s">
        <v>34</v>
      </c>
      <c r="J1678">
        <v>37.912691049999999</v>
      </c>
      <c r="K1678">
        <v>0</v>
      </c>
      <c r="L1678">
        <v>38</v>
      </c>
      <c r="M1678">
        <v>136.1885235</v>
      </c>
      <c r="N1678">
        <v>130.4612736</v>
      </c>
      <c r="O1678">
        <v>312</v>
      </c>
      <c r="P1678" t="s">
        <v>25</v>
      </c>
      <c r="Q1678" t="s">
        <v>26</v>
      </c>
      <c r="R1678" t="s">
        <v>47</v>
      </c>
    </row>
    <row r="1679" spans="1:18" x14ac:dyDescent="0.3">
      <c r="A1679" t="s">
        <v>45</v>
      </c>
      <c r="B1679" t="s">
        <v>46</v>
      </c>
      <c r="C1679" t="s">
        <v>20</v>
      </c>
      <c r="D1679">
        <v>2008</v>
      </c>
      <c r="E1679" t="s">
        <v>32</v>
      </c>
      <c r="F1679" t="s">
        <v>22</v>
      </c>
      <c r="G1679" t="s">
        <v>23</v>
      </c>
      <c r="H1679">
        <v>5</v>
      </c>
      <c r="I1679" t="s">
        <v>34</v>
      </c>
      <c r="J1679">
        <v>211.53486100000001</v>
      </c>
      <c r="K1679">
        <v>0</v>
      </c>
      <c r="L1679">
        <v>212</v>
      </c>
      <c r="M1679">
        <v>759.8674638</v>
      </c>
      <c r="N1679">
        <v>727.91212159999998</v>
      </c>
      <c r="O1679">
        <v>0</v>
      </c>
      <c r="P1679" t="s">
        <v>25</v>
      </c>
      <c r="Q1679" t="s">
        <v>26</v>
      </c>
      <c r="R1679" t="s">
        <v>47</v>
      </c>
    </row>
    <row r="1680" spans="1:18" x14ac:dyDescent="0.3">
      <c r="A1680" t="s">
        <v>45</v>
      </c>
      <c r="B1680" t="s">
        <v>46</v>
      </c>
      <c r="C1680" t="s">
        <v>20</v>
      </c>
      <c r="D1680">
        <v>2008</v>
      </c>
      <c r="E1680" t="s">
        <v>32</v>
      </c>
      <c r="F1680" t="s">
        <v>22</v>
      </c>
      <c r="G1680" t="s">
        <v>23</v>
      </c>
      <c r="H1680">
        <v>5</v>
      </c>
      <c r="I1680" t="s">
        <v>33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26</v>
      </c>
      <c r="P1680" t="s">
        <v>25</v>
      </c>
      <c r="Q1680" t="s">
        <v>26</v>
      </c>
      <c r="R1680" t="s">
        <v>47</v>
      </c>
    </row>
    <row r="1681" spans="1:18" x14ac:dyDescent="0.3">
      <c r="A1681" t="s">
        <v>45</v>
      </c>
      <c r="B1681" t="s">
        <v>46</v>
      </c>
      <c r="C1681" t="s">
        <v>20</v>
      </c>
      <c r="D1681">
        <v>2008</v>
      </c>
      <c r="E1681" t="s">
        <v>32</v>
      </c>
      <c r="F1681" t="s">
        <v>22</v>
      </c>
      <c r="G1681" t="s">
        <v>23</v>
      </c>
      <c r="H1681">
        <v>5</v>
      </c>
      <c r="I1681" t="s">
        <v>33</v>
      </c>
      <c r="J1681">
        <v>956.28653120000001</v>
      </c>
      <c r="K1681">
        <v>0</v>
      </c>
      <c r="L1681">
        <v>956</v>
      </c>
      <c r="M1681">
        <v>3456.135882</v>
      </c>
      <c r="N1681">
        <v>3310.792109</v>
      </c>
      <c r="O1681">
        <v>198</v>
      </c>
      <c r="P1681" t="s">
        <v>25</v>
      </c>
      <c r="Q1681" t="s">
        <v>26</v>
      </c>
      <c r="R1681" t="s">
        <v>47</v>
      </c>
    </row>
    <row r="1682" spans="1:18" x14ac:dyDescent="0.3">
      <c r="A1682" t="s">
        <v>45</v>
      </c>
      <c r="B1682" t="s">
        <v>46</v>
      </c>
      <c r="C1682" t="s">
        <v>20</v>
      </c>
      <c r="D1682">
        <v>2008</v>
      </c>
      <c r="E1682" t="s">
        <v>32</v>
      </c>
      <c r="F1682" t="s">
        <v>22</v>
      </c>
      <c r="G1682" t="s">
        <v>23</v>
      </c>
      <c r="H1682">
        <v>5</v>
      </c>
      <c r="I1682" t="s">
        <v>33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457</v>
      </c>
      <c r="P1682" t="s">
        <v>25</v>
      </c>
      <c r="Q1682" t="s">
        <v>26</v>
      </c>
      <c r="R1682" t="s">
        <v>47</v>
      </c>
    </row>
    <row r="1683" spans="1:18" x14ac:dyDescent="0.3">
      <c r="A1683" t="s">
        <v>45</v>
      </c>
      <c r="B1683" t="s">
        <v>46</v>
      </c>
      <c r="C1683" t="s">
        <v>20</v>
      </c>
      <c r="D1683">
        <v>2008</v>
      </c>
      <c r="E1683" t="s">
        <v>32</v>
      </c>
      <c r="F1683" t="s">
        <v>22</v>
      </c>
      <c r="G1683" t="s">
        <v>23</v>
      </c>
      <c r="H1683">
        <v>6</v>
      </c>
      <c r="I1683" t="s">
        <v>34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367</v>
      </c>
      <c r="P1683" t="s">
        <v>25</v>
      </c>
      <c r="Q1683" t="s">
        <v>26</v>
      </c>
      <c r="R1683" t="s">
        <v>47</v>
      </c>
    </row>
    <row r="1684" spans="1:18" x14ac:dyDescent="0.3">
      <c r="A1684" t="s">
        <v>45</v>
      </c>
      <c r="B1684" t="s">
        <v>46</v>
      </c>
      <c r="C1684" t="s">
        <v>20</v>
      </c>
      <c r="D1684">
        <v>2008</v>
      </c>
      <c r="E1684" t="s">
        <v>32</v>
      </c>
      <c r="F1684" t="s">
        <v>22</v>
      </c>
      <c r="G1684" t="s">
        <v>23</v>
      </c>
      <c r="H1684">
        <v>6</v>
      </c>
      <c r="I1684" t="s">
        <v>33</v>
      </c>
      <c r="J1684">
        <v>52.668637769999997</v>
      </c>
      <c r="K1684">
        <v>0</v>
      </c>
      <c r="L1684">
        <v>53</v>
      </c>
      <c r="M1684">
        <v>189.45216450000001</v>
      </c>
      <c r="N1684">
        <v>181.48497420000001</v>
      </c>
      <c r="O1684">
        <v>0</v>
      </c>
      <c r="P1684" t="s">
        <v>25</v>
      </c>
      <c r="Q1684" t="s">
        <v>26</v>
      </c>
      <c r="R1684" t="s">
        <v>47</v>
      </c>
    </row>
    <row r="1685" spans="1:18" x14ac:dyDescent="0.3">
      <c r="A1685" t="s">
        <v>45</v>
      </c>
      <c r="B1685" t="s">
        <v>46</v>
      </c>
      <c r="C1685" t="s">
        <v>20</v>
      </c>
      <c r="D1685">
        <v>2008</v>
      </c>
      <c r="E1685" t="s">
        <v>32</v>
      </c>
      <c r="F1685" t="s">
        <v>22</v>
      </c>
      <c r="G1685" t="s">
        <v>23</v>
      </c>
      <c r="H1685">
        <v>6</v>
      </c>
      <c r="I1685" t="s">
        <v>33</v>
      </c>
      <c r="J1685">
        <v>90.095474339999996</v>
      </c>
      <c r="K1685">
        <v>0</v>
      </c>
      <c r="L1685">
        <v>90</v>
      </c>
      <c r="M1685">
        <v>324.0786804</v>
      </c>
      <c r="N1685">
        <v>310.44992860000002</v>
      </c>
      <c r="O1685">
        <v>0</v>
      </c>
      <c r="P1685" t="s">
        <v>25</v>
      </c>
      <c r="Q1685" t="s">
        <v>26</v>
      </c>
      <c r="R1685" t="s">
        <v>47</v>
      </c>
    </row>
    <row r="1686" spans="1:18" x14ac:dyDescent="0.3">
      <c r="A1686" t="s">
        <v>45</v>
      </c>
      <c r="B1686" t="s">
        <v>46</v>
      </c>
      <c r="C1686" t="s">
        <v>20</v>
      </c>
      <c r="D1686">
        <v>2008</v>
      </c>
      <c r="E1686" t="s">
        <v>32</v>
      </c>
      <c r="F1686" t="s">
        <v>22</v>
      </c>
      <c r="G1686" t="s">
        <v>23</v>
      </c>
      <c r="H1686">
        <v>6</v>
      </c>
      <c r="I1686" t="s">
        <v>33</v>
      </c>
      <c r="J1686">
        <v>202.9318073</v>
      </c>
      <c r="K1686">
        <v>0</v>
      </c>
      <c r="L1686">
        <v>203</v>
      </c>
      <c r="M1686">
        <v>729.95755689999999</v>
      </c>
      <c r="N1686">
        <v>699.26004109999997</v>
      </c>
      <c r="O1686">
        <v>0</v>
      </c>
      <c r="P1686" t="s">
        <v>25</v>
      </c>
      <c r="Q1686" t="s">
        <v>26</v>
      </c>
      <c r="R1686" t="s">
        <v>47</v>
      </c>
    </row>
    <row r="1687" spans="1:18" x14ac:dyDescent="0.3">
      <c r="A1687" t="s">
        <v>45</v>
      </c>
      <c r="B1687" t="s">
        <v>46</v>
      </c>
      <c r="C1687" t="s">
        <v>20</v>
      </c>
      <c r="D1687">
        <v>2008</v>
      </c>
      <c r="E1687" t="s">
        <v>32</v>
      </c>
      <c r="F1687" t="s">
        <v>28</v>
      </c>
      <c r="G1687" t="s">
        <v>29</v>
      </c>
      <c r="H1687">
        <v>1</v>
      </c>
      <c r="I1687" t="s">
        <v>34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6150</v>
      </c>
      <c r="P1687" t="s">
        <v>25</v>
      </c>
      <c r="Q1687" t="s">
        <v>26</v>
      </c>
      <c r="R1687" t="s">
        <v>47</v>
      </c>
    </row>
    <row r="1688" spans="1:18" x14ac:dyDescent="0.3">
      <c r="A1688" t="s">
        <v>45</v>
      </c>
      <c r="B1688" t="s">
        <v>46</v>
      </c>
      <c r="C1688" t="s">
        <v>20</v>
      </c>
      <c r="D1688">
        <v>2008</v>
      </c>
      <c r="E1688" t="s">
        <v>32</v>
      </c>
      <c r="F1688" t="s">
        <v>28</v>
      </c>
      <c r="G1688" t="s">
        <v>29</v>
      </c>
      <c r="H1688">
        <v>1</v>
      </c>
      <c r="I1688" t="s">
        <v>34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3391</v>
      </c>
      <c r="P1688" t="s">
        <v>25</v>
      </c>
      <c r="Q1688" t="s">
        <v>26</v>
      </c>
      <c r="R1688" t="s">
        <v>47</v>
      </c>
    </row>
    <row r="1689" spans="1:18" x14ac:dyDescent="0.3">
      <c r="A1689" t="s">
        <v>45</v>
      </c>
      <c r="B1689" t="s">
        <v>46</v>
      </c>
      <c r="C1689" t="s">
        <v>20</v>
      </c>
      <c r="D1689">
        <v>2008</v>
      </c>
      <c r="E1689" t="s">
        <v>32</v>
      </c>
      <c r="F1689" t="s">
        <v>28</v>
      </c>
      <c r="G1689" t="s">
        <v>29</v>
      </c>
      <c r="H1689">
        <v>1</v>
      </c>
      <c r="I1689" t="s">
        <v>33</v>
      </c>
      <c r="J1689">
        <v>0</v>
      </c>
      <c r="K1689">
        <v>6452.9486310000002</v>
      </c>
      <c r="L1689">
        <v>6453</v>
      </c>
      <c r="M1689">
        <v>27293.924360000001</v>
      </c>
      <c r="N1689">
        <v>26146.110120000001</v>
      </c>
      <c r="O1689">
        <v>0</v>
      </c>
      <c r="P1689" t="s">
        <v>25</v>
      </c>
      <c r="Q1689" t="s">
        <v>26</v>
      </c>
      <c r="R1689" t="s">
        <v>47</v>
      </c>
    </row>
    <row r="1690" spans="1:18" x14ac:dyDescent="0.3">
      <c r="A1690" t="s">
        <v>45</v>
      </c>
      <c r="B1690" t="s">
        <v>46</v>
      </c>
      <c r="C1690" t="s">
        <v>20</v>
      </c>
      <c r="D1690">
        <v>2008</v>
      </c>
      <c r="E1690" t="s">
        <v>32</v>
      </c>
      <c r="F1690" t="s">
        <v>28</v>
      </c>
      <c r="G1690" t="s">
        <v>29</v>
      </c>
      <c r="H1690">
        <v>1</v>
      </c>
      <c r="I1690" t="s">
        <v>33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7589</v>
      </c>
      <c r="P1690" t="s">
        <v>25</v>
      </c>
      <c r="Q1690" t="s">
        <v>26</v>
      </c>
      <c r="R1690" t="s">
        <v>47</v>
      </c>
    </row>
    <row r="1691" spans="1:18" x14ac:dyDescent="0.3">
      <c r="A1691" t="s">
        <v>45</v>
      </c>
      <c r="B1691" t="s">
        <v>46</v>
      </c>
      <c r="C1691" t="s">
        <v>20</v>
      </c>
      <c r="D1691">
        <v>2008</v>
      </c>
      <c r="E1691" t="s">
        <v>32</v>
      </c>
      <c r="F1691" t="s">
        <v>28</v>
      </c>
      <c r="G1691" t="s">
        <v>29</v>
      </c>
      <c r="H1691">
        <v>2</v>
      </c>
      <c r="I1691" t="s">
        <v>34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8013</v>
      </c>
      <c r="P1691" t="s">
        <v>25</v>
      </c>
      <c r="Q1691" t="s">
        <v>26</v>
      </c>
      <c r="R1691" t="s">
        <v>47</v>
      </c>
    </row>
    <row r="1692" spans="1:18" x14ac:dyDescent="0.3">
      <c r="A1692" t="s">
        <v>45</v>
      </c>
      <c r="B1692" t="s">
        <v>46</v>
      </c>
      <c r="C1692" t="s">
        <v>20</v>
      </c>
      <c r="D1692">
        <v>2008</v>
      </c>
      <c r="E1692" t="s">
        <v>32</v>
      </c>
      <c r="F1692" t="s">
        <v>28</v>
      </c>
      <c r="G1692" t="s">
        <v>29</v>
      </c>
      <c r="H1692">
        <v>2</v>
      </c>
      <c r="I1692" t="s">
        <v>34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10940</v>
      </c>
      <c r="P1692" t="s">
        <v>25</v>
      </c>
      <c r="Q1692" t="s">
        <v>26</v>
      </c>
      <c r="R1692" t="s">
        <v>47</v>
      </c>
    </row>
    <row r="1693" spans="1:18" x14ac:dyDescent="0.3">
      <c r="A1693" t="s">
        <v>45</v>
      </c>
      <c r="B1693" t="s">
        <v>46</v>
      </c>
      <c r="C1693" t="s">
        <v>20</v>
      </c>
      <c r="D1693">
        <v>2008</v>
      </c>
      <c r="E1693" t="s">
        <v>32</v>
      </c>
      <c r="F1693" t="s">
        <v>28</v>
      </c>
      <c r="G1693" t="s">
        <v>29</v>
      </c>
      <c r="H1693">
        <v>3</v>
      </c>
      <c r="I1693" t="s">
        <v>34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955</v>
      </c>
      <c r="P1693" t="s">
        <v>25</v>
      </c>
      <c r="Q1693" t="s">
        <v>26</v>
      </c>
      <c r="R1693" t="s">
        <v>47</v>
      </c>
    </row>
    <row r="1694" spans="1:18" x14ac:dyDescent="0.3">
      <c r="A1694" t="s">
        <v>45</v>
      </c>
      <c r="B1694" t="s">
        <v>46</v>
      </c>
      <c r="C1694" t="s">
        <v>20</v>
      </c>
      <c r="D1694">
        <v>2008</v>
      </c>
      <c r="E1694" t="s">
        <v>32</v>
      </c>
      <c r="F1694" t="s">
        <v>28</v>
      </c>
      <c r="G1694" t="s">
        <v>29</v>
      </c>
      <c r="H1694">
        <v>3</v>
      </c>
      <c r="I1694" t="s">
        <v>33</v>
      </c>
      <c r="J1694">
        <v>12053.15595</v>
      </c>
      <c r="K1694">
        <v>0</v>
      </c>
      <c r="L1694">
        <v>12053</v>
      </c>
      <c r="M1694">
        <v>50981.023639999999</v>
      </c>
      <c r="N1694">
        <v>48837.076000000001</v>
      </c>
      <c r="O1694">
        <v>0</v>
      </c>
      <c r="P1694" t="s">
        <v>25</v>
      </c>
      <c r="Q1694" t="s">
        <v>26</v>
      </c>
      <c r="R1694" t="s">
        <v>47</v>
      </c>
    </row>
    <row r="1695" spans="1:18" x14ac:dyDescent="0.3">
      <c r="A1695" t="s">
        <v>45</v>
      </c>
      <c r="B1695" t="s">
        <v>46</v>
      </c>
      <c r="C1695" t="s">
        <v>20</v>
      </c>
      <c r="D1695">
        <v>2008</v>
      </c>
      <c r="E1695" t="s">
        <v>32</v>
      </c>
      <c r="F1695" t="s">
        <v>28</v>
      </c>
      <c r="G1695" t="s">
        <v>29</v>
      </c>
      <c r="H1695">
        <v>3</v>
      </c>
      <c r="I1695" t="s">
        <v>33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35460</v>
      </c>
      <c r="P1695" t="s">
        <v>25</v>
      </c>
      <c r="Q1695" t="s">
        <v>26</v>
      </c>
      <c r="R1695" t="s">
        <v>47</v>
      </c>
    </row>
    <row r="1696" spans="1:18" x14ac:dyDescent="0.3">
      <c r="A1696" t="s">
        <v>45</v>
      </c>
      <c r="B1696" t="s">
        <v>46</v>
      </c>
      <c r="C1696" t="s">
        <v>20</v>
      </c>
      <c r="D1696">
        <v>2008</v>
      </c>
      <c r="E1696" t="s">
        <v>32</v>
      </c>
      <c r="F1696" t="s">
        <v>28</v>
      </c>
      <c r="G1696" t="s">
        <v>29</v>
      </c>
      <c r="H1696">
        <v>4</v>
      </c>
      <c r="I1696" t="s">
        <v>34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900</v>
      </c>
      <c r="P1696" t="s">
        <v>25</v>
      </c>
      <c r="Q1696" t="s">
        <v>26</v>
      </c>
      <c r="R1696" t="s">
        <v>47</v>
      </c>
    </row>
    <row r="1697" spans="1:18" x14ac:dyDescent="0.3">
      <c r="A1697" t="s">
        <v>45</v>
      </c>
      <c r="B1697" t="s">
        <v>46</v>
      </c>
      <c r="C1697" t="s">
        <v>20</v>
      </c>
      <c r="D1697">
        <v>2008</v>
      </c>
      <c r="E1697" t="s">
        <v>32</v>
      </c>
      <c r="F1697" t="s">
        <v>28</v>
      </c>
      <c r="G1697" t="s">
        <v>29</v>
      </c>
      <c r="H1697">
        <v>4</v>
      </c>
      <c r="I1697" t="s">
        <v>34</v>
      </c>
      <c r="J1697">
        <v>997.7477768</v>
      </c>
      <c r="K1697">
        <v>0</v>
      </c>
      <c r="L1697">
        <v>998</v>
      </c>
      <c r="M1697">
        <v>4220.1563820000001</v>
      </c>
      <c r="N1697">
        <v>4042.6826160000001</v>
      </c>
      <c r="O1697">
        <v>0</v>
      </c>
      <c r="P1697" t="s">
        <v>25</v>
      </c>
      <c r="Q1697" t="s">
        <v>26</v>
      </c>
      <c r="R1697" t="s">
        <v>47</v>
      </c>
    </row>
    <row r="1698" spans="1:18" x14ac:dyDescent="0.3">
      <c r="A1698" t="s">
        <v>45</v>
      </c>
      <c r="B1698" t="s">
        <v>46</v>
      </c>
      <c r="C1698" t="s">
        <v>20</v>
      </c>
      <c r="D1698">
        <v>2008</v>
      </c>
      <c r="E1698" t="s">
        <v>32</v>
      </c>
      <c r="F1698" t="s">
        <v>28</v>
      </c>
      <c r="G1698" t="s">
        <v>29</v>
      </c>
      <c r="H1698">
        <v>4</v>
      </c>
      <c r="I1698" t="s">
        <v>33</v>
      </c>
      <c r="J1698">
        <v>937.26127369999995</v>
      </c>
      <c r="K1698">
        <v>0</v>
      </c>
      <c r="L1698">
        <v>937</v>
      </c>
      <c r="M1698">
        <v>3964.3176739999999</v>
      </c>
      <c r="N1698">
        <v>3797.602907</v>
      </c>
      <c r="O1698">
        <v>0</v>
      </c>
      <c r="P1698" t="s">
        <v>25</v>
      </c>
      <c r="Q1698" t="s">
        <v>26</v>
      </c>
      <c r="R1698" t="s">
        <v>47</v>
      </c>
    </row>
    <row r="1699" spans="1:18" x14ac:dyDescent="0.3">
      <c r="A1699" t="s">
        <v>45</v>
      </c>
      <c r="B1699" t="s">
        <v>46</v>
      </c>
      <c r="C1699" t="s">
        <v>20</v>
      </c>
      <c r="D1699">
        <v>2008</v>
      </c>
      <c r="E1699" t="s">
        <v>32</v>
      </c>
      <c r="F1699" t="s">
        <v>28</v>
      </c>
      <c r="G1699" t="s">
        <v>29</v>
      </c>
      <c r="H1699">
        <v>4</v>
      </c>
      <c r="I1699" t="s">
        <v>33</v>
      </c>
      <c r="J1699">
        <v>446.71165409999998</v>
      </c>
      <c r="K1699">
        <v>9804.4160539999993</v>
      </c>
      <c r="L1699">
        <v>10251</v>
      </c>
      <c r="M1699">
        <v>43359.016199999998</v>
      </c>
      <c r="N1699">
        <v>41535.603219999997</v>
      </c>
      <c r="O1699">
        <v>0</v>
      </c>
      <c r="P1699" t="s">
        <v>25</v>
      </c>
      <c r="Q1699" t="s">
        <v>26</v>
      </c>
      <c r="R1699" t="s">
        <v>47</v>
      </c>
    </row>
    <row r="1700" spans="1:18" x14ac:dyDescent="0.3">
      <c r="A1700" t="s">
        <v>45</v>
      </c>
      <c r="B1700" t="s">
        <v>46</v>
      </c>
      <c r="C1700" t="s">
        <v>20</v>
      </c>
      <c r="D1700">
        <v>2008</v>
      </c>
      <c r="E1700" t="s">
        <v>32</v>
      </c>
      <c r="F1700" t="s">
        <v>28</v>
      </c>
      <c r="G1700" t="s">
        <v>29</v>
      </c>
      <c r="H1700">
        <v>5</v>
      </c>
      <c r="I1700" t="s">
        <v>34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1754</v>
      </c>
      <c r="P1700" t="s">
        <v>25</v>
      </c>
      <c r="Q1700" t="s">
        <v>26</v>
      </c>
      <c r="R1700" t="s">
        <v>47</v>
      </c>
    </row>
    <row r="1701" spans="1:18" x14ac:dyDescent="0.3">
      <c r="A1701" t="s">
        <v>45</v>
      </c>
      <c r="B1701" t="s">
        <v>46</v>
      </c>
      <c r="C1701" t="s">
        <v>20</v>
      </c>
      <c r="D1701">
        <v>2008</v>
      </c>
      <c r="E1701" t="s">
        <v>32</v>
      </c>
      <c r="F1701" t="s">
        <v>28</v>
      </c>
      <c r="G1701" t="s">
        <v>29</v>
      </c>
      <c r="H1701">
        <v>5</v>
      </c>
      <c r="I1701" t="s">
        <v>34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1870</v>
      </c>
      <c r="P1701" t="s">
        <v>25</v>
      </c>
      <c r="Q1701" t="s">
        <v>26</v>
      </c>
      <c r="R1701" t="s">
        <v>47</v>
      </c>
    </row>
    <row r="1702" spans="1:18" x14ac:dyDescent="0.3">
      <c r="A1702" t="s">
        <v>45</v>
      </c>
      <c r="B1702" t="s">
        <v>46</v>
      </c>
      <c r="C1702" t="s">
        <v>20</v>
      </c>
      <c r="D1702">
        <v>2008</v>
      </c>
      <c r="E1702" t="s">
        <v>32</v>
      </c>
      <c r="F1702" t="s">
        <v>28</v>
      </c>
      <c r="G1702" t="s">
        <v>29</v>
      </c>
      <c r="H1702">
        <v>5</v>
      </c>
      <c r="I1702" t="s">
        <v>33</v>
      </c>
      <c r="J1702">
        <v>872.45453850000001</v>
      </c>
      <c r="K1702">
        <v>0</v>
      </c>
      <c r="L1702">
        <v>872</v>
      </c>
      <c r="M1702">
        <v>3690.2057559999998</v>
      </c>
      <c r="N1702">
        <v>3535.018446</v>
      </c>
      <c r="O1702">
        <v>0</v>
      </c>
      <c r="P1702" t="s">
        <v>25</v>
      </c>
      <c r="Q1702" t="s">
        <v>26</v>
      </c>
      <c r="R1702" t="s">
        <v>47</v>
      </c>
    </row>
    <row r="1703" spans="1:18" x14ac:dyDescent="0.3">
      <c r="A1703" t="s">
        <v>45</v>
      </c>
      <c r="B1703" t="s">
        <v>46</v>
      </c>
      <c r="C1703" t="s">
        <v>20</v>
      </c>
      <c r="D1703">
        <v>2008</v>
      </c>
      <c r="E1703" t="s">
        <v>32</v>
      </c>
      <c r="F1703" t="s">
        <v>28</v>
      </c>
      <c r="G1703" t="s">
        <v>29</v>
      </c>
      <c r="H1703">
        <v>6</v>
      </c>
      <c r="I1703" t="s">
        <v>33</v>
      </c>
      <c r="J1703">
        <v>24338.406849999999</v>
      </c>
      <c r="K1703">
        <v>0</v>
      </c>
      <c r="L1703">
        <v>24338</v>
      </c>
      <c r="M1703">
        <v>102943.7353</v>
      </c>
      <c r="N1703">
        <v>98614.556230000002</v>
      </c>
      <c r="O1703">
        <v>6722</v>
      </c>
      <c r="P1703" t="s">
        <v>25</v>
      </c>
      <c r="Q1703" t="s">
        <v>26</v>
      </c>
      <c r="R1703" t="s">
        <v>47</v>
      </c>
    </row>
    <row r="1704" spans="1:18" x14ac:dyDescent="0.3">
      <c r="A1704" t="s">
        <v>45</v>
      </c>
      <c r="B1704" t="s">
        <v>46</v>
      </c>
      <c r="C1704" t="s">
        <v>20</v>
      </c>
      <c r="D1704">
        <v>2008</v>
      </c>
      <c r="E1704" t="s">
        <v>32</v>
      </c>
      <c r="F1704" t="s">
        <v>28</v>
      </c>
      <c r="G1704" t="s">
        <v>29</v>
      </c>
      <c r="H1704">
        <v>6</v>
      </c>
      <c r="I1704" t="s">
        <v>33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21039</v>
      </c>
      <c r="P1704" t="s">
        <v>25</v>
      </c>
      <c r="Q1704" t="s">
        <v>26</v>
      </c>
      <c r="R1704" t="s">
        <v>47</v>
      </c>
    </row>
    <row r="1705" spans="1:18" x14ac:dyDescent="0.3">
      <c r="A1705" t="s">
        <v>45</v>
      </c>
      <c r="B1705" t="s">
        <v>46</v>
      </c>
      <c r="C1705" t="s">
        <v>20</v>
      </c>
      <c r="D1705">
        <v>2008</v>
      </c>
      <c r="E1705" t="s">
        <v>36</v>
      </c>
      <c r="F1705" t="s">
        <v>22</v>
      </c>
      <c r="G1705" t="s">
        <v>23</v>
      </c>
      <c r="H1705">
        <v>1</v>
      </c>
      <c r="I1705" t="s">
        <v>24</v>
      </c>
      <c r="J1705">
        <v>281.3155486</v>
      </c>
      <c r="K1705">
        <v>0</v>
      </c>
      <c r="L1705">
        <v>281</v>
      </c>
      <c r="M1705">
        <v>1004.731873</v>
      </c>
      <c r="N1705">
        <v>962.47904249999999</v>
      </c>
      <c r="O1705">
        <v>0</v>
      </c>
      <c r="P1705" t="s">
        <v>25</v>
      </c>
      <c r="Q1705" t="s">
        <v>26</v>
      </c>
      <c r="R1705" t="s">
        <v>47</v>
      </c>
    </row>
    <row r="1706" spans="1:18" x14ac:dyDescent="0.3">
      <c r="A1706" t="s">
        <v>45</v>
      </c>
      <c r="B1706" t="s">
        <v>46</v>
      </c>
      <c r="C1706" t="s">
        <v>20</v>
      </c>
      <c r="D1706">
        <v>2008</v>
      </c>
      <c r="E1706" t="s">
        <v>36</v>
      </c>
      <c r="F1706" t="s">
        <v>22</v>
      </c>
      <c r="G1706" t="s">
        <v>23</v>
      </c>
      <c r="H1706">
        <v>5</v>
      </c>
      <c r="I1706" t="s">
        <v>24</v>
      </c>
      <c r="J1706">
        <v>401.71055869999998</v>
      </c>
      <c r="K1706">
        <v>0</v>
      </c>
      <c r="L1706">
        <v>402</v>
      </c>
      <c r="M1706">
        <v>1434.728382</v>
      </c>
      <c r="N1706">
        <v>1374.3925489999999</v>
      </c>
      <c r="O1706">
        <v>0</v>
      </c>
      <c r="P1706" t="s">
        <v>25</v>
      </c>
      <c r="Q1706" t="s">
        <v>26</v>
      </c>
      <c r="R1706" t="s">
        <v>47</v>
      </c>
    </row>
    <row r="1707" spans="1:18" x14ac:dyDescent="0.3">
      <c r="A1707" t="s">
        <v>45</v>
      </c>
      <c r="B1707" t="s">
        <v>46</v>
      </c>
      <c r="C1707" t="s">
        <v>20</v>
      </c>
      <c r="D1707">
        <v>2008</v>
      </c>
      <c r="E1707" t="s">
        <v>36</v>
      </c>
      <c r="F1707" t="s">
        <v>28</v>
      </c>
      <c r="G1707" t="s">
        <v>29</v>
      </c>
      <c r="H1707">
        <v>4</v>
      </c>
      <c r="I1707" t="s">
        <v>24</v>
      </c>
      <c r="J1707">
        <v>1032.74064</v>
      </c>
      <c r="K1707">
        <v>0</v>
      </c>
      <c r="L1707">
        <v>1033</v>
      </c>
      <c r="M1707">
        <v>3688.4823540000002</v>
      </c>
      <c r="N1707">
        <v>3533.3675199999998</v>
      </c>
      <c r="O1707">
        <v>0</v>
      </c>
      <c r="P1707" t="s">
        <v>25</v>
      </c>
      <c r="Q1707" t="s">
        <v>26</v>
      </c>
      <c r="R1707" t="s">
        <v>47</v>
      </c>
    </row>
    <row r="1708" spans="1:18" x14ac:dyDescent="0.3">
      <c r="A1708" t="s">
        <v>45</v>
      </c>
      <c r="B1708" t="s">
        <v>46</v>
      </c>
      <c r="C1708" t="s">
        <v>20</v>
      </c>
      <c r="D1708">
        <v>2009</v>
      </c>
      <c r="E1708" t="s">
        <v>21</v>
      </c>
      <c r="F1708" t="s">
        <v>22</v>
      </c>
      <c r="G1708" t="s">
        <v>23</v>
      </c>
      <c r="H1708">
        <v>3</v>
      </c>
      <c r="I1708" t="s">
        <v>24</v>
      </c>
      <c r="J1708">
        <v>196.92674020000001</v>
      </c>
      <c r="K1708">
        <v>0</v>
      </c>
      <c r="L1708">
        <v>197</v>
      </c>
      <c r="M1708">
        <v>814.16894509999997</v>
      </c>
      <c r="N1708">
        <v>779.93001730000003</v>
      </c>
      <c r="O1708">
        <v>0</v>
      </c>
      <c r="P1708" t="s">
        <v>25</v>
      </c>
      <c r="Q1708" t="s">
        <v>26</v>
      </c>
      <c r="R1708" t="s">
        <v>47</v>
      </c>
    </row>
    <row r="1709" spans="1:18" x14ac:dyDescent="0.3">
      <c r="A1709" t="s">
        <v>45</v>
      </c>
      <c r="B1709" t="s">
        <v>46</v>
      </c>
      <c r="C1709" t="s">
        <v>20</v>
      </c>
      <c r="D1709">
        <v>2009</v>
      </c>
      <c r="E1709" t="s">
        <v>21</v>
      </c>
      <c r="F1709" t="s">
        <v>22</v>
      </c>
      <c r="G1709" t="s">
        <v>23</v>
      </c>
      <c r="H1709">
        <v>6</v>
      </c>
      <c r="I1709" t="s">
        <v>24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2</v>
      </c>
      <c r="P1709" t="s">
        <v>25</v>
      </c>
      <c r="Q1709" t="s">
        <v>26</v>
      </c>
      <c r="R1709" t="s">
        <v>47</v>
      </c>
    </row>
    <row r="1710" spans="1:18" x14ac:dyDescent="0.3">
      <c r="A1710" t="s">
        <v>45</v>
      </c>
      <c r="B1710" t="s">
        <v>46</v>
      </c>
      <c r="C1710" t="s">
        <v>20</v>
      </c>
      <c r="D1710">
        <v>2009</v>
      </c>
      <c r="E1710" t="s">
        <v>32</v>
      </c>
      <c r="F1710" t="s">
        <v>22</v>
      </c>
      <c r="G1710" t="s">
        <v>23</v>
      </c>
      <c r="H1710">
        <v>1</v>
      </c>
      <c r="I1710" t="s">
        <v>34</v>
      </c>
      <c r="J1710">
        <v>10.680190680000001</v>
      </c>
      <c r="K1710">
        <v>0</v>
      </c>
      <c r="L1710">
        <v>11</v>
      </c>
      <c r="M1710">
        <v>45.14452945</v>
      </c>
      <c r="N1710">
        <v>43.246028780000003</v>
      </c>
      <c r="O1710">
        <v>0</v>
      </c>
      <c r="P1710" t="s">
        <v>25</v>
      </c>
      <c r="Q1710" t="s">
        <v>26</v>
      </c>
      <c r="R1710" t="s">
        <v>47</v>
      </c>
    </row>
    <row r="1711" spans="1:18" x14ac:dyDescent="0.3">
      <c r="A1711" t="s">
        <v>45</v>
      </c>
      <c r="B1711" t="s">
        <v>46</v>
      </c>
      <c r="C1711" t="s">
        <v>20</v>
      </c>
      <c r="D1711">
        <v>2009</v>
      </c>
      <c r="E1711" t="s">
        <v>32</v>
      </c>
      <c r="F1711" t="s">
        <v>22</v>
      </c>
      <c r="G1711" t="s">
        <v>23</v>
      </c>
      <c r="H1711">
        <v>1</v>
      </c>
      <c r="I1711" t="s">
        <v>33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300</v>
      </c>
      <c r="P1711" t="s">
        <v>25</v>
      </c>
      <c r="Q1711" t="s">
        <v>26</v>
      </c>
      <c r="R1711" t="s">
        <v>47</v>
      </c>
    </row>
    <row r="1712" spans="1:18" x14ac:dyDescent="0.3">
      <c r="A1712" t="s">
        <v>45</v>
      </c>
      <c r="B1712" t="s">
        <v>46</v>
      </c>
      <c r="C1712" t="s">
        <v>20</v>
      </c>
      <c r="D1712">
        <v>2009</v>
      </c>
      <c r="E1712" t="s">
        <v>32</v>
      </c>
      <c r="F1712" t="s">
        <v>22</v>
      </c>
      <c r="G1712" t="s">
        <v>23</v>
      </c>
      <c r="H1712">
        <v>1</v>
      </c>
      <c r="I1712" t="s">
        <v>33</v>
      </c>
      <c r="J1712">
        <v>117.1657235</v>
      </c>
      <c r="K1712">
        <v>0</v>
      </c>
      <c r="L1712">
        <v>117</v>
      </c>
      <c r="M1712">
        <v>495.25252990000001</v>
      </c>
      <c r="N1712">
        <v>474.42526090000001</v>
      </c>
      <c r="O1712">
        <v>0</v>
      </c>
      <c r="P1712" t="s">
        <v>25</v>
      </c>
      <c r="Q1712" t="s">
        <v>26</v>
      </c>
      <c r="R1712" t="s">
        <v>47</v>
      </c>
    </row>
    <row r="1713" spans="1:18" x14ac:dyDescent="0.3">
      <c r="A1713" t="s">
        <v>45</v>
      </c>
      <c r="B1713" t="s">
        <v>46</v>
      </c>
      <c r="C1713" t="s">
        <v>20</v>
      </c>
      <c r="D1713">
        <v>2009</v>
      </c>
      <c r="E1713" t="s">
        <v>32</v>
      </c>
      <c r="F1713" t="s">
        <v>22</v>
      </c>
      <c r="G1713" t="s">
        <v>23</v>
      </c>
      <c r="H1713">
        <v>2</v>
      </c>
      <c r="I1713" t="s">
        <v>34</v>
      </c>
      <c r="J1713">
        <v>42.414805190000003</v>
      </c>
      <c r="K1713">
        <v>0</v>
      </c>
      <c r="L1713">
        <v>42</v>
      </c>
      <c r="M1713">
        <v>179.2848535</v>
      </c>
      <c r="N1713">
        <v>171.7452376</v>
      </c>
      <c r="O1713">
        <v>165</v>
      </c>
      <c r="P1713" t="s">
        <v>25</v>
      </c>
      <c r="Q1713" t="s">
        <v>26</v>
      </c>
      <c r="R1713" t="s">
        <v>47</v>
      </c>
    </row>
    <row r="1714" spans="1:18" x14ac:dyDescent="0.3">
      <c r="A1714" t="s">
        <v>45</v>
      </c>
      <c r="B1714" t="s">
        <v>46</v>
      </c>
      <c r="C1714" t="s">
        <v>20</v>
      </c>
      <c r="D1714">
        <v>2009</v>
      </c>
      <c r="E1714" t="s">
        <v>32</v>
      </c>
      <c r="F1714" t="s">
        <v>22</v>
      </c>
      <c r="G1714" t="s">
        <v>23</v>
      </c>
      <c r="H1714">
        <v>2</v>
      </c>
      <c r="I1714" t="s">
        <v>33</v>
      </c>
      <c r="J1714">
        <v>67.924350619999998</v>
      </c>
      <c r="K1714">
        <v>0</v>
      </c>
      <c r="L1714">
        <v>68</v>
      </c>
      <c r="M1714">
        <v>287.11218150000002</v>
      </c>
      <c r="N1714">
        <v>275.03801279999999</v>
      </c>
      <c r="O1714">
        <v>0</v>
      </c>
      <c r="P1714" t="s">
        <v>25</v>
      </c>
      <c r="Q1714" t="s">
        <v>26</v>
      </c>
      <c r="R1714" t="s">
        <v>47</v>
      </c>
    </row>
    <row r="1715" spans="1:18" x14ac:dyDescent="0.3">
      <c r="A1715" t="s">
        <v>45</v>
      </c>
      <c r="B1715" t="s">
        <v>46</v>
      </c>
      <c r="C1715" t="s">
        <v>20</v>
      </c>
      <c r="D1715">
        <v>2009</v>
      </c>
      <c r="E1715" t="s">
        <v>32</v>
      </c>
      <c r="F1715" t="s">
        <v>22</v>
      </c>
      <c r="G1715" t="s">
        <v>23</v>
      </c>
      <c r="H1715">
        <v>2</v>
      </c>
      <c r="I1715" t="s">
        <v>33</v>
      </c>
      <c r="J1715">
        <v>580.13825659999998</v>
      </c>
      <c r="K1715">
        <v>0</v>
      </c>
      <c r="L1715">
        <v>580</v>
      </c>
      <c r="M1715">
        <v>2452.2098329999999</v>
      </c>
      <c r="N1715">
        <v>2349.0850009999999</v>
      </c>
      <c r="O1715">
        <v>1171</v>
      </c>
      <c r="P1715" t="s">
        <v>25</v>
      </c>
      <c r="Q1715" t="s">
        <v>26</v>
      </c>
      <c r="R1715" t="s">
        <v>47</v>
      </c>
    </row>
    <row r="1716" spans="1:18" x14ac:dyDescent="0.3">
      <c r="A1716" t="s">
        <v>45</v>
      </c>
      <c r="B1716" t="s">
        <v>46</v>
      </c>
      <c r="C1716" t="s">
        <v>20</v>
      </c>
      <c r="D1716">
        <v>2009</v>
      </c>
      <c r="E1716" t="s">
        <v>32</v>
      </c>
      <c r="F1716" t="s">
        <v>22</v>
      </c>
      <c r="G1716" t="s">
        <v>23</v>
      </c>
      <c r="H1716">
        <v>3</v>
      </c>
      <c r="I1716" t="s">
        <v>34</v>
      </c>
      <c r="J1716">
        <v>421.2232745</v>
      </c>
      <c r="K1716">
        <v>0</v>
      </c>
      <c r="L1716">
        <v>421</v>
      </c>
      <c r="M1716">
        <v>2312.4487060000001</v>
      </c>
      <c r="N1716">
        <v>2215.2013659999998</v>
      </c>
      <c r="O1716">
        <v>125</v>
      </c>
      <c r="P1716" t="s">
        <v>25</v>
      </c>
      <c r="Q1716" t="s">
        <v>26</v>
      </c>
      <c r="R1716" t="s">
        <v>47</v>
      </c>
    </row>
    <row r="1717" spans="1:18" x14ac:dyDescent="0.3">
      <c r="A1717" t="s">
        <v>45</v>
      </c>
      <c r="B1717" t="s">
        <v>46</v>
      </c>
      <c r="C1717" t="s">
        <v>20</v>
      </c>
      <c r="D1717">
        <v>2009</v>
      </c>
      <c r="E1717" t="s">
        <v>32</v>
      </c>
      <c r="F1717" t="s">
        <v>22</v>
      </c>
      <c r="G1717" t="s">
        <v>23</v>
      </c>
      <c r="H1717">
        <v>3</v>
      </c>
      <c r="I1717" t="s">
        <v>33</v>
      </c>
      <c r="J1717">
        <v>2752.8473399999998</v>
      </c>
      <c r="K1717">
        <v>0</v>
      </c>
      <c r="L1717">
        <v>2753</v>
      </c>
      <c r="M1717">
        <v>14836.74214</v>
      </c>
      <c r="N1717">
        <v>14212.800209999999</v>
      </c>
      <c r="O1717">
        <v>109</v>
      </c>
      <c r="P1717" t="s">
        <v>25</v>
      </c>
      <c r="Q1717" t="s">
        <v>26</v>
      </c>
      <c r="R1717" t="s">
        <v>47</v>
      </c>
    </row>
    <row r="1718" spans="1:18" x14ac:dyDescent="0.3">
      <c r="A1718" t="s">
        <v>45</v>
      </c>
      <c r="B1718" t="s">
        <v>46</v>
      </c>
      <c r="C1718" t="s">
        <v>20</v>
      </c>
      <c r="D1718">
        <v>2009</v>
      </c>
      <c r="E1718" t="s">
        <v>32</v>
      </c>
      <c r="F1718" t="s">
        <v>22</v>
      </c>
      <c r="G1718" t="s">
        <v>23</v>
      </c>
      <c r="H1718">
        <v>3</v>
      </c>
      <c r="I1718" t="s">
        <v>33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120</v>
      </c>
      <c r="P1718" t="s">
        <v>25</v>
      </c>
      <c r="Q1718" t="s">
        <v>26</v>
      </c>
      <c r="R1718" t="s">
        <v>47</v>
      </c>
    </row>
    <row r="1719" spans="1:18" x14ac:dyDescent="0.3">
      <c r="A1719" t="s">
        <v>45</v>
      </c>
      <c r="B1719" t="s">
        <v>46</v>
      </c>
      <c r="C1719" t="s">
        <v>20</v>
      </c>
      <c r="D1719">
        <v>2009</v>
      </c>
      <c r="E1719" t="s">
        <v>32</v>
      </c>
      <c r="F1719" t="s">
        <v>22</v>
      </c>
      <c r="G1719" t="s">
        <v>23</v>
      </c>
      <c r="H1719">
        <v>4</v>
      </c>
      <c r="I1719" t="s">
        <v>34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180</v>
      </c>
      <c r="P1719" t="s">
        <v>25</v>
      </c>
      <c r="Q1719" t="s">
        <v>26</v>
      </c>
      <c r="R1719" t="s">
        <v>47</v>
      </c>
    </row>
    <row r="1720" spans="1:18" x14ac:dyDescent="0.3">
      <c r="A1720" t="s">
        <v>45</v>
      </c>
      <c r="B1720" t="s">
        <v>46</v>
      </c>
      <c r="C1720" t="s">
        <v>20</v>
      </c>
      <c r="D1720">
        <v>2009</v>
      </c>
      <c r="E1720" t="s">
        <v>32</v>
      </c>
      <c r="F1720" t="s">
        <v>22</v>
      </c>
      <c r="G1720" t="s">
        <v>23</v>
      </c>
      <c r="H1720">
        <v>4</v>
      </c>
      <c r="I1720" t="s">
        <v>33</v>
      </c>
      <c r="J1720">
        <v>6177.8675290000001</v>
      </c>
      <c r="K1720">
        <v>121.6817957</v>
      </c>
      <c r="L1720">
        <v>6300</v>
      </c>
      <c r="M1720">
        <v>18282.542150000001</v>
      </c>
      <c r="N1720">
        <v>17513.69111</v>
      </c>
      <c r="O1720">
        <v>1998</v>
      </c>
      <c r="P1720" t="s">
        <v>25</v>
      </c>
      <c r="Q1720" t="s">
        <v>26</v>
      </c>
      <c r="R1720" t="s">
        <v>47</v>
      </c>
    </row>
    <row r="1721" spans="1:18" x14ac:dyDescent="0.3">
      <c r="A1721" t="s">
        <v>45</v>
      </c>
      <c r="B1721" t="s">
        <v>46</v>
      </c>
      <c r="C1721" t="s">
        <v>20</v>
      </c>
      <c r="D1721">
        <v>2009</v>
      </c>
      <c r="E1721" t="s">
        <v>32</v>
      </c>
      <c r="F1721" t="s">
        <v>22</v>
      </c>
      <c r="G1721" t="s">
        <v>23</v>
      </c>
      <c r="H1721">
        <v>5</v>
      </c>
      <c r="I1721" t="s">
        <v>34</v>
      </c>
      <c r="J1721">
        <v>77.943624999999997</v>
      </c>
      <c r="K1721">
        <v>0</v>
      </c>
      <c r="L1721">
        <v>78</v>
      </c>
      <c r="M1721">
        <v>261.08106729999997</v>
      </c>
      <c r="N1721">
        <v>250.10160669999999</v>
      </c>
      <c r="O1721">
        <v>394</v>
      </c>
      <c r="P1721" t="s">
        <v>25</v>
      </c>
      <c r="Q1721" t="s">
        <v>26</v>
      </c>
      <c r="R1721" t="s">
        <v>47</v>
      </c>
    </row>
    <row r="1722" spans="1:18" x14ac:dyDescent="0.3">
      <c r="A1722" t="s">
        <v>45</v>
      </c>
      <c r="B1722" t="s">
        <v>46</v>
      </c>
      <c r="C1722" t="s">
        <v>20</v>
      </c>
      <c r="D1722">
        <v>2009</v>
      </c>
      <c r="E1722" t="s">
        <v>32</v>
      </c>
      <c r="F1722" t="s">
        <v>22</v>
      </c>
      <c r="G1722" t="s">
        <v>23</v>
      </c>
      <c r="H1722">
        <v>5</v>
      </c>
      <c r="I1722" t="s">
        <v>33</v>
      </c>
      <c r="J1722">
        <v>1645.930079</v>
      </c>
      <c r="K1722">
        <v>0</v>
      </c>
      <c r="L1722">
        <v>1646</v>
      </c>
      <c r="M1722">
        <v>5513.2306399999998</v>
      </c>
      <c r="N1722">
        <v>5281.3781399999998</v>
      </c>
      <c r="O1722">
        <v>391</v>
      </c>
      <c r="P1722" t="s">
        <v>25</v>
      </c>
      <c r="Q1722" t="s">
        <v>26</v>
      </c>
      <c r="R1722" t="s">
        <v>47</v>
      </c>
    </row>
    <row r="1723" spans="1:18" x14ac:dyDescent="0.3">
      <c r="A1723" t="s">
        <v>45</v>
      </c>
      <c r="B1723" t="s">
        <v>46</v>
      </c>
      <c r="C1723" t="s">
        <v>20</v>
      </c>
      <c r="D1723">
        <v>2009</v>
      </c>
      <c r="E1723" t="s">
        <v>32</v>
      </c>
      <c r="F1723" t="s">
        <v>22</v>
      </c>
      <c r="G1723" t="s">
        <v>23</v>
      </c>
      <c r="H1723">
        <v>6</v>
      </c>
      <c r="I1723" t="s">
        <v>34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85</v>
      </c>
      <c r="P1723" t="s">
        <v>25</v>
      </c>
      <c r="Q1723" t="s">
        <v>26</v>
      </c>
      <c r="R1723" t="s">
        <v>47</v>
      </c>
    </row>
    <row r="1724" spans="1:18" x14ac:dyDescent="0.3">
      <c r="A1724" t="s">
        <v>45</v>
      </c>
      <c r="B1724" t="s">
        <v>46</v>
      </c>
      <c r="C1724" t="s">
        <v>20</v>
      </c>
      <c r="D1724">
        <v>2009</v>
      </c>
      <c r="E1724" t="s">
        <v>32</v>
      </c>
      <c r="F1724" t="s">
        <v>22</v>
      </c>
      <c r="G1724" t="s">
        <v>23</v>
      </c>
      <c r="H1724">
        <v>6</v>
      </c>
      <c r="I1724" t="s">
        <v>33</v>
      </c>
      <c r="J1724">
        <v>410.16981779999998</v>
      </c>
      <c r="K1724">
        <v>0</v>
      </c>
      <c r="L1724">
        <v>410</v>
      </c>
      <c r="M1724">
        <v>1733.7633719999999</v>
      </c>
      <c r="N1724">
        <v>1660.851971</v>
      </c>
      <c r="O1724">
        <v>0</v>
      </c>
      <c r="P1724" t="s">
        <v>25</v>
      </c>
      <c r="Q1724" t="s">
        <v>26</v>
      </c>
      <c r="R1724" t="s">
        <v>47</v>
      </c>
    </row>
    <row r="1725" spans="1:18" x14ac:dyDescent="0.3">
      <c r="A1725" t="s">
        <v>45</v>
      </c>
      <c r="B1725" t="s">
        <v>46</v>
      </c>
      <c r="C1725" t="s">
        <v>20</v>
      </c>
      <c r="D1725">
        <v>2009</v>
      </c>
      <c r="E1725" t="s">
        <v>32</v>
      </c>
      <c r="F1725" t="s">
        <v>28</v>
      </c>
      <c r="G1725" t="s">
        <v>29</v>
      </c>
      <c r="H1725">
        <v>1</v>
      </c>
      <c r="I1725" t="s">
        <v>34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5474</v>
      </c>
      <c r="P1725" t="s">
        <v>25</v>
      </c>
      <c r="Q1725" t="s">
        <v>26</v>
      </c>
      <c r="R1725" t="s">
        <v>47</v>
      </c>
    </row>
    <row r="1726" spans="1:18" x14ac:dyDescent="0.3">
      <c r="A1726" t="s">
        <v>45</v>
      </c>
      <c r="B1726" t="s">
        <v>46</v>
      </c>
      <c r="C1726" t="s">
        <v>20</v>
      </c>
      <c r="D1726">
        <v>2009</v>
      </c>
      <c r="E1726" t="s">
        <v>32</v>
      </c>
      <c r="F1726" t="s">
        <v>28</v>
      </c>
      <c r="G1726" t="s">
        <v>29</v>
      </c>
      <c r="H1726">
        <v>2</v>
      </c>
      <c r="I1726" t="s">
        <v>33</v>
      </c>
      <c r="J1726">
        <v>25557.31349</v>
      </c>
      <c r="K1726">
        <v>0</v>
      </c>
      <c r="L1726">
        <v>25557</v>
      </c>
      <c r="M1726">
        <v>108179.8144</v>
      </c>
      <c r="N1726">
        <v>103630.4381</v>
      </c>
      <c r="O1726">
        <v>63804</v>
      </c>
      <c r="P1726" t="s">
        <v>25</v>
      </c>
      <c r="Q1726" t="s">
        <v>26</v>
      </c>
      <c r="R1726" t="s">
        <v>47</v>
      </c>
    </row>
    <row r="1727" spans="1:18" x14ac:dyDescent="0.3">
      <c r="A1727" t="s">
        <v>45</v>
      </c>
      <c r="B1727" t="s">
        <v>46</v>
      </c>
      <c r="C1727" t="s">
        <v>20</v>
      </c>
      <c r="D1727">
        <v>2009</v>
      </c>
      <c r="E1727" t="s">
        <v>32</v>
      </c>
      <c r="F1727" t="s">
        <v>28</v>
      </c>
      <c r="G1727" t="s">
        <v>29</v>
      </c>
      <c r="H1727">
        <v>3</v>
      </c>
      <c r="I1727" t="s">
        <v>35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10155</v>
      </c>
      <c r="P1727" t="s">
        <v>25</v>
      </c>
      <c r="Q1727" t="s">
        <v>26</v>
      </c>
      <c r="R1727" t="s">
        <v>47</v>
      </c>
    </row>
    <row r="1728" spans="1:18" x14ac:dyDescent="0.3">
      <c r="A1728" t="s">
        <v>45</v>
      </c>
      <c r="B1728" t="s">
        <v>46</v>
      </c>
      <c r="C1728" t="s">
        <v>20</v>
      </c>
      <c r="D1728">
        <v>2009</v>
      </c>
      <c r="E1728" t="s">
        <v>32</v>
      </c>
      <c r="F1728" t="s">
        <v>28</v>
      </c>
      <c r="G1728" t="s">
        <v>29</v>
      </c>
      <c r="H1728">
        <v>3</v>
      </c>
      <c r="I1728" t="s">
        <v>34</v>
      </c>
      <c r="J1728">
        <v>0</v>
      </c>
      <c r="K1728">
        <v>723.53088879999996</v>
      </c>
      <c r="L1728">
        <v>724</v>
      </c>
      <c r="M1728">
        <v>3062.584699</v>
      </c>
      <c r="N1728">
        <v>2933.7912630000001</v>
      </c>
      <c r="O1728">
        <v>0</v>
      </c>
      <c r="P1728" t="s">
        <v>25</v>
      </c>
      <c r="Q1728" t="s">
        <v>26</v>
      </c>
      <c r="R1728" t="s">
        <v>47</v>
      </c>
    </row>
    <row r="1729" spans="1:18" x14ac:dyDescent="0.3">
      <c r="A1729" t="s">
        <v>45</v>
      </c>
      <c r="B1729" t="s">
        <v>46</v>
      </c>
      <c r="C1729" t="s">
        <v>20</v>
      </c>
      <c r="D1729">
        <v>2009</v>
      </c>
      <c r="E1729" t="s">
        <v>32</v>
      </c>
      <c r="F1729" t="s">
        <v>28</v>
      </c>
      <c r="G1729" t="s">
        <v>29</v>
      </c>
      <c r="H1729">
        <v>3</v>
      </c>
      <c r="I1729" t="s">
        <v>33</v>
      </c>
      <c r="J1729">
        <v>1297.618215</v>
      </c>
      <c r="K1729">
        <v>0</v>
      </c>
      <c r="L1729">
        <v>1298</v>
      </c>
      <c r="M1729">
        <v>5492.5999039999997</v>
      </c>
      <c r="N1729">
        <v>5261.6150049999997</v>
      </c>
      <c r="O1729">
        <v>3278</v>
      </c>
      <c r="P1729" t="s">
        <v>25</v>
      </c>
      <c r="Q1729" t="s">
        <v>26</v>
      </c>
      <c r="R1729" t="s">
        <v>47</v>
      </c>
    </row>
    <row r="1730" spans="1:18" x14ac:dyDescent="0.3">
      <c r="A1730" t="s">
        <v>45</v>
      </c>
      <c r="B1730" t="s">
        <v>46</v>
      </c>
      <c r="C1730" t="s">
        <v>20</v>
      </c>
      <c r="D1730">
        <v>2009</v>
      </c>
      <c r="E1730" t="s">
        <v>32</v>
      </c>
      <c r="F1730" t="s">
        <v>28</v>
      </c>
      <c r="G1730" t="s">
        <v>29</v>
      </c>
      <c r="H1730">
        <v>3</v>
      </c>
      <c r="I1730" t="s">
        <v>33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40758</v>
      </c>
      <c r="P1730" t="s">
        <v>25</v>
      </c>
      <c r="Q1730" t="s">
        <v>26</v>
      </c>
      <c r="R1730" t="s">
        <v>47</v>
      </c>
    </row>
    <row r="1731" spans="1:18" x14ac:dyDescent="0.3">
      <c r="A1731" t="s">
        <v>45</v>
      </c>
      <c r="B1731" t="s">
        <v>46</v>
      </c>
      <c r="C1731" t="s">
        <v>20</v>
      </c>
      <c r="D1731">
        <v>2009</v>
      </c>
      <c r="E1731" t="s">
        <v>32</v>
      </c>
      <c r="F1731" t="s">
        <v>28</v>
      </c>
      <c r="G1731" t="s">
        <v>29</v>
      </c>
      <c r="H1731">
        <v>4</v>
      </c>
      <c r="I1731" t="s">
        <v>34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4168</v>
      </c>
      <c r="P1731" t="s">
        <v>25</v>
      </c>
      <c r="Q1731" t="s">
        <v>26</v>
      </c>
      <c r="R1731" t="s">
        <v>47</v>
      </c>
    </row>
    <row r="1732" spans="1:18" x14ac:dyDescent="0.3">
      <c r="A1732" t="s">
        <v>45</v>
      </c>
      <c r="B1732" t="s">
        <v>46</v>
      </c>
      <c r="C1732" t="s">
        <v>20</v>
      </c>
      <c r="D1732">
        <v>2009</v>
      </c>
      <c r="E1732" t="s">
        <v>32</v>
      </c>
      <c r="F1732" t="s">
        <v>28</v>
      </c>
      <c r="G1732" t="s">
        <v>29</v>
      </c>
      <c r="H1732">
        <v>5</v>
      </c>
      <c r="I1732" t="s">
        <v>35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1887</v>
      </c>
      <c r="P1732" t="s">
        <v>25</v>
      </c>
      <c r="Q1732" t="s">
        <v>26</v>
      </c>
      <c r="R1732" t="s">
        <v>47</v>
      </c>
    </row>
    <row r="1733" spans="1:18" x14ac:dyDescent="0.3">
      <c r="A1733" t="s">
        <v>45</v>
      </c>
      <c r="B1733" t="s">
        <v>46</v>
      </c>
      <c r="C1733" t="s">
        <v>20</v>
      </c>
      <c r="D1733">
        <v>2009</v>
      </c>
      <c r="E1733" t="s">
        <v>32</v>
      </c>
      <c r="F1733" t="s">
        <v>28</v>
      </c>
      <c r="G1733" t="s">
        <v>29</v>
      </c>
      <c r="H1733">
        <v>5</v>
      </c>
      <c r="I1733" t="s">
        <v>34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3057</v>
      </c>
      <c r="P1733" t="s">
        <v>25</v>
      </c>
      <c r="Q1733" t="s">
        <v>26</v>
      </c>
      <c r="R1733" t="s">
        <v>47</v>
      </c>
    </row>
    <row r="1734" spans="1:18" x14ac:dyDescent="0.3">
      <c r="A1734" t="s">
        <v>45</v>
      </c>
      <c r="B1734" t="s">
        <v>46</v>
      </c>
      <c r="C1734" t="s">
        <v>20</v>
      </c>
      <c r="D1734">
        <v>2009</v>
      </c>
      <c r="E1734" t="s">
        <v>32</v>
      </c>
      <c r="F1734" t="s">
        <v>28</v>
      </c>
      <c r="G1734" t="s">
        <v>29</v>
      </c>
      <c r="H1734">
        <v>5</v>
      </c>
      <c r="I1734" t="s">
        <v>33</v>
      </c>
      <c r="J1734">
        <v>8834.7843950000006</v>
      </c>
      <c r="K1734">
        <v>0</v>
      </c>
      <c r="L1734">
        <v>8835</v>
      </c>
      <c r="M1734">
        <v>37396.158100000001</v>
      </c>
      <c r="N1734">
        <v>35823.506179999997</v>
      </c>
      <c r="O1734">
        <v>0</v>
      </c>
      <c r="P1734" t="s">
        <v>25</v>
      </c>
      <c r="Q1734" t="s">
        <v>26</v>
      </c>
      <c r="R1734" t="s">
        <v>47</v>
      </c>
    </row>
    <row r="1735" spans="1:18" x14ac:dyDescent="0.3">
      <c r="A1735" t="s">
        <v>45</v>
      </c>
      <c r="B1735" t="s">
        <v>46</v>
      </c>
      <c r="C1735" t="s">
        <v>20</v>
      </c>
      <c r="D1735">
        <v>2009</v>
      </c>
      <c r="E1735" t="s">
        <v>36</v>
      </c>
      <c r="F1735" t="s">
        <v>22</v>
      </c>
      <c r="G1735" t="s">
        <v>23</v>
      </c>
      <c r="H1735">
        <v>5</v>
      </c>
      <c r="I1735" t="s">
        <v>24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161</v>
      </c>
      <c r="P1735" t="s">
        <v>25</v>
      </c>
      <c r="Q1735" t="s">
        <v>26</v>
      </c>
      <c r="R1735" t="s">
        <v>47</v>
      </c>
    </row>
    <row r="1736" spans="1:18" x14ac:dyDescent="0.3">
      <c r="A1736" t="s">
        <v>45</v>
      </c>
      <c r="B1736" t="s">
        <v>46</v>
      </c>
      <c r="C1736" t="s">
        <v>20</v>
      </c>
      <c r="D1736">
        <v>2009</v>
      </c>
      <c r="E1736" t="s">
        <v>36</v>
      </c>
      <c r="F1736" t="s">
        <v>28</v>
      </c>
      <c r="G1736" t="s">
        <v>29</v>
      </c>
      <c r="H1736">
        <v>1</v>
      </c>
      <c r="I1736" t="s">
        <v>24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5680</v>
      </c>
      <c r="P1736" t="s">
        <v>25</v>
      </c>
      <c r="Q1736" t="s">
        <v>26</v>
      </c>
      <c r="R1736" t="s">
        <v>47</v>
      </c>
    </row>
    <row r="1737" spans="1:18" x14ac:dyDescent="0.3">
      <c r="A1737" t="s">
        <v>45</v>
      </c>
      <c r="B1737" t="s">
        <v>46</v>
      </c>
      <c r="C1737" t="s">
        <v>20</v>
      </c>
      <c r="D1737">
        <v>2009</v>
      </c>
      <c r="E1737" t="s">
        <v>36</v>
      </c>
      <c r="F1737" t="s">
        <v>28</v>
      </c>
      <c r="G1737" t="s">
        <v>29</v>
      </c>
      <c r="H1737">
        <v>4</v>
      </c>
      <c r="I1737" t="s">
        <v>24</v>
      </c>
      <c r="J1737">
        <v>187.47941639999999</v>
      </c>
      <c r="K1737">
        <v>0</v>
      </c>
      <c r="L1737">
        <v>187</v>
      </c>
      <c r="M1737">
        <v>775.11016819999998</v>
      </c>
      <c r="N1737">
        <v>742.51381189999995</v>
      </c>
      <c r="O1737">
        <v>0</v>
      </c>
      <c r="P1737" t="s">
        <v>25</v>
      </c>
      <c r="Q1737" t="s">
        <v>26</v>
      </c>
      <c r="R1737" t="s">
        <v>47</v>
      </c>
    </row>
    <row r="1738" spans="1:18" x14ac:dyDescent="0.3">
      <c r="A1738" t="s">
        <v>45</v>
      </c>
      <c r="B1738" t="s">
        <v>46</v>
      </c>
      <c r="C1738" t="s">
        <v>20</v>
      </c>
      <c r="D1738">
        <v>2010</v>
      </c>
      <c r="E1738" t="s">
        <v>21</v>
      </c>
      <c r="F1738" t="s">
        <v>22</v>
      </c>
      <c r="G1738" t="s">
        <v>23</v>
      </c>
      <c r="H1738">
        <v>2</v>
      </c>
      <c r="I1738" t="s">
        <v>24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196</v>
      </c>
      <c r="P1738" t="s">
        <v>25</v>
      </c>
      <c r="Q1738" t="s">
        <v>26</v>
      </c>
      <c r="R1738" t="s">
        <v>47</v>
      </c>
    </row>
    <row r="1739" spans="1:18" x14ac:dyDescent="0.3">
      <c r="A1739" t="s">
        <v>45</v>
      </c>
      <c r="B1739" t="s">
        <v>46</v>
      </c>
      <c r="C1739" t="s">
        <v>20</v>
      </c>
      <c r="D1739">
        <v>2010</v>
      </c>
      <c r="E1739" t="s">
        <v>21</v>
      </c>
      <c r="F1739" t="s">
        <v>22</v>
      </c>
      <c r="G1739" t="s">
        <v>23</v>
      </c>
      <c r="H1739">
        <v>5</v>
      </c>
      <c r="I1739" t="s">
        <v>24</v>
      </c>
      <c r="J1739">
        <v>34.89482331</v>
      </c>
      <c r="K1739">
        <v>0</v>
      </c>
      <c r="L1739">
        <v>35</v>
      </c>
      <c r="M1739">
        <v>116.2157801</v>
      </c>
      <c r="N1739">
        <v>111.3284606</v>
      </c>
      <c r="O1739">
        <v>177</v>
      </c>
      <c r="P1739" t="s">
        <v>25</v>
      </c>
      <c r="Q1739" t="s">
        <v>26</v>
      </c>
      <c r="R1739" t="s">
        <v>47</v>
      </c>
    </row>
    <row r="1740" spans="1:18" x14ac:dyDescent="0.3">
      <c r="A1740" t="s">
        <v>45</v>
      </c>
      <c r="B1740" t="s">
        <v>46</v>
      </c>
      <c r="C1740" t="s">
        <v>20</v>
      </c>
      <c r="D1740">
        <v>2010</v>
      </c>
      <c r="E1740" t="s">
        <v>21</v>
      </c>
      <c r="F1740" t="s">
        <v>22</v>
      </c>
      <c r="G1740" t="s">
        <v>23</v>
      </c>
      <c r="H1740">
        <v>6</v>
      </c>
      <c r="I1740" t="s">
        <v>24</v>
      </c>
      <c r="J1740">
        <v>45.313026200000003</v>
      </c>
      <c r="K1740">
        <v>113.8159261</v>
      </c>
      <c r="L1740">
        <v>159</v>
      </c>
      <c r="M1740">
        <v>529.97245910000004</v>
      </c>
      <c r="N1740">
        <v>507.68508400000002</v>
      </c>
      <c r="O1740">
        <v>38</v>
      </c>
      <c r="P1740" t="s">
        <v>25</v>
      </c>
      <c r="Q1740" t="s">
        <v>26</v>
      </c>
      <c r="R1740" t="s">
        <v>47</v>
      </c>
    </row>
    <row r="1741" spans="1:18" x14ac:dyDescent="0.3">
      <c r="A1741" t="s">
        <v>45</v>
      </c>
      <c r="B1741" t="s">
        <v>46</v>
      </c>
      <c r="C1741" t="s">
        <v>20</v>
      </c>
      <c r="D1741">
        <v>2010</v>
      </c>
      <c r="E1741" t="s">
        <v>21</v>
      </c>
      <c r="F1741" t="s">
        <v>28</v>
      </c>
      <c r="G1741" t="s">
        <v>29</v>
      </c>
      <c r="H1741">
        <v>2</v>
      </c>
      <c r="I1741" t="s">
        <v>24</v>
      </c>
      <c r="J1741">
        <v>1406.526314</v>
      </c>
      <c r="K1741">
        <v>0</v>
      </c>
      <c r="L1741">
        <v>1407</v>
      </c>
      <c r="M1741">
        <v>4684.378291</v>
      </c>
      <c r="N1741">
        <v>4487.3822120000004</v>
      </c>
      <c r="O1741">
        <v>0</v>
      </c>
      <c r="P1741" t="s">
        <v>25</v>
      </c>
      <c r="Q1741" t="s">
        <v>26</v>
      </c>
      <c r="R1741" t="s">
        <v>47</v>
      </c>
    </row>
    <row r="1742" spans="1:18" x14ac:dyDescent="0.3">
      <c r="A1742" t="s">
        <v>45</v>
      </c>
      <c r="B1742" t="s">
        <v>46</v>
      </c>
      <c r="C1742" t="s">
        <v>20</v>
      </c>
      <c r="D1742">
        <v>2010</v>
      </c>
      <c r="E1742" t="s">
        <v>21</v>
      </c>
      <c r="F1742" t="s">
        <v>28</v>
      </c>
      <c r="G1742" t="s">
        <v>29</v>
      </c>
      <c r="H1742">
        <v>3</v>
      </c>
      <c r="I1742" t="s">
        <v>24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2000</v>
      </c>
      <c r="P1742" t="s">
        <v>25</v>
      </c>
      <c r="Q1742" t="s">
        <v>26</v>
      </c>
      <c r="R1742" t="s">
        <v>47</v>
      </c>
    </row>
    <row r="1743" spans="1:18" x14ac:dyDescent="0.3">
      <c r="A1743" t="s">
        <v>45</v>
      </c>
      <c r="B1743" t="s">
        <v>46</v>
      </c>
      <c r="C1743" t="s">
        <v>20</v>
      </c>
      <c r="D1743">
        <v>2010</v>
      </c>
      <c r="E1743" t="s">
        <v>32</v>
      </c>
      <c r="F1743" t="s">
        <v>22</v>
      </c>
      <c r="G1743" t="s">
        <v>23</v>
      </c>
      <c r="H1743">
        <v>2</v>
      </c>
      <c r="I1743" t="s">
        <v>34</v>
      </c>
      <c r="J1743">
        <v>60.881169829999997</v>
      </c>
      <c r="K1743">
        <v>0</v>
      </c>
      <c r="L1743">
        <v>61</v>
      </c>
      <c r="M1743">
        <v>201.4284968</v>
      </c>
      <c r="N1743">
        <v>192.9576557</v>
      </c>
      <c r="O1743">
        <v>496</v>
      </c>
      <c r="P1743" t="s">
        <v>25</v>
      </c>
      <c r="Q1743" t="s">
        <v>26</v>
      </c>
      <c r="R1743" t="s">
        <v>47</v>
      </c>
    </row>
    <row r="1744" spans="1:18" x14ac:dyDescent="0.3">
      <c r="A1744" t="s">
        <v>45</v>
      </c>
      <c r="B1744" t="s">
        <v>46</v>
      </c>
      <c r="C1744" t="s">
        <v>20</v>
      </c>
      <c r="D1744">
        <v>2010</v>
      </c>
      <c r="E1744" t="s">
        <v>32</v>
      </c>
      <c r="F1744" t="s">
        <v>22</v>
      </c>
      <c r="G1744" t="s">
        <v>23</v>
      </c>
      <c r="H1744">
        <v>2</v>
      </c>
      <c r="I1744" t="s">
        <v>33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83</v>
      </c>
      <c r="P1744" t="s">
        <v>25</v>
      </c>
      <c r="Q1744" t="s">
        <v>26</v>
      </c>
      <c r="R1744" t="s">
        <v>47</v>
      </c>
    </row>
    <row r="1745" spans="1:18" x14ac:dyDescent="0.3">
      <c r="A1745" t="s">
        <v>45</v>
      </c>
      <c r="B1745" t="s">
        <v>46</v>
      </c>
      <c r="C1745" t="s">
        <v>20</v>
      </c>
      <c r="D1745">
        <v>2010</v>
      </c>
      <c r="E1745" t="s">
        <v>32</v>
      </c>
      <c r="F1745" t="s">
        <v>22</v>
      </c>
      <c r="G1745" t="s">
        <v>23</v>
      </c>
      <c r="H1745">
        <v>2</v>
      </c>
      <c r="I1745" t="s">
        <v>33</v>
      </c>
      <c r="J1745">
        <v>140.035166</v>
      </c>
      <c r="K1745">
        <v>0</v>
      </c>
      <c r="L1745">
        <v>140</v>
      </c>
      <c r="M1745">
        <v>463.31358369999998</v>
      </c>
      <c r="N1745">
        <v>443.82946989999999</v>
      </c>
      <c r="O1745">
        <v>328</v>
      </c>
      <c r="P1745" t="s">
        <v>25</v>
      </c>
      <c r="Q1745" t="s">
        <v>26</v>
      </c>
      <c r="R1745" t="s">
        <v>47</v>
      </c>
    </row>
    <row r="1746" spans="1:18" x14ac:dyDescent="0.3">
      <c r="A1746" t="s">
        <v>45</v>
      </c>
      <c r="B1746" t="s">
        <v>46</v>
      </c>
      <c r="C1746" t="s">
        <v>20</v>
      </c>
      <c r="D1746">
        <v>2010</v>
      </c>
      <c r="E1746" t="s">
        <v>32</v>
      </c>
      <c r="F1746" t="s">
        <v>22</v>
      </c>
      <c r="G1746" t="s">
        <v>23</v>
      </c>
      <c r="H1746">
        <v>2</v>
      </c>
      <c r="I1746" t="s">
        <v>33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1010</v>
      </c>
      <c r="P1746" t="s">
        <v>25</v>
      </c>
      <c r="Q1746" t="s">
        <v>26</v>
      </c>
      <c r="R1746" t="s">
        <v>47</v>
      </c>
    </row>
    <row r="1747" spans="1:18" x14ac:dyDescent="0.3">
      <c r="A1747" t="s">
        <v>45</v>
      </c>
      <c r="B1747" t="s">
        <v>46</v>
      </c>
      <c r="C1747" t="s">
        <v>20</v>
      </c>
      <c r="D1747">
        <v>2010</v>
      </c>
      <c r="E1747" t="s">
        <v>32</v>
      </c>
      <c r="F1747" t="s">
        <v>22</v>
      </c>
      <c r="G1747" t="s">
        <v>23</v>
      </c>
      <c r="H1747">
        <v>3</v>
      </c>
      <c r="I1747" t="s">
        <v>34</v>
      </c>
      <c r="J1747">
        <v>112.8923034</v>
      </c>
      <c r="K1747">
        <v>0</v>
      </c>
      <c r="L1747">
        <v>113</v>
      </c>
      <c r="M1747">
        <v>366.90485269999999</v>
      </c>
      <c r="N1747">
        <v>351.47509600000001</v>
      </c>
      <c r="O1747">
        <v>747</v>
      </c>
      <c r="P1747" t="s">
        <v>25</v>
      </c>
      <c r="Q1747" t="s">
        <v>26</v>
      </c>
      <c r="R1747" t="s">
        <v>47</v>
      </c>
    </row>
    <row r="1748" spans="1:18" x14ac:dyDescent="0.3">
      <c r="A1748" t="s">
        <v>45</v>
      </c>
      <c r="B1748" t="s">
        <v>46</v>
      </c>
      <c r="C1748" t="s">
        <v>20</v>
      </c>
      <c r="D1748">
        <v>2010</v>
      </c>
      <c r="E1748" t="s">
        <v>32</v>
      </c>
      <c r="F1748" t="s">
        <v>22</v>
      </c>
      <c r="G1748" t="s">
        <v>23</v>
      </c>
      <c r="H1748">
        <v>3</v>
      </c>
      <c r="I1748" t="s">
        <v>33</v>
      </c>
      <c r="J1748">
        <v>744.07706659999997</v>
      </c>
      <c r="K1748">
        <v>0</v>
      </c>
      <c r="L1748">
        <v>744</v>
      </c>
      <c r="M1748">
        <v>2428.851169</v>
      </c>
      <c r="N1748">
        <v>2326.708658</v>
      </c>
      <c r="O1748">
        <v>564</v>
      </c>
      <c r="P1748" t="s">
        <v>25</v>
      </c>
      <c r="Q1748" t="s">
        <v>26</v>
      </c>
      <c r="R1748" t="s">
        <v>47</v>
      </c>
    </row>
    <row r="1749" spans="1:18" x14ac:dyDescent="0.3">
      <c r="A1749" t="s">
        <v>45</v>
      </c>
      <c r="B1749" t="s">
        <v>46</v>
      </c>
      <c r="C1749" t="s">
        <v>20</v>
      </c>
      <c r="D1749">
        <v>2010</v>
      </c>
      <c r="E1749" t="s">
        <v>32</v>
      </c>
      <c r="F1749" t="s">
        <v>22</v>
      </c>
      <c r="G1749" t="s">
        <v>23</v>
      </c>
      <c r="H1749">
        <v>3</v>
      </c>
      <c r="I1749" t="s">
        <v>33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62</v>
      </c>
      <c r="P1749" t="s">
        <v>25</v>
      </c>
      <c r="Q1749" t="s">
        <v>26</v>
      </c>
      <c r="R1749" t="s">
        <v>47</v>
      </c>
    </row>
    <row r="1750" spans="1:18" x14ac:dyDescent="0.3">
      <c r="A1750" t="s">
        <v>45</v>
      </c>
      <c r="B1750" t="s">
        <v>46</v>
      </c>
      <c r="C1750" t="s">
        <v>20</v>
      </c>
      <c r="D1750">
        <v>2010</v>
      </c>
      <c r="E1750" t="s">
        <v>32</v>
      </c>
      <c r="F1750" t="s">
        <v>22</v>
      </c>
      <c r="G1750" t="s">
        <v>23</v>
      </c>
      <c r="H1750">
        <v>4</v>
      </c>
      <c r="I1750" t="s">
        <v>34</v>
      </c>
      <c r="J1750">
        <v>187.59349080000001</v>
      </c>
      <c r="K1750">
        <v>0</v>
      </c>
      <c r="L1750">
        <v>188</v>
      </c>
      <c r="M1750">
        <v>620.66275919999998</v>
      </c>
      <c r="N1750">
        <v>594.561509</v>
      </c>
      <c r="O1750">
        <v>406</v>
      </c>
      <c r="P1750" t="s">
        <v>25</v>
      </c>
      <c r="Q1750" t="s">
        <v>26</v>
      </c>
      <c r="R1750" t="s">
        <v>47</v>
      </c>
    </row>
    <row r="1751" spans="1:18" x14ac:dyDescent="0.3">
      <c r="A1751" t="s">
        <v>45</v>
      </c>
      <c r="B1751" t="s">
        <v>46</v>
      </c>
      <c r="C1751" t="s">
        <v>20</v>
      </c>
      <c r="D1751">
        <v>2010</v>
      </c>
      <c r="E1751" t="s">
        <v>32</v>
      </c>
      <c r="F1751" t="s">
        <v>22</v>
      </c>
      <c r="G1751" t="s">
        <v>23</v>
      </c>
      <c r="H1751">
        <v>4</v>
      </c>
      <c r="I1751" t="s">
        <v>33</v>
      </c>
      <c r="J1751">
        <v>72.650772880000005</v>
      </c>
      <c r="K1751">
        <v>0</v>
      </c>
      <c r="L1751">
        <v>73</v>
      </c>
      <c r="M1751">
        <v>240.3688367</v>
      </c>
      <c r="N1751">
        <v>230.2604049</v>
      </c>
      <c r="O1751">
        <v>242</v>
      </c>
      <c r="P1751" t="s">
        <v>25</v>
      </c>
      <c r="Q1751" t="s">
        <v>26</v>
      </c>
      <c r="R1751" t="s">
        <v>47</v>
      </c>
    </row>
    <row r="1752" spans="1:18" x14ac:dyDescent="0.3">
      <c r="A1752" t="s">
        <v>45</v>
      </c>
      <c r="B1752" t="s">
        <v>46</v>
      </c>
      <c r="C1752" t="s">
        <v>20</v>
      </c>
      <c r="D1752">
        <v>2010</v>
      </c>
      <c r="E1752" t="s">
        <v>32</v>
      </c>
      <c r="F1752" t="s">
        <v>22</v>
      </c>
      <c r="G1752" t="s">
        <v>23</v>
      </c>
      <c r="H1752">
        <v>5</v>
      </c>
      <c r="I1752" t="s">
        <v>34</v>
      </c>
      <c r="J1752">
        <v>435.85194150000001</v>
      </c>
      <c r="K1752">
        <v>0</v>
      </c>
      <c r="L1752">
        <v>436</v>
      </c>
      <c r="M1752">
        <v>1263.7483110000001</v>
      </c>
      <c r="N1752">
        <v>1210.602846</v>
      </c>
      <c r="O1752">
        <v>436</v>
      </c>
      <c r="P1752" t="s">
        <v>25</v>
      </c>
      <c r="Q1752" t="s">
        <v>26</v>
      </c>
      <c r="R1752" t="s">
        <v>47</v>
      </c>
    </row>
    <row r="1753" spans="1:18" x14ac:dyDescent="0.3">
      <c r="A1753" t="s">
        <v>45</v>
      </c>
      <c r="B1753" t="s">
        <v>46</v>
      </c>
      <c r="C1753" t="s">
        <v>20</v>
      </c>
      <c r="D1753">
        <v>2010</v>
      </c>
      <c r="E1753" t="s">
        <v>32</v>
      </c>
      <c r="F1753" t="s">
        <v>22</v>
      </c>
      <c r="G1753" t="s">
        <v>23</v>
      </c>
      <c r="H1753">
        <v>5</v>
      </c>
      <c r="I1753" t="s">
        <v>34</v>
      </c>
      <c r="J1753">
        <v>133.05788849999999</v>
      </c>
      <c r="K1753">
        <v>0</v>
      </c>
      <c r="L1753">
        <v>133</v>
      </c>
      <c r="M1753">
        <v>385.80000649999999</v>
      </c>
      <c r="N1753">
        <v>369.5756361</v>
      </c>
      <c r="O1753">
        <v>82</v>
      </c>
      <c r="P1753" t="s">
        <v>25</v>
      </c>
      <c r="Q1753" t="s">
        <v>26</v>
      </c>
      <c r="R1753" t="s">
        <v>47</v>
      </c>
    </row>
    <row r="1754" spans="1:18" x14ac:dyDescent="0.3">
      <c r="A1754" t="s">
        <v>45</v>
      </c>
      <c r="B1754" t="s">
        <v>46</v>
      </c>
      <c r="C1754" t="s">
        <v>20</v>
      </c>
      <c r="D1754">
        <v>2010</v>
      </c>
      <c r="E1754" t="s">
        <v>32</v>
      </c>
      <c r="F1754" t="s">
        <v>22</v>
      </c>
      <c r="G1754" t="s">
        <v>23</v>
      </c>
      <c r="H1754">
        <v>5</v>
      </c>
      <c r="I1754" t="s">
        <v>33</v>
      </c>
      <c r="J1754">
        <v>721.09563539999999</v>
      </c>
      <c r="K1754">
        <v>0</v>
      </c>
      <c r="L1754">
        <v>721</v>
      </c>
      <c r="M1754">
        <v>2342.7562240000002</v>
      </c>
      <c r="N1754">
        <v>2244.2343369999999</v>
      </c>
      <c r="O1754">
        <v>435</v>
      </c>
      <c r="P1754" t="s">
        <v>25</v>
      </c>
      <c r="Q1754" t="s">
        <v>26</v>
      </c>
      <c r="R1754" t="s">
        <v>47</v>
      </c>
    </row>
    <row r="1755" spans="1:18" x14ac:dyDescent="0.3">
      <c r="A1755" t="s">
        <v>45</v>
      </c>
      <c r="B1755" t="s">
        <v>46</v>
      </c>
      <c r="C1755" t="s">
        <v>20</v>
      </c>
      <c r="D1755">
        <v>2010</v>
      </c>
      <c r="E1755" t="s">
        <v>32</v>
      </c>
      <c r="F1755" t="s">
        <v>22</v>
      </c>
      <c r="G1755" t="s">
        <v>23</v>
      </c>
      <c r="H1755">
        <v>5</v>
      </c>
      <c r="I1755" t="s">
        <v>33</v>
      </c>
      <c r="J1755">
        <v>751.5739916</v>
      </c>
      <c r="K1755">
        <v>0</v>
      </c>
      <c r="L1755">
        <v>752</v>
      </c>
      <c r="M1755">
        <v>2441.7768740000001</v>
      </c>
      <c r="N1755">
        <v>2339.0907889999999</v>
      </c>
      <c r="O1755">
        <v>0</v>
      </c>
      <c r="P1755" t="s">
        <v>25</v>
      </c>
      <c r="Q1755" t="s">
        <v>26</v>
      </c>
      <c r="R1755" t="s">
        <v>47</v>
      </c>
    </row>
    <row r="1756" spans="1:18" x14ac:dyDescent="0.3">
      <c r="A1756" t="s">
        <v>45</v>
      </c>
      <c r="B1756" t="s">
        <v>46</v>
      </c>
      <c r="C1756" t="s">
        <v>20</v>
      </c>
      <c r="D1756">
        <v>2010</v>
      </c>
      <c r="E1756" t="s">
        <v>32</v>
      </c>
      <c r="F1756" t="s">
        <v>22</v>
      </c>
      <c r="G1756" t="s">
        <v>23</v>
      </c>
      <c r="H1756">
        <v>6</v>
      </c>
      <c r="I1756" t="s">
        <v>34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90</v>
      </c>
      <c r="P1756" t="s">
        <v>25</v>
      </c>
      <c r="Q1756" t="s">
        <v>26</v>
      </c>
      <c r="R1756" t="s">
        <v>47</v>
      </c>
    </row>
    <row r="1757" spans="1:18" x14ac:dyDescent="0.3">
      <c r="A1757" t="s">
        <v>45</v>
      </c>
      <c r="B1757" t="s">
        <v>46</v>
      </c>
      <c r="C1757" t="s">
        <v>20</v>
      </c>
      <c r="D1757">
        <v>2010</v>
      </c>
      <c r="E1757" t="s">
        <v>32</v>
      </c>
      <c r="F1757" t="s">
        <v>22</v>
      </c>
      <c r="G1757" t="s">
        <v>23</v>
      </c>
      <c r="H1757">
        <v>6</v>
      </c>
      <c r="I1757" t="s">
        <v>34</v>
      </c>
      <c r="J1757">
        <v>1285.4086199999999</v>
      </c>
      <c r="K1757">
        <v>0</v>
      </c>
      <c r="L1757">
        <v>1285</v>
      </c>
      <c r="M1757">
        <v>3953.9132629999999</v>
      </c>
      <c r="N1757">
        <v>3787.6360410000002</v>
      </c>
      <c r="O1757">
        <v>900</v>
      </c>
      <c r="P1757" t="s">
        <v>25</v>
      </c>
      <c r="Q1757" t="s">
        <v>26</v>
      </c>
      <c r="R1757" t="s">
        <v>47</v>
      </c>
    </row>
    <row r="1758" spans="1:18" x14ac:dyDescent="0.3">
      <c r="A1758" t="s">
        <v>45</v>
      </c>
      <c r="B1758" t="s">
        <v>46</v>
      </c>
      <c r="C1758" t="s">
        <v>20</v>
      </c>
      <c r="D1758">
        <v>2010</v>
      </c>
      <c r="E1758" t="s">
        <v>32</v>
      </c>
      <c r="F1758" t="s">
        <v>22</v>
      </c>
      <c r="G1758" t="s">
        <v>23</v>
      </c>
      <c r="H1758">
        <v>6</v>
      </c>
      <c r="I1758" t="s">
        <v>33</v>
      </c>
      <c r="J1758">
        <v>52.210054659999997</v>
      </c>
      <c r="K1758">
        <v>0</v>
      </c>
      <c r="L1758">
        <v>52</v>
      </c>
      <c r="M1758">
        <v>160.5979797</v>
      </c>
      <c r="N1758">
        <v>153.84421850000001</v>
      </c>
      <c r="O1758">
        <v>658</v>
      </c>
      <c r="P1758" t="s">
        <v>25</v>
      </c>
      <c r="Q1758" t="s">
        <v>26</v>
      </c>
      <c r="R1758" t="s">
        <v>47</v>
      </c>
    </row>
    <row r="1759" spans="1:18" x14ac:dyDescent="0.3">
      <c r="A1759" t="s">
        <v>45</v>
      </c>
      <c r="B1759" t="s">
        <v>46</v>
      </c>
      <c r="C1759" t="s">
        <v>20</v>
      </c>
      <c r="D1759">
        <v>2010</v>
      </c>
      <c r="E1759" t="s">
        <v>32</v>
      </c>
      <c r="F1759" t="s">
        <v>22</v>
      </c>
      <c r="G1759" t="s">
        <v>23</v>
      </c>
      <c r="H1759">
        <v>6</v>
      </c>
      <c r="I1759" t="s">
        <v>33</v>
      </c>
      <c r="J1759">
        <v>429.53591510000001</v>
      </c>
      <c r="K1759">
        <v>0</v>
      </c>
      <c r="L1759">
        <v>430</v>
      </c>
      <c r="M1759">
        <v>1321.251254</v>
      </c>
      <c r="N1759">
        <v>1265.6875700000001</v>
      </c>
      <c r="O1759">
        <v>43</v>
      </c>
      <c r="P1759" t="s">
        <v>25</v>
      </c>
      <c r="Q1759" t="s">
        <v>26</v>
      </c>
      <c r="R1759" t="s">
        <v>47</v>
      </c>
    </row>
    <row r="1760" spans="1:18" x14ac:dyDescent="0.3">
      <c r="A1760" t="s">
        <v>45</v>
      </c>
      <c r="B1760" t="s">
        <v>46</v>
      </c>
      <c r="C1760" t="s">
        <v>20</v>
      </c>
      <c r="D1760">
        <v>2010</v>
      </c>
      <c r="E1760" t="s">
        <v>32</v>
      </c>
      <c r="F1760" t="s">
        <v>28</v>
      </c>
      <c r="G1760" t="s">
        <v>29</v>
      </c>
      <c r="H1760">
        <v>1</v>
      </c>
      <c r="I1760" t="s">
        <v>33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54354</v>
      </c>
      <c r="P1760" t="s">
        <v>25</v>
      </c>
      <c r="Q1760" t="s">
        <v>26</v>
      </c>
      <c r="R1760" t="s">
        <v>47</v>
      </c>
    </row>
    <row r="1761" spans="1:18" x14ac:dyDescent="0.3">
      <c r="A1761" t="s">
        <v>45</v>
      </c>
      <c r="B1761" t="s">
        <v>46</v>
      </c>
      <c r="C1761" t="s">
        <v>20</v>
      </c>
      <c r="D1761">
        <v>2010</v>
      </c>
      <c r="E1761" t="s">
        <v>32</v>
      </c>
      <c r="F1761" t="s">
        <v>28</v>
      </c>
      <c r="G1761" t="s">
        <v>29</v>
      </c>
      <c r="H1761">
        <v>2</v>
      </c>
      <c r="I1761" t="s">
        <v>34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517</v>
      </c>
      <c r="P1761" t="s">
        <v>25</v>
      </c>
      <c r="Q1761" t="s">
        <v>26</v>
      </c>
      <c r="R1761" t="s">
        <v>47</v>
      </c>
    </row>
    <row r="1762" spans="1:18" x14ac:dyDescent="0.3">
      <c r="A1762" t="s">
        <v>45</v>
      </c>
      <c r="B1762" t="s">
        <v>46</v>
      </c>
      <c r="C1762" t="s">
        <v>20</v>
      </c>
      <c r="D1762">
        <v>2010</v>
      </c>
      <c r="E1762" t="s">
        <v>32</v>
      </c>
      <c r="F1762" t="s">
        <v>28</v>
      </c>
      <c r="G1762" t="s">
        <v>29</v>
      </c>
      <c r="H1762">
        <v>2</v>
      </c>
      <c r="I1762" t="s">
        <v>34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1782</v>
      </c>
      <c r="P1762" t="s">
        <v>25</v>
      </c>
      <c r="Q1762" t="s">
        <v>26</v>
      </c>
      <c r="R1762" t="s">
        <v>47</v>
      </c>
    </row>
    <row r="1763" spans="1:18" x14ac:dyDescent="0.3">
      <c r="A1763" t="s">
        <v>45</v>
      </c>
      <c r="B1763" t="s">
        <v>46</v>
      </c>
      <c r="C1763" t="s">
        <v>20</v>
      </c>
      <c r="D1763">
        <v>2010</v>
      </c>
      <c r="E1763" t="s">
        <v>32</v>
      </c>
      <c r="F1763" t="s">
        <v>28</v>
      </c>
      <c r="G1763" t="s">
        <v>29</v>
      </c>
      <c r="H1763">
        <v>2</v>
      </c>
      <c r="I1763" t="s">
        <v>33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13449</v>
      </c>
      <c r="P1763" t="s">
        <v>25</v>
      </c>
      <c r="Q1763" t="s">
        <v>26</v>
      </c>
      <c r="R1763" t="s">
        <v>47</v>
      </c>
    </row>
    <row r="1764" spans="1:18" x14ac:dyDescent="0.3">
      <c r="A1764" t="s">
        <v>45</v>
      </c>
      <c r="B1764" t="s">
        <v>46</v>
      </c>
      <c r="C1764" t="s">
        <v>20</v>
      </c>
      <c r="D1764">
        <v>2010</v>
      </c>
      <c r="E1764" t="s">
        <v>32</v>
      </c>
      <c r="F1764" t="s">
        <v>28</v>
      </c>
      <c r="G1764" t="s">
        <v>29</v>
      </c>
      <c r="H1764">
        <v>3</v>
      </c>
      <c r="I1764" t="s">
        <v>34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13885</v>
      </c>
      <c r="P1764" t="s">
        <v>25</v>
      </c>
      <c r="Q1764" t="s">
        <v>26</v>
      </c>
      <c r="R1764" t="s">
        <v>47</v>
      </c>
    </row>
    <row r="1765" spans="1:18" x14ac:dyDescent="0.3">
      <c r="A1765" t="s">
        <v>45</v>
      </c>
      <c r="B1765" t="s">
        <v>46</v>
      </c>
      <c r="C1765" t="s">
        <v>20</v>
      </c>
      <c r="D1765">
        <v>2010</v>
      </c>
      <c r="E1765" t="s">
        <v>32</v>
      </c>
      <c r="F1765" t="s">
        <v>28</v>
      </c>
      <c r="G1765" t="s">
        <v>29</v>
      </c>
      <c r="H1765">
        <v>3</v>
      </c>
      <c r="I1765" t="s">
        <v>33</v>
      </c>
      <c r="J1765">
        <v>3233.3493170000002</v>
      </c>
      <c r="K1765">
        <v>0</v>
      </c>
      <c r="L1765">
        <v>3233</v>
      </c>
      <c r="M1765">
        <v>10613.24122</v>
      </c>
      <c r="N1765">
        <v>10166.913710000001</v>
      </c>
      <c r="O1765">
        <v>5009</v>
      </c>
      <c r="P1765" t="s">
        <v>25</v>
      </c>
      <c r="Q1765" t="s">
        <v>26</v>
      </c>
      <c r="R1765" t="s">
        <v>47</v>
      </c>
    </row>
    <row r="1766" spans="1:18" x14ac:dyDescent="0.3">
      <c r="A1766" t="s">
        <v>45</v>
      </c>
      <c r="B1766" t="s">
        <v>46</v>
      </c>
      <c r="C1766" t="s">
        <v>20</v>
      </c>
      <c r="D1766">
        <v>2010</v>
      </c>
      <c r="E1766" t="s">
        <v>32</v>
      </c>
      <c r="F1766" t="s">
        <v>28</v>
      </c>
      <c r="G1766" t="s">
        <v>29</v>
      </c>
      <c r="H1766">
        <v>4</v>
      </c>
      <c r="I1766" t="s">
        <v>35</v>
      </c>
      <c r="J1766">
        <v>1777.0103650000001</v>
      </c>
      <c r="K1766">
        <v>0</v>
      </c>
      <c r="L1766">
        <v>1777</v>
      </c>
      <c r="M1766">
        <v>5832.911263</v>
      </c>
      <c r="N1766">
        <v>5587.6149660000001</v>
      </c>
      <c r="O1766">
        <v>0</v>
      </c>
      <c r="P1766" t="s">
        <v>25</v>
      </c>
      <c r="Q1766" t="s">
        <v>26</v>
      </c>
      <c r="R1766" t="s">
        <v>47</v>
      </c>
    </row>
    <row r="1767" spans="1:18" x14ac:dyDescent="0.3">
      <c r="A1767" t="s">
        <v>45</v>
      </c>
      <c r="B1767" t="s">
        <v>46</v>
      </c>
      <c r="C1767" t="s">
        <v>20</v>
      </c>
      <c r="D1767">
        <v>2010</v>
      </c>
      <c r="E1767" t="s">
        <v>32</v>
      </c>
      <c r="F1767" t="s">
        <v>28</v>
      </c>
      <c r="G1767" t="s">
        <v>29</v>
      </c>
      <c r="H1767">
        <v>4</v>
      </c>
      <c r="I1767" t="s">
        <v>33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4111</v>
      </c>
      <c r="P1767" t="s">
        <v>25</v>
      </c>
      <c r="Q1767" t="s">
        <v>26</v>
      </c>
      <c r="R1767" t="s">
        <v>47</v>
      </c>
    </row>
    <row r="1768" spans="1:18" x14ac:dyDescent="0.3">
      <c r="A1768" t="s">
        <v>45</v>
      </c>
      <c r="B1768" t="s">
        <v>46</v>
      </c>
      <c r="C1768" t="s">
        <v>20</v>
      </c>
      <c r="D1768">
        <v>2010</v>
      </c>
      <c r="E1768" t="s">
        <v>32</v>
      </c>
      <c r="F1768" t="s">
        <v>28</v>
      </c>
      <c r="G1768" t="s">
        <v>29</v>
      </c>
      <c r="H1768">
        <v>5</v>
      </c>
      <c r="I1768" t="s">
        <v>34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13166</v>
      </c>
      <c r="P1768" t="s">
        <v>25</v>
      </c>
      <c r="Q1768" t="s">
        <v>26</v>
      </c>
      <c r="R1768" t="s">
        <v>47</v>
      </c>
    </row>
    <row r="1769" spans="1:18" x14ac:dyDescent="0.3">
      <c r="A1769" t="s">
        <v>45</v>
      </c>
      <c r="B1769" t="s">
        <v>46</v>
      </c>
      <c r="C1769" t="s">
        <v>20</v>
      </c>
      <c r="D1769">
        <v>2010</v>
      </c>
      <c r="E1769" t="s">
        <v>32</v>
      </c>
      <c r="F1769" t="s">
        <v>28</v>
      </c>
      <c r="G1769" t="s">
        <v>29</v>
      </c>
      <c r="H1769">
        <v>5</v>
      </c>
      <c r="I1769" t="s">
        <v>33</v>
      </c>
      <c r="J1769">
        <v>2992.0616070000001</v>
      </c>
      <c r="K1769">
        <v>0</v>
      </c>
      <c r="L1769">
        <v>2992</v>
      </c>
      <c r="M1769">
        <v>9821.2313180000001</v>
      </c>
      <c r="N1769">
        <v>9408.2108609999996</v>
      </c>
      <c r="O1769">
        <v>23304</v>
      </c>
      <c r="P1769" t="s">
        <v>25</v>
      </c>
      <c r="Q1769" t="s">
        <v>26</v>
      </c>
      <c r="R1769" t="s">
        <v>47</v>
      </c>
    </row>
    <row r="1770" spans="1:18" x14ac:dyDescent="0.3">
      <c r="A1770" t="s">
        <v>45</v>
      </c>
      <c r="B1770" t="s">
        <v>46</v>
      </c>
      <c r="C1770" t="s">
        <v>20</v>
      </c>
      <c r="D1770">
        <v>2010</v>
      </c>
      <c r="E1770" t="s">
        <v>32</v>
      </c>
      <c r="F1770" t="s">
        <v>28</v>
      </c>
      <c r="G1770" t="s">
        <v>29</v>
      </c>
      <c r="H1770">
        <v>5</v>
      </c>
      <c r="I1770" t="s">
        <v>33</v>
      </c>
      <c r="J1770">
        <v>11737.639859999999</v>
      </c>
      <c r="K1770">
        <v>0</v>
      </c>
      <c r="L1770">
        <v>11738</v>
      </c>
      <c r="M1770">
        <v>38527.975469999998</v>
      </c>
      <c r="N1770">
        <v>36907.726280000003</v>
      </c>
      <c r="O1770">
        <v>70182</v>
      </c>
      <c r="P1770" t="s">
        <v>25</v>
      </c>
      <c r="Q1770" t="s">
        <v>26</v>
      </c>
      <c r="R1770" t="s">
        <v>47</v>
      </c>
    </row>
    <row r="1771" spans="1:18" x14ac:dyDescent="0.3">
      <c r="A1771" t="s">
        <v>45</v>
      </c>
      <c r="B1771" t="s">
        <v>46</v>
      </c>
      <c r="C1771" t="s">
        <v>20</v>
      </c>
      <c r="D1771">
        <v>2010</v>
      </c>
      <c r="E1771" t="s">
        <v>32</v>
      </c>
      <c r="F1771" t="s">
        <v>28</v>
      </c>
      <c r="G1771" t="s">
        <v>29</v>
      </c>
      <c r="H1771">
        <v>6</v>
      </c>
      <c r="I1771" t="s">
        <v>33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8620</v>
      </c>
      <c r="P1771" t="s">
        <v>25</v>
      </c>
      <c r="Q1771" t="s">
        <v>26</v>
      </c>
      <c r="R1771" t="s">
        <v>47</v>
      </c>
    </row>
    <row r="1772" spans="1:18" x14ac:dyDescent="0.3">
      <c r="A1772" t="s">
        <v>45</v>
      </c>
      <c r="B1772" t="s">
        <v>46</v>
      </c>
      <c r="C1772" t="s">
        <v>20</v>
      </c>
      <c r="D1772">
        <v>2010</v>
      </c>
      <c r="E1772" t="s">
        <v>32</v>
      </c>
      <c r="F1772" t="s">
        <v>28</v>
      </c>
      <c r="G1772" t="s">
        <v>29</v>
      </c>
      <c r="H1772">
        <v>6</v>
      </c>
      <c r="I1772" t="s">
        <v>33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14538</v>
      </c>
      <c r="P1772" t="s">
        <v>25</v>
      </c>
      <c r="Q1772" t="s">
        <v>26</v>
      </c>
      <c r="R1772" t="s">
        <v>47</v>
      </c>
    </row>
    <row r="1773" spans="1:18" x14ac:dyDescent="0.3">
      <c r="A1773" t="s">
        <v>45</v>
      </c>
      <c r="B1773" t="s">
        <v>46</v>
      </c>
      <c r="C1773" t="s">
        <v>20</v>
      </c>
      <c r="D1773">
        <v>2010</v>
      </c>
      <c r="E1773" t="s">
        <v>36</v>
      </c>
      <c r="F1773" t="s">
        <v>22</v>
      </c>
      <c r="G1773" t="s">
        <v>23</v>
      </c>
      <c r="H1773">
        <v>2</v>
      </c>
      <c r="I1773" t="s">
        <v>24</v>
      </c>
      <c r="J1773">
        <v>882.65560840000001</v>
      </c>
      <c r="K1773">
        <v>0</v>
      </c>
      <c r="L1773">
        <v>883</v>
      </c>
      <c r="M1773">
        <v>2939.6483579999999</v>
      </c>
      <c r="N1773">
        <v>2816.0248660000002</v>
      </c>
      <c r="O1773">
        <v>305</v>
      </c>
      <c r="P1773" t="s">
        <v>25</v>
      </c>
      <c r="Q1773" t="s">
        <v>26</v>
      </c>
      <c r="R1773" t="s">
        <v>47</v>
      </c>
    </row>
    <row r="1774" spans="1:18" x14ac:dyDescent="0.3">
      <c r="A1774" t="s">
        <v>45</v>
      </c>
      <c r="B1774" t="s">
        <v>46</v>
      </c>
      <c r="C1774" t="s">
        <v>20</v>
      </c>
      <c r="D1774">
        <v>2010</v>
      </c>
      <c r="E1774" t="s">
        <v>36</v>
      </c>
      <c r="F1774" t="s">
        <v>22</v>
      </c>
      <c r="G1774" t="s">
        <v>23</v>
      </c>
      <c r="H1774">
        <v>4</v>
      </c>
      <c r="I1774" t="s">
        <v>24</v>
      </c>
      <c r="J1774">
        <v>56.443372349999997</v>
      </c>
      <c r="K1774">
        <v>0</v>
      </c>
      <c r="L1774">
        <v>56</v>
      </c>
      <c r="M1774">
        <v>187.98234020000001</v>
      </c>
      <c r="N1774">
        <v>180.0769616</v>
      </c>
      <c r="O1774">
        <v>0</v>
      </c>
      <c r="P1774" t="s">
        <v>25</v>
      </c>
      <c r="Q1774" t="s">
        <v>26</v>
      </c>
      <c r="R1774" t="s">
        <v>47</v>
      </c>
    </row>
    <row r="1775" spans="1:18" x14ac:dyDescent="0.3">
      <c r="A1775" t="s">
        <v>45</v>
      </c>
      <c r="B1775" t="s">
        <v>46</v>
      </c>
      <c r="C1775" t="s">
        <v>20</v>
      </c>
      <c r="D1775">
        <v>2011</v>
      </c>
      <c r="E1775" t="s">
        <v>21</v>
      </c>
      <c r="F1775" t="s">
        <v>22</v>
      </c>
      <c r="G1775" t="s">
        <v>23</v>
      </c>
      <c r="H1775">
        <v>3</v>
      </c>
      <c r="I1775" t="s">
        <v>24</v>
      </c>
      <c r="J1775">
        <v>233.12198509999999</v>
      </c>
      <c r="K1775">
        <v>0</v>
      </c>
      <c r="L1775">
        <v>233</v>
      </c>
      <c r="M1775">
        <v>584.1887127</v>
      </c>
      <c r="N1775">
        <v>559.62133610000001</v>
      </c>
      <c r="O1775">
        <v>139</v>
      </c>
      <c r="P1775" t="s">
        <v>25</v>
      </c>
      <c r="Q1775" t="s">
        <v>26</v>
      </c>
      <c r="R1775" t="s">
        <v>47</v>
      </c>
    </row>
    <row r="1776" spans="1:18" x14ac:dyDescent="0.3">
      <c r="A1776" t="s">
        <v>45</v>
      </c>
      <c r="B1776" t="s">
        <v>46</v>
      </c>
      <c r="C1776" t="s">
        <v>20</v>
      </c>
      <c r="D1776">
        <v>2011</v>
      </c>
      <c r="E1776" t="s">
        <v>21</v>
      </c>
      <c r="F1776" t="s">
        <v>22</v>
      </c>
      <c r="G1776" t="s">
        <v>23</v>
      </c>
      <c r="H1776">
        <v>4</v>
      </c>
      <c r="I1776" t="s">
        <v>31</v>
      </c>
      <c r="J1776">
        <v>106.5623054</v>
      </c>
      <c r="K1776">
        <v>0</v>
      </c>
      <c r="L1776">
        <v>107</v>
      </c>
      <c r="M1776">
        <v>267.03828879999998</v>
      </c>
      <c r="N1776">
        <v>255.8083043</v>
      </c>
      <c r="O1776">
        <v>0</v>
      </c>
      <c r="P1776" t="s">
        <v>25</v>
      </c>
      <c r="Q1776" t="s">
        <v>26</v>
      </c>
      <c r="R1776" t="s">
        <v>47</v>
      </c>
    </row>
    <row r="1777" spans="1:18" x14ac:dyDescent="0.3">
      <c r="A1777" t="s">
        <v>45</v>
      </c>
      <c r="B1777" t="s">
        <v>46</v>
      </c>
      <c r="C1777" t="s">
        <v>20</v>
      </c>
      <c r="D1777">
        <v>2011</v>
      </c>
      <c r="E1777" t="s">
        <v>21</v>
      </c>
      <c r="F1777" t="s">
        <v>22</v>
      </c>
      <c r="G1777" t="s">
        <v>23</v>
      </c>
      <c r="H1777">
        <v>4</v>
      </c>
      <c r="I1777" t="s">
        <v>24</v>
      </c>
      <c r="J1777">
        <v>515.61048619999997</v>
      </c>
      <c r="K1777">
        <v>0</v>
      </c>
      <c r="L1777">
        <v>516</v>
      </c>
      <c r="M1777">
        <v>1292.086742</v>
      </c>
      <c r="N1777">
        <v>1237.7495369999999</v>
      </c>
      <c r="O1777">
        <v>0</v>
      </c>
      <c r="P1777" t="s">
        <v>25</v>
      </c>
      <c r="Q1777" t="s">
        <v>26</v>
      </c>
      <c r="R1777" t="s">
        <v>47</v>
      </c>
    </row>
    <row r="1778" spans="1:18" x14ac:dyDescent="0.3">
      <c r="A1778" t="s">
        <v>45</v>
      </c>
      <c r="B1778" t="s">
        <v>46</v>
      </c>
      <c r="C1778" t="s">
        <v>20</v>
      </c>
      <c r="D1778">
        <v>2011</v>
      </c>
      <c r="E1778" t="s">
        <v>21</v>
      </c>
      <c r="F1778" t="s">
        <v>22</v>
      </c>
      <c r="G1778" t="s">
        <v>23</v>
      </c>
      <c r="H1778">
        <v>5</v>
      </c>
      <c r="I1778" t="s">
        <v>24</v>
      </c>
      <c r="J1778">
        <v>59.884963140000004</v>
      </c>
      <c r="K1778">
        <v>0</v>
      </c>
      <c r="L1778">
        <v>60</v>
      </c>
      <c r="M1778">
        <v>150.067869</v>
      </c>
      <c r="N1778">
        <v>143.75693939999999</v>
      </c>
      <c r="O1778">
        <v>0</v>
      </c>
      <c r="P1778" t="s">
        <v>25</v>
      </c>
      <c r="Q1778" t="s">
        <v>26</v>
      </c>
      <c r="R1778" t="s">
        <v>47</v>
      </c>
    </row>
    <row r="1779" spans="1:18" x14ac:dyDescent="0.3">
      <c r="A1779" t="s">
        <v>45</v>
      </c>
      <c r="B1779" t="s">
        <v>46</v>
      </c>
      <c r="C1779" t="s">
        <v>20</v>
      </c>
      <c r="D1779">
        <v>2011</v>
      </c>
      <c r="E1779" t="s">
        <v>21</v>
      </c>
      <c r="F1779" t="s">
        <v>22</v>
      </c>
      <c r="G1779" t="s">
        <v>23</v>
      </c>
      <c r="H1779">
        <v>6</v>
      </c>
      <c r="I1779" t="s">
        <v>24</v>
      </c>
      <c r="J1779">
        <v>300.33426420000001</v>
      </c>
      <c r="K1779">
        <v>0</v>
      </c>
      <c r="L1779">
        <v>300</v>
      </c>
      <c r="M1779">
        <v>827.64614840000002</v>
      </c>
      <c r="N1779">
        <v>792.84045260000005</v>
      </c>
      <c r="O1779">
        <v>0</v>
      </c>
      <c r="P1779" t="s">
        <v>25</v>
      </c>
      <c r="Q1779" t="s">
        <v>26</v>
      </c>
      <c r="R1779" t="s">
        <v>47</v>
      </c>
    </row>
    <row r="1780" spans="1:18" x14ac:dyDescent="0.3">
      <c r="A1780" t="s">
        <v>45</v>
      </c>
      <c r="B1780" t="s">
        <v>46</v>
      </c>
      <c r="C1780" t="s">
        <v>20</v>
      </c>
      <c r="D1780">
        <v>2011</v>
      </c>
      <c r="E1780" t="s">
        <v>21</v>
      </c>
      <c r="F1780" t="s">
        <v>28</v>
      </c>
      <c r="G1780" t="s">
        <v>29</v>
      </c>
      <c r="H1780">
        <v>4</v>
      </c>
      <c r="I1780" t="s">
        <v>24</v>
      </c>
      <c r="J1780">
        <v>4856.9094660000001</v>
      </c>
      <c r="K1780">
        <v>0</v>
      </c>
      <c r="L1780">
        <v>4857</v>
      </c>
      <c r="M1780">
        <v>12085.170990000001</v>
      </c>
      <c r="N1780">
        <v>11576.94319</v>
      </c>
      <c r="O1780">
        <v>1836</v>
      </c>
      <c r="P1780" t="s">
        <v>25</v>
      </c>
      <c r="Q1780" t="s">
        <v>26</v>
      </c>
      <c r="R1780" t="s">
        <v>47</v>
      </c>
    </row>
    <row r="1781" spans="1:18" x14ac:dyDescent="0.3">
      <c r="A1781" t="s">
        <v>45</v>
      </c>
      <c r="B1781" t="s">
        <v>46</v>
      </c>
      <c r="C1781" t="s">
        <v>20</v>
      </c>
      <c r="D1781">
        <v>2011</v>
      </c>
      <c r="E1781" t="s">
        <v>32</v>
      </c>
      <c r="F1781" t="s">
        <v>22</v>
      </c>
      <c r="G1781" t="s">
        <v>23</v>
      </c>
      <c r="H1781">
        <v>1</v>
      </c>
      <c r="I1781" t="s">
        <v>34</v>
      </c>
      <c r="J1781">
        <v>80.251841409999997</v>
      </c>
      <c r="K1781">
        <v>0</v>
      </c>
      <c r="L1781">
        <v>80</v>
      </c>
      <c r="M1781">
        <v>205.23092310000001</v>
      </c>
      <c r="N1781">
        <v>196.60017540000001</v>
      </c>
      <c r="O1781">
        <v>0</v>
      </c>
      <c r="P1781" t="s">
        <v>25</v>
      </c>
      <c r="Q1781" t="s">
        <v>26</v>
      </c>
      <c r="R1781" t="s">
        <v>47</v>
      </c>
    </row>
    <row r="1782" spans="1:18" x14ac:dyDescent="0.3">
      <c r="A1782" t="s">
        <v>45</v>
      </c>
      <c r="B1782" t="s">
        <v>46</v>
      </c>
      <c r="C1782" t="s">
        <v>20</v>
      </c>
      <c r="D1782">
        <v>2011</v>
      </c>
      <c r="E1782" t="s">
        <v>32</v>
      </c>
      <c r="F1782" t="s">
        <v>22</v>
      </c>
      <c r="G1782" t="s">
        <v>23</v>
      </c>
      <c r="H1782">
        <v>1</v>
      </c>
      <c r="I1782" t="s">
        <v>34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22</v>
      </c>
      <c r="P1782" t="s">
        <v>25</v>
      </c>
      <c r="Q1782" t="s">
        <v>26</v>
      </c>
      <c r="R1782" t="s">
        <v>47</v>
      </c>
    </row>
    <row r="1783" spans="1:18" x14ac:dyDescent="0.3">
      <c r="A1783" t="s">
        <v>45</v>
      </c>
      <c r="B1783" t="s">
        <v>46</v>
      </c>
      <c r="C1783" t="s">
        <v>20</v>
      </c>
      <c r="D1783">
        <v>2011</v>
      </c>
      <c r="E1783" t="s">
        <v>32</v>
      </c>
      <c r="F1783" t="s">
        <v>22</v>
      </c>
      <c r="G1783" t="s">
        <v>23</v>
      </c>
      <c r="H1783">
        <v>1</v>
      </c>
      <c r="I1783" t="s">
        <v>33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65</v>
      </c>
      <c r="P1783" t="s">
        <v>25</v>
      </c>
      <c r="Q1783" t="s">
        <v>26</v>
      </c>
      <c r="R1783" t="s">
        <v>47</v>
      </c>
    </row>
    <row r="1784" spans="1:18" x14ac:dyDescent="0.3">
      <c r="A1784" t="s">
        <v>45</v>
      </c>
      <c r="B1784" t="s">
        <v>46</v>
      </c>
      <c r="C1784" t="s">
        <v>20</v>
      </c>
      <c r="D1784">
        <v>2011</v>
      </c>
      <c r="E1784" t="s">
        <v>32</v>
      </c>
      <c r="F1784" t="s">
        <v>22</v>
      </c>
      <c r="G1784" t="s">
        <v>23</v>
      </c>
      <c r="H1784">
        <v>1</v>
      </c>
      <c r="I1784" t="s">
        <v>33</v>
      </c>
      <c r="J1784">
        <v>29.538510429999999</v>
      </c>
      <c r="K1784">
        <v>0</v>
      </c>
      <c r="L1784">
        <v>30</v>
      </c>
      <c r="M1784">
        <v>75.539896119999995</v>
      </c>
      <c r="N1784">
        <v>72.363153670000003</v>
      </c>
      <c r="O1784">
        <v>0</v>
      </c>
      <c r="P1784" t="s">
        <v>25</v>
      </c>
      <c r="Q1784" t="s">
        <v>26</v>
      </c>
      <c r="R1784" t="s">
        <v>47</v>
      </c>
    </row>
    <row r="1785" spans="1:18" x14ac:dyDescent="0.3">
      <c r="A1785" t="s">
        <v>45</v>
      </c>
      <c r="B1785" t="s">
        <v>46</v>
      </c>
      <c r="C1785" t="s">
        <v>20</v>
      </c>
      <c r="D1785">
        <v>2011</v>
      </c>
      <c r="E1785" t="s">
        <v>32</v>
      </c>
      <c r="F1785" t="s">
        <v>22</v>
      </c>
      <c r="G1785" t="s">
        <v>23</v>
      </c>
      <c r="H1785">
        <v>2</v>
      </c>
      <c r="I1785" t="s">
        <v>34</v>
      </c>
      <c r="J1785">
        <v>111.81124680000001</v>
      </c>
      <c r="K1785">
        <v>0</v>
      </c>
      <c r="L1785">
        <v>112</v>
      </c>
      <c r="M1785">
        <v>196.96071230000001</v>
      </c>
      <c r="N1785">
        <v>188.6777587</v>
      </c>
      <c r="O1785">
        <v>27</v>
      </c>
      <c r="P1785" t="s">
        <v>25</v>
      </c>
      <c r="Q1785" t="s">
        <v>26</v>
      </c>
      <c r="R1785" t="s">
        <v>47</v>
      </c>
    </row>
    <row r="1786" spans="1:18" x14ac:dyDescent="0.3">
      <c r="A1786" t="s">
        <v>45</v>
      </c>
      <c r="B1786" t="s">
        <v>46</v>
      </c>
      <c r="C1786" t="s">
        <v>20</v>
      </c>
      <c r="D1786">
        <v>2011</v>
      </c>
      <c r="E1786" t="s">
        <v>32</v>
      </c>
      <c r="F1786" t="s">
        <v>22</v>
      </c>
      <c r="G1786" t="s">
        <v>23</v>
      </c>
      <c r="H1786">
        <v>2</v>
      </c>
      <c r="I1786" t="s">
        <v>33</v>
      </c>
      <c r="J1786">
        <v>1147.576951</v>
      </c>
      <c r="K1786">
        <v>0</v>
      </c>
      <c r="L1786">
        <v>1148</v>
      </c>
      <c r="M1786">
        <v>2009.1277869999999</v>
      </c>
      <c r="N1786">
        <v>1924.6362549999999</v>
      </c>
      <c r="O1786">
        <v>428</v>
      </c>
      <c r="P1786" t="s">
        <v>25</v>
      </c>
      <c r="Q1786" t="s">
        <v>26</v>
      </c>
      <c r="R1786" t="s">
        <v>47</v>
      </c>
    </row>
    <row r="1787" spans="1:18" x14ac:dyDescent="0.3">
      <c r="A1787" t="s">
        <v>45</v>
      </c>
      <c r="B1787" t="s">
        <v>46</v>
      </c>
      <c r="C1787" t="s">
        <v>20</v>
      </c>
      <c r="D1787">
        <v>2011</v>
      </c>
      <c r="E1787" t="s">
        <v>32</v>
      </c>
      <c r="F1787" t="s">
        <v>22</v>
      </c>
      <c r="G1787" t="s">
        <v>23</v>
      </c>
      <c r="H1787">
        <v>3</v>
      </c>
      <c r="I1787" t="s">
        <v>34</v>
      </c>
      <c r="J1787">
        <v>1569.3734939999999</v>
      </c>
      <c r="K1787">
        <v>0</v>
      </c>
      <c r="L1787">
        <v>1569</v>
      </c>
      <c r="M1787">
        <v>2880.772712</v>
      </c>
      <c r="N1787">
        <v>2759.6251670000001</v>
      </c>
      <c r="O1787">
        <v>356</v>
      </c>
      <c r="P1787" t="s">
        <v>25</v>
      </c>
      <c r="Q1787" t="s">
        <v>26</v>
      </c>
      <c r="R1787" t="s">
        <v>47</v>
      </c>
    </row>
    <row r="1788" spans="1:18" x14ac:dyDescent="0.3">
      <c r="A1788" t="s">
        <v>45</v>
      </c>
      <c r="B1788" t="s">
        <v>46</v>
      </c>
      <c r="C1788" t="s">
        <v>20</v>
      </c>
      <c r="D1788">
        <v>2011</v>
      </c>
      <c r="E1788" t="s">
        <v>32</v>
      </c>
      <c r="F1788" t="s">
        <v>22</v>
      </c>
      <c r="G1788" t="s">
        <v>23</v>
      </c>
      <c r="H1788">
        <v>3</v>
      </c>
      <c r="I1788" t="s">
        <v>33</v>
      </c>
      <c r="J1788">
        <v>1542.233831</v>
      </c>
      <c r="K1788">
        <v>0</v>
      </c>
      <c r="L1788">
        <v>1542</v>
      </c>
      <c r="M1788">
        <v>3095.7973999999999</v>
      </c>
      <c r="N1788">
        <v>2965.607242</v>
      </c>
      <c r="O1788">
        <v>286</v>
      </c>
      <c r="P1788" t="s">
        <v>25</v>
      </c>
      <c r="Q1788" t="s">
        <v>26</v>
      </c>
      <c r="R1788" t="s">
        <v>47</v>
      </c>
    </row>
    <row r="1789" spans="1:18" x14ac:dyDescent="0.3">
      <c r="A1789" t="s">
        <v>45</v>
      </c>
      <c r="B1789" t="s">
        <v>46</v>
      </c>
      <c r="C1789" t="s">
        <v>20</v>
      </c>
      <c r="D1789">
        <v>2011</v>
      </c>
      <c r="E1789" t="s">
        <v>32</v>
      </c>
      <c r="F1789" t="s">
        <v>22</v>
      </c>
      <c r="G1789" t="s">
        <v>23</v>
      </c>
      <c r="H1789">
        <v>4</v>
      </c>
      <c r="I1789" t="s">
        <v>34</v>
      </c>
      <c r="J1789">
        <v>1991.0339859999999</v>
      </c>
      <c r="K1789">
        <v>0</v>
      </c>
      <c r="L1789">
        <v>1991</v>
      </c>
      <c r="M1789">
        <v>4947.8670119999997</v>
      </c>
      <c r="N1789">
        <v>4739.7902219999996</v>
      </c>
      <c r="O1789">
        <v>0</v>
      </c>
      <c r="P1789" t="s">
        <v>25</v>
      </c>
      <c r="Q1789" t="s">
        <v>26</v>
      </c>
      <c r="R1789" t="s">
        <v>47</v>
      </c>
    </row>
    <row r="1790" spans="1:18" x14ac:dyDescent="0.3">
      <c r="A1790" t="s">
        <v>45</v>
      </c>
      <c r="B1790" t="s">
        <v>46</v>
      </c>
      <c r="C1790" t="s">
        <v>20</v>
      </c>
      <c r="D1790">
        <v>2011</v>
      </c>
      <c r="E1790" t="s">
        <v>32</v>
      </c>
      <c r="F1790" t="s">
        <v>22</v>
      </c>
      <c r="G1790" t="s">
        <v>23</v>
      </c>
      <c r="H1790">
        <v>4</v>
      </c>
      <c r="I1790" t="s">
        <v>34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282</v>
      </c>
      <c r="P1790" t="s">
        <v>25</v>
      </c>
      <c r="Q1790" t="s">
        <v>26</v>
      </c>
      <c r="R1790" t="s">
        <v>47</v>
      </c>
    </row>
    <row r="1791" spans="1:18" x14ac:dyDescent="0.3">
      <c r="A1791" t="s">
        <v>45</v>
      </c>
      <c r="B1791" t="s">
        <v>46</v>
      </c>
      <c r="C1791" t="s">
        <v>20</v>
      </c>
      <c r="D1791">
        <v>2011</v>
      </c>
      <c r="E1791" t="s">
        <v>32</v>
      </c>
      <c r="F1791" t="s">
        <v>22</v>
      </c>
      <c r="G1791" t="s">
        <v>23</v>
      </c>
      <c r="H1791">
        <v>4</v>
      </c>
      <c r="I1791" t="s">
        <v>33</v>
      </c>
      <c r="J1791">
        <v>1736.540062</v>
      </c>
      <c r="K1791">
        <v>0</v>
      </c>
      <c r="L1791">
        <v>1737</v>
      </c>
      <c r="M1791">
        <v>4492.8266030000004</v>
      </c>
      <c r="N1791">
        <v>4303.8860070000001</v>
      </c>
      <c r="O1791">
        <v>33</v>
      </c>
      <c r="P1791" t="s">
        <v>25</v>
      </c>
      <c r="Q1791" t="s">
        <v>26</v>
      </c>
      <c r="R1791" t="s">
        <v>47</v>
      </c>
    </row>
    <row r="1792" spans="1:18" x14ac:dyDescent="0.3">
      <c r="A1792" t="s">
        <v>45</v>
      </c>
      <c r="B1792" t="s">
        <v>46</v>
      </c>
      <c r="C1792" t="s">
        <v>20</v>
      </c>
      <c r="D1792">
        <v>2011</v>
      </c>
      <c r="E1792" t="s">
        <v>32</v>
      </c>
      <c r="F1792" t="s">
        <v>22</v>
      </c>
      <c r="G1792" t="s">
        <v>23</v>
      </c>
      <c r="H1792">
        <v>5</v>
      </c>
      <c r="I1792" t="s">
        <v>34</v>
      </c>
      <c r="J1792">
        <v>43.875777759999998</v>
      </c>
      <c r="K1792">
        <v>0</v>
      </c>
      <c r="L1792">
        <v>44</v>
      </c>
      <c r="M1792">
        <v>129.3704137</v>
      </c>
      <c r="N1792">
        <v>123.9298915</v>
      </c>
      <c r="O1792">
        <v>0</v>
      </c>
      <c r="P1792" t="s">
        <v>25</v>
      </c>
      <c r="Q1792" t="s">
        <v>26</v>
      </c>
      <c r="R1792" t="s">
        <v>47</v>
      </c>
    </row>
    <row r="1793" spans="1:18" x14ac:dyDescent="0.3">
      <c r="A1793" t="s">
        <v>45</v>
      </c>
      <c r="B1793" t="s">
        <v>46</v>
      </c>
      <c r="C1793" t="s">
        <v>20</v>
      </c>
      <c r="D1793">
        <v>2011</v>
      </c>
      <c r="E1793" t="s">
        <v>32</v>
      </c>
      <c r="F1793" t="s">
        <v>22</v>
      </c>
      <c r="G1793" t="s">
        <v>23</v>
      </c>
      <c r="H1793">
        <v>5</v>
      </c>
      <c r="I1793" t="s">
        <v>33</v>
      </c>
      <c r="J1793">
        <v>3484.967071</v>
      </c>
      <c r="K1793">
        <v>0</v>
      </c>
      <c r="L1793">
        <v>3485</v>
      </c>
      <c r="M1793">
        <v>10233.873250000001</v>
      </c>
      <c r="N1793">
        <v>9803.4996119999996</v>
      </c>
      <c r="O1793">
        <v>125</v>
      </c>
      <c r="P1793" t="s">
        <v>25</v>
      </c>
      <c r="Q1793" t="s">
        <v>26</v>
      </c>
      <c r="R1793" t="s">
        <v>47</v>
      </c>
    </row>
    <row r="1794" spans="1:18" x14ac:dyDescent="0.3">
      <c r="A1794" t="s">
        <v>45</v>
      </c>
      <c r="B1794" t="s">
        <v>46</v>
      </c>
      <c r="C1794" t="s">
        <v>20</v>
      </c>
      <c r="D1794">
        <v>2011</v>
      </c>
      <c r="E1794" t="s">
        <v>32</v>
      </c>
      <c r="F1794" t="s">
        <v>22</v>
      </c>
      <c r="G1794" t="s">
        <v>23</v>
      </c>
      <c r="H1794">
        <v>6</v>
      </c>
      <c r="I1794" t="s">
        <v>33</v>
      </c>
      <c r="J1794">
        <v>580.51373220000005</v>
      </c>
      <c r="K1794">
        <v>0</v>
      </c>
      <c r="L1794">
        <v>581</v>
      </c>
      <c r="M1794">
        <v>1363.4142119999999</v>
      </c>
      <c r="N1794">
        <v>1306.077413</v>
      </c>
      <c r="O1794">
        <v>0</v>
      </c>
      <c r="P1794" t="s">
        <v>25</v>
      </c>
      <c r="Q1794" t="s">
        <v>26</v>
      </c>
      <c r="R1794" t="s">
        <v>47</v>
      </c>
    </row>
    <row r="1795" spans="1:18" x14ac:dyDescent="0.3">
      <c r="A1795" t="s">
        <v>45</v>
      </c>
      <c r="B1795" t="s">
        <v>46</v>
      </c>
      <c r="C1795" t="s">
        <v>20</v>
      </c>
      <c r="D1795">
        <v>2011</v>
      </c>
      <c r="E1795" t="s">
        <v>32</v>
      </c>
      <c r="F1795" t="s">
        <v>22</v>
      </c>
      <c r="G1795" t="s">
        <v>23</v>
      </c>
      <c r="H1795">
        <v>6</v>
      </c>
      <c r="I1795" t="s">
        <v>33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58</v>
      </c>
      <c r="P1795" t="s">
        <v>25</v>
      </c>
      <c r="Q1795" t="s">
        <v>26</v>
      </c>
      <c r="R1795" t="s">
        <v>47</v>
      </c>
    </row>
    <row r="1796" spans="1:18" x14ac:dyDescent="0.3">
      <c r="A1796" t="s">
        <v>45</v>
      </c>
      <c r="B1796" t="s">
        <v>46</v>
      </c>
      <c r="C1796" t="s">
        <v>20</v>
      </c>
      <c r="D1796">
        <v>2011</v>
      </c>
      <c r="E1796" t="s">
        <v>32</v>
      </c>
      <c r="F1796" t="s">
        <v>28</v>
      </c>
      <c r="G1796" t="s">
        <v>29</v>
      </c>
      <c r="H1796">
        <v>2</v>
      </c>
      <c r="I1796" t="s">
        <v>34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6684</v>
      </c>
      <c r="P1796" t="s">
        <v>25</v>
      </c>
      <c r="Q1796" t="s">
        <v>26</v>
      </c>
      <c r="R1796" t="s">
        <v>47</v>
      </c>
    </row>
    <row r="1797" spans="1:18" x14ac:dyDescent="0.3">
      <c r="A1797" t="s">
        <v>45</v>
      </c>
      <c r="B1797" t="s">
        <v>46</v>
      </c>
      <c r="C1797" t="s">
        <v>20</v>
      </c>
      <c r="D1797">
        <v>2011</v>
      </c>
      <c r="E1797" t="s">
        <v>32</v>
      </c>
      <c r="F1797" t="s">
        <v>28</v>
      </c>
      <c r="G1797" t="s">
        <v>29</v>
      </c>
      <c r="H1797">
        <v>2</v>
      </c>
      <c r="I1797" t="s">
        <v>33</v>
      </c>
      <c r="J1797">
        <v>2817.611789</v>
      </c>
      <c r="K1797">
        <v>0</v>
      </c>
      <c r="L1797">
        <v>2818</v>
      </c>
      <c r="M1797">
        <v>7239.2198689999996</v>
      </c>
      <c r="N1797">
        <v>6934.7829000000002</v>
      </c>
      <c r="O1797">
        <v>6016</v>
      </c>
      <c r="P1797" t="s">
        <v>25</v>
      </c>
      <c r="Q1797" t="s">
        <v>26</v>
      </c>
      <c r="R1797" t="s">
        <v>47</v>
      </c>
    </row>
    <row r="1798" spans="1:18" x14ac:dyDescent="0.3">
      <c r="A1798" t="s">
        <v>45</v>
      </c>
      <c r="B1798" t="s">
        <v>46</v>
      </c>
      <c r="C1798" t="s">
        <v>20</v>
      </c>
      <c r="D1798">
        <v>2011</v>
      </c>
      <c r="E1798" t="s">
        <v>32</v>
      </c>
      <c r="F1798" t="s">
        <v>28</v>
      </c>
      <c r="G1798" t="s">
        <v>29</v>
      </c>
      <c r="H1798">
        <v>3</v>
      </c>
      <c r="I1798" t="s">
        <v>34</v>
      </c>
      <c r="J1798">
        <v>3093.3577030000001</v>
      </c>
      <c r="K1798">
        <v>1001.775586</v>
      </c>
      <c r="L1798">
        <v>4095</v>
      </c>
      <c r="M1798">
        <v>10521.524079999999</v>
      </c>
      <c r="N1798">
        <v>10079.053620000001</v>
      </c>
      <c r="O1798">
        <v>0</v>
      </c>
      <c r="P1798" t="s">
        <v>25</v>
      </c>
      <c r="Q1798" t="s">
        <v>26</v>
      </c>
      <c r="R1798" t="s">
        <v>47</v>
      </c>
    </row>
    <row r="1799" spans="1:18" x14ac:dyDescent="0.3">
      <c r="A1799" t="s">
        <v>45</v>
      </c>
      <c r="B1799" t="s">
        <v>46</v>
      </c>
      <c r="C1799" t="s">
        <v>20</v>
      </c>
      <c r="D1799">
        <v>2011</v>
      </c>
      <c r="E1799" t="s">
        <v>32</v>
      </c>
      <c r="F1799" t="s">
        <v>28</v>
      </c>
      <c r="G1799" t="s">
        <v>29</v>
      </c>
      <c r="H1799">
        <v>3</v>
      </c>
      <c r="I1799" t="s">
        <v>33</v>
      </c>
      <c r="J1799">
        <v>6754.8648620000004</v>
      </c>
      <c r="K1799">
        <v>1519.9258809999999</v>
      </c>
      <c r="L1799">
        <v>8275</v>
      </c>
      <c r="M1799">
        <v>21260.21398</v>
      </c>
      <c r="N1799">
        <v>20366.14042</v>
      </c>
      <c r="O1799">
        <v>13698</v>
      </c>
      <c r="P1799" t="s">
        <v>25</v>
      </c>
      <c r="Q1799" t="s">
        <v>26</v>
      </c>
      <c r="R1799" t="s">
        <v>47</v>
      </c>
    </row>
    <row r="1800" spans="1:18" x14ac:dyDescent="0.3">
      <c r="A1800" t="s">
        <v>45</v>
      </c>
      <c r="B1800" t="s">
        <v>46</v>
      </c>
      <c r="C1800" t="s">
        <v>20</v>
      </c>
      <c r="D1800">
        <v>2011</v>
      </c>
      <c r="E1800" t="s">
        <v>32</v>
      </c>
      <c r="F1800" t="s">
        <v>28</v>
      </c>
      <c r="G1800" t="s">
        <v>29</v>
      </c>
      <c r="H1800">
        <v>4</v>
      </c>
      <c r="I1800" t="s">
        <v>33</v>
      </c>
      <c r="J1800">
        <v>2029.621191</v>
      </c>
      <c r="K1800">
        <v>0</v>
      </c>
      <c r="L1800">
        <v>2030</v>
      </c>
      <c r="M1800">
        <v>5214.655229</v>
      </c>
      <c r="N1800">
        <v>4995.3589700000002</v>
      </c>
      <c r="O1800">
        <v>0</v>
      </c>
      <c r="P1800" t="s">
        <v>25</v>
      </c>
      <c r="Q1800" t="s">
        <v>26</v>
      </c>
      <c r="R1800" t="s">
        <v>47</v>
      </c>
    </row>
    <row r="1801" spans="1:18" x14ac:dyDescent="0.3">
      <c r="A1801" t="s">
        <v>45</v>
      </c>
      <c r="B1801" t="s">
        <v>46</v>
      </c>
      <c r="C1801" t="s">
        <v>20</v>
      </c>
      <c r="D1801">
        <v>2011</v>
      </c>
      <c r="E1801" t="s">
        <v>32</v>
      </c>
      <c r="F1801" t="s">
        <v>28</v>
      </c>
      <c r="G1801" t="s">
        <v>29</v>
      </c>
      <c r="H1801">
        <v>5</v>
      </c>
      <c r="I1801" t="s">
        <v>33</v>
      </c>
      <c r="J1801">
        <v>7002.9450770000003</v>
      </c>
      <c r="K1801">
        <v>0</v>
      </c>
      <c r="L1801">
        <v>7003</v>
      </c>
      <c r="M1801">
        <v>17992.492559999999</v>
      </c>
      <c r="N1801">
        <v>17235.839220000002</v>
      </c>
      <c r="O1801">
        <v>0</v>
      </c>
      <c r="P1801" t="s">
        <v>25</v>
      </c>
      <c r="Q1801" t="s">
        <v>26</v>
      </c>
      <c r="R1801" t="s">
        <v>47</v>
      </c>
    </row>
    <row r="1802" spans="1:18" x14ac:dyDescent="0.3">
      <c r="A1802" t="s">
        <v>45</v>
      </c>
      <c r="B1802" t="s">
        <v>46</v>
      </c>
      <c r="C1802" t="s">
        <v>20</v>
      </c>
      <c r="D1802">
        <v>2011</v>
      </c>
      <c r="E1802" t="s">
        <v>32</v>
      </c>
      <c r="F1802" t="s">
        <v>28</v>
      </c>
      <c r="G1802" t="s">
        <v>29</v>
      </c>
      <c r="H1802">
        <v>6</v>
      </c>
      <c r="I1802" t="s">
        <v>33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1510</v>
      </c>
      <c r="P1802" t="s">
        <v>25</v>
      </c>
      <c r="Q1802" t="s">
        <v>26</v>
      </c>
      <c r="R1802" t="s">
        <v>47</v>
      </c>
    </row>
    <row r="1803" spans="1:18" x14ac:dyDescent="0.3">
      <c r="A1803" t="s">
        <v>45</v>
      </c>
      <c r="B1803" t="s">
        <v>46</v>
      </c>
      <c r="C1803" t="s">
        <v>20</v>
      </c>
      <c r="D1803">
        <v>2011</v>
      </c>
      <c r="E1803" t="s">
        <v>36</v>
      </c>
      <c r="F1803" t="s">
        <v>22</v>
      </c>
      <c r="G1803" t="s">
        <v>23</v>
      </c>
      <c r="H1803">
        <v>5</v>
      </c>
      <c r="I1803" t="s">
        <v>24</v>
      </c>
      <c r="J1803">
        <v>1338.710364</v>
      </c>
      <c r="K1803">
        <v>0</v>
      </c>
      <c r="L1803">
        <v>1339</v>
      </c>
      <c r="M1803">
        <v>3474.2877800000001</v>
      </c>
      <c r="N1803">
        <v>3328.1806489999999</v>
      </c>
      <c r="O1803">
        <v>0</v>
      </c>
      <c r="P1803" t="s">
        <v>25</v>
      </c>
      <c r="Q1803" t="s">
        <v>26</v>
      </c>
      <c r="R1803" t="s">
        <v>47</v>
      </c>
    </row>
    <row r="1804" spans="1:18" x14ac:dyDescent="0.3">
      <c r="A1804" t="s">
        <v>45</v>
      </c>
      <c r="B1804" t="s">
        <v>46</v>
      </c>
      <c r="C1804" t="s">
        <v>20</v>
      </c>
      <c r="D1804">
        <v>2012</v>
      </c>
      <c r="E1804" t="s">
        <v>21</v>
      </c>
      <c r="F1804" t="s">
        <v>22</v>
      </c>
      <c r="G1804" t="s">
        <v>23</v>
      </c>
      <c r="H1804">
        <v>2</v>
      </c>
      <c r="I1804" t="s">
        <v>24</v>
      </c>
      <c r="J1804">
        <v>54.307283939999998</v>
      </c>
      <c r="K1804">
        <v>0</v>
      </c>
      <c r="L1804">
        <v>54</v>
      </c>
      <c r="M1804">
        <v>181.90219809999999</v>
      </c>
      <c r="N1804">
        <v>174.25251280000001</v>
      </c>
      <c r="O1804">
        <v>37</v>
      </c>
      <c r="P1804" t="s">
        <v>25</v>
      </c>
      <c r="Q1804" t="s">
        <v>26</v>
      </c>
      <c r="R1804" t="s">
        <v>47</v>
      </c>
    </row>
    <row r="1805" spans="1:18" x14ac:dyDescent="0.3">
      <c r="A1805" t="s">
        <v>45</v>
      </c>
      <c r="B1805" t="s">
        <v>46</v>
      </c>
      <c r="C1805" t="s">
        <v>20</v>
      </c>
      <c r="D1805">
        <v>2012</v>
      </c>
      <c r="E1805" t="s">
        <v>21</v>
      </c>
      <c r="F1805" t="s">
        <v>22</v>
      </c>
      <c r="G1805" t="s">
        <v>23</v>
      </c>
      <c r="H1805">
        <v>4</v>
      </c>
      <c r="I1805" t="s">
        <v>24</v>
      </c>
      <c r="J1805">
        <v>36.600103160000003</v>
      </c>
      <c r="K1805">
        <v>0</v>
      </c>
      <c r="L1805">
        <v>37</v>
      </c>
      <c r="M1805">
        <v>122.5920122</v>
      </c>
      <c r="N1805">
        <v>117.4365478</v>
      </c>
      <c r="O1805">
        <v>0</v>
      </c>
      <c r="P1805" t="s">
        <v>25</v>
      </c>
      <c r="Q1805" t="s">
        <v>26</v>
      </c>
      <c r="R1805" t="s">
        <v>47</v>
      </c>
    </row>
    <row r="1806" spans="1:18" x14ac:dyDescent="0.3">
      <c r="A1806" t="s">
        <v>45</v>
      </c>
      <c r="B1806" t="s">
        <v>46</v>
      </c>
      <c r="C1806" t="s">
        <v>20</v>
      </c>
      <c r="D1806">
        <v>2012</v>
      </c>
      <c r="E1806" t="s">
        <v>21</v>
      </c>
      <c r="F1806" t="s">
        <v>28</v>
      </c>
      <c r="G1806" t="s">
        <v>29</v>
      </c>
      <c r="H1806">
        <v>3</v>
      </c>
      <c r="I1806" t="s">
        <v>24</v>
      </c>
      <c r="J1806">
        <v>1271.523377</v>
      </c>
      <c r="K1806">
        <v>5538.0337010000003</v>
      </c>
      <c r="L1806">
        <v>6810</v>
      </c>
      <c r="M1806">
        <v>22808.605230000001</v>
      </c>
      <c r="N1806">
        <v>21849.41588</v>
      </c>
      <c r="O1806">
        <v>0</v>
      </c>
      <c r="P1806" t="s">
        <v>25</v>
      </c>
      <c r="Q1806" t="s">
        <v>26</v>
      </c>
      <c r="R1806" t="s">
        <v>47</v>
      </c>
    </row>
    <row r="1807" spans="1:18" x14ac:dyDescent="0.3">
      <c r="A1807" t="s">
        <v>45</v>
      </c>
      <c r="B1807" t="s">
        <v>46</v>
      </c>
      <c r="C1807" t="s">
        <v>20</v>
      </c>
      <c r="D1807">
        <v>2012</v>
      </c>
      <c r="E1807" t="s">
        <v>32</v>
      </c>
      <c r="F1807" t="s">
        <v>22</v>
      </c>
      <c r="G1807" t="s">
        <v>23</v>
      </c>
      <c r="H1807">
        <v>1</v>
      </c>
      <c r="I1807" t="s">
        <v>33</v>
      </c>
      <c r="J1807">
        <v>10.70576002</v>
      </c>
      <c r="K1807">
        <v>0</v>
      </c>
      <c r="L1807">
        <v>11</v>
      </c>
      <c r="M1807">
        <v>33.640360149999999</v>
      </c>
      <c r="N1807">
        <v>32.225653940000001</v>
      </c>
      <c r="O1807">
        <v>0</v>
      </c>
      <c r="P1807" t="s">
        <v>25</v>
      </c>
      <c r="Q1807" t="s">
        <v>26</v>
      </c>
      <c r="R1807" t="s">
        <v>47</v>
      </c>
    </row>
    <row r="1808" spans="1:18" x14ac:dyDescent="0.3">
      <c r="A1808" t="s">
        <v>45</v>
      </c>
      <c r="B1808" t="s">
        <v>46</v>
      </c>
      <c r="C1808" t="s">
        <v>20</v>
      </c>
      <c r="D1808">
        <v>2012</v>
      </c>
      <c r="E1808" t="s">
        <v>32</v>
      </c>
      <c r="F1808" t="s">
        <v>22</v>
      </c>
      <c r="G1808" t="s">
        <v>23</v>
      </c>
      <c r="H1808">
        <v>2</v>
      </c>
      <c r="I1808" t="s">
        <v>34</v>
      </c>
      <c r="J1808">
        <v>40.242250849999998</v>
      </c>
      <c r="K1808">
        <v>0</v>
      </c>
      <c r="L1808">
        <v>40</v>
      </c>
      <c r="M1808">
        <v>126.4519109</v>
      </c>
      <c r="N1808">
        <v>121.13412289999999</v>
      </c>
      <c r="O1808">
        <v>14</v>
      </c>
      <c r="P1808" t="s">
        <v>25</v>
      </c>
      <c r="Q1808" t="s">
        <v>26</v>
      </c>
      <c r="R1808" t="s">
        <v>47</v>
      </c>
    </row>
    <row r="1809" spans="1:18" x14ac:dyDescent="0.3">
      <c r="A1809" t="s">
        <v>45</v>
      </c>
      <c r="B1809" t="s">
        <v>46</v>
      </c>
      <c r="C1809" t="s">
        <v>20</v>
      </c>
      <c r="D1809">
        <v>2012</v>
      </c>
      <c r="E1809" t="s">
        <v>32</v>
      </c>
      <c r="F1809" t="s">
        <v>22</v>
      </c>
      <c r="G1809" t="s">
        <v>23</v>
      </c>
      <c r="H1809">
        <v>2</v>
      </c>
      <c r="I1809" t="s">
        <v>34</v>
      </c>
      <c r="J1809">
        <v>884.31257259999995</v>
      </c>
      <c r="K1809">
        <v>0</v>
      </c>
      <c r="L1809">
        <v>884</v>
      </c>
      <c r="M1809">
        <v>2778.7465229999998</v>
      </c>
      <c r="N1809">
        <v>2661.8895710000002</v>
      </c>
      <c r="O1809">
        <v>0</v>
      </c>
      <c r="P1809" t="s">
        <v>25</v>
      </c>
      <c r="Q1809" t="s">
        <v>26</v>
      </c>
      <c r="R1809" t="s">
        <v>47</v>
      </c>
    </row>
    <row r="1810" spans="1:18" x14ac:dyDescent="0.3">
      <c r="A1810" t="s">
        <v>45</v>
      </c>
      <c r="B1810" t="s">
        <v>46</v>
      </c>
      <c r="C1810" t="s">
        <v>20</v>
      </c>
      <c r="D1810">
        <v>2012</v>
      </c>
      <c r="E1810" t="s">
        <v>32</v>
      </c>
      <c r="F1810" t="s">
        <v>22</v>
      </c>
      <c r="G1810" t="s">
        <v>23</v>
      </c>
      <c r="H1810">
        <v>2</v>
      </c>
      <c r="I1810" t="s">
        <v>33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358</v>
      </c>
      <c r="P1810" t="s">
        <v>25</v>
      </c>
      <c r="Q1810" t="s">
        <v>26</v>
      </c>
      <c r="R1810" t="s">
        <v>47</v>
      </c>
    </row>
    <row r="1811" spans="1:18" x14ac:dyDescent="0.3">
      <c r="A1811" t="s">
        <v>45</v>
      </c>
      <c r="B1811" t="s">
        <v>46</v>
      </c>
      <c r="C1811" t="s">
        <v>20</v>
      </c>
      <c r="D1811">
        <v>2012</v>
      </c>
      <c r="E1811" t="s">
        <v>32</v>
      </c>
      <c r="F1811" t="s">
        <v>22</v>
      </c>
      <c r="G1811" t="s">
        <v>23</v>
      </c>
      <c r="H1811">
        <v>2</v>
      </c>
      <c r="I1811" t="s">
        <v>33</v>
      </c>
      <c r="J1811">
        <v>143.9005196</v>
      </c>
      <c r="K1811">
        <v>0</v>
      </c>
      <c r="L1811">
        <v>144</v>
      </c>
      <c r="M1811">
        <v>452.1739043</v>
      </c>
      <c r="N1811">
        <v>433.1582568</v>
      </c>
      <c r="O1811">
        <v>168</v>
      </c>
      <c r="P1811" t="s">
        <v>25</v>
      </c>
      <c r="Q1811" t="s">
        <v>26</v>
      </c>
      <c r="R1811" t="s">
        <v>47</v>
      </c>
    </row>
    <row r="1812" spans="1:18" x14ac:dyDescent="0.3">
      <c r="A1812" t="s">
        <v>45</v>
      </c>
      <c r="B1812" t="s">
        <v>46</v>
      </c>
      <c r="C1812" t="s">
        <v>20</v>
      </c>
      <c r="D1812">
        <v>2012</v>
      </c>
      <c r="E1812" t="s">
        <v>32</v>
      </c>
      <c r="F1812" t="s">
        <v>22</v>
      </c>
      <c r="G1812" t="s">
        <v>23</v>
      </c>
      <c r="H1812">
        <v>3</v>
      </c>
      <c r="I1812" t="s">
        <v>33</v>
      </c>
      <c r="J1812">
        <v>2753.525341</v>
      </c>
      <c r="K1812">
        <v>0</v>
      </c>
      <c r="L1812">
        <v>2754</v>
      </c>
      <c r="M1812">
        <v>8600.1774079999996</v>
      </c>
      <c r="N1812">
        <v>8238.5069530000001</v>
      </c>
      <c r="O1812">
        <v>178</v>
      </c>
      <c r="P1812" t="s">
        <v>25</v>
      </c>
      <c r="Q1812" t="s">
        <v>26</v>
      </c>
      <c r="R1812" t="s">
        <v>47</v>
      </c>
    </row>
    <row r="1813" spans="1:18" x14ac:dyDescent="0.3">
      <c r="A1813" t="s">
        <v>45</v>
      </c>
      <c r="B1813" t="s">
        <v>46</v>
      </c>
      <c r="C1813" t="s">
        <v>20</v>
      </c>
      <c r="D1813">
        <v>2012</v>
      </c>
      <c r="E1813" t="s">
        <v>32</v>
      </c>
      <c r="F1813" t="s">
        <v>22</v>
      </c>
      <c r="G1813" t="s">
        <v>23</v>
      </c>
      <c r="H1813">
        <v>4</v>
      </c>
      <c r="I1813" t="s">
        <v>34</v>
      </c>
      <c r="J1813">
        <v>196.4839724</v>
      </c>
      <c r="K1813">
        <v>0</v>
      </c>
      <c r="L1813">
        <v>196</v>
      </c>
      <c r="M1813">
        <v>545.60405849999995</v>
      </c>
      <c r="N1813">
        <v>522.65931460000002</v>
      </c>
      <c r="O1813">
        <v>0</v>
      </c>
      <c r="P1813" t="s">
        <v>25</v>
      </c>
      <c r="Q1813" t="s">
        <v>26</v>
      </c>
      <c r="R1813" t="s">
        <v>47</v>
      </c>
    </row>
    <row r="1814" spans="1:18" x14ac:dyDescent="0.3">
      <c r="A1814" t="s">
        <v>45</v>
      </c>
      <c r="B1814" t="s">
        <v>46</v>
      </c>
      <c r="C1814" t="s">
        <v>20</v>
      </c>
      <c r="D1814">
        <v>2012</v>
      </c>
      <c r="E1814" t="s">
        <v>32</v>
      </c>
      <c r="F1814" t="s">
        <v>22</v>
      </c>
      <c r="G1814" t="s">
        <v>23</v>
      </c>
      <c r="H1814">
        <v>4</v>
      </c>
      <c r="I1814" t="s">
        <v>33</v>
      </c>
      <c r="J1814">
        <v>771.93824600000005</v>
      </c>
      <c r="K1814">
        <v>0</v>
      </c>
      <c r="L1814">
        <v>772</v>
      </c>
      <c r="M1814">
        <v>2148.54151</v>
      </c>
      <c r="N1814">
        <v>2058.1870960000001</v>
      </c>
      <c r="O1814">
        <v>0</v>
      </c>
      <c r="P1814" t="s">
        <v>25</v>
      </c>
      <c r="Q1814" t="s">
        <v>26</v>
      </c>
      <c r="R1814" t="s">
        <v>47</v>
      </c>
    </row>
    <row r="1815" spans="1:18" x14ac:dyDescent="0.3">
      <c r="A1815" t="s">
        <v>45</v>
      </c>
      <c r="B1815" t="s">
        <v>46</v>
      </c>
      <c r="C1815" t="s">
        <v>20</v>
      </c>
      <c r="D1815">
        <v>2012</v>
      </c>
      <c r="E1815" t="s">
        <v>32</v>
      </c>
      <c r="F1815" t="s">
        <v>22</v>
      </c>
      <c r="G1815" t="s">
        <v>23</v>
      </c>
      <c r="H1815">
        <v>5</v>
      </c>
      <c r="I1815" t="s">
        <v>33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123</v>
      </c>
      <c r="P1815" t="s">
        <v>25</v>
      </c>
      <c r="Q1815" t="s">
        <v>26</v>
      </c>
      <c r="R1815" t="s">
        <v>47</v>
      </c>
    </row>
    <row r="1816" spans="1:18" x14ac:dyDescent="0.3">
      <c r="A1816" t="s">
        <v>45</v>
      </c>
      <c r="B1816" t="s">
        <v>46</v>
      </c>
      <c r="C1816" t="s">
        <v>20</v>
      </c>
      <c r="D1816">
        <v>2012</v>
      </c>
      <c r="E1816" t="s">
        <v>32</v>
      </c>
      <c r="F1816" t="s">
        <v>22</v>
      </c>
      <c r="G1816" t="s">
        <v>23</v>
      </c>
      <c r="H1816">
        <v>5</v>
      </c>
      <c r="I1816" t="s">
        <v>33</v>
      </c>
      <c r="J1816">
        <v>1861.3168149999999</v>
      </c>
      <c r="K1816">
        <v>0</v>
      </c>
      <c r="L1816">
        <v>1861</v>
      </c>
      <c r="M1816">
        <v>6430.3120449999997</v>
      </c>
      <c r="N1816">
        <v>6159.8927530000001</v>
      </c>
      <c r="O1816">
        <v>19</v>
      </c>
      <c r="P1816" t="s">
        <v>25</v>
      </c>
      <c r="Q1816" t="s">
        <v>26</v>
      </c>
      <c r="R1816" t="s">
        <v>47</v>
      </c>
    </row>
    <row r="1817" spans="1:18" x14ac:dyDescent="0.3">
      <c r="A1817" t="s">
        <v>45</v>
      </c>
      <c r="B1817" t="s">
        <v>46</v>
      </c>
      <c r="C1817" t="s">
        <v>20</v>
      </c>
      <c r="D1817">
        <v>2012</v>
      </c>
      <c r="E1817" t="s">
        <v>32</v>
      </c>
      <c r="F1817" t="s">
        <v>22</v>
      </c>
      <c r="G1817" t="s">
        <v>23</v>
      </c>
      <c r="H1817">
        <v>5</v>
      </c>
      <c r="I1817" t="s">
        <v>33</v>
      </c>
      <c r="J1817">
        <v>149.1815842</v>
      </c>
      <c r="K1817">
        <v>0</v>
      </c>
      <c r="L1817">
        <v>149</v>
      </c>
      <c r="M1817">
        <v>515.37928969999996</v>
      </c>
      <c r="N1817">
        <v>493.70561329999998</v>
      </c>
      <c r="O1817">
        <v>33</v>
      </c>
      <c r="P1817" t="s">
        <v>25</v>
      </c>
      <c r="Q1817" t="s">
        <v>26</v>
      </c>
      <c r="R1817" t="s">
        <v>47</v>
      </c>
    </row>
    <row r="1818" spans="1:18" x14ac:dyDescent="0.3">
      <c r="A1818" t="s">
        <v>45</v>
      </c>
      <c r="B1818" t="s">
        <v>46</v>
      </c>
      <c r="C1818" t="s">
        <v>20</v>
      </c>
      <c r="D1818">
        <v>2012</v>
      </c>
      <c r="E1818" t="s">
        <v>32</v>
      </c>
      <c r="F1818" t="s">
        <v>22</v>
      </c>
      <c r="G1818" t="s">
        <v>23</v>
      </c>
      <c r="H1818">
        <v>6</v>
      </c>
      <c r="I1818" t="s">
        <v>34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171</v>
      </c>
      <c r="P1818" t="s">
        <v>25</v>
      </c>
      <c r="Q1818" t="s">
        <v>26</v>
      </c>
      <c r="R1818" t="s">
        <v>47</v>
      </c>
    </row>
    <row r="1819" spans="1:18" x14ac:dyDescent="0.3">
      <c r="A1819" t="s">
        <v>45</v>
      </c>
      <c r="B1819" t="s">
        <v>46</v>
      </c>
      <c r="C1819" t="s">
        <v>20</v>
      </c>
      <c r="D1819">
        <v>2012</v>
      </c>
      <c r="E1819" t="s">
        <v>32</v>
      </c>
      <c r="F1819" t="s">
        <v>22</v>
      </c>
      <c r="G1819" t="s">
        <v>23</v>
      </c>
      <c r="H1819">
        <v>6</v>
      </c>
      <c r="I1819" t="s">
        <v>33</v>
      </c>
      <c r="J1819">
        <v>119.5137706</v>
      </c>
      <c r="K1819">
        <v>0</v>
      </c>
      <c r="L1819">
        <v>120</v>
      </c>
      <c r="M1819">
        <v>375.54421919999999</v>
      </c>
      <c r="N1819">
        <v>359.75114389999999</v>
      </c>
      <c r="O1819">
        <v>0</v>
      </c>
      <c r="P1819" t="s">
        <v>25</v>
      </c>
      <c r="Q1819" t="s">
        <v>26</v>
      </c>
      <c r="R1819" t="s">
        <v>47</v>
      </c>
    </row>
    <row r="1820" spans="1:18" x14ac:dyDescent="0.3">
      <c r="A1820" t="s">
        <v>45</v>
      </c>
      <c r="B1820" t="s">
        <v>46</v>
      </c>
      <c r="C1820" t="s">
        <v>20</v>
      </c>
      <c r="D1820">
        <v>2012</v>
      </c>
      <c r="E1820" t="s">
        <v>32</v>
      </c>
      <c r="F1820" t="s">
        <v>28</v>
      </c>
      <c r="G1820" t="s">
        <v>29</v>
      </c>
      <c r="H1820">
        <v>1</v>
      </c>
      <c r="I1820" t="s">
        <v>33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23183</v>
      </c>
      <c r="P1820" t="s">
        <v>25</v>
      </c>
      <c r="Q1820" t="s">
        <v>26</v>
      </c>
      <c r="R1820" t="s">
        <v>47</v>
      </c>
    </row>
    <row r="1821" spans="1:18" x14ac:dyDescent="0.3">
      <c r="A1821" t="s">
        <v>45</v>
      </c>
      <c r="B1821" t="s">
        <v>46</v>
      </c>
      <c r="C1821" t="s">
        <v>20</v>
      </c>
      <c r="D1821">
        <v>2012</v>
      </c>
      <c r="E1821" t="s">
        <v>32</v>
      </c>
      <c r="F1821" t="s">
        <v>28</v>
      </c>
      <c r="G1821" t="s">
        <v>29</v>
      </c>
      <c r="H1821">
        <v>1</v>
      </c>
      <c r="I1821" t="s">
        <v>33</v>
      </c>
      <c r="J1821">
        <v>8108.9454839999999</v>
      </c>
      <c r="K1821">
        <v>0</v>
      </c>
      <c r="L1821">
        <v>8109</v>
      </c>
      <c r="M1821">
        <v>22796.23329</v>
      </c>
      <c r="N1821">
        <v>21837.56422</v>
      </c>
      <c r="O1821">
        <v>0</v>
      </c>
      <c r="P1821" t="s">
        <v>25</v>
      </c>
      <c r="Q1821" t="s">
        <v>26</v>
      </c>
      <c r="R1821" t="s">
        <v>47</v>
      </c>
    </row>
    <row r="1822" spans="1:18" x14ac:dyDescent="0.3">
      <c r="A1822" t="s">
        <v>45</v>
      </c>
      <c r="B1822" t="s">
        <v>46</v>
      </c>
      <c r="C1822" t="s">
        <v>20</v>
      </c>
      <c r="D1822">
        <v>2012</v>
      </c>
      <c r="E1822" t="s">
        <v>32</v>
      </c>
      <c r="F1822" t="s">
        <v>28</v>
      </c>
      <c r="G1822" t="s">
        <v>29</v>
      </c>
      <c r="H1822">
        <v>2</v>
      </c>
      <c r="I1822" t="s">
        <v>33</v>
      </c>
      <c r="J1822">
        <v>0</v>
      </c>
      <c r="K1822">
        <v>8917.8007500000003</v>
      </c>
      <c r="L1822">
        <v>8918</v>
      </c>
      <c r="M1822">
        <v>25070.12369</v>
      </c>
      <c r="N1822">
        <v>24015.828809999999</v>
      </c>
      <c r="O1822">
        <v>0</v>
      </c>
      <c r="P1822" t="s">
        <v>25</v>
      </c>
      <c r="Q1822" t="s">
        <v>26</v>
      </c>
      <c r="R1822" t="s">
        <v>47</v>
      </c>
    </row>
    <row r="1823" spans="1:18" x14ac:dyDescent="0.3">
      <c r="A1823" t="s">
        <v>45</v>
      </c>
      <c r="B1823" t="s">
        <v>46</v>
      </c>
      <c r="C1823" t="s">
        <v>20</v>
      </c>
      <c r="D1823">
        <v>2012</v>
      </c>
      <c r="E1823" t="s">
        <v>32</v>
      </c>
      <c r="F1823" t="s">
        <v>28</v>
      </c>
      <c r="G1823" t="s">
        <v>29</v>
      </c>
      <c r="H1823">
        <v>3</v>
      </c>
      <c r="I1823" t="s">
        <v>35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1393</v>
      </c>
      <c r="P1823" t="s">
        <v>25</v>
      </c>
      <c r="Q1823" t="s">
        <v>26</v>
      </c>
      <c r="R1823" t="s">
        <v>47</v>
      </c>
    </row>
    <row r="1824" spans="1:18" x14ac:dyDescent="0.3">
      <c r="A1824" t="s">
        <v>45</v>
      </c>
      <c r="B1824" t="s">
        <v>46</v>
      </c>
      <c r="C1824" t="s">
        <v>20</v>
      </c>
      <c r="D1824">
        <v>2012</v>
      </c>
      <c r="E1824" t="s">
        <v>32</v>
      </c>
      <c r="F1824" t="s">
        <v>28</v>
      </c>
      <c r="G1824" t="s">
        <v>29</v>
      </c>
      <c r="H1824">
        <v>3</v>
      </c>
      <c r="I1824" t="s">
        <v>34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8770</v>
      </c>
      <c r="P1824" t="s">
        <v>25</v>
      </c>
      <c r="Q1824" t="s">
        <v>26</v>
      </c>
      <c r="R1824" t="s">
        <v>47</v>
      </c>
    </row>
    <row r="1825" spans="1:18" x14ac:dyDescent="0.3">
      <c r="A1825" t="s">
        <v>45</v>
      </c>
      <c r="B1825" t="s">
        <v>46</v>
      </c>
      <c r="C1825" t="s">
        <v>20</v>
      </c>
      <c r="D1825">
        <v>2012</v>
      </c>
      <c r="E1825" t="s">
        <v>32</v>
      </c>
      <c r="F1825" t="s">
        <v>28</v>
      </c>
      <c r="G1825" t="s">
        <v>29</v>
      </c>
      <c r="H1825">
        <v>3</v>
      </c>
      <c r="I1825" t="s">
        <v>34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1827</v>
      </c>
      <c r="P1825" t="s">
        <v>25</v>
      </c>
      <c r="Q1825" t="s">
        <v>26</v>
      </c>
      <c r="R1825" t="s">
        <v>47</v>
      </c>
    </row>
    <row r="1826" spans="1:18" x14ac:dyDescent="0.3">
      <c r="A1826" t="s">
        <v>45</v>
      </c>
      <c r="B1826" t="s">
        <v>46</v>
      </c>
      <c r="C1826" t="s">
        <v>20</v>
      </c>
      <c r="D1826">
        <v>2012</v>
      </c>
      <c r="E1826" t="s">
        <v>32</v>
      </c>
      <c r="F1826" t="s">
        <v>28</v>
      </c>
      <c r="G1826" t="s">
        <v>29</v>
      </c>
      <c r="H1826">
        <v>3</v>
      </c>
      <c r="I1826" t="s">
        <v>33</v>
      </c>
      <c r="J1826">
        <v>8771.9894609999992</v>
      </c>
      <c r="K1826">
        <v>0</v>
      </c>
      <c r="L1826">
        <v>8772</v>
      </c>
      <c r="M1826">
        <v>24660.21242</v>
      </c>
      <c r="N1826">
        <v>23623.155879999998</v>
      </c>
      <c r="O1826">
        <v>0</v>
      </c>
      <c r="P1826" t="s">
        <v>25</v>
      </c>
      <c r="Q1826" t="s">
        <v>26</v>
      </c>
      <c r="R1826" t="s">
        <v>47</v>
      </c>
    </row>
    <row r="1827" spans="1:18" x14ac:dyDescent="0.3">
      <c r="A1827" t="s">
        <v>45</v>
      </c>
      <c r="B1827" t="s">
        <v>46</v>
      </c>
      <c r="C1827" t="s">
        <v>20</v>
      </c>
      <c r="D1827">
        <v>2012</v>
      </c>
      <c r="E1827" t="s">
        <v>32</v>
      </c>
      <c r="F1827" t="s">
        <v>28</v>
      </c>
      <c r="G1827" t="s">
        <v>29</v>
      </c>
      <c r="H1827">
        <v>3</v>
      </c>
      <c r="I1827" t="s">
        <v>33</v>
      </c>
      <c r="J1827">
        <v>1808.182939</v>
      </c>
      <c r="K1827">
        <v>0</v>
      </c>
      <c r="L1827">
        <v>1808</v>
      </c>
      <c r="M1827">
        <v>5083.2454340000004</v>
      </c>
      <c r="N1827">
        <v>4869.475461</v>
      </c>
      <c r="O1827">
        <v>0</v>
      </c>
      <c r="P1827" t="s">
        <v>25</v>
      </c>
      <c r="Q1827" t="s">
        <v>26</v>
      </c>
      <c r="R1827" t="s">
        <v>47</v>
      </c>
    </row>
    <row r="1828" spans="1:18" x14ac:dyDescent="0.3">
      <c r="A1828" t="s">
        <v>45</v>
      </c>
      <c r="B1828" t="s">
        <v>46</v>
      </c>
      <c r="C1828" t="s">
        <v>20</v>
      </c>
      <c r="D1828">
        <v>2012</v>
      </c>
      <c r="E1828" t="s">
        <v>32</v>
      </c>
      <c r="F1828" t="s">
        <v>28</v>
      </c>
      <c r="G1828" t="s">
        <v>29</v>
      </c>
      <c r="H1828">
        <v>4</v>
      </c>
      <c r="I1828" t="s">
        <v>33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4647</v>
      </c>
      <c r="P1828" t="s">
        <v>25</v>
      </c>
      <c r="Q1828" t="s">
        <v>26</v>
      </c>
      <c r="R1828" t="s">
        <v>47</v>
      </c>
    </row>
    <row r="1829" spans="1:18" x14ac:dyDescent="0.3">
      <c r="A1829" t="s">
        <v>45</v>
      </c>
      <c r="B1829" t="s">
        <v>46</v>
      </c>
      <c r="C1829" t="s">
        <v>20</v>
      </c>
      <c r="D1829">
        <v>2012</v>
      </c>
      <c r="E1829" t="s">
        <v>32</v>
      </c>
      <c r="F1829" t="s">
        <v>28</v>
      </c>
      <c r="G1829" t="s">
        <v>29</v>
      </c>
      <c r="H1829">
        <v>4</v>
      </c>
      <c r="I1829" t="s">
        <v>33</v>
      </c>
      <c r="J1829">
        <v>10344.368280000001</v>
      </c>
      <c r="K1829">
        <v>921.17062989999999</v>
      </c>
      <c r="L1829">
        <v>11266</v>
      </c>
      <c r="M1829">
        <v>33342.339509999998</v>
      </c>
      <c r="N1829">
        <v>31940.166209999999</v>
      </c>
      <c r="O1829">
        <v>2166</v>
      </c>
      <c r="P1829" t="s">
        <v>25</v>
      </c>
      <c r="Q1829" t="s">
        <v>26</v>
      </c>
      <c r="R1829" t="s">
        <v>47</v>
      </c>
    </row>
    <row r="1830" spans="1:18" x14ac:dyDescent="0.3">
      <c r="A1830" t="s">
        <v>45</v>
      </c>
      <c r="B1830" t="s">
        <v>46</v>
      </c>
      <c r="C1830" t="s">
        <v>20</v>
      </c>
      <c r="D1830">
        <v>2012</v>
      </c>
      <c r="E1830" t="s">
        <v>32</v>
      </c>
      <c r="F1830" t="s">
        <v>28</v>
      </c>
      <c r="G1830" t="s">
        <v>29</v>
      </c>
      <c r="H1830">
        <v>5</v>
      </c>
      <c r="I1830" t="s">
        <v>33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121576</v>
      </c>
      <c r="P1830" t="s">
        <v>25</v>
      </c>
      <c r="Q1830" t="s">
        <v>26</v>
      </c>
      <c r="R1830" t="s">
        <v>47</v>
      </c>
    </row>
    <row r="1831" spans="1:18" x14ac:dyDescent="0.3">
      <c r="A1831" t="s">
        <v>45</v>
      </c>
      <c r="B1831" t="s">
        <v>46</v>
      </c>
      <c r="C1831" t="s">
        <v>20</v>
      </c>
      <c r="D1831">
        <v>2012</v>
      </c>
      <c r="E1831" t="s">
        <v>32</v>
      </c>
      <c r="F1831" t="s">
        <v>28</v>
      </c>
      <c r="G1831" t="s">
        <v>29</v>
      </c>
      <c r="H1831">
        <v>6</v>
      </c>
      <c r="I1831" t="s">
        <v>33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21692</v>
      </c>
      <c r="P1831" t="s">
        <v>25</v>
      </c>
      <c r="Q1831" t="s">
        <v>26</v>
      </c>
      <c r="R1831" t="s">
        <v>47</v>
      </c>
    </row>
    <row r="1832" spans="1:18" x14ac:dyDescent="0.3">
      <c r="A1832" t="s">
        <v>45</v>
      </c>
      <c r="B1832" t="s">
        <v>46</v>
      </c>
      <c r="C1832" t="s">
        <v>20</v>
      </c>
      <c r="D1832">
        <v>2012</v>
      </c>
      <c r="E1832" t="s">
        <v>32</v>
      </c>
      <c r="F1832" t="s">
        <v>28</v>
      </c>
      <c r="G1832" t="s">
        <v>29</v>
      </c>
      <c r="H1832">
        <v>6</v>
      </c>
      <c r="I1832" t="s">
        <v>33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19450</v>
      </c>
      <c r="P1832" t="s">
        <v>25</v>
      </c>
      <c r="Q1832" t="s">
        <v>26</v>
      </c>
      <c r="R1832" t="s">
        <v>47</v>
      </c>
    </row>
    <row r="1833" spans="1:18" x14ac:dyDescent="0.3">
      <c r="A1833" t="s">
        <v>45</v>
      </c>
      <c r="B1833" t="s">
        <v>46</v>
      </c>
      <c r="C1833" t="s">
        <v>20</v>
      </c>
      <c r="D1833">
        <v>2012</v>
      </c>
      <c r="E1833" t="s">
        <v>32</v>
      </c>
      <c r="F1833" t="s">
        <v>28</v>
      </c>
      <c r="G1833" t="s">
        <v>29</v>
      </c>
      <c r="H1833">
        <v>6</v>
      </c>
      <c r="I1833" t="s">
        <v>33</v>
      </c>
      <c r="J1833">
        <v>19299.54824</v>
      </c>
      <c r="K1833">
        <v>0</v>
      </c>
      <c r="L1833">
        <v>19300</v>
      </c>
      <c r="M1833">
        <v>54255.760479999997</v>
      </c>
      <c r="N1833">
        <v>51974.097600000001</v>
      </c>
      <c r="O1833">
        <v>0</v>
      </c>
      <c r="P1833" t="s">
        <v>25</v>
      </c>
      <c r="Q1833" t="s">
        <v>26</v>
      </c>
      <c r="R1833" t="s">
        <v>47</v>
      </c>
    </row>
    <row r="1834" spans="1:18" x14ac:dyDescent="0.3">
      <c r="A1834" t="s">
        <v>45</v>
      </c>
      <c r="B1834" t="s">
        <v>46</v>
      </c>
      <c r="C1834" t="s">
        <v>20</v>
      </c>
      <c r="D1834">
        <v>2012</v>
      </c>
      <c r="E1834" t="s">
        <v>36</v>
      </c>
      <c r="F1834" t="s">
        <v>22</v>
      </c>
      <c r="G1834" t="s">
        <v>23</v>
      </c>
      <c r="H1834">
        <v>2</v>
      </c>
      <c r="I1834" t="s">
        <v>24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394</v>
      </c>
      <c r="P1834" t="s">
        <v>25</v>
      </c>
      <c r="Q1834" t="s">
        <v>26</v>
      </c>
      <c r="R1834" t="s">
        <v>47</v>
      </c>
    </row>
    <row r="1835" spans="1:18" x14ac:dyDescent="0.3">
      <c r="A1835" t="s">
        <v>45</v>
      </c>
      <c r="B1835" t="s">
        <v>46</v>
      </c>
      <c r="C1835" t="s">
        <v>20</v>
      </c>
      <c r="D1835">
        <v>2012</v>
      </c>
      <c r="E1835" t="s">
        <v>36</v>
      </c>
      <c r="F1835" t="s">
        <v>22</v>
      </c>
      <c r="G1835" t="s">
        <v>23</v>
      </c>
      <c r="H1835">
        <v>3</v>
      </c>
      <c r="I1835" t="s">
        <v>24</v>
      </c>
      <c r="J1835">
        <v>3871.66113</v>
      </c>
      <c r="K1835">
        <v>0</v>
      </c>
      <c r="L1835">
        <v>3872</v>
      </c>
      <c r="M1835">
        <v>20271.727299999999</v>
      </c>
      <c r="N1835">
        <v>19419.223389999999</v>
      </c>
      <c r="O1835">
        <v>0</v>
      </c>
      <c r="P1835" t="s">
        <v>25</v>
      </c>
      <c r="Q1835" t="s">
        <v>26</v>
      </c>
      <c r="R1835" t="s">
        <v>47</v>
      </c>
    </row>
    <row r="1836" spans="1:18" x14ac:dyDescent="0.3">
      <c r="A1836" t="s">
        <v>45</v>
      </c>
      <c r="B1836" t="s">
        <v>46</v>
      </c>
      <c r="C1836" t="s">
        <v>20</v>
      </c>
      <c r="D1836">
        <v>2012</v>
      </c>
      <c r="E1836" t="s">
        <v>36</v>
      </c>
      <c r="F1836" t="s">
        <v>22</v>
      </c>
      <c r="G1836" t="s">
        <v>23</v>
      </c>
      <c r="H1836">
        <v>4</v>
      </c>
      <c r="I1836" t="s">
        <v>24</v>
      </c>
      <c r="J1836">
        <v>79.690117799999996</v>
      </c>
      <c r="K1836">
        <v>0</v>
      </c>
      <c r="L1836">
        <v>80</v>
      </c>
      <c r="M1836">
        <v>421.22195729999999</v>
      </c>
      <c r="N1836">
        <v>403.50795799999997</v>
      </c>
      <c r="O1836">
        <v>0</v>
      </c>
      <c r="P1836" t="s">
        <v>25</v>
      </c>
      <c r="Q1836" t="s">
        <v>26</v>
      </c>
      <c r="R1836" t="s">
        <v>47</v>
      </c>
    </row>
    <row r="1837" spans="1:18" x14ac:dyDescent="0.3">
      <c r="A1837" t="s">
        <v>45</v>
      </c>
      <c r="B1837" t="s">
        <v>46</v>
      </c>
      <c r="C1837" t="s">
        <v>20</v>
      </c>
      <c r="D1837">
        <v>2012</v>
      </c>
      <c r="E1837" t="s">
        <v>36</v>
      </c>
      <c r="F1837" t="s">
        <v>22</v>
      </c>
      <c r="G1837" t="s">
        <v>23</v>
      </c>
      <c r="H1837">
        <v>5</v>
      </c>
      <c r="I1837" t="s">
        <v>24</v>
      </c>
      <c r="J1837">
        <v>48.17762321</v>
      </c>
      <c r="K1837">
        <v>0</v>
      </c>
      <c r="L1837">
        <v>48</v>
      </c>
      <c r="M1837">
        <v>254.65482180000001</v>
      </c>
      <c r="N1837">
        <v>243.94560949999999</v>
      </c>
      <c r="O1837">
        <v>0</v>
      </c>
      <c r="P1837" t="s">
        <v>25</v>
      </c>
      <c r="Q1837" t="s">
        <v>26</v>
      </c>
      <c r="R1837" t="s">
        <v>47</v>
      </c>
    </row>
    <row r="1838" spans="1:18" x14ac:dyDescent="0.3">
      <c r="A1838" t="s">
        <v>45</v>
      </c>
      <c r="B1838" t="s">
        <v>46</v>
      </c>
      <c r="C1838" t="s">
        <v>20</v>
      </c>
      <c r="D1838">
        <v>2012</v>
      </c>
      <c r="E1838" t="s">
        <v>36</v>
      </c>
      <c r="F1838" t="s">
        <v>22</v>
      </c>
      <c r="G1838" t="s">
        <v>23</v>
      </c>
      <c r="H1838">
        <v>6</v>
      </c>
      <c r="I1838" t="s">
        <v>24</v>
      </c>
      <c r="J1838">
        <v>154.86318109999999</v>
      </c>
      <c r="K1838">
        <v>0</v>
      </c>
      <c r="L1838">
        <v>155</v>
      </c>
      <c r="M1838">
        <v>818.56789819999995</v>
      </c>
      <c r="N1838">
        <v>784.14397759999997</v>
      </c>
      <c r="O1838">
        <v>0</v>
      </c>
      <c r="P1838" t="s">
        <v>25</v>
      </c>
      <c r="Q1838" t="s">
        <v>26</v>
      </c>
      <c r="R1838" t="s">
        <v>47</v>
      </c>
    </row>
    <row r="1839" spans="1:18" x14ac:dyDescent="0.3">
      <c r="A1839" t="s">
        <v>45</v>
      </c>
      <c r="B1839" t="s">
        <v>46</v>
      </c>
      <c r="C1839" t="s">
        <v>20</v>
      </c>
      <c r="D1839">
        <v>2013</v>
      </c>
      <c r="E1839" t="s">
        <v>21</v>
      </c>
      <c r="F1839" t="s">
        <v>22</v>
      </c>
      <c r="G1839" t="s">
        <v>23</v>
      </c>
      <c r="H1839">
        <v>1</v>
      </c>
      <c r="I1839" t="s">
        <v>24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25</v>
      </c>
      <c r="P1839" t="s">
        <v>25</v>
      </c>
      <c r="Q1839" t="s">
        <v>26</v>
      </c>
      <c r="R1839" t="s">
        <v>47</v>
      </c>
    </row>
    <row r="1840" spans="1:18" x14ac:dyDescent="0.3">
      <c r="A1840" t="s">
        <v>45</v>
      </c>
      <c r="B1840" t="s">
        <v>46</v>
      </c>
      <c r="C1840" t="s">
        <v>20</v>
      </c>
      <c r="D1840">
        <v>2013</v>
      </c>
      <c r="E1840" t="s">
        <v>21</v>
      </c>
      <c r="F1840" t="s">
        <v>22</v>
      </c>
      <c r="G1840" t="s">
        <v>23</v>
      </c>
      <c r="H1840">
        <v>3</v>
      </c>
      <c r="I1840" t="s">
        <v>24</v>
      </c>
      <c r="J1840">
        <v>339.32895539999998</v>
      </c>
      <c r="K1840">
        <v>0</v>
      </c>
      <c r="L1840">
        <v>339</v>
      </c>
      <c r="M1840">
        <v>1066.1546000000001</v>
      </c>
      <c r="N1840">
        <v>1021.318708</v>
      </c>
      <c r="O1840">
        <v>0</v>
      </c>
      <c r="P1840" t="s">
        <v>25</v>
      </c>
      <c r="Q1840" t="s">
        <v>26</v>
      </c>
      <c r="R1840" t="s">
        <v>47</v>
      </c>
    </row>
    <row r="1841" spans="1:18" x14ac:dyDescent="0.3">
      <c r="A1841" t="s">
        <v>45</v>
      </c>
      <c r="B1841" t="s">
        <v>46</v>
      </c>
      <c r="C1841" t="s">
        <v>20</v>
      </c>
      <c r="D1841">
        <v>2013</v>
      </c>
      <c r="E1841" t="s">
        <v>21</v>
      </c>
      <c r="F1841" t="s">
        <v>22</v>
      </c>
      <c r="G1841" t="s">
        <v>23</v>
      </c>
      <c r="H1841">
        <v>4</v>
      </c>
      <c r="I1841" t="s">
        <v>24</v>
      </c>
      <c r="J1841">
        <v>434.39183359999998</v>
      </c>
      <c r="K1841">
        <v>0</v>
      </c>
      <c r="L1841">
        <v>434</v>
      </c>
      <c r="M1841">
        <v>1364.837407</v>
      </c>
      <c r="N1841">
        <v>1307.4407570000001</v>
      </c>
      <c r="O1841">
        <v>0</v>
      </c>
      <c r="P1841" t="s">
        <v>25</v>
      </c>
      <c r="Q1841" t="s">
        <v>26</v>
      </c>
      <c r="R1841" t="s">
        <v>47</v>
      </c>
    </row>
    <row r="1842" spans="1:18" x14ac:dyDescent="0.3">
      <c r="A1842" t="s">
        <v>45</v>
      </c>
      <c r="B1842" t="s">
        <v>46</v>
      </c>
      <c r="C1842" t="s">
        <v>20</v>
      </c>
      <c r="D1842">
        <v>2013</v>
      </c>
      <c r="E1842" t="s">
        <v>21</v>
      </c>
      <c r="F1842" t="s">
        <v>22</v>
      </c>
      <c r="G1842" t="s">
        <v>23</v>
      </c>
      <c r="H1842">
        <v>5</v>
      </c>
      <c r="I1842" t="s">
        <v>24</v>
      </c>
      <c r="J1842">
        <v>60.275139889999998</v>
      </c>
      <c r="K1842">
        <v>0</v>
      </c>
      <c r="L1842">
        <v>60</v>
      </c>
      <c r="M1842">
        <v>189.38147369999999</v>
      </c>
      <c r="N1842">
        <v>181.4172562</v>
      </c>
      <c r="O1842">
        <v>0</v>
      </c>
      <c r="P1842" t="s">
        <v>25</v>
      </c>
      <c r="Q1842" t="s">
        <v>26</v>
      </c>
      <c r="R1842" t="s">
        <v>47</v>
      </c>
    </row>
    <row r="1843" spans="1:18" x14ac:dyDescent="0.3">
      <c r="A1843" t="s">
        <v>45</v>
      </c>
      <c r="B1843" t="s">
        <v>46</v>
      </c>
      <c r="C1843" t="s">
        <v>20</v>
      </c>
      <c r="D1843">
        <v>2013</v>
      </c>
      <c r="E1843" t="s">
        <v>21</v>
      </c>
      <c r="F1843" t="s">
        <v>28</v>
      </c>
      <c r="G1843" t="s">
        <v>29</v>
      </c>
      <c r="H1843">
        <v>3</v>
      </c>
      <c r="I1843" t="s">
        <v>24</v>
      </c>
      <c r="J1843">
        <v>3561.9707709999998</v>
      </c>
      <c r="K1843">
        <v>0</v>
      </c>
      <c r="L1843">
        <v>3562</v>
      </c>
      <c r="M1843">
        <v>12959.446669999999</v>
      </c>
      <c r="N1843">
        <v>12414.452219999999</v>
      </c>
      <c r="O1843">
        <v>0</v>
      </c>
      <c r="P1843" t="s">
        <v>25</v>
      </c>
      <c r="Q1843" t="s">
        <v>26</v>
      </c>
      <c r="R1843" t="s">
        <v>47</v>
      </c>
    </row>
    <row r="1844" spans="1:18" x14ac:dyDescent="0.3">
      <c r="A1844" t="s">
        <v>45</v>
      </c>
      <c r="B1844" t="s">
        <v>46</v>
      </c>
      <c r="C1844" t="s">
        <v>20</v>
      </c>
      <c r="D1844">
        <v>2013</v>
      </c>
      <c r="E1844" t="s">
        <v>21</v>
      </c>
      <c r="F1844" t="s">
        <v>28</v>
      </c>
      <c r="G1844" t="s">
        <v>29</v>
      </c>
      <c r="H1844">
        <v>4</v>
      </c>
      <c r="I1844" t="s">
        <v>31</v>
      </c>
      <c r="J1844">
        <v>2301.7658929999998</v>
      </c>
      <c r="K1844">
        <v>0</v>
      </c>
      <c r="L1844">
        <v>2302</v>
      </c>
      <c r="M1844">
        <v>8374.4685900000004</v>
      </c>
      <c r="N1844">
        <v>8022.2900559999998</v>
      </c>
      <c r="O1844">
        <v>0</v>
      </c>
      <c r="P1844" t="s">
        <v>25</v>
      </c>
      <c r="Q1844" t="s">
        <v>26</v>
      </c>
      <c r="R1844" t="s">
        <v>47</v>
      </c>
    </row>
    <row r="1845" spans="1:18" x14ac:dyDescent="0.3">
      <c r="A1845" t="s">
        <v>45</v>
      </c>
      <c r="B1845" t="s">
        <v>46</v>
      </c>
      <c r="C1845" t="s">
        <v>20</v>
      </c>
      <c r="D1845">
        <v>2013</v>
      </c>
      <c r="E1845" t="s">
        <v>21</v>
      </c>
      <c r="F1845" t="s">
        <v>28</v>
      </c>
      <c r="G1845" t="s">
        <v>29</v>
      </c>
      <c r="H1845">
        <v>4</v>
      </c>
      <c r="I1845" t="s">
        <v>24</v>
      </c>
      <c r="J1845">
        <v>0</v>
      </c>
      <c r="K1845">
        <v>1432.880163</v>
      </c>
      <c r="L1845">
        <v>1433</v>
      </c>
      <c r="M1845">
        <v>5213.2191000000003</v>
      </c>
      <c r="N1845">
        <v>4993.983236</v>
      </c>
      <c r="O1845">
        <v>0</v>
      </c>
      <c r="P1845" t="s">
        <v>25</v>
      </c>
      <c r="Q1845" t="s">
        <v>26</v>
      </c>
      <c r="R1845" t="s">
        <v>47</v>
      </c>
    </row>
    <row r="1846" spans="1:18" x14ac:dyDescent="0.3">
      <c r="A1846" t="s">
        <v>45</v>
      </c>
      <c r="B1846" t="s">
        <v>46</v>
      </c>
      <c r="C1846" t="s">
        <v>20</v>
      </c>
      <c r="D1846">
        <v>2013</v>
      </c>
      <c r="E1846" t="s">
        <v>21</v>
      </c>
      <c r="F1846" t="s">
        <v>28</v>
      </c>
      <c r="G1846" t="s">
        <v>29</v>
      </c>
      <c r="H1846">
        <v>5</v>
      </c>
      <c r="I1846" t="s">
        <v>24</v>
      </c>
      <c r="J1846">
        <v>2643.9404340000001</v>
      </c>
      <c r="K1846">
        <v>0</v>
      </c>
      <c r="L1846">
        <v>2644</v>
      </c>
      <c r="M1846">
        <v>9619.3953459999993</v>
      </c>
      <c r="N1846">
        <v>9214.8628669999998</v>
      </c>
      <c r="O1846">
        <v>0</v>
      </c>
      <c r="P1846" t="s">
        <v>25</v>
      </c>
      <c r="Q1846" t="s">
        <v>26</v>
      </c>
      <c r="R1846" t="s">
        <v>47</v>
      </c>
    </row>
    <row r="1847" spans="1:18" x14ac:dyDescent="0.3">
      <c r="A1847" t="s">
        <v>45</v>
      </c>
      <c r="B1847" t="s">
        <v>46</v>
      </c>
      <c r="C1847" t="s">
        <v>20</v>
      </c>
      <c r="D1847">
        <v>2013</v>
      </c>
      <c r="E1847" t="s">
        <v>32</v>
      </c>
      <c r="F1847" t="s">
        <v>22</v>
      </c>
      <c r="G1847" t="s">
        <v>23</v>
      </c>
      <c r="H1847">
        <v>1</v>
      </c>
      <c r="I1847" t="s">
        <v>34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56</v>
      </c>
      <c r="P1847" t="s">
        <v>25</v>
      </c>
      <c r="Q1847" t="s">
        <v>26</v>
      </c>
      <c r="R1847" t="s">
        <v>47</v>
      </c>
    </row>
    <row r="1848" spans="1:18" x14ac:dyDescent="0.3">
      <c r="A1848" t="s">
        <v>45</v>
      </c>
      <c r="B1848" t="s">
        <v>46</v>
      </c>
      <c r="C1848" t="s">
        <v>20</v>
      </c>
      <c r="D1848">
        <v>2013</v>
      </c>
      <c r="E1848" t="s">
        <v>32</v>
      </c>
      <c r="F1848" t="s">
        <v>22</v>
      </c>
      <c r="G1848" t="s">
        <v>23</v>
      </c>
      <c r="H1848">
        <v>1</v>
      </c>
      <c r="I1848" t="s">
        <v>34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58</v>
      </c>
      <c r="P1848" t="s">
        <v>25</v>
      </c>
      <c r="Q1848" t="s">
        <v>26</v>
      </c>
      <c r="R1848" t="s">
        <v>47</v>
      </c>
    </row>
    <row r="1849" spans="1:18" x14ac:dyDescent="0.3">
      <c r="A1849" t="s">
        <v>45</v>
      </c>
      <c r="B1849" t="s">
        <v>46</v>
      </c>
      <c r="C1849" t="s">
        <v>20</v>
      </c>
      <c r="D1849">
        <v>2013</v>
      </c>
      <c r="E1849" t="s">
        <v>32</v>
      </c>
      <c r="F1849" t="s">
        <v>22</v>
      </c>
      <c r="G1849" t="s">
        <v>23</v>
      </c>
      <c r="H1849">
        <v>1</v>
      </c>
      <c r="I1849" t="s">
        <v>33</v>
      </c>
      <c r="J1849">
        <v>6.4111343280000002</v>
      </c>
      <c r="K1849">
        <v>0</v>
      </c>
      <c r="L1849">
        <v>6</v>
      </c>
      <c r="M1849">
        <v>22.08815959</v>
      </c>
      <c r="N1849">
        <v>21.15926773</v>
      </c>
      <c r="O1849">
        <v>0</v>
      </c>
      <c r="P1849" t="s">
        <v>25</v>
      </c>
      <c r="Q1849" t="s">
        <v>26</v>
      </c>
      <c r="R1849" t="s">
        <v>47</v>
      </c>
    </row>
    <row r="1850" spans="1:18" x14ac:dyDescent="0.3">
      <c r="A1850" t="s">
        <v>45</v>
      </c>
      <c r="B1850" t="s">
        <v>46</v>
      </c>
      <c r="C1850" t="s">
        <v>20</v>
      </c>
      <c r="D1850">
        <v>2013</v>
      </c>
      <c r="E1850" t="s">
        <v>32</v>
      </c>
      <c r="F1850" t="s">
        <v>22</v>
      </c>
      <c r="G1850" t="s">
        <v>23</v>
      </c>
      <c r="H1850">
        <v>1</v>
      </c>
      <c r="I1850" t="s">
        <v>33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1693</v>
      </c>
      <c r="P1850" t="s">
        <v>25</v>
      </c>
      <c r="Q1850" t="s">
        <v>26</v>
      </c>
      <c r="R1850" t="s">
        <v>47</v>
      </c>
    </row>
    <row r="1851" spans="1:18" x14ac:dyDescent="0.3">
      <c r="A1851" t="s">
        <v>45</v>
      </c>
      <c r="B1851" t="s">
        <v>46</v>
      </c>
      <c r="C1851" t="s">
        <v>20</v>
      </c>
      <c r="D1851">
        <v>2013</v>
      </c>
      <c r="E1851" t="s">
        <v>32</v>
      </c>
      <c r="F1851" t="s">
        <v>22</v>
      </c>
      <c r="G1851" t="s">
        <v>23</v>
      </c>
      <c r="H1851">
        <v>2</v>
      </c>
      <c r="I1851" t="s">
        <v>34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414</v>
      </c>
      <c r="P1851" t="s">
        <v>25</v>
      </c>
      <c r="Q1851" t="s">
        <v>26</v>
      </c>
      <c r="R1851" t="s">
        <v>47</v>
      </c>
    </row>
    <row r="1852" spans="1:18" x14ac:dyDescent="0.3">
      <c r="A1852" t="s">
        <v>45</v>
      </c>
      <c r="B1852" t="s">
        <v>46</v>
      </c>
      <c r="C1852" t="s">
        <v>20</v>
      </c>
      <c r="D1852">
        <v>2013</v>
      </c>
      <c r="E1852" t="s">
        <v>32</v>
      </c>
      <c r="F1852" t="s">
        <v>22</v>
      </c>
      <c r="G1852" t="s">
        <v>23</v>
      </c>
      <c r="H1852">
        <v>2</v>
      </c>
      <c r="I1852" t="s">
        <v>33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556</v>
      </c>
      <c r="P1852" t="s">
        <v>25</v>
      </c>
      <c r="Q1852" t="s">
        <v>26</v>
      </c>
      <c r="R1852" t="s">
        <v>47</v>
      </c>
    </row>
    <row r="1853" spans="1:18" x14ac:dyDescent="0.3">
      <c r="A1853" t="s">
        <v>45</v>
      </c>
      <c r="B1853" t="s">
        <v>46</v>
      </c>
      <c r="C1853" t="s">
        <v>20</v>
      </c>
      <c r="D1853">
        <v>2013</v>
      </c>
      <c r="E1853" t="s">
        <v>32</v>
      </c>
      <c r="F1853" t="s">
        <v>22</v>
      </c>
      <c r="G1853" t="s">
        <v>23</v>
      </c>
      <c r="H1853">
        <v>3</v>
      </c>
      <c r="I1853" t="s">
        <v>33</v>
      </c>
      <c r="J1853">
        <v>7723.2311179999997</v>
      </c>
      <c r="K1853">
        <v>0</v>
      </c>
      <c r="L1853">
        <v>7723</v>
      </c>
      <c r="M1853">
        <v>28093.948280000001</v>
      </c>
      <c r="N1853">
        <v>26912.489969999999</v>
      </c>
      <c r="O1853">
        <v>194</v>
      </c>
      <c r="P1853" t="s">
        <v>25</v>
      </c>
      <c r="Q1853" t="s">
        <v>26</v>
      </c>
      <c r="R1853" t="s">
        <v>47</v>
      </c>
    </row>
    <row r="1854" spans="1:18" x14ac:dyDescent="0.3">
      <c r="A1854" t="s">
        <v>45</v>
      </c>
      <c r="B1854" t="s">
        <v>46</v>
      </c>
      <c r="C1854" t="s">
        <v>20</v>
      </c>
      <c r="D1854">
        <v>2013</v>
      </c>
      <c r="E1854" t="s">
        <v>32</v>
      </c>
      <c r="F1854" t="s">
        <v>22</v>
      </c>
      <c r="G1854" t="s">
        <v>23</v>
      </c>
      <c r="H1854">
        <v>4</v>
      </c>
      <c r="I1854" t="s">
        <v>33</v>
      </c>
      <c r="J1854">
        <v>1128.871607</v>
      </c>
      <c r="K1854">
        <v>0</v>
      </c>
      <c r="L1854">
        <v>1129</v>
      </c>
      <c r="M1854">
        <v>3889.279951</v>
      </c>
      <c r="N1854">
        <v>3725.720808</v>
      </c>
      <c r="O1854">
        <v>0</v>
      </c>
      <c r="P1854" t="s">
        <v>25</v>
      </c>
      <c r="Q1854" t="s">
        <v>26</v>
      </c>
      <c r="R1854" t="s">
        <v>47</v>
      </c>
    </row>
    <row r="1855" spans="1:18" x14ac:dyDescent="0.3">
      <c r="A1855" t="s">
        <v>45</v>
      </c>
      <c r="B1855" t="s">
        <v>46</v>
      </c>
      <c r="C1855" t="s">
        <v>20</v>
      </c>
      <c r="D1855">
        <v>2013</v>
      </c>
      <c r="E1855" t="s">
        <v>32</v>
      </c>
      <c r="F1855" t="s">
        <v>22</v>
      </c>
      <c r="G1855" t="s">
        <v>23</v>
      </c>
      <c r="H1855">
        <v>5</v>
      </c>
      <c r="I1855" t="s">
        <v>34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70</v>
      </c>
      <c r="P1855" t="s">
        <v>25</v>
      </c>
      <c r="Q1855" t="s">
        <v>26</v>
      </c>
      <c r="R1855" t="s">
        <v>47</v>
      </c>
    </row>
    <row r="1856" spans="1:18" x14ac:dyDescent="0.3">
      <c r="A1856" t="s">
        <v>45</v>
      </c>
      <c r="B1856" t="s">
        <v>46</v>
      </c>
      <c r="C1856" t="s">
        <v>20</v>
      </c>
      <c r="D1856">
        <v>2013</v>
      </c>
      <c r="E1856" t="s">
        <v>32</v>
      </c>
      <c r="F1856" t="s">
        <v>22</v>
      </c>
      <c r="G1856" t="s">
        <v>23</v>
      </c>
      <c r="H1856">
        <v>5</v>
      </c>
      <c r="I1856" t="s">
        <v>33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70</v>
      </c>
      <c r="P1856" t="s">
        <v>25</v>
      </c>
      <c r="Q1856" t="s">
        <v>26</v>
      </c>
      <c r="R1856" t="s">
        <v>47</v>
      </c>
    </row>
    <row r="1857" spans="1:18" x14ac:dyDescent="0.3">
      <c r="A1857" t="s">
        <v>45</v>
      </c>
      <c r="B1857" t="s">
        <v>46</v>
      </c>
      <c r="C1857" t="s">
        <v>20</v>
      </c>
      <c r="D1857">
        <v>2013</v>
      </c>
      <c r="E1857" t="s">
        <v>32</v>
      </c>
      <c r="F1857" t="s">
        <v>22</v>
      </c>
      <c r="G1857" t="s">
        <v>23</v>
      </c>
      <c r="H1857">
        <v>5</v>
      </c>
      <c r="I1857" t="s">
        <v>33</v>
      </c>
      <c r="J1857">
        <v>4163.0238980000004</v>
      </c>
      <c r="K1857">
        <v>0</v>
      </c>
      <c r="L1857">
        <v>4163</v>
      </c>
      <c r="M1857">
        <v>13583.14768</v>
      </c>
      <c r="N1857">
        <v>13011.924209999999</v>
      </c>
      <c r="O1857">
        <v>0</v>
      </c>
      <c r="P1857" t="s">
        <v>25</v>
      </c>
      <c r="Q1857" t="s">
        <v>26</v>
      </c>
      <c r="R1857" t="s">
        <v>47</v>
      </c>
    </row>
    <row r="1858" spans="1:18" x14ac:dyDescent="0.3">
      <c r="A1858" t="s">
        <v>45</v>
      </c>
      <c r="B1858" t="s">
        <v>46</v>
      </c>
      <c r="C1858" t="s">
        <v>20</v>
      </c>
      <c r="D1858">
        <v>2013</v>
      </c>
      <c r="E1858" t="s">
        <v>32</v>
      </c>
      <c r="F1858" t="s">
        <v>22</v>
      </c>
      <c r="G1858" t="s">
        <v>23</v>
      </c>
      <c r="H1858">
        <v>6</v>
      </c>
      <c r="I1858" t="s">
        <v>33</v>
      </c>
      <c r="J1858">
        <v>162.05301309999999</v>
      </c>
      <c r="K1858">
        <v>0</v>
      </c>
      <c r="L1858">
        <v>162</v>
      </c>
      <c r="M1858">
        <v>558.31817460000002</v>
      </c>
      <c r="N1858">
        <v>534.83875330000001</v>
      </c>
      <c r="O1858">
        <v>0</v>
      </c>
      <c r="P1858" t="s">
        <v>25</v>
      </c>
      <c r="Q1858" t="s">
        <v>26</v>
      </c>
      <c r="R1858" t="s">
        <v>47</v>
      </c>
    </row>
    <row r="1859" spans="1:18" x14ac:dyDescent="0.3">
      <c r="A1859" t="s">
        <v>45</v>
      </c>
      <c r="B1859" t="s">
        <v>46</v>
      </c>
      <c r="C1859" t="s">
        <v>20</v>
      </c>
      <c r="D1859">
        <v>2013</v>
      </c>
      <c r="E1859" t="s">
        <v>32</v>
      </c>
      <c r="F1859" t="s">
        <v>28</v>
      </c>
      <c r="G1859" t="s">
        <v>29</v>
      </c>
      <c r="H1859">
        <v>2</v>
      </c>
      <c r="I1859" t="s">
        <v>34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3774</v>
      </c>
      <c r="P1859" t="s">
        <v>25</v>
      </c>
      <c r="Q1859" t="s">
        <v>26</v>
      </c>
      <c r="R1859" t="s">
        <v>47</v>
      </c>
    </row>
    <row r="1860" spans="1:18" x14ac:dyDescent="0.3">
      <c r="A1860" t="s">
        <v>45</v>
      </c>
      <c r="B1860" t="s">
        <v>46</v>
      </c>
      <c r="C1860" t="s">
        <v>20</v>
      </c>
      <c r="D1860">
        <v>2013</v>
      </c>
      <c r="E1860" t="s">
        <v>32</v>
      </c>
      <c r="F1860" t="s">
        <v>28</v>
      </c>
      <c r="G1860" t="s">
        <v>29</v>
      </c>
      <c r="H1860">
        <v>2</v>
      </c>
      <c r="I1860" t="s">
        <v>33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1256</v>
      </c>
      <c r="P1860" t="s">
        <v>25</v>
      </c>
      <c r="Q1860" t="s">
        <v>26</v>
      </c>
      <c r="R1860" t="s">
        <v>47</v>
      </c>
    </row>
    <row r="1861" spans="1:18" x14ac:dyDescent="0.3">
      <c r="A1861" t="s">
        <v>45</v>
      </c>
      <c r="B1861" t="s">
        <v>46</v>
      </c>
      <c r="C1861" t="s">
        <v>20</v>
      </c>
      <c r="D1861">
        <v>2013</v>
      </c>
      <c r="E1861" t="s">
        <v>32</v>
      </c>
      <c r="F1861" t="s">
        <v>28</v>
      </c>
      <c r="G1861" t="s">
        <v>29</v>
      </c>
      <c r="H1861">
        <v>3</v>
      </c>
      <c r="I1861" t="s">
        <v>35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728</v>
      </c>
      <c r="P1861" t="s">
        <v>25</v>
      </c>
      <c r="Q1861" t="s">
        <v>26</v>
      </c>
      <c r="R1861" t="s">
        <v>47</v>
      </c>
    </row>
    <row r="1862" spans="1:18" x14ac:dyDescent="0.3">
      <c r="A1862" t="s">
        <v>45</v>
      </c>
      <c r="B1862" t="s">
        <v>46</v>
      </c>
      <c r="C1862" t="s">
        <v>20</v>
      </c>
      <c r="D1862">
        <v>2013</v>
      </c>
      <c r="E1862" t="s">
        <v>32</v>
      </c>
      <c r="F1862" t="s">
        <v>28</v>
      </c>
      <c r="G1862" t="s">
        <v>29</v>
      </c>
      <c r="H1862">
        <v>3</v>
      </c>
      <c r="I1862" t="s">
        <v>34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364</v>
      </c>
      <c r="P1862" t="s">
        <v>25</v>
      </c>
      <c r="Q1862" t="s">
        <v>26</v>
      </c>
      <c r="R1862" t="s">
        <v>47</v>
      </c>
    </row>
    <row r="1863" spans="1:18" x14ac:dyDescent="0.3">
      <c r="A1863" t="s">
        <v>45</v>
      </c>
      <c r="B1863" t="s">
        <v>46</v>
      </c>
      <c r="C1863" t="s">
        <v>20</v>
      </c>
      <c r="D1863">
        <v>2013</v>
      </c>
      <c r="E1863" t="s">
        <v>32</v>
      </c>
      <c r="F1863" t="s">
        <v>28</v>
      </c>
      <c r="G1863" t="s">
        <v>29</v>
      </c>
      <c r="H1863">
        <v>3</v>
      </c>
      <c r="I1863" t="s">
        <v>33</v>
      </c>
      <c r="J1863">
        <v>4889.8943330000002</v>
      </c>
      <c r="K1863">
        <v>0</v>
      </c>
      <c r="L1863">
        <v>4890</v>
      </c>
      <c r="M1863">
        <v>16039.153609999999</v>
      </c>
      <c r="N1863">
        <v>15364.64566</v>
      </c>
      <c r="O1863">
        <v>618</v>
      </c>
      <c r="P1863" t="s">
        <v>25</v>
      </c>
      <c r="Q1863" t="s">
        <v>26</v>
      </c>
      <c r="R1863" t="s">
        <v>47</v>
      </c>
    </row>
    <row r="1864" spans="1:18" x14ac:dyDescent="0.3">
      <c r="A1864" t="s">
        <v>45</v>
      </c>
      <c r="B1864" t="s">
        <v>46</v>
      </c>
      <c r="C1864" t="s">
        <v>20</v>
      </c>
      <c r="D1864">
        <v>2013</v>
      </c>
      <c r="E1864" t="s">
        <v>32</v>
      </c>
      <c r="F1864" t="s">
        <v>28</v>
      </c>
      <c r="G1864" t="s">
        <v>29</v>
      </c>
      <c r="H1864">
        <v>3</v>
      </c>
      <c r="I1864" t="s">
        <v>33</v>
      </c>
      <c r="J1864">
        <v>19444.716079999998</v>
      </c>
      <c r="K1864">
        <v>0</v>
      </c>
      <c r="L1864">
        <v>19445</v>
      </c>
      <c r="M1864">
        <v>63779.862480000003</v>
      </c>
      <c r="N1864">
        <v>61097.674570000003</v>
      </c>
      <c r="O1864">
        <v>3761</v>
      </c>
      <c r="P1864" t="s">
        <v>25</v>
      </c>
      <c r="Q1864" t="s">
        <v>26</v>
      </c>
      <c r="R1864" t="s">
        <v>47</v>
      </c>
    </row>
    <row r="1865" spans="1:18" x14ac:dyDescent="0.3">
      <c r="A1865" t="s">
        <v>45</v>
      </c>
      <c r="B1865" t="s">
        <v>46</v>
      </c>
      <c r="C1865" t="s">
        <v>20</v>
      </c>
      <c r="D1865">
        <v>2013</v>
      </c>
      <c r="E1865" t="s">
        <v>32</v>
      </c>
      <c r="F1865" t="s">
        <v>28</v>
      </c>
      <c r="G1865" t="s">
        <v>29</v>
      </c>
      <c r="H1865">
        <v>4</v>
      </c>
      <c r="I1865" t="s">
        <v>33</v>
      </c>
      <c r="J1865">
        <v>955.42719390000002</v>
      </c>
      <c r="K1865">
        <v>2709.2746219999999</v>
      </c>
      <c r="L1865">
        <v>3665</v>
      </c>
      <c r="M1865">
        <v>12020.44694</v>
      </c>
      <c r="N1865">
        <v>11514.94103</v>
      </c>
      <c r="O1865">
        <v>1893</v>
      </c>
      <c r="P1865" t="s">
        <v>25</v>
      </c>
      <c r="Q1865" t="s">
        <v>26</v>
      </c>
      <c r="R1865" t="s">
        <v>47</v>
      </c>
    </row>
    <row r="1866" spans="1:18" x14ac:dyDescent="0.3">
      <c r="A1866" t="s">
        <v>45</v>
      </c>
      <c r="B1866" t="s">
        <v>46</v>
      </c>
      <c r="C1866" t="s">
        <v>20</v>
      </c>
      <c r="D1866">
        <v>2013</v>
      </c>
      <c r="E1866" t="s">
        <v>32</v>
      </c>
      <c r="F1866" t="s">
        <v>28</v>
      </c>
      <c r="G1866" t="s">
        <v>29</v>
      </c>
      <c r="H1866">
        <v>5</v>
      </c>
      <c r="I1866" t="s">
        <v>34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364</v>
      </c>
      <c r="P1866" t="s">
        <v>25</v>
      </c>
      <c r="Q1866" t="s">
        <v>26</v>
      </c>
      <c r="R1866" t="s">
        <v>47</v>
      </c>
    </row>
    <row r="1867" spans="1:18" x14ac:dyDescent="0.3">
      <c r="A1867" t="s">
        <v>45</v>
      </c>
      <c r="B1867" t="s">
        <v>46</v>
      </c>
      <c r="C1867" t="s">
        <v>20</v>
      </c>
      <c r="D1867">
        <v>2013</v>
      </c>
      <c r="E1867" t="s">
        <v>32</v>
      </c>
      <c r="F1867" t="s">
        <v>28</v>
      </c>
      <c r="G1867" t="s">
        <v>29</v>
      </c>
      <c r="H1867">
        <v>5</v>
      </c>
      <c r="I1867" t="s">
        <v>33</v>
      </c>
      <c r="J1867">
        <v>6532.2957070000002</v>
      </c>
      <c r="K1867">
        <v>0</v>
      </c>
      <c r="L1867">
        <v>6532</v>
      </c>
      <c r="M1867">
        <v>21426.33095</v>
      </c>
      <c r="N1867">
        <v>20525.271530000002</v>
      </c>
      <c r="O1867">
        <v>13854</v>
      </c>
      <c r="P1867" t="s">
        <v>25</v>
      </c>
      <c r="Q1867" t="s">
        <v>26</v>
      </c>
      <c r="R1867" t="s">
        <v>47</v>
      </c>
    </row>
    <row r="1868" spans="1:18" x14ac:dyDescent="0.3">
      <c r="A1868" t="s">
        <v>45</v>
      </c>
      <c r="B1868" t="s">
        <v>46</v>
      </c>
      <c r="C1868" t="s">
        <v>20</v>
      </c>
      <c r="D1868">
        <v>2013</v>
      </c>
      <c r="E1868" t="s">
        <v>32</v>
      </c>
      <c r="F1868" t="s">
        <v>28</v>
      </c>
      <c r="G1868" t="s">
        <v>29</v>
      </c>
      <c r="H1868">
        <v>5</v>
      </c>
      <c r="I1868" t="s">
        <v>33</v>
      </c>
      <c r="J1868">
        <v>853.75892850000002</v>
      </c>
      <c r="K1868">
        <v>0</v>
      </c>
      <c r="L1868">
        <v>854</v>
      </c>
      <c r="M1868">
        <v>2800.381699</v>
      </c>
      <c r="N1868">
        <v>2682.6149049999999</v>
      </c>
      <c r="O1868">
        <v>0</v>
      </c>
      <c r="P1868" t="s">
        <v>25</v>
      </c>
      <c r="Q1868" t="s">
        <v>26</v>
      </c>
      <c r="R1868" t="s">
        <v>47</v>
      </c>
    </row>
    <row r="1869" spans="1:18" x14ac:dyDescent="0.3">
      <c r="A1869" t="s">
        <v>45</v>
      </c>
      <c r="B1869" t="s">
        <v>46</v>
      </c>
      <c r="C1869" t="s">
        <v>20</v>
      </c>
      <c r="D1869">
        <v>2013</v>
      </c>
      <c r="E1869" t="s">
        <v>32</v>
      </c>
      <c r="F1869" t="s">
        <v>28</v>
      </c>
      <c r="G1869" t="s">
        <v>29</v>
      </c>
      <c r="H1869">
        <v>6</v>
      </c>
      <c r="I1869" t="s">
        <v>33</v>
      </c>
      <c r="J1869">
        <v>5561.0751749999999</v>
      </c>
      <c r="K1869">
        <v>0</v>
      </c>
      <c r="L1869">
        <v>5561</v>
      </c>
      <c r="M1869">
        <v>18240.667979999998</v>
      </c>
      <c r="N1869">
        <v>17473.57791</v>
      </c>
      <c r="O1869">
        <v>0</v>
      </c>
      <c r="P1869" t="s">
        <v>25</v>
      </c>
      <c r="Q1869" t="s">
        <v>26</v>
      </c>
      <c r="R1869" t="s">
        <v>47</v>
      </c>
    </row>
    <row r="1870" spans="1:18" x14ac:dyDescent="0.3">
      <c r="A1870" t="s">
        <v>45</v>
      </c>
      <c r="B1870" t="s">
        <v>46</v>
      </c>
      <c r="C1870" t="s">
        <v>20</v>
      </c>
      <c r="D1870">
        <v>2013</v>
      </c>
      <c r="E1870" t="s">
        <v>36</v>
      </c>
      <c r="F1870" t="s">
        <v>22</v>
      </c>
      <c r="G1870" t="s">
        <v>23</v>
      </c>
      <c r="H1870">
        <v>5</v>
      </c>
      <c r="I1870" t="s">
        <v>24</v>
      </c>
      <c r="J1870">
        <v>207.12293299999999</v>
      </c>
      <c r="K1870">
        <v>0</v>
      </c>
      <c r="L1870">
        <v>207</v>
      </c>
      <c r="M1870">
        <v>791.16849439999999</v>
      </c>
      <c r="N1870">
        <v>757.89682389999996</v>
      </c>
      <c r="O1870">
        <v>0</v>
      </c>
      <c r="P1870" t="s">
        <v>25</v>
      </c>
      <c r="Q1870" t="s">
        <v>26</v>
      </c>
      <c r="R1870" t="s">
        <v>47</v>
      </c>
    </row>
    <row r="1871" spans="1:18" x14ac:dyDescent="0.3">
      <c r="A1871" t="s">
        <v>45</v>
      </c>
      <c r="B1871" t="s">
        <v>46</v>
      </c>
      <c r="C1871" t="s">
        <v>20</v>
      </c>
      <c r="D1871">
        <v>2013</v>
      </c>
      <c r="E1871" t="s">
        <v>36</v>
      </c>
      <c r="F1871" t="s">
        <v>28</v>
      </c>
      <c r="G1871" t="s">
        <v>29</v>
      </c>
      <c r="H1871">
        <v>3</v>
      </c>
      <c r="I1871" t="s">
        <v>24</v>
      </c>
      <c r="J1871">
        <v>477.90713929999998</v>
      </c>
      <c r="K1871">
        <v>0</v>
      </c>
      <c r="L1871">
        <v>478</v>
      </c>
      <c r="M1871">
        <v>1825.5104180000001</v>
      </c>
      <c r="N1871">
        <v>1748.7407009999999</v>
      </c>
      <c r="O1871">
        <v>0</v>
      </c>
      <c r="P1871" t="s">
        <v>25</v>
      </c>
      <c r="Q1871" t="s">
        <v>26</v>
      </c>
      <c r="R1871" t="s">
        <v>47</v>
      </c>
    </row>
    <row r="1872" spans="1:18" x14ac:dyDescent="0.3">
      <c r="A1872" t="s">
        <v>45</v>
      </c>
      <c r="B1872" t="s">
        <v>46</v>
      </c>
      <c r="C1872" t="s">
        <v>20</v>
      </c>
      <c r="D1872">
        <v>2013</v>
      </c>
      <c r="E1872" t="s">
        <v>36</v>
      </c>
      <c r="F1872" t="s">
        <v>28</v>
      </c>
      <c r="G1872" t="s">
        <v>29</v>
      </c>
      <c r="H1872">
        <v>4</v>
      </c>
      <c r="I1872" t="s">
        <v>24</v>
      </c>
      <c r="J1872">
        <v>2263.378232</v>
      </c>
      <c r="K1872">
        <v>0</v>
      </c>
      <c r="L1872">
        <v>2263</v>
      </c>
      <c r="M1872">
        <v>8645.6556130000008</v>
      </c>
      <c r="N1872">
        <v>8282.0726250000007</v>
      </c>
      <c r="O1872">
        <v>0</v>
      </c>
      <c r="P1872" t="s">
        <v>25</v>
      </c>
      <c r="Q1872" t="s">
        <v>26</v>
      </c>
      <c r="R1872" t="s">
        <v>47</v>
      </c>
    </row>
    <row r="1873" spans="1:18" x14ac:dyDescent="0.3">
      <c r="A1873" t="s">
        <v>45</v>
      </c>
      <c r="B1873" t="s">
        <v>46</v>
      </c>
      <c r="C1873" t="s">
        <v>20</v>
      </c>
      <c r="D1873">
        <v>2013</v>
      </c>
      <c r="E1873" t="s">
        <v>37</v>
      </c>
      <c r="F1873" t="s">
        <v>28</v>
      </c>
      <c r="G1873" t="s">
        <v>29</v>
      </c>
      <c r="H1873">
        <v>3</v>
      </c>
      <c r="I1873" t="s">
        <v>24</v>
      </c>
      <c r="J1873">
        <v>9259.5108560000008</v>
      </c>
      <c r="K1873">
        <v>0</v>
      </c>
      <c r="L1873">
        <v>9260</v>
      </c>
      <c r="M1873">
        <v>35369.493649999997</v>
      </c>
      <c r="N1873">
        <v>33882.070749999999</v>
      </c>
      <c r="O1873">
        <v>0</v>
      </c>
      <c r="P1873" t="s">
        <v>25</v>
      </c>
      <c r="Q1873" t="s">
        <v>26</v>
      </c>
      <c r="R1873" t="s">
        <v>47</v>
      </c>
    </row>
    <row r="1874" spans="1:18" x14ac:dyDescent="0.3">
      <c r="A1874" t="s">
        <v>45</v>
      </c>
      <c r="B1874" t="s">
        <v>46</v>
      </c>
      <c r="C1874" t="s">
        <v>20</v>
      </c>
      <c r="D1874">
        <v>2014</v>
      </c>
      <c r="E1874" t="s">
        <v>21</v>
      </c>
      <c r="F1874" t="s">
        <v>22</v>
      </c>
      <c r="G1874" t="s">
        <v>23</v>
      </c>
      <c r="H1874">
        <v>1</v>
      </c>
      <c r="I1874" t="s">
        <v>24</v>
      </c>
      <c r="J1874">
        <v>614.39842799999997</v>
      </c>
      <c r="K1874">
        <v>0</v>
      </c>
      <c r="L1874">
        <v>614</v>
      </c>
      <c r="M1874">
        <v>2251.054611</v>
      </c>
      <c r="N1874">
        <v>2156.3891279999998</v>
      </c>
      <c r="O1874">
        <v>0</v>
      </c>
      <c r="P1874" t="s">
        <v>25</v>
      </c>
      <c r="Q1874" t="s">
        <v>26</v>
      </c>
      <c r="R1874" t="s">
        <v>47</v>
      </c>
    </row>
    <row r="1875" spans="1:18" x14ac:dyDescent="0.3">
      <c r="A1875" t="s">
        <v>45</v>
      </c>
      <c r="B1875" t="s">
        <v>46</v>
      </c>
      <c r="C1875" t="s">
        <v>20</v>
      </c>
      <c r="D1875">
        <v>2014</v>
      </c>
      <c r="E1875" t="s">
        <v>21</v>
      </c>
      <c r="F1875" t="s">
        <v>22</v>
      </c>
      <c r="G1875" t="s">
        <v>23</v>
      </c>
      <c r="H1875">
        <v>2</v>
      </c>
      <c r="I1875" t="s">
        <v>24</v>
      </c>
      <c r="J1875">
        <v>167.9116113</v>
      </c>
      <c r="K1875">
        <v>0</v>
      </c>
      <c r="L1875">
        <v>168</v>
      </c>
      <c r="M1875">
        <v>615.20047820000002</v>
      </c>
      <c r="N1875">
        <v>589.32893790000003</v>
      </c>
      <c r="O1875">
        <v>0</v>
      </c>
      <c r="P1875" t="s">
        <v>25</v>
      </c>
      <c r="Q1875" t="s">
        <v>26</v>
      </c>
      <c r="R1875" t="s">
        <v>47</v>
      </c>
    </row>
    <row r="1876" spans="1:18" x14ac:dyDescent="0.3">
      <c r="A1876" t="s">
        <v>45</v>
      </c>
      <c r="B1876" t="s">
        <v>46</v>
      </c>
      <c r="C1876" t="s">
        <v>20</v>
      </c>
      <c r="D1876">
        <v>2014</v>
      </c>
      <c r="E1876" t="s">
        <v>21</v>
      </c>
      <c r="F1876" t="s">
        <v>22</v>
      </c>
      <c r="G1876" t="s">
        <v>23</v>
      </c>
      <c r="H1876">
        <v>3</v>
      </c>
      <c r="I1876" t="s">
        <v>24</v>
      </c>
      <c r="J1876">
        <v>20.63258021</v>
      </c>
      <c r="K1876">
        <v>0</v>
      </c>
      <c r="L1876">
        <v>21</v>
      </c>
      <c r="M1876">
        <v>75.594374430000002</v>
      </c>
      <c r="N1876">
        <v>72.415340959999995</v>
      </c>
      <c r="O1876">
        <v>0</v>
      </c>
      <c r="P1876" t="s">
        <v>25</v>
      </c>
      <c r="Q1876" t="s">
        <v>26</v>
      </c>
      <c r="R1876" t="s">
        <v>47</v>
      </c>
    </row>
    <row r="1877" spans="1:18" x14ac:dyDescent="0.3">
      <c r="A1877" t="s">
        <v>45</v>
      </c>
      <c r="B1877" t="s">
        <v>46</v>
      </c>
      <c r="C1877" t="s">
        <v>20</v>
      </c>
      <c r="D1877">
        <v>2014</v>
      </c>
      <c r="E1877" t="s">
        <v>21</v>
      </c>
      <c r="F1877" t="s">
        <v>22</v>
      </c>
      <c r="G1877" t="s">
        <v>23</v>
      </c>
      <c r="H1877">
        <v>4</v>
      </c>
      <c r="I1877" t="s">
        <v>24</v>
      </c>
      <c r="J1877">
        <v>2170.1622640000001</v>
      </c>
      <c r="K1877">
        <v>0</v>
      </c>
      <c r="L1877">
        <v>2170</v>
      </c>
      <c r="M1877">
        <v>9406.0119040000009</v>
      </c>
      <c r="N1877">
        <v>9010.4530169999998</v>
      </c>
      <c r="O1877">
        <v>0</v>
      </c>
      <c r="P1877" t="s">
        <v>25</v>
      </c>
      <c r="Q1877" t="s">
        <v>26</v>
      </c>
      <c r="R1877" t="s">
        <v>47</v>
      </c>
    </row>
    <row r="1878" spans="1:18" x14ac:dyDescent="0.3">
      <c r="A1878" t="s">
        <v>45</v>
      </c>
      <c r="B1878" t="s">
        <v>46</v>
      </c>
      <c r="C1878" t="s">
        <v>20</v>
      </c>
      <c r="D1878">
        <v>2014</v>
      </c>
      <c r="E1878" t="s">
        <v>21</v>
      </c>
      <c r="F1878" t="s">
        <v>22</v>
      </c>
      <c r="G1878" t="s">
        <v>23</v>
      </c>
      <c r="H1878">
        <v>5</v>
      </c>
      <c r="I1878" t="s">
        <v>24</v>
      </c>
      <c r="J1878">
        <v>29.359569329999999</v>
      </c>
      <c r="K1878">
        <v>0</v>
      </c>
      <c r="L1878">
        <v>29</v>
      </c>
      <c r="M1878">
        <v>107.5686247</v>
      </c>
      <c r="N1878">
        <v>103.04495129999999</v>
      </c>
      <c r="O1878">
        <v>0</v>
      </c>
      <c r="P1878" t="s">
        <v>25</v>
      </c>
      <c r="Q1878" t="s">
        <v>26</v>
      </c>
      <c r="R1878" t="s">
        <v>47</v>
      </c>
    </row>
    <row r="1879" spans="1:18" x14ac:dyDescent="0.3">
      <c r="A1879" t="s">
        <v>45</v>
      </c>
      <c r="B1879" t="s">
        <v>46</v>
      </c>
      <c r="C1879" t="s">
        <v>20</v>
      </c>
      <c r="D1879">
        <v>2014</v>
      </c>
      <c r="E1879" t="s">
        <v>21</v>
      </c>
      <c r="F1879" t="s">
        <v>28</v>
      </c>
      <c r="G1879" t="s">
        <v>29</v>
      </c>
      <c r="H1879">
        <v>1</v>
      </c>
      <c r="I1879" t="s">
        <v>24</v>
      </c>
      <c r="J1879">
        <v>0</v>
      </c>
      <c r="K1879">
        <v>12714.19679</v>
      </c>
      <c r="L1879">
        <v>12714</v>
      </c>
      <c r="M1879">
        <v>51529.834009999999</v>
      </c>
      <c r="N1879">
        <v>49362.806790000002</v>
      </c>
      <c r="O1879">
        <v>0</v>
      </c>
      <c r="P1879" t="s">
        <v>25</v>
      </c>
      <c r="Q1879" t="s">
        <v>26</v>
      </c>
      <c r="R1879" t="s">
        <v>47</v>
      </c>
    </row>
    <row r="1880" spans="1:18" x14ac:dyDescent="0.3">
      <c r="A1880" t="s">
        <v>45</v>
      </c>
      <c r="B1880" t="s">
        <v>46</v>
      </c>
      <c r="C1880" t="s">
        <v>20</v>
      </c>
      <c r="D1880">
        <v>2014</v>
      </c>
      <c r="E1880" t="s">
        <v>21</v>
      </c>
      <c r="F1880" t="s">
        <v>28</v>
      </c>
      <c r="G1880" t="s">
        <v>29</v>
      </c>
      <c r="H1880">
        <v>2</v>
      </c>
      <c r="I1880" t="s">
        <v>24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971</v>
      </c>
      <c r="P1880" t="s">
        <v>25</v>
      </c>
      <c r="Q1880" t="s">
        <v>26</v>
      </c>
      <c r="R1880" t="s">
        <v>47</v>
      </c>
    </row>
    <row r="1881" spans="1:18" x14ac:dyDescent="0.3">
      <c r="A1881" t="s">
        <v>45</v>
      </c>
      <c r="B1881" t="s">
        <v>46</v>
      </c>
      <c r="C1881" t="s">
        <v>20</v>
      </c>
      <c r="D1881">
        <v>2014</v>
      </c>
      <c r="E1881" t="s">
        <v>21</v>
      </c>
      <c r="F1881" t="s">
        <v>28</v>
      </c>
      <c r="G1881" t="s">
        <v>29</v>
      </c>
      <c r="H1881">
        <v>3</v>
      </c>
      <c r="I1881" t="s">
        <v>24</v>
      </c>
      <c r="J1881">
        <v>552.43839089999994</v>
      </c>
      <c r="K1881">
        <v>0</v>
      </c>
      <c r="L1881">
        <v>552</v>
      </c>
      <c r="M1881">
        <v>2238.9977960000001</v>
      </c>
      <c r="N1881">
        <v>2144.839348</v>
      </c>
      <c r="O1881">
        <v>0</v>
      </c>
      <c r="P1881" t="s">
        <v>25</v>
      </c>
      <c r="Q1881" t="s">
        <v>26</v>
      </c>
      <c r="R1881" t="s">
        <v>47</v>
      </c>
    </row>
    <row r="1882" spans="1:18" x14ac:dyDescent="0.3">
      <c r="A1882" t="s">
        <v>45</v>
      </c>
      <c r="B1882" t="s">
        <v>46</v>
      </c>
      <c r="C1882" t="s">
        <v>20</v>
      </c>
      <c r="D1882">
        <v>2014</v>
      </c>
      <c r="E1882" t="s">
        <v>21</v>
      </c>
      <c r="F1882" t="s">
        <v>28</v>
      </c>
      <c r="G1882" t="s">
        <v>29</v>
      </c>
      <c r="H1882">
        <v>4</v>
      </c>
      <c r="I1882" t="s">
        <v>24</v>
      </c>
      <c r="J1882">
        <v>3513.4508599999999</v>
      </c>
      <c r="K1882">
        <v>0</v>
      </c>
      <c r="L1882">
        <v>3513</v>
      </c>
      <c r="M1882">
        <v>14239.79372</v>
      </c>
      <c r="N1882">
        <v>13640.955760000001</v>
      </c>
      <c r="O1882">
        <v>0</v>
      </c>
      <c r="P1882" t="s">
        <v>25</v>
      </c>
      <c r="Q1882" t="s">
        <v>26</v>
      </c>
      <c r="R1882" t="s">
        <v>47</v>
      </c>
    </row>
    <row r="1883" spans="1:18" x14ac:dyDescent="0.3">
      <c r="A1883" t="s">
        <v>45</v>
      </c>
      <c r="B1883" t="s">
        <v>46</v>
      </c>
      <c r="C1883" t="s">
        <v>20</v>
      </c>
      <c r="D1883">
        <v>2014</v>
      </c>
      <c r="E1883" t="s">
        <v>21</v>
      </c>
      <c r="F1883" t="s">
        <v>28</v>
      </c>
      <c r="G1883" t="s">
        <v>29</v>
      </c>
      <c r="H1883">
        <v>5</v>
      </c>
      <c r="I1883" t="s">
        <v>24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1103</v>
      </c>
      <c r="P1883" t="s">
        <v>25</v>
      </c>
      <c r="Q1883" t="s">
        <v>26</v>
      </c>
      <c r="R1883" t="s">
        <v>47</v>
      </c>
    </row>
    <row r="1884" spans="1:18" x14ac:dyDescent="0.3">
      <c r="A1884" t="s">
        <v>45</v>
      </c>
      <c r="B1884" t="s">
        <v>46</v>
      </c>
      <c r="C1884" t="s">
        <v>20</v>
      </c>
      <c r="D1884">
        <v>2014</v>
      </c>
      <c r="E1884" t="s">
        <v>32</v>
      </c>
      <c r="F1884" t="s">
        <v>22</v>
      </c>
      <c r="G1884" t="s">
        <v>23</v>
      </c>
      <c r="H1884">
        <v>1</v>
      </c>
      <c r="I1884" t="s">
        <v>33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16</v>
      </c>
      <c r="P1884" t="s">
        <v>25</v>
      </c>
      <c r="Q1884" t="s">
        <v>26</v>
      </c>
      <c r="R1884" t="s">
        <v>47</v>
      </c>
    </row>
    <row r="1885" spans="1:18" x14ac:dyDescent="0.3">
      <c r="A1885" t="s">
        <v>45</v>
      </c>
      <c r="B1885" t="s">
        <v>46</v>
      </c>
      <c r="C1885" t="s">
        <v>20</v>
      </c>
      <c r="D1885">
        <v>2014</v>
      </c>
      <c r="E1885" t="s">
        <v>32</v>
      </c>
      <c r="F1885" t="s">
        <v>22</v>
      </c>
      <c r="G1885" t="s">
        <v>23</v>
      </c>
      <c r="H1885">
        <v>2</v>
      </c>
      <c r="I1885" t="s">
        <v>34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66</v>
      </c>
      <c r="P1885" t="s">
        <v>25</v>
      </c>
      <c r="Q1885" t="s">
        <v>26</v>
      </c>
      <c r="R1885" t="s">
        <v>47</v>
      </c>
    </row>
    <row r="1886" spans="1:18" x14ac:dyDescent="0.3">
      <c r="A1886" t="s">
        <v>45</v>
      </c>
      <c r="B1886" t="s">
        <v>46</v>
      </c>
      <c r="C1886" t="s">
        <v>20</v>
      </c>
      <c r="D1886">
        <v>2014</v>
      </c>
      <c r="E1886" t="s">
        <v>32</v>
      </c>
      <c r="F1886" t="s">
        <v>22</v>
      </c>
      <c r="G1886" t="s">
        <v>23</v>
      </c>
      <c r="H1886">
        <v>2</v>
      </c>
      <c r="I1886" t="s">
        <v>33</v>
      </c>
      <c r="J1886">
        <v>2076.558113</v>
      </c>
      <c r="K1886">
        <v>0</v>
      </c>
      <c r="L1886">
        <v>2077</v>
      </c>
      <c r="M1886">
        <v>7254.8935940000001</v>
      </c>
      <c r="N1886">
        <v>6949.7974839999997</v>
      </c>
      <c r="O1886">
        <v>0</v>
      </c>
      <c r="P1886" t="s">
        <v>25</v>
      </c>
      <c r="Q1886" t="s">
        <v>26</v>
      </c>
      <c r="R1886" t="s">
        <v>47</v>
      </c>
    </row>
    <row r="1887" spans="1:18" x14ac:dyDescent="0.3">
      <c r="A1887" t="s">
        <v>45</v>
      </c>
      <c r="B1887" t="s">
        <v>46</v>
      </c>
      <c r="C1887" t="s">
        <v>20</v>
      </c>
      <c r="D1887">
        <v>2014</v>
      </c>
      <c r="E1887" t="s">
        <v>32</v>
      </c>
      <c r="F1887" t="s">
        <v>22</v>
      </c>
      <c r="G1887" t="s">
        <v>23</v>
      </c>
      <c r="H1887">
        <v>2</v>
      </c>
      <c r="I1887" t="s">
        <v>33</v>
      </c>
      <c r="J1887">
        <v>185.8687449</v>
      </c>
      <c r="K1887">
        <v>0</v>
      </c>
      <c r="L1887">
        <v>186</v>
      </c>
      <c r="M1887">
        <v>649.37164910000001</v>
      </c>
      <c r="N1887">
        <v>622.06307990000005</v>
      </c>
      <c r="O1887">
        <v>0</v>
      </c>
      <c r="P1887" t="s">
        <v>25</v>
      </c>
      <c r="Q1887" t="s">
        <v>26</v>
      </c>
      <c r="R1887" t="s">
        <v>47</v>
      </c>
    </row>
    <row r="1888" spans="1:18" x14ac:dyDescent="0.3">
      <c r="A1888" t="s">
        <v>45</v>
      </c>
      <c r="B1888" t="s">
        <v>46</v>
      </c>
      <c r="C1888" t="s">
        <v>20</v>
      </c>
      <c r="D1888">
        <v>2014</v>
      </c>
      <c r="E1888" t="s">
        <v>32</v>
      </c>
      <c r="F1888" t="s">
        <v>22</v>
      </c>
      <c r="G1888" t="s">
        <v>23</v>
      </c>
      <c r="H1888">
        <v>3</v>
      </c>
      <c r="I1888" t="s">
        <v>34</v>
      </c>
      <c r="J1888">
        <v>423.18516840000001</v>
      </c>
      <c r="K1888">
        <v>0</v>
      </c>
      <c r="L1888">
        <v>423</v>
      </c>
      <c r="M1888">
        <v>1697.97632</v>
      </c>
      <c r="N1888">
        <v>1626.569902</v>
      </c>
      <c r="O1888">
        <v>186</v>
      </c>
      <c r="P1888" t="s">
        <v>25</v>
      </c>
      <c r="Q1888" t="s">
        <v>26</v>
      </c>
      <c r="R1888" t="s">
        <v>47</v>
      </c>
    </row>
    <row r="1889" spans="1:18" x14ac:dyDescent="0.3">
      <c r="A1889" t="s">
        <v>45</v>
      </c>
      <c r="B1889" t="s">
        <v>46</v>
      </c>
      <c r="C1889" t="s">
        <v>20</v>
      </c>
      <c r="D1889">
        <v>2014</v>
      </c>
      <c r="E1889" t="s">
        <v>32</v>
      </c>
      <c r="F1889" t="s">
        <v>22</v>
      </c>
      <c r="G1889" t="s">
        <v>23</v>
      </c>
      <c r="H1889">
        <v>3</v>
      </c>
      <c r="I1889" t="s">
        <v>33</v>
      </c>
      <c r="J1889">
        <v>1580.2836179999999</v>
      </c>
      <c r="K1889">
        <v>0</v>
      </c>
      <c r="L1889">
        <v>1580</v>
      </c>
      <c r="M1889">
        <v>6596.171249</v>
      </c>
      <c r="N1889">
        <v>6318.7769410000001</v>
      </c>
      <c r="O1889">
        <v>302</v>
      </c>
      <c r="P1889" t="s">
        <v>25</v>
      </c>
      <c r="Q1889" t="s">
        <v>26</v>
      </c>
      <c r="R1889" t="s">
        <v>47</v>
      </c>
    </row>
    <row r="1890" spans="1:18" x14ac:dyDescent="0.3">
      <c r="A1890" t="s">
        <v>45</v>
      </c>
      <c r="B1890" t="s">
        <v>46</v>
      </c>
      <c r="C1890" t="s">
        <v>20</v>
      </c>
      <c r="D1890">
        <v>2014</v>
      </c>
      <c r="E1890" t="s">
        <v>32</v>
      </c>
      <c r="F1890" t="s">
        <v>22</v>
      </c>
      <c r="G1890" t="s">
        <v>23</v>
      </c>
      <c r="H1890">
        <v>3</v>
      </c>
      <c r="I1890" t="s">
        <v>33</v>
      </c>
      <c r="J1890">
        <v>176.30115269999999</v>
      </c>
      <c r="K1890">
        <v>0</v>
      </c>
      <c r="L1890">
        <v>176</v>
      </c>
      <c r="M1890">
        <v>735.88853370000004</v>
      </c>
      <c r="N1890">
        <v>704.94159749999994</v>
      </c>
      <c r="O1890">
        <v>0</v>
      </c>
      <c r="P1890" t="s">
        <v>25</v>
      </c>
      <c r="Q1890" t="s">
        <v>26</v>
      </c>
      <c r="R1890" t="s">
        <v>47</v>
      </c>
    </row>
    <row r="1891" spans="1:18" x14ac:dyDescent="0.3">
      <c r="A1891" t="s">
        <v>45</v>
      </c>
      <c r="B1891" t="s">
        <v>46</v>
      </c>
      <c r="C1891" t="s">
        <v>20</v>
      </c>
      <c r="D1891">
        <v>2014</v>
      </c>
      <c r="E1891" t="s">
        <v>32</v>
      </c>
      <c r="F1891" t="s">
        <v>22</v>
      </c>
      <c r="G1891" t="s">
        <v>23</v>
      </c>
      <c r="H1891">
        <v>3</v>
      </c>
      <c r="I1891" t="s">
        <v>33</v>
      </c>
      <c r="J1891">
        <v>128.37416640000001</v>
      </c>
      <c r="K1891">
        <v>0</v>
      </c>
      <c r="L1891">
        <v>128</v>
      </c>
      <c r="M1891">
        <v>535.839248</v>
      </c>
      <c r="N1891">
        <v>513.30515190000006</v>
      </c>
      <c r="O1891">
        <v>0</v>
      </c>
      <c r="P1891" t="s">
        <v>25</v>
      </c>
      <c r="Q1891" t="s">
        <v>26</v>
      </c>
      <c r="R1891" t="s">
        <v>47</v>
      </c>
    </row>
    <row r="1892" spans="1:18" x14ac:dyDescent="0.3">
      <c r="A1892" t="s">
        <v>45</v>
      </c>
      <c r="B1892" t="s">
        <v>46</v>
      </c>
      <c r="C1892" t="s">
        <v>20</v>
      </c>
      <c r="D1892">
        <v>2014</v>
      </c>
      <c r="E1892" t="s">
        <v>32</v>
      </c>
      <c r="F1892" t="s">
        <v>22</v>
      </c>
      <c r="G1892" t="s">
        <v>23</v>
      </c>
      <c r="H1892">
        <v>4</v>
      </c>
      <c r="I1892" t="s">
        <v>34</v>
      </c>
      <c r="J1892">
        <v>164.12491610000001</v>
      </c>
      <c r="K1892">
        <v>0</v>
      </c>
      <c r="L1892">
        <v>164</v>
      </c>
      <c r="M1892">
        <v>594.75771750000001</v>
      </c>
      <c r="N1892">
        <v>569.74587369999995</v>
      </c>
      <c r="O1892">
        <v>428</v>
      </c>
      <c r="P1892" t="s">
        <v>25</v>
      </c>
      <c r="Q1892" t="s">
        <v>26</v>
      </c>
      <c r="R1892" t="s">
        <v>47</v>
      </c>
    </row>
    <row r="1893" spans="1:18" x14ac:dyDescent="0.3">
      <c r="A1893" t="s">
        <v>45</v>
      </c>
      <c r="B1893" t="s">
        <v>46</v>
      </c>
      <c r="C1893" t="s">
        <v>20</v>
      </c>
      <c r="D1893">
        <v>2014</v>
      </c>
      <c r="E1893" t="s">
        <v>32</v>
      </c>
      <c r="F1893" t="s">
        <v>22</v>
      </c>
      <c r="G1893" t="s">
        <v>23</v>
      </c>
      <c r="H1893">
        <v>4</v>
      </c>
      <c r="I1893" t="s">
        <v>33</v>
      </c>
      <c r="J1893">
        <v>9173.6431350000003</v>
      </c>
      <c r="K1893">
        <v>0</v>
      </c>
      <c r="L1893">
        <v>9174</v>
      </c>
      <c r="M1893">
        <v>35724.628839999998</v>
      </c>
      <c r="N1893">
        <v>34222.271130000001</v>
      </c>
      <c r="O1893">
        <v>2644</v>
      </c>
      <c r="P1893" t="s">
        <v>25</v>
      </c>
      <c r="Q1893" t="s">
        <v>26</v>
      </c>
      <c r="R1893" t="s">
        <v>47</v>
      </c>
    </row>
    <row r="1894" spans="1:18" x14ac:dyDescent="0.3">
      <c r="A1894" t="s">
        <v>45</v>
      </c>
      <c r="B1894" t="s">
        <v>46</v>
      </c>
      <c r="C1894" t="s">
        <v>20</v>
      </c>
      <c r="D1894">
        <v>2014</v>
      </c>
      <c r="E1894" t="s">
        <v>32</v>
      </c>
      <c r="F1894" t="s">
        <v>22</v>
      </c>
      <c r="G1894" t="s">
        <v>23</v>
      </c>
      <c r="H1894">
        <v>4</v>
      </c>
      <c r="I1894" t="s">
        <v>33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15</v>
      </c>
      <c r="P1894" t="s">
        <v>25</v>
      </c>
      <c r="Q1894" t="s">
        <v>26</v>
      </c>
      <c r="R1894" t="s">
        <v>47</v>
      </c>
    </row>
    <row r="1895" spans="1:18" x14ac:dyDescent="0.3">
      <c r="A1895" t="s">
        <v>45</v>
      </c>
      <c r="B1895" t="s">
        <v>46</v>
      </c>
      <c r="C1895" t="s">
        <v>20</v>
      </c>
      <c r="D1895">
        <v>2014</v>
      </c>
      <c r="E1895" t="s">
        <v>32</v>
      </c>
      <c r="F1895" t="s">
        <v>22</v>
      </c>
      <c r="G1895" t="s">
        <v>23</v>
      </c>
      <c r="H1895">
        <v>5</v>
      </c>
      <c r="I1895" t="s">
        <v>34</v>
      </c>
      <c r="J1895">
        <v>103.82204249999999</v>
      </c>
      <c r="K1895">
        <v>0</v>
      </c>
      <c r="L1895">
        <v>104</v>
      </c>
      <c r="M1895">
        <v>359.98254739999999</v>
      </c>
      <c r="N1895">
        <v>344.84390020000001</v>
      </c>
      <c r="O1895">
        <v>1347</v>
      </c>
      <c r="P1895" t="s">
        <v>25</v>
      </c>
      <c r="Q1895" t="s">
        <v>26</v>
      </c>
      <c r="R1895" t="s">
        <v>47</v>
      </c>
    </row>
    <row r="1896" spans="1:18" x14ac:dyDescent="0.3">
      <c r="A1896" t="s">
        <v>45</v>
      </c>
      <c r="B1896" t="s">
        <v>46</v>
      </c>
      <c r="C1896" t="s">
        <v>20</v>
      </c>
      <c r="D1896">
        <v>2014</v>
      </c>
      <c r="E1896" t="s">
        <v>32</v>
      </c>
      <c r="F1896" t="s">
        <v>22</v>
      </c>
      <c r="G1896" t="s">
        <v>23</v>
      </c>
      <c r="H1896">
        <v>5</v>
      </c>
      <c r="I1896" t="s">
        <v>33</v>
      </c>
      <c r="J1896">
        <v>1002.62146</v>
      </c>
      <c r="K1896">
        <v>0</v>
      </c>
      <c r="L1896">
        <v>1003</v>
      </c>
      <c r="M1896">
        <v>3476.3930519999999</v>
      </c>
      <c r="N1896">
        <v>3330.1973870000002</v>
      </c>
      <c r="O1896">
        <v>41</v>
      </c>
      <c r="P1896" t="s">
        <v>25</v>
      </c>
      <c r="Q1896" t="s">
        <v>26</v>
      </c>
      <c r="R1896" t="s">
        <v>47</v>
      </c>
    </row>
    <row r="1897" spans="1:18" x14ac:dyDescent="0.3">
      <c r="A1897" t="s">
        <v>45</v>
      </c>
      <c r="B1897" t="s">
        <v>46</v>
      </c>
      <c r="C1897" t="s">
        <v>20</v>
      </c>
      <c r="D1897">
        <v>2014</v>
      </c>
      <c r="E1897" t="s">
        <v>32</v>
      </c>
      <c r="F1897" t="s">
        <v>22</v>
      </c>
      <c r="G1897" t="s">
        <v>23</v>
      </c>
      <c r="H1897">
        <v>6</v>
      </c>
      <c r="I1897" t="s">
        <v>34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164</v>
      </c>
      <c r="P1897" t="s">
        <v>25</v>
      </c>
      <c r="Q1897" t="s">
        <v>26</v>
      </c>
      <c r="R1897" t="s">
        <v>47</v>
      </c>
    </row>
    <row r="1898" spans="1:18" x14ac:dyDescent="0.3">
      <c r="A1898" t="s">
        <v>45</v>
      </c>
      <c r="B1898" t="s">
        <v>46</v>
      </c>
      <c r="C1898" t="s">
        <v>20</v>
      </c>
      <c r="D1898">
        <v>2014</v>
      </c>
      <c r="E1898" t="s">
        <v>32</v>
      </c>
      <c r="F1898" t="s">
        <v>22</v>
      </c>
      <c r="G1898" t="s">
        <v>23</v>
      </c>
      <c r="H1898">
        <v>6</v>
      </c>
      <c r="I1898" t="s">
        <v>33</v>
      </c>
      <c r="J1898">
        <v>39.127435439999999</v>
      </c>
      <c r="K1898">
        <v>0</v>
      </c>
      <c r="L1898">
        <v>39</v>
      </c>
      <c r="M1898">
        <v>135.6666999</v>
      </c>
      <c r="N1898">
        <v>129.9613947</v>
      </c>
      <c r="O1898">
        <v>733</v>
      </c>
      <c r="P1898" t="s">
        <v>25</v>
      </c>
      <c r="Q1898" t="s">
        <v>26</v>
      </c>
      <c r="R1898" t="s">
        <v>47</v>
      </c>
    </row>
    <row r="1899" spans="1:18" x14ac:dyDescent="0.3">
      <c r="A1899" t="s">
        <v>45</v>
      </c>
      <c r="B1899" t="s">
        <v>46</v>
      </c>
      <c r="C1899" t="s">
        <v>20</v>
      </c>
      <c r="D1899">
        <v>2014</v>
      </c>
      <c r="E1899" t="s">
        <v>32</v>
      </c>
      <c r="F1899" t="s">
        <v>28</v>
      </c>
      <c r="G1899" t="s">
        <v>29</v>
      </c>
      <c r="H1899">
        <v>2</v>
      </c>
      <c r="I1899" t="s">
        <v>33</v>
      </c>
      <c r="J1899">
        <v>489.46673800000002</v>
      </c>
      <c r="K1899">
        <v>0</v>
      </c>
      <c r="L1899">
        <v>489</v>
      </c>
      <c r="M1899">
        <v>1513.56132</v>
      </c>
      <c r="N1899">
        <v>1449.9102600000001</v>
      </c>
      <c r="O1899">
        <v>6765</v>
      </c>
      <c r="P1899" t="s">
        <v>25</v>
      </c>
      <c r="Q1899" t="s">
        <v>26</v>
      </c>
      <c r="R1899" t="s">
        <v>47</v>
      </c>
    </row>
    <row r="1900" spans="1:18" x14ac:dyDescent="0.3">
      <c r="A1900" t="s">
        <v>45</v>
      </c>
      <c r="B1900" t="s">
        <v>46</v>
      </c>
      <c r="C1900" t="s">
        <v>20</v>
      </c>
      <c r="D1900">
        <v>2014</v>
      </c>
      <c r="E1900" t="s">
        <v>32</v>
      </c>
      <c r="F1900" t="s">
        <v>28</v>
      </c>
      <c r="G1900" t="s">
        <v>29</v>
      </c>
      <c r="H1900">
        <v>3</v>
      </c>
      <c r="I1900" t="s">
        <v>35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994</v>
      </c>
      <c r="P1900" t="s">
        <v>25</v>
      </c>
      <c r="Q1900" t="s">
        <v>26</v>
      </c>
      <c r="R1900" t="s">
        <v>47</v>
      </c>
    </row>
    <row r="1901" spans="1:18" x14ac:dyDescent="0.3">
      <c r="A1901" t="s">
        <v>45</v>
      </c>
      <c r="B1901" t="s">
        <v>46</v>
      </c>
      <c r="C1901" t="s">
        <v>20</v>
      </c>
      <c r="D1901">
        <v>2014</v>
      </c>
      <c r="E1901" t="s">
        <v>32</v>
      </c>
      <c r="F1901" t="s">
        <v>28</v>
      </c>
      <c r="G1901" t="s">
        <v>29</v>
      </c>
      <c r="H1901">
        <v>3</v>
      </c>
      <c r="I1901" t="s">
        <v>34</v>
      </c>
      <c r="J1901">
        <v>1398.500207</v>
      </c>
      <c r="K1901">
        <v>0</v>
      </c>
      <c r="L1901">
        <v>1399</v>
      </c>
      <c r="M1901">
        <v>4324.5345509999997</v>
      </c>
      <c r="N1901">
        <v>4142.6712820000002</v>
      </c>
      <c r="O1901">
        <v>4634</v>
      </c>
      <c r="P1901" t="s">
        <v>25</v>
      </c>
      <c r="Q1901" t="s">
        <v>26</v>
      </c>
      <c r="R1901" t="s">
        <v>47</v>
      </c>
    </row>
    <row r="1902" spans="1:18" x14ac:dyDescent="0.3">
      <c r="A1902" t="s">
        <v>45</v>
      </c>
      <c r="B1902" t="s">
        <v>46</v>
      </c>
      <c r="C1902" t="s">
        <v>20</v>
      </c>
      <c r="D1902">
        <v>2014</v>
      </c>
      <c r="E1902" t="s">
        <v>32</v>
      </c>
      <c r="F1902" t="s">
        <v>28</v>
      </c>
      <c r="G1902" t="s">
        <v>29</v>
      </c>
      <c r="H1902">
        <v>3</v>
      </c>
      <c r="I1902" t="s">
        <v>33</v>
      </c>
      <c r="J1902">
        <v>997.65423639999995</v>
      </c>
      <c r="K1902">
        <v>0</v>
      </c>
      <c r="L1902">
        <v>998</v>
      </c>
      <c r="M1902">
        <v>3085.0122099999999</v>
      </c>
      <c r="N1902">
        <v>2955.275611</v>
      </c>
      <c r="O1902">
        <v>2115</v>
      </c>
      <c r="P1902" t="s">
        <v>25</v>
      </c>
      <c r="Q1902" t="s">
        <v>26</v>
      </c>
      <c r="R1902" t="s">
        <v>47</v>
      </c>
    </row>
    <row r="1903" spans="1:18" x14ac:dyDescent="0.3">
      <c r="A1903" t="s">
        <v>45</v>
      </c>
      <c r="B1903" t="s">
        <v>46</v>
      </c>
      <c r="C1903" t="s">
        <v>20</v>
      </c>
      <c r="D1903">
        <v>2014</v>
      </c>
      <c r="E1903" t="s">
        <v>32</v>
      </c>
      <c r="F1903" t="s">
        <v>28</v>
      </c>
      <c r="G1903" t="s">
        <v>29</v>
      </c>
      <c r="H1903">
        <v>3</v>
      </c>
      <c r="I1903" t="s">
        <v>33</v>
      </c>
      <c r="J1903">
        <v>2228.0673019999999</v>
      </c>
      <c r="K1903">
        <v>0</v>
      </c>
      <c r="L1903">
        <v>2228</v>
      </c>
      <c r="M1903">
        <v>6889.7766179999999</v>
      </c>
      <c r="N1903">
        <v>6600.0350779999999</v>
      </c>
      <c r="O1903">
        <v>8725</v>
      </c>
      <c r="P1903" t="s">
        <v>25</v>
      </c>
      <c r="Q1903" t="s">
        <v>26</v>
      </c>
      <c r="R1903" t="s">
        <v>47</v>
      </c>
    </row>
    <row r="1904" spans="1:18" x14ac:dyDescent="0.3">
      <c r="A1904" t="s">
        <v>45</v>
      </c>
      <c r="B1904" t="s">
        <v>46</v>
      </c>
      <c r="C1904" t="s">
        <v>20</v>
      </c>
      <c r="D1904">
        <v>2014</v>
      </c>
      <c r="E1904" t="s">
        <v>32</v>
      </c>
      <c r="F1904" t="s">
        <v>28</v>
      </c>
      <c r="G1904" t="s">
        <v>29</v>
      </c>
      <c r="H1904">
        <v>4</v>
      </c>
      <c r="I1904" t="s">
        <v>35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580</v>
      </c>
      <c r="P1904" t="s">
        <v>25</v>
      </c>
      <c r="Q1904" t="s">
        <v>26</v>
      </c>
      <c r="R1904" t="s">
        <v>47</v>
      </c>
    </row>
    <row r="1905" spans="1:18" x14ac:dyDescent="0.3">
      <c r="A1905" t="s">
        <v>45</v>
      </c>
      <c r="B1905" t="s">
        <v>46</v>
      </c>
      <c r="C1905" t="s">
        <v>20</v>
      </c>
      <c r="D1905">
        <v>2014</v>
      </c>
      <c r="E1905" t="s">
        <v>32</v>
      </c>
      <c r="F1905" t="s">
        <v>28</v>
      </c>
      <c r="G1905" t="s">
        <v>29</v>
      </c>
      <c r="H1905">
        <v>4</v>
      </c>
      <c r="I1905" t="s">
        <v>34</v>
      </c>
      <c r="J1905">
        <v>10227.813330000001</v>
      </c>
      <c r="K1905">
        <v>0</v>
      </c>
      <c r="L1905">
        <v>10228</v>
      </c>
      <c r="M1905">
        <v>30744.41073</v>
      </c>
      <c r="N1905">
        <v>29451.490300000001</v>
      </c>
      <c r="O1905">
        <v>0</v>
      </c>
      <c r="P1905" t="s">
        <v>25</v>
      </c>
      <c r="Q1905" t="s">
        <v>26</v>
      </c>
      <c r="R1905" t="s">
        <v>47</v>
      </c>
    </row>
    <row r="1906" spans="1:18" x14ac:dyDescent="0.3">
      <c r="A1906" t="s">
        <v>45</v>
      </c>
      <c r="B1906" t="s">
        <v>46</v>
      </c>
      <c r="C1906" t="s">
        <v>20</v>
      </c>
      <c r="D1906">
        <v>2014</v>
      </c>
      <c r="E1906" t="s">
        <v>32</v>
      </c>
      <c r="F1906" t="s">
        <v>28</v>
      </c>
      <c r="G1906" t="s">
        <v>29</v>
      </c>
      <c r="H1906">
        <v>4</v>
      </c>
      <c r="I1906" t="s">
        <v>33</v>
      </c>
      <c r="J1906">
        <v>17771.33036</v>
      </c>
      <c r="K1906">
        <v>0</v>
      </c>
      <c r="L1906">
        <v>17771</v>
      </c>
      <c r="M1906">
        <v>55190.260990000002</v>
      </c>
      <c r="N1906">
        <v>52869.298779999997</v>
      </c>
      <c r="O1906">
        <v>0</v>
      </c>
      <c r="P1906" t="s">
        <v>25</v>
      </c>
      <c r="Q1906" t="s">
        <v>26</v>
      </c>
      <c r="R1906" t="s">
        <v>47</v>
      </c>
    </row>
    <row r="1907" spans="1:18" x14ac:dyDescent="0.3">
      <c r="A1907" t="s">
        <v>45</v>
      </c>
      <c r="B1907" t="s">
        <v>46</v>
      </c>
      <c r="C1907" t="s">
        <v>20</v>
      </c>
      <c r="D1907">
        <v>2014</v>
      </c>
      <c r="E1907" t="s">
        <v>32</v>
      </c>
      <c r="F1907" t="s">
        <v>28</v>
      </c>
      <c r="G1907" t="s">
        <v>29</v>
      </c>
      <c r="H1907">
        <v>4</v>
      </c>
      <c r="I1907" t="s">
        <v>33</v>
      </c>
      <c r="J1907">
        <v>6623.4514010000003</v>
      </c>
      <c r="K1907">
        <v>0</v>
      </c>
      <c r="L1907">
        <v>6623</v>
      </c>
      <c r="M1907">
        <v>20569.648079999999</v>
      </c>
      <c r="N1907">
        <v>19704.615460000001</v>
      </c>
      <c r="O1907">
        <v>17849</v>
      </c>
      <c r="P1907" t="s">
        <v>25</v>
      </c>
      <c r="Q1907" t="s">
        <v>26</v>
      </c>
      <c r="R1907" t="s">
        <v>47</v>
      </c>
    </row>
    <row r="1908" spans="1:18" x14ac:dyDescent="0.3">
      <c r="A1908" t="s">
        <v>45</v>
      </c>
      <c r="B1908" t="s">
        <v>46</v>
      </c>
      <c r="C1908" t="s">
        <v>20</v>
      </c>
      <c r="D1908">
        <v>2014</v>
      </c>
      <c r="E1908" t="s">
        <v>32</v>
      </c>
      <c r="F1908" t="s">
        <v>28</v>
      </c>
      <c r="G1908" t="s">
        <v>29</v>
      </c>
      <c r="H1908">
        <v>5</v>
      </c>
      <c r="I1908" t="s">
        <v>34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2315</v>
      </c>
      <c r="P1908" t="s">
        <v>25</v>
      </c>
      <c r="Q1908" t="s">
        <v>26</v>
      </c>
      <c r="R1908" t="s">
        <v>47</v>
      </c>
    </row>
    <row r="1909" spans="1:18" x14ac:dyDescent="0.3">
      <c r="A1909" t="s">
        <v>45</v>
      </c>
      <c r="B1909" t="s">
        <v>46</v>
      </c>
      <c r="C1909" t="s">
        <v>20</v>
      </c>
      <c r="D1909">
        <v>2014</v>
      </c>
      <c r="E1909" t="s">
        <v>32</v>
      </c>
      <c r="F1909" t="s">
        <v>28</v>
      </c>
      <c r="G1909" t="s">
        <v>29</v>
      </c>
      <c r="H1909">
        <v>6</v>
      </c>
      <c r="I1909" t="s">
        <v>34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6169</v>
      </c>
      <c r="P1909" t="s">
        <v>25</v>
      </c>
      <c r="Q1909" t="s">
        <v>26</v>
      </c>
      <c r="R1909" t="s">
        <v>47</v>
      </c>
    </row>
    <row r="1910" spans="1:18" x14ac:dyDescent="0.3">
      <c r="A1910" t="s">
        <v>45</v>
      </c>
      <c r="B1910" t="s">
        <v>46</v>
      </c>
      <c r="C1910" t="s">
        <v>20</v>
      </c>
      <c r="D1910">
        <v>2014</v>
      </c>
      <c r="E1910" t="s">
        <v>32</v>
      </c>
      <c r="F1910" t="s">
        <v>28</v>
      </c>
      <c r="G1910" t="s">
        <v>29</v>
      </c>
      <c r="H1910">
        <v>6</v>
      </c>
      <c r="I1910" t="s">
        <v>33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67734</v>
      </c>
      <c r="P1910" t="s">
        <v>25</v>
      </c>
      <c r="Q1910" t="s">
        <v>26</v>
      </c>
      <c r="R1910" t="s">
        <v>47</v>
      </c>
    </row>
    <row r="1911" spans="1:18" x14ac:dyDescent="0.3">
      <c r="A1911" t="s">
        <v>45</v>
      </c>
      <c r="B1911" t="s">
        <v>46</v>
      </c>
      <c r="C1911" t="s">
        <v>20</v>
      </c>
      <c r="D1911">
        <v>2015</v>
      </c>
      <c r="E1911" t="s">
        <v>21</v>
      </c>
      <c r="F1911" t="s">
        <v>22</v>
      </c>
      <c r="G1911" t="s">
        <v>23</v>
      </c>
      <c r="H1911">
        <v>2</v>
      </c>
      <c r="I1911" t="s">
        <v>24</v>
      </c>
      <c r="J1911">
        <v>347.06278680000003</v>
      </c>
      <c r="K1911">
        <v>0</v>
      </c>
      <c r="L1911">
        <v>347</v>
      </c>
      <c r="M1911">
        <v>1450.0535130000001</v>
      </c>
      <c r="N1911">
        <v>1389.0732</v>
      </c>
      <c r="O1911">
        <v>225</v>
      </c>
      <c r="P1911" t="s">
        <v>25</v>
      </c>
      <c r="Q1911" t="s">
        <v>26</v>
      </c>
      <c r="R1911" t="s">
        <v>47</v>
      </c>
    </row>
    <row r="1912" spans="1:18" x14ac:dyDescent="0.3">
      <c r="A1912" t="s">
        <v>45</v>
      </c>
      <c r="B1912" t="s">
        <v>46</v>
      </c>
      <c r="C1912" t="s">
        <v>20</v>
      </c>
      <c r="D1912">
        <v>2015</v>
      </c>
      <c r="E1912" t="s">
        <v>21</v>
      </c>
      <c r="F1912" t="s">
        <v>22</v>
      </c>
      <c r="G1912" t="s">
        <v>23</v>
      </c>
      <c r="H1912">
        <v>3</v>
      </c>
      <c r="I1912" t="s">
        <v>24</v>
      </c>
      <c r="J1912">
        <v>426.16506980000003</v>
      </c>
      <c r="K1912">
        <v>121.4804919</v>
      </c>
      <c r="L1912">
        <v>548</v>
      </c>
      <c r="M1912">
        <v>2288.1029050000002</v>
      </c>
      <c r="N1912">
        <v>2191.8793989999999</v>
      </c>
      <c r="O1912">
        <v>0</v>
      </c>
      <c r="P1912" t="s">
        <v>25</v>
      </c>
      <c r="Q1912" t="s">
        <v>26</v>
      </c>
      <c r="R1912" t="s">
        <v>47</v>
      </c>
    </row>
    <row r="1913" spans="1:18" x14ac:dyDescent="0.3">
      <c r="A1913" t="s">
        <v>45</v>
      </c>
      <c r="B1913" t="s">
        <v>46</v>
      </c>
      <c r="C1913" t="s">
        <v>20</v>
      </c>
      <c r="D1913">
        <v>2015</v>
      </c>
      <c r="E1913" t="s">
        <v>21</v>
      </c>
      <c r="F1913" t="s">
        <v>22</v>
      </c>
      <c r="G1913" t="s">
        <v>23</v>
      </c>
      <c r="H1913">
        <v>4</v>
      </c>
      <c r="I1913" t="s">
        <v>24</v>
      </c>
      <c r="J1913">
        <v>1720.0819349999999</v>
      </c>
      <c r="K1913">
        <v>0</v>
      </c>
      <c r="L1913">
        <v>1720</v>
      </c>
      <c r="M1913">
        <v>7186.6271699999998</v>
      </c>
      <c r="N1913">
        <v>6884.4019250000001</v>
      </c>
      <c r="O1913">
        <v>64</v>
      </c>
      <c r="P1913" t="s">
        <v>25</v>
      </c>
      <c r="Q1913" t="s">
        <v>26</v>
      </c>
      <c r="R1913" t="s">
        <v>47</v>
      </c>
    </row>
    <row r="1914" spans="1:18" x14ac:dyDescent="0.3">
      <c r="A1914" t="s">
        <v>45</v>
      </c>
      <c r="B1914" t="s">
        <v>46</v>
      </c>
      <c r="C1914" t="s">
        <v>20</v>
      </c>
      <c r="D1914">
        <v>2015</v>
      </c>
      <c r="E1914" t="s">
        <v>21</v>
      </c>
      <c r="F1914" t="s">
        <v>22</v>
      </c>
      <c r="G1914" t="s">
        <v>23</v>
      </c>
      <c r="H1914">
        <v>5</v>
      </c>
      <c r="I1914" t="s">
        <v>24</v>
      </c>
      <c r="J1914">
        <v>211.84829980000001</v>
      </c>
      <c r="K1914">
        <v>0</v>
      </c>
      <c r="L1914">
        <v>212</v>
      </c>
      <c r="M1914">
        <v>885.11757269999998</v>
      </c>
      <c r="N1914">
        <v>847.89498300000002</v>
      </c>
      <c r="O1914">
        <v>0</v>
      </c>
      <c r="P1914" t="s">
        <v>25</v>
      </c>
      <c r="Q1914" t="s">
        <v>26</v>
      </c>
      <c r="R1914" t="s">
        <v>47</v>
      </c>
    </row>
    <row r="1915" spans="1:18" x14ac:dyDescent="0.3">
      <c r="A1915" t="s">
        <v>45</v>
      </c>
      <c r="B1915" t="s">
        <v>46</v>
      </c>
      <c r="C1915" t="s">
        <v>20</v>
      </c>
      <c r="D1915">
        <v>2015</v>
      </c>
      <c r="E1915" t="s">
        <v>21</v>
      </c>
      <c r="F1915" t="s">
        <v>28</v>
      </c>
      <c r="G1915" t="s">
        <v>29</v>
      </c>
      <c r="H1915">
        <v>2</v>
      </c>
      <c r="I1915" t="s">
        <v>24</v>
      </c>
      <c r="J1915">
        <v>0</v>
      </c>
      <c r="K1915">
        <v>5835.6262939999997</v>
      </c>
      <c r="L1915">
        <v>5836</v>
      </c>
      <c r="M1915">
        <v>24772.69917</v>
      </c>
      <c r="N1915">
        <v>23730.912130000001</v>
      </c>
      <c r="O1915">
        <v>0</v>
      </c>
      <c r="P1915" t="s">
        <v>25</v>
      </c>
      <c r="Q1915" t="s">
        <v>26</v>
      </c>
      <c r="R1915" t="s">
        <v>47</v>
      </c>
    </row>
    <row r="1916" spans="1:18" x14ac:dyDescent="0.3">
      <c r="A1916" t="s">
        <v>45</v>
      </c>
      <c r="B1916" t="s">
        <v>46</v>
      </c>
      <c r="C1916" t="s">
        <v>20</v>
      </c>
      <c r="D1916">
        <v>2015</v>
      </c>
      <c r="E1916" t="s">
        <v>21</v>
      </c>
      <c r="F1916" t="s">
        <v>28</v>
      </c>
      <c r="G1916" t="s">
        <v>29</v>
      </c>
      <c r="H1916">
        <v>3</v>
      </c>
      <c r="I1916" t="s">
        <v>24</v>
      </c>
      <c r="J1916">
        <v>0</v>
      </c>
      <c r="K1916">
        <v>8487.9236970000002</v>
      </c>
      <c r="L1916">
        <v>8488</v>
      </c>
      <c r="M1916">
        <v>36031.913240000002</v>
      </c>
      <c r="N1916">
        <v>34516.633049999997</v>
      </c>
      <c r="O1916">
        <v>0</v>
      </c>
      <c r="P1916" t="s">
        <v>25</v>
      </c>
      <c r="Q1916" t="s">
        <v>26</v>
      </c>
      <c r="R1916" t="s">
        <v>47</v>
      </c>
    </row>
    <row r="1917" spans="1:18" x14ac:dyDescent="0.3">
      <c r="A1917" t="s">
        <v>45</v>
      </c>
      <c r="B1917" t="s">
        <v>46</v>
      </c>
      <c r="C1917" t="s">
        <v>20</v>
      </c>
      <c r="D1917">
        <v>2015</v>
      </c>
      <c r="E1917" t="s">
        <v>32</v>
      </c>
      <c r="F1917" t="s">
        <v>22</v>
      </c>
      <c r="G1917" t="s">
        <v>23</v>
      </c>
      <c r="H1917">
        <v>1</v>
      </c>
      <c r="I1917" t="s">
        <v>34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713</v>
      </c>
      <c r="P1917" t="s">
        <v>25</v>
      </c>
      <c r="Q1917" t="s">
        <v>26</v>
      </c>
      <c r="R1917" t="s">
        <v>47</v>
      </c>
    </row>
    <row r="1918" spans="1:18" x14ac:dyDescent="0.3">
      <c r="A1918" t="s">
        <v>45</v>
      </c>
      <c r="B1918" t="s">
        <v>46</v>
      </c>
      <c r="C1918" t="s">
        <v>20</v>
      </c>
      <c r="D1918">
        <v>2015</v>
      </c>
      <c r="E1918" t="s">
        <v>32</v>
      </c>
      <c r="F1918" t="s">
        <v>22</v>
      </c>
      <c r="G1918" t="s">
        <v>23</v>
      </c>
      <c r="H1918">
        <v>2</v>
      </c>
      <c r="I1918" t="s">
        <v>34</v>
      </c>
      <c r="J1918">
        <v>168.03757529999999</v>
      </c>
      <c r="K1918">
        <v>0</v>
      </c>
      <c r="L1918">
        <v>168</v>
      </c>
      <c r="M1918">
        <v>565.08376969999995</v>
      </c>
      <c r="N1918">
        <v>541.31982919999996</v>
      </c>
      <c r="O1918">
        <v>70</v>
      </c>
      <c r="P1918" t="s">
        <v>25</v>
      </c>
      <c r="Q1918" t="s">
        <v>26</v>
      </c>
      <c r="R1918" t="s">
        <v>47</v>
      </c>
    </row>
    <row r="1919" spans="1:18" x14ac:dyDescent="0.3">
      <c r="A1919" t="s">
        <v>45</v>
      </c>
      <c r="B1919" t="s">
        <v>46</v>
      </c>
      <c r="C1919" t="s">
        <v>20</v>
      </c>
      <c r="D1919">
        <v>2015</v>
      </c>
      <c r="E1919" t="s">
        <v>32</v>
      </c>
      <c r="F1919" t="s">
        <v>22</v>
      </c>
      <c r="G1919" t="s">
        <v>23</v>
      </c>
      <c r="H1919">
        <v>2</v>
      </c>
      <c r="I1919" t="s">
        <v>34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726</v>
      </c>
      <c r="P1919" t="s">
        <v>25</v>
      </c>
      <c r="Q1919" t="s">
        <v>26</v>
      </c>
      <c r="R1919" t="s">
        <v>47</v>
      </c>
    </row>
    <row r="1920" spans="1:18" x14ac:dyDescent="0.3">
      <c r="A1920" t="s">
        <v>45</v>
      </c>
      <c r="B1920" t="s">
        <v>46</v>
      </c>
      <c r="C1920" t="s">
        <v>20</v>
      </c>
      <c r="D1920">
        <v>2015</v>
      </c>
      <c r="E1920" t="s">
        <v>32</v>
      </c>
      <c r="F1920" t="s">
        <v>22</v>
      </c>
      <c r="G1920" t="s">
        <v>23</v>
      </c>
      <c r="H1920">
        <v>2</v>
      </c>
      <c r="I1920" t="s">
        <v>33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1156</v>
      </c>
      <c r="P1920" t="s">
        <v>25</v>
      </c>
      <c r="Q1920" t="s">
        <v>26</v>
      </c>
      <c r="R1920" t="s">
        <v>47</v>
      </c>
    </row>
    <row r="1921" spans="1:18" x14ac:dyDescent="0.3">
      <c r="A1921" t="s">
        <v>45</v>
      </c>
      <c r="B1921" t="s">
        <v>46</v>
      </c>
      <c r="C1921" t="s">
        <v>20</v>
      </c>
      <c r="D1921">
        <v>2015</v>
      </c>
      <c r="E1921" t="s">
        <v>32</v>
      </c>
      <c r="F1921" t="s">
        <v>22</v>
      </c>
      <c r="G1921" t="s">
        <v>23</v>
      </c>
      <c r="H1921">
        <v>2</v>
      </c>
      <c r="I1921" t="s">
        <v>33</v>
      </c>
      <c r="J1921">
        <v>221.22683960000001</v>
      </c>
      <c r="K1921">
        <v>0</v>
      </c>
      <c r="L1921">
        <v>221</v>
      </c>
      <c r="M1921">
        <v>743.95084689999999</v>
      </c>
      <c r="N1921">
        <v>712.6648596</v>
      </c>
      <c r="O1921">
        <v>121</v>
      </c>
      <c r="P1921" t="s">
        <v>25</v>
      </c>
      <c r="Q1921" t="s">
        <v>26</v>
      </c>
      <c r="R1921" t="s">
        <v>47</v>
      </c>
    </row>
    <row r="1922" spans="1:18" x14ac:dyDescent="0.3">
      <c r="A1922" t="s">
        <v>45</v>
      </c>
      <c r="B1922" t="s">
        <v>46</v>
      </c>
      <c r="C1922" t="s">
        <v>20</v>
      </c>
      <c r="D1922">
        <v>2015</v>
      </c>
      <c r="E1922" t="s">
        <v>32</v>
      </c>
      <c r="F1922" t="s">
        <v>22</v>
      </c>
      <c r="G1922" t="s">
        <v>23</v>
      </c>
      <c r="H1922">
        <v>3</v>
      </c>
      <c r="I1922" t="s">
        <v>34</v>
      </c>
      <c r="J1922">
        <v>519.0353791</v>
      </c>
      <c r="K1922">
        <v>0</v>
      </c>
      <c r="L1922">
        <v>519</v>
      </c>
      <c r="M1922">
        <v>2170.6714579999998</v>
      </c>
      <c r="N1922">
        <v>2079.386395</v>
      </c>
      <c r="O1922">
        <v>320</v>
      </c>
      <c r="P1922" t="s">
        <v>25</v>
      </c>
      <c r="Q1922" t="s">
        <v>26</v>
      </c>
      <c r="R1922" t="s">
        <v>47</v>
      </c>
    </row>
    <row r="1923" spans="1:18" x14ac:dyDescent="0.3">
      <c r="A1923" t="s">
        <v>45</v>
      </c>
      <c r="B1923" t="s">
        <v>46</v>
      </c>
      <c r="C1923" t="s">
        <v>20</v>
      </c>
      <c r="D1923">
        <v>2015</v>
      </c>
      <c r="E1923" t="s">
        <v>32</v>
      </c>
      <c r="F1923" t="s">
        <v>22</v>
      </c>
      <c r="G1923" t="s">
        <v>23</v>
      </c>
      <c r="H1923">
        <v>3</v>
      </c>
      <c r="I1923" t="s">
        <v>34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99</v>
      </c>
      <c r="P1923" t="s">
        <v>25</v>
      </c>
      <c r="Q1923" t="s">
        <v>26</v>
      </c>
      <c r="R1923" t="s">
        <v>47</v>
      </c>
    </row>
    <row r="1924" spans="1:18" x14ac:dyDescent="0.3">
      <c r="A1924" t="s">
        <v>45</v>
      </c>
      <c r="B1924" t="s">
        <v>46</v>
      </c>
      <c r="C1924" t="s">
        <v>20</v>
      </c>
      <c r="D1924">
        <v>2015</v>
      </c>
      <c r="E1924" t="s">
        <v>32</v>
      </c>
      <c r="F1924" t="s">
        <v>22</v>
      </c>
      <c r="G1924" t="s">
        <v>23</v>
      </c>
      <c r="H1924">
        <v>3</v>
      </c>
      <c r="I1924" t="s">
        <v>33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21</v>
      </c>
      <c r="P1924" t="s">
        <v>25</v>
      </c>
      <c r="Q1924" t="s">
        <v>26</v>
      </c>
      <c r="R1924" t="s">
        <v>47</v>
      </c>
    </row>
    <row r="1925" spans="1:18" x14ac:dyDescent="0.3">
      <c r="A1925" t="s">
        <v>45</v>
      </c>
      <c r="B1925" t="s">
        <v>46</v>
      </c>
      <c r="C1925" t="s">
        <v>20</v>
      </c>
      <c r="D1925">
        <v>2015</v>
      </c>
      <c r="E1925" t="s">
        <v>32</v>
      </c>
      <c r="F1925" t="s">
        <v>22</v>
      </c>
      <c r="G1925" t="s">
        <v>23</v>
      </c>
      <c r="H1925">
        <v>3</v>
      </c>
      <c r="I1925" t="s">
        <v>33</v>
      </c>
      <c r="J1925">
        <v>1768.847231</v>
      </c>
      <c r="K1925">
        <v>0</v>
      </c>
      <c r="L1925">
        <v>1769</v>
      </c>
      <c r="M1925">
        <v>7397.5423469999996</v>
      </c>
      <c r="N1925">
        <v>7086.4473099999996</v>
      </c>
      <c r="O1925">
        <v>404</v>
      </c>
      <c r="P1925" t="s">
        <v>25</v>
      </c>
      <c r="Q1925" t="s">
        <v>26</v>
      </c>
      <c r="R1925" t="s">
        <v>47</v>
      </c>
    </row>
    <row r="1926" spans="1:18" x14ac:dyDescent="0.3">
      <c r="A1926" t="s">
        <v>45</v>
      </c>
      <c r="B1926" t="s">
        <v>46</v>
      </c>
      <c r="C1926" t="s">
        <v>20</v>
      </c>
      <c r="D1926">
        <v>2015</v>
      </c>
      <c r="E1926" t="s">
        <v>32</v>
      </c>
      <c r="F1926" t="s">
        <v>22</v>
      </c>
      <c r="G1926" t="s">
        <v>23</v>
      </c>
      <c r="H1926">
        <v>4</v>
      </c>
      <c r="I1926" t="s">
        <v>34</v>
      </c>
      <c r="J1926">
        <v>387.54904370000003</v>
      </c>
      <c r="K1926">
        <v>0</v>
      </c>
      <c r="L1926">
        <v>388</v>
      </c>
      <c r="M1926">
        <v>1201.029102</v>
      </c>
      <c r="N1926">
        <v>1150.521221</v>
      </c>
      <c r="O1926">
        <v>113</v>
      </c>
      <c r="P1926" t="s">
        <v>25</v>
      </c>
      <c r="Q1926" t="s">
        <v>26</v>
      </c>
      <c r="R1926" t="s">
        <v>47</v>
      </c>
    </row>
    <row r="1927" spans="1:18" x14ac:dyDescent="0.3">
      <c r="A1927" t="s">
        <v>45</v>
      </c>
      <c r="B1927" t="s">
        <v>46</v>
      </c>
      <c r="C1927" t="s">
        <v>20</v>
      </c>
      <c r="D1927">
        <v>2015</v>
      </c>
      <c r="E1927" t="s">
        <v>32</v>
      </c>
      <c r="F1927" t="s">
        <v>22</v>
      </c>
      <c r="G1927" t="s">
        <v>23</v>
      </c>
      <c r="H1927">
        <v>4</v>
      </c>
      <c r="I1927" t="s">
        <v>33</v>
      </c>
      <c r="J1927">
        <v>0</v>
      </c>
      <c r="K1927">
        <v>87.156452439999995</v>
      </c>
      <c r="L1927">
        <v>87</v>
      </c>
      <c r="M1927">
        <v>299.2852312</v>
      </c>
      <c r="N1927">
        <v>286.699139</v>
      </c>
      <c r="O1927">
        <v>0</v>
      </c>
      <c r="P1927" t="s">
        <v>25</v>
      </c>
      <c r="Q1927" t="s">
        <v>26</v>
      </c>
      <c r="R1927" t="s">
        <v>47</v>
      </c>
    </row>
    <row r="1928" spans="1:18" x14ac:dyDescent="0.3">
      <c r="A1928" t="s">
        <v>45</v>
      </c>
      <c r="B1928" t="s">
        <v>46</v>
      </c>
      <c r="C1928" t="s">
        <v>20</v>
      </c>
      <c r="D1928">
        <v>2015</v>
      </c>
      <c r="E1928" t="s">
        <v>32</v>
      </c>
      <c r="F1928" t="s">
        <v>22</v>
      </c>
      <c r="G1928" t="s">
        <v>23</v>
      </c>
      <c r="H1928">
        <v>4</v>
      </c>
      <c r="I1928" t="s">
        <v>33</v>
      </c>
      <c r="J1928">
        <v>4550.9369420000003</v>
      </c>
      <c r="K1928">
        <v>0</v>
      </c>
      <c r="L1928">
        <v>4551</v>
      </c>
      <c r="M1928">
        <v>15627.39392</v>
      </c>
      <c r="N1928">
        <v>14970.20205</v>
      </c>
      <c r="O1928">
        <v>150</v>
      </c>
      <c r="P1928" t="s">
        <v>25</v>
      </c>
      <c r="Q1928" t="s">
        <v>26</v>
      </c>
      <c r="R1928" t="s">
        <v>47</v>
      </c>
    </row>
    <row r="1929" spans="1:18" x14ac:dyDescent="0.3">
      <c r="A1929" t="s">
        <v>45</v>
      </c>
      <c r="B1929" t="s">
        <v>46</v>
      </c>
      <c r="C1929" t="s">
        <v>20</v>
      </c>
      <c r="D1929">
        <v>2015</v>
      </c>
      <c r="E1929" t="s">
        <v>32</v>
      </c>
      <c r="F1929" t="s">
        <v>22</v>
      </c>
      <c r="G1929" t="s">
        <v>23</v>
      </c>
      <c r="H1929">
        <v>5</v>
      </c>
      <c r="I1929" t="s">
        <v>34</v>
      </c>
      <c r="J1929">
        <v>235.46761000000001</v>
      </c>
      <c r="K1929">
        <v>0</v>
      </c>
      <c r="L1929">
        <v>235</v>
      </c>
      <c r="M1929">
        <v>724.57091609999998</v>
      </c>
      <c r="N1929">
        <v>694.09992920000002</v>
      </c>
      <c r="O1929">
        <v>0</v>
      </c>
      <c r="P1929" t="s">
        <v>25</v>
      </c>
      <c r="Q1929" t="s">
        <v>26</v>
      </c>
      <c r="R1929" t="s">
        <v>47</v>
      </c>
    </row>
    <row r="1930" spans="1:18" x14ac:dyDescent="0.3">
      <c r="A1930" t="s">
        <v>45</v>
      </c>
      <c r="B1930" t="s">
        <v>46</v>
      </c>
      <c r="C1930" t="s">
        <v>20</v>
      </c>
      <c r="D1930">
        <v>2015</v>
      </c>
      <c r="E1930" t="s">
        <v>32</v>
      </c>
      <c r="F1930" t="s">
        <v>22</v>
      </c>
      <c r="G1930" t="s">
        <v>23</v>
      </c>
      <c r="H1930">
        <v>5</v>
      </c>
      <c r="I1930" t="s">
        <v>33</v>
      </c>
      <c r="J1930">
        <v>2547.1860230000002</v>
      </c>
      <c r="K1930">
        <v>0</v>
      </c>
      <c r="L1930">
        <v>2547</v>
      </c>
      <c r="M1930">
        <v>8342.5662670000002</v>
      </c>
      <c r="N1930">
        <v>7991.7293490000002</v>
      </c>
      <c r="O1930">
        <v>0</v>
      </c>
      <c r="P1930" t="s">
        <v>25</v>
      </c>
      <c r="Q1930" t="s">
        <v>26</v>
      </c>
      <c r="R1930" t="s">
        <v>47</v>
      </c>
    </row>
    <row r="1931" spans="1:18" x14ac:dyDescent="0.3">
      <c r="A1931" t="s">
        <v>45</v>
      </c>
      <c r="B1931" t="s">
        <v>46</v>
      </c>
      <c r="C1931" t="s">
        <v>20</v>
      </c>
      <c r="D1931">
        <v>2015</v>
      </c>
      <c r="E1931" t="s">
        <v>32</v>
      </c>
      <c r="F1931" t="s">
        <v>22</v>
      </c>
      <c r="G1931" t="s">
        <v>23</v>
      </c>
      <c r="H1931">
        <v>5</v>
      </c>
      <c r="I1931" t="s">
        <v>33</v>
      </c>
      <c r="J1931">
        <v>20.220904470000001</v>
      </c>
      <c r="K1931">
        <v>0</v>
      </c>
      <c r="L1931">
        <v>20</v>
      </c>
      <c r="M1931">
        <v>66.227685769999994</v>
      </c>
      <c r="N1931">
        <v>63.442557489999999</v>
      </c>
      <c r="O1931">
        <v>84</v>
      </c>
      <c r="P1931" t="s">
        <v>25</v>
      </c>
      <c r="Q1931" t="s">
        <v>26</v>
      </c>
      <c r="R1931" t="s">
        <v>47</v>
      </c>
    </row>
    <row r="1932" spans="1:18" x14ac:dyDescent="0.3">
      <c r="A1932" t="s">
        <v>45</v>
      </c>
      <c r="B1932" t="s">
        <v>46</v>
      </c>
      <c r="C1932" t="s">
        <v>20</v>
      </c>
      <c r="D1932">
        <v>2015</v>
      </c>
      <c r="E1932" t="s">
        <v>32</v>
      </c>
      <c r="F1932" t="s">
        <v>22</v>
      </c>
      <c r="G1932" t="s">
        <v>23</v>
      </c>
      <c r="H1932">
        <v>6</v>
      </c>
      <c r="I1932" t="s">
        <v>34</v>
      </c>
      <c r="J1932">
        <v>22.22654258</v>
      </c>
      <c r="K1932">
        <v>0</v>
      </c>
      <c r="L1932">
        <v>22</v>
      </c>
      <c r="M1932">
        <v>74.744344799999993</v>
      </c>
      <c r="N1932">
        <v>71.601058339999994</v>
      </c>
      <c r="O1932">
        <v>0</v>
      </c>
      <c r="P1932" t="s">
        <v>25</v>
      </c>
      <c r="Q1932" t="s">
        <v>26</v>
      </c>
      <c r="R1932" t="s">
        <v>47</v>
      </c>
    </row>
    <row r="1933" spans="1:18" x14ac:dyDescent="0.3">
      <c r="A1933" t="s">
        <v>45</v>
      </c>
      <c r="B1933" t="s">
        <v>46</v>
      </c>
      <c r="C1933" t="s">
        <v>20</v>
      </c>
      <c r="D1933">
        <v>2015</v>
      </c>
      <c r="E1933" t="s">
        <v>32</v>
      </c>
      <c r="F1933" t="s">
        <v>22</v>
      </c>
      <c r="G1933" t="s">
        <v>23</v>
      </c>
      <c r="H1933">
        <v>6</v>
      </c>
      <c r="I1933" t="s">
        <v>33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1724</v>
      </c>
      <c r="P1933" t="s">
        <v>25</v>
      </c>
      <c r="Q1933" t="s">
        <v>26</v>
      </c>
      <c r="R1933" t="s">
        <v>47</v>
      </c>
    </row>
    <row r="1934" spans="1:18" x14ac:dyDescent="0.3">
      <c r="A1934" t="s">
        <v>45</v>
      </c>
      <c r="B1934" t="s">
        <v>46</v>
      </c>
      <c r="C1934" t="s">
        <v>20</v>
      </c>
      <c r="D1934">
        <v>2015</v>
      </c>
      <c r="E1934" t="s">
        <v>32</v>
      </c>
      <c r="F1934" t="s">
        <v>28</v>
      </c>
      <c r="G1934" t="s">
        <v>29</v>
      </c>
      <c r="H1934">
        <v>2</v>
      </c>
      <c r="I1934" t="s">
        <v>33</v>
      </c>
      <c r="J1934">
        <v>2254.0630019999999</v>
      </c>
      <c r="K1934">
        <v>0</v>
      </c>
      <c r="L1934">
        <v>2254</v>
      </c>
      <c r="M1934">
        <v>6807.9509930000004</v>
      </c>
      <c r="N1934">
        <v>6521.6505340000003</v>
      </c>
      <c r="O1934">
        <v>1610</v>
      </c>
      <c r="P1934" t="s">
        <v>25</v>
      </c>
      <c r="Q1934" t="s">
        <v>26</v>
      </c>
      <c r="R1934" t="s">
        <v>47</v>
      </c>
    </row>
    <row r="1935" spans="1:18" x14ac:dyDescent="0.3">
      <c r="A1935" t="s">
        <v>45</v>
      </c>
      <c r="B1935" t="s">
        <v>46</v>
      </c>
      <c r="C1935" t="s">
        <v>20</v>
      </c>
      <c r="D1935">
        <v>2015</v>
      </c>
      <c r="E1935" t="s">
        <v>32</v>
      </c>
      <c r="F1935" t="s">
        <v>28</v>
      </c>
      <c r="G1935" t="s">
        <v>29</v>
      </c>
      <c r="H1935">
        <v>3</v>
      </c>
      <c r="I1935" t="s">
        <v>34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7038</v>
      </c>
      <c r="P1935" t="s">
        <v>25</v>
      </c>
      <c r="Q1935" t="s">
        <v>26</v>
      </c>
      <c r="R1935" t="s">
        <v>47</v>
      </c>
    </row>
    <row r="1936" spans="1:18" x14ac:dyDescent="0.3">
      <c r="A1936" t="s">
        <v>45</v>
      </c>
      <c r="B1936" t="s">
        <v>46</v>
      </c>
      <c r="C1936" t="s">
        <v>20</v>
      </c>
      <c r="D1936">
        <v>2015</v>
      </c>
      <c r="E1936" t="s">
        <v>32</v>
      </c>
      <c r="F1936" t="s">
        <v>28</v>
      </c>
      <c r="G1936" t="s">
        <v>29</v>
      </c>
      <c r="H1936">
        <v>3</v>
      </c>
      <c r="I1936" t="s">
        <v>34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2608</v>
      </c>
      <c r="P1936" t="s">
        <v>25</v>
      </c>
      <c r="Q1936" t="s">
        <v>26</v>
      </c>
      <c r="R1936" t="s">
        <v>47</v>
      </c>
    </row>
    <row r="1937" spans="1:18" x14ac:dyDescent="0.3">
      <c r="A1937" t="s">
        <v>45</v>
      </c>
      <c r="B1937" t="s">
        <v>46</v>
      </c>
      <c r="C1937" t="s">
        <v>20</v>
      </c>
      <c r="D1937">
        <v>2015</v>
      </c>
      <c r="E1937" t="s">
        <v>32</v>
      </c>
      <c r="F1937" t="s">
        <v>28</v>
      </c>
      <c r="G1937" t="s">
        <v>29</v>
      </c>
      <c r="H1937">
        <v>3</v>
      </c>
      <c r="I1937" t="s">
        <v>33</v>
      </c>
      <c r="J1937">
        <v>237.6142308</v>
      </c>
      <c r="K1937">
        <v>0</v>
      </c>
      <c r="L1937">
        <v>238</v>
      </c>
      <c r="M1937">
        <v>717.66673649999996</v>
      </c>
      <c r="N1937">
        <v>687.48609680000004</v>
      </c>
      <c r="O1937">
        <v>3202</v>
      </c>
      <c r="P1937" t="s">
        <v>25</v>
      </c>
      <c r="Q1937" t="s">
        <v>26</v>
      </c>
      <c r="R1937" t="s">
        <v>47</v>
      </c>
    </row>
    <row r="1938" spans="1:18" x14ac:dyDescent="0.3">
      <c r="A1938" t="s">
        <v>45</v>
      </c>
      <c r="B1938" t="s">
        <v>46</v>
      </c>
      <c r="C1938" t="s">
        <v>20</v>
      </c>
      <c r="D1938">
        <v>2015</v>
      </c>
      <c r="E1938" t="s">
        <v>32</v>
      </c>
      <c r="F1938" t="s">
        <v>28</v>
      </c>
      <c r="G1938" t="s">
        <v>29</v>
      </c>
      <c r="H1938">
        <v>3</v>
      </c>
      <c r="I1938" t="s">
        <v>33</v>
      </c>
      <c r="J1938">
        <v>2200.664867</v>
      </c>
      <c r="K1938">
        <v>0</v>
      </c>
      <c r="L1938">
        <v>2201</v>
      </c>
      <c r="M1938">
        <v>6646.672501</v>
      </c>
      <c r="N1938">
        <v>6367.1544210000002</v>
      </c>
      <c r="O1938">
        <v>0</v>
      </c>
      <c r="P1938" t="s">
        <v>25</v>
      </c>
      <c r="Q1938" t="s">
        <v>26</v>
      </c>
      <c r="R1938" t="s">
        <v>47</v>
      </c>
    </row>
    <row r="1939" spans="1:18" x14ac:dyDescent="0.3">
      <c r="A1939" t="s">
        <v>45</v>
      </c>
      <c r="B1939" t="s">
        <v>46</v>
      </c>
      <c r="C1939" t="s">
        <v>20</v>
      </c>
      <c r="D1939">
        <v>2015</v>
      </c>
      <c r="E1939" t="s">
        <v>32</v>
      </c>
      <c r="F1939" t="s">
        <v>28</v>
      </c>
      <c r="G1939" t="s">
        <v>29</v>
      </c>
      <c r="H1939">
        <v>4</v>
      </c>
      <c r="I1939" t="s">
        <v>35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491</v>
      </c>
      <c r="P1939" t="s">
        <v>25</v>
      </c>
      <c r="Q1939" t="s">
        <v>26</v>
      </c>
      <c r="R1939" t="s">
        <v>47</v>
      </c>
    </row>
    <row r="1940" spans="1:18" x14ac:dyDescent="0.3">
      <c r="A1940" t="s">
        <v>45</v>
      </c>
      <c r="B1940" t="s">
        <v>46</v>
      </c>
      <c r="C1940" t="s">
        <v>20</v>
      </c>
      <c r="D1940">
        <v>2015</v>
      </c>
      <c r="E1940" t="s">
        <v>32</v>
      </c>
      <c r="F1940" t="s">
        <v>28</v>
      </c>
      <c r="G1940" t="s">
        <v>29</v>
      </c>
      <c r="H1940">
        <v>4</v>
      </c>
      <c r="I1940" t="s">
        <v>34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982</v>
      </c>
      <c r="P1940" t="s">
        <v>25</v>
      </c>
      <c r="Q1940" t="s">
        <v>26</v>
      </c>
      <c r="R1940" t="s">
        <v>47</v>
      </c>
    </row>
    <row r="1941" spans="1:18" x14ac:dyDescent="0.3">
      <c r="A1941" t="s">
        <v>45</v>
      </c>
      <c r="B1941" t="s">
        <v>46</v>
      </c>
      <c r="C1941" t="s">
        <v>20</v>
      </c>
      <c r="D1941">
        <v>2015</v>
      </c>
      <c r="E1941" t="s">
        <v>32</v>
      </c>
      <c r="F1941" t="s">
        <v>28</v>
      </c>
      <c r="G1941" t="s">
        <v>29</v>
      </c>
      <c r="H1941">
        <v>4</v>
      </c>
      <c r="I1941" t="s">
        <v>33</v>
      </c>
      <c r="J1941">
        <v>1357.6343409999999</v>
      </c>
      <c r="K1941">
        <v>0</v>
      </c>
      <c r="L1941">
        <v>1358</v>
      </c>
      <c r="M1941">
        <v>4073.5283490000002</v>
      </c>
      <c r="N1941">
        <v>3902.2208529999998</v>
      </c>
      <c r="O1941">
        <v>8103</v>
      </c>
      <c r="P1941" t="s">
        <v>25</v>
      </c>
      <c r="Q1941" t="s">
        <v>26</v>
      </c>
      <c r="R1941" t="s">
        <v>47</v>
      </c>
    </row>
    <row r="1942" spans="1:18" x14ac:dyDescent="0.3">
      <c r="A1942" t="s">
        <v>45</v>
      </c>
      <c r="B1942" t="s">
        <v>46</v>
      </c>
      <c r="C1942" t="s">
        <v>20</v>
      </c>
      <c r="D1942">
        <v>2015</v>
      </c>
      <c r="E1942" t="s">
        <v>32</v>
      </c>
      <c r="F1942" t="s">
        <v>28</v>
      </c>
      <c r="G1942" t="s">
        <v>29</v>
      </c>
      <c r="H1942">
        <v>4</v>
      </c>
      <c r="I1942" t="s">
        <v>33</v>
      </c>
      <c r="J1942">
        <v>59861.980389999997</v>
      </c>
      <c r="K1942">
        <v>0</v>
      </c>
      <c r="L1942">
        <v>59862</v>
      </c>
      <c r="M1942">
        <v>179613.51360000001</v>
      </c>
      <c r="N1942">
        <v>172060.07629999999</v>
      </c>
      <c r="O1942">
        <v>809</v>
      </c>
      <c r="P1942" t="s">
        <v>25</v>
      </c>
      <c r="Q1942" t="s">
        <v>26</v>
      </c>
      <c r="R1942" t="s">
        <v>47</v>
      </c>
    </row>
    <row r="1943" spans="1:18" x14ac:dyDescent="0.3">
      <c r="A1943" t="s">
        <v>45</v>
      </c>
      <c r="B1943" t="s">
        <v>46</v>
      </c>
      <c r="C1943" t="s">
        <v>20</v>
      </c>
      <c r="D1943">
        <v>2015</v>
      </c>
      <c r="E1943" t="s">
        <v>32</v>
      </c>
      <c r="F1943" t="s">
        <v>28</v>
      </c>
      <c r="G1943" t="s">
        <v>29</v>
      </c>
      <c r="H1943">
        <v>5</v>
      </c>
      <c r="I1943" t="s">
        <v>34</v>
      </c>
      <c r="J1943">
        <v>6395.636665</v>
      </c>
      <c r="K1943">
        <v>1635.2514200000001</v>
      </c>
      <c r="L1943">
        <v>8031</v>
      </c>
      <c r="M1943">
        <v>24255.707340000001</v>
      </c>
      <c r="N1943">
        <v>23235.661789999998</v>
      </c>
      <c r="O1943">
        <v>692</v>
      </c>
      <c r="P1943" t="s">
        <v>25</v>
      </c>
      <c r="Q1943" t="s">
        <v>26</v>
      </c>
      <c r="R1943" t="s">
        <v>47</v>
      </c>
    </row>
    <row r="1944" spans="1:18" x14ac:dyDescent="0.3">
      <c r="A1944" t="s">
        <v>45</v>
      </c>
      <c r="B1944" t="s">
        <v>46</v>
      </c>
      <c r="C1944" t="s">
        <v>20</v>
      </c>
      <c r="D1944">
        <v>2015</v>
      </c>
      <c r="E1944" t="s">
        <v>32</v>
      </c>
      <c r="F1944" t="s">
        <v>28</v>
      </c>
      <c r="G1944" t="s">
        <v>29</v>
      </c>
      <c r="H1944">
        <v>5</v>
      </c>
      <c r="I1944" t="s">
        <v>33</v>
      </c>
      <c r="J1944">
        <v>509.32553180000002</v>
      </c>
      <c r="K1944">
        <v>1330.6233609999999</v>
      </c>
      <c r="L1944">
        <v>1840</v>
      </c>
      <c r="M1944">
        <v>5557.2013200000001</v>
      </c>
      <c r="N1944">
        <v>5323.4996840000003</v>
      </c>
      <c r="O1944">
        <v>123575</v>
      </c>
      <c r="P1944" t="s">
        <v>25</v>
      </c>
      <c r="Q1944" t="s">
        <v>26</v>
      </c>
      <c r="R1944" t="s">
        <v>47</v>
      </c>
    </row>
    <row r="1945" spans="1:18" x14ac:dyDescent="0.3">
      <c r="A1945" t="s">
        <v>45</v>
      </c>
      <c r="B1945" t="s">
        <v>46</v>
      </c>
      <c r="C1945" t="s">
        <v>20</v>
      </c>
      <c r="D1945">
        <v>2015</v>
      </c>
      <c r="E1945" t="s">
        <v>32</v>
      </c>
      <c r="F1945" t="s">
        <v>28</v>
      </c>
      <c r="G1945" t="s">
        <v>29</v>
      </c>
      <c r="H1945">
        <v>6</v>
      </c>
      <c r="I1945" t="s">
        <v>33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3183</v>
      </c>
      <c r="P1945" t="s">
        <v>25</v>
      </c>
      <c r="Q1945" t="s">
        <v>26</v>
      </c>
      <c r="R1945" t="s">
        <v>47</v>
      </c>
    </row>
    <row r="1946" spans="1:18" x14ac:dyDescent="0.3">
      <c r="A1946" t="s">
        <v>45</v>
      </c>
      <c r="B1946" t="s">
        <v>46</v>
      </c>
      <c r="C1946" t="s">
        <v>20</v>
      </c>
      <c r="D1946">
        <v>2015</v>
      </c>
      <c r="E1946" t="s">
        <v>32</v>
      </c>
      <c r="F1946" t="s">
        <v>28</v>
      </c>
      <c r="G1946" t="s">
        <v>29</v>
      </c>
      <c r="H1946">
        <v>6</v>
      </c>
      <c r="I1946" t="s">
        <v>33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29563</v>
      </c>
      <c r="P1946" t="s">
        <v>25</v>
      </c>
      <c r="Q1946" t="s">
        <v>26</v>
      </c>
      <c r="R1946" t="s">
        <v>47</v>
      </c>
    </row>
    <row r="1947" spans="1:18" x14ac:dyDescent="0.3">
      <c r="A1947" t="s">
        <v>45</v>
      </c>
      <c r="B1947" t="s">
        <v>46</v>
      </c>
      <c r="C1947" t="s">
        <v>20</v>
      </c>
      <c r="D1947">
        <v>2016</v>
      </c>
      <c r="E1947" t="s">
        <v>21</v>
      </c>
      <c r="F1947" t="s">
        <v>22</v>
      </c>
      <c r="G1947" t="s">
        <v>23</v>
      </c>
      <c r="H1947">
        <v>3</v>
      </c>
      <c r="I1947" t="s">
        <v>24</v>
      </c>
      <c r="J1947">
        <v>4058.5782089999998</v>
      </c>
      <c r="K1947">
        <v>0</v>
      </c>
      <c r="L1947">
        <v>4059</v>
      </c>
      <c r="M1947">
        <v>15809.18742</v>
      </c>
      <c r="N1947">
        <v>15144.35044</v>
      </c>
      <c r="O1947">
        <v>0</v>
      </c>
      <c r="P1947" t="s">
        <v>25</v>
      </c>
      <c r="Q1947" t="s">
        <v>26</v>
      </c>
      <c r="R1947" t="s">
        <v>47</v>
      </c>
    </row>
    <row r="1948" spans="1:18" x14ac:dyDescent="0.3">
      <c r="A1948" t="s">
        <v>45</v>
      </c>
      <c r="B1948" t="s">
        <v>46</v>
      </c>
      <c r="C1948" t="s">
        <v>20</v>
      </c>
      <c r="D1948">
        <v>2016</v>
      </c>
      <c r="E1948" t="s">
        <v>21</v>
      </c>
      <c r="F1948" t="s">
        <v>22</v>
      </c>
      <c r="G1948" t="s">
        <v>23</v>
      </c>
      <c r="H1948">
        <v>4</v>
      </c>
      <c r="I1948" t="s">
        <v>24</v>
      </c>
      <c r="J1948">
        <v>117.1538649</v>
      </c>
      <c r="K1948">
        <v>399.45297349999998</v>
      </c>
      <c r="L1948">
        <v>517</v>
      </c>
      <c r="M1948">
        <v>2076.6151850000001</v>
      </c>
      <c r="N1948">
        <v>1989.2855489999999</v>
      </c>
      <c r="O1948">
        <v>0</v>
      </c>
      <c r="P1948" t="s">
        <v>25</v>
      </c>
      <c r="Q1948" t="s">
        <v>26</v>
      </c>
      <c r="R1948" t="s">
        <v>47</v>
      </c>
    </row>
    <row r="1949" spans="1:18" x14ac:dyDescent="0.3">
      <c r="A1949" t="s">
        <v>45</v>
      </c>
      <c r="B1949" t="s">
        <v>46</v>
      </c>
      <c r="C1949" t="s">
        <v>20</v>
      </c>
      <c r="D1949">
        <v>2016</v>
      </c>
      <c r="E1949" t="s">
        <v>21</v>
      </c>
      <c r="F1949" t="s">
        <v>28</v>
      </c>
      <c r="G1949" t="s">
        <v>29</v>
      </c>
      <c r="H1949">
        <v>1</v>
      </c>
      <c r="I1949" t="s">
        <v>24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9438</v>
      </c>
      <c r="P1949" t="s">
        <v>25</v>
      </c>
      <c r="Q1949" t="s">
        <v>26</v>
      </c>
      <c r="R1949" t="s">
        <v>47</v>
      </c>
    </row>
    <row r="1950" spans="1:18" x14ac:dyDescent="0.3">
      <c r="A1950" t="s">
        <v>45</v>
      </c>
      <c r="B1950" t="s">
        <v>46</v>
      </c>
      <c r="C1950" t="s">
        <v>20</v>
      </c>
      <c r="D1950">
        <v>2016</v>
      </c>
      <c r="E1950" t="s">
        <v>21</v>
      </c>
      <c r="F1950" t="s">
        <v>28</v>
      </c>
      <c r="G1950" t="s">
        <v>29</v>
      </c>
      <c r="H1950">
        <v>3</v>
      </c>
      <c r="I1950" t="s">
        <v>24</v>
      </c>
      <c r="J1950">
        <v>0</v>
      </c>
      <c r="K1950">
        <v>1247.0267269999999</v>
      </c>
      <c r="L1950">
        <v>1247</v>
      </c>
      <c r="M1950">
        <v>5006.2843199999998</v>
      </c>
      <c r="N1950">
        <v>4795.750857</v>
      </c>
      <c r="O1950">
        <v>0</v>
      </c>
      <c r="P1950" t="s">
        <v>25</v>
      </c>
      <c r="Q1950" t="s">
        <v>26</v>
      </c>
      <c r="R1950" t="s">
        <v>47</v>
      </c>
    </row>
    <row r="1951" spans="1:18" x14ac:dyDescent="0.3">
      <c r="A1951" t="s">
        <v>45</v>
      </c>
      <c r="B1951" t="s">
        <v>46</v>
      </c>
      <c r="C1951" t="s">
        <v>20</v>
      </c>
      <c r="D1951">
        <v>2016</v>
      </c>
      <c r="E1951" t="s">
        <v>32</v>
      </c>
      <c r="F1951" t="s">
        <v>22</v>
      </c>
      <c r="G1951" t="s">
        <v>23</v>
      </c>
      <c r="H1951">
        <v>1</v>
      </c>
      <c r="I1951" t="s">
        <v>33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13933</v>
      </c>
      <c r="P1951" t="s">
        <v>25</v>
      </c>
      <c r="Q1951" t="s">
        <v>26</v>
      </c>
      <c r="R1951" t="s">
        <v>47</v>
      </c>
    </row>
    <row r="1952" spans="1:18" x14ac:dyDescent="0.3">
      <c r="A1952" t="s">
        <v>45</v>
      </c>
      <c r="B1952" t="s">
        <v>46</v>
      </c>
      <c r="C1952" t="s">
        <v>20</v>
      </c>
      <c r="D1952">
        <v>2016</v>
      </c>
      <c r="E1952" t="s">
        <v>32</v>
      </c>
      <c r="F1952" t="s">
        <v>22</v>
      </c>
      <c r="G1952" t="s">
        <v>23</v>
      </c>
      <c r="H1952">
        <v>2</v>
      </c>
      <c r="I1952" t="s">
        <v>33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250</v>
      </c>
      <c r="P1952" t="s">
        <v>25</v>
      </c>
      <c r="Q1952" t="s">
        <v>26</v>
      </c>
      <c r="R1952" t="s">
        <v>47</v>
      </c>
    </row>
    <row r="1953" spans="1:18" x14ac:dyDescent="0.3">
      <c r="A1953" t="s">
        <v>45</v>
      </c>
      <c r="B1953" t="s">
        <v>46</v>
      </c>
      <c r="C1953" t="s">
        <v>20</v>
      </c>
      <c r="D1953">
        <v>2016</v>
      </c>
      <c r="E1953" t="s">
        <v>32</v>
      </c>
      <c r="F1953" t="s">
        <v>22</v>
      </c>
      <c r="G1953" t="s">
        <v>23</v>
      </c>
      <c r="H1953">
        <v>2</v>
      </c>
      <c r="I1953" t="s">
        <v>33</v>
      </c>
      <c r="J1953">
        <v>2336.857465</v>
      </c>
      <c r="K1953">
        <v>0</v>
      </c>
      <c r="L1953">
        <v>2337</v>
      </c>
      <c r="M1953">
        <v>10615.315780000001</v>
      </c>
      <c r="N1953">
        <v>10168.901030000001</v>
      </c>
      <c r="O1953">
        <v>0</v>
      </c>
      <c r="P1953" t="s">
        <v>25</v>
      </c>
      <c r="Q1953" t="s">
        <v>26</v>
      </c>
      <c r="R1953" t="s">
        <v>47</v>
      </c>
    </row>
    <row r="1954" spans="1:18" x14ac:dyDescent="0.3">
      <c r="A1954" t="s">
        <v>45</v>
      </c>
      <c r="B1954" t="s">
        <v>46</v>
      </c>
      <c r="C1954" t="s">
        <v>20</v>
      </c>
      <c r="D1954">
        <v>2016</v>
      </c>
      <c r="E1954" t="s">
        <v>32</v>
      </c>
      <c r="F1954" t="s">
        <v>22</v>
      </c>
      <c r="G1954" t="s">
        <v>23</v>
      </c>
      <c r="H1954">
        <v>3</v>
      </c>
      <c r="I1954" t="s">
        <v>34</v>
      </c>
      <c r="J1954">
        <v>116.2380402</v>
      </c>
      <c r="K1954">
        <v>0</v>
      </c>
      <c r="L1954">
        <v>116</v>
      </c>
      <c r="M1954">
        <v>520.27570100000003</v>
      </c>
      <c r="N1954">
        <v>498.39611170000001</v>
      </c>
      <c r="O1954">
        <v>36</v>
      </c>
      <c r="P1954" t="s">
        <v>25</v>
      </c>
      <c r="Q1954" t="s">
        <v>26</v>
      </c>
      <c r="R1954" t="s">
        <v>47</v>
      </c>
    </row>
    <row r="1955" spans="1:18" x14ac:dyDescent="0.3">
      <c r="A1955" t="s">
        <v>45</v>
      </c>
      <c r="B1955" t="s">
        <v>46</v>
      </c>
      <c r="C1955" t="s">
        <v>20</v>
      </c>
      <c r="D1955">
        <v>2016</v>
      </c>
      <c r="E1955" t="s">
        <v>32</v>
      </c>
      <c r="F1955" t="s">
        <v>22</v>
      </c>
      <c r="G1955" t="s">
        <v>23</v>
      </c>
      <c r="H1955">
        <v>3</v>
      </c>
      <c r="I1955" t="s">
        <v>33</v>
      </c>
      <c r="J1955">
        <v>12061.554249999999</v>
      </c>
      <c r="K1955">
        <v>0</v>
      </c>
      <c r="L1955">
        <v>12062</v>
      </c>
      <c r="M1955">
        <v>54462.662559999997</v>
      </c>
      <c r="N1955">
        <v>52172.298649999997</v>
      </c>
      <c r="O1955">
        <v>0</v>
      </c>
      <c r="P1955" t="s">
        <v>25</v>
      </c>
      <c r="Q1955" t="s">
        <v>26</v>
      </c>
      <c r="R1955" t="s">
        <v>47</v>
      </c>
    </row>
    <row r="1956" spans="1:18" x14ac:dyDescent="0.3">
      <c r="A1956" t="s">
        <v>45</v>
      </c>
      <c r="B1956" t="s">
        <v>46</v>
      </c>
      <c r="C1956" t="s">
        <v>20</v>
      </c>
      <c r="D1956">
        <v>2016</v>
      </c>
      <c r="E1956" t="s">
        <v>32</v>
      </c>
      <c r="F1956" t="s">
        <v>22</v>
      </c>
      <c r="G1956" t="s">
        <v>23</v>
      </c>
      <c r="H1956">
        <v>3</v>
      </c>
      <c r="I1956" t="s">
        <v>33</v>
      </c>
      <c r="J1956">
        <v>66.387836469999996</v>
      </c>
      <c r="K1956">
        <v>0</v>
      </c>
      <c r="L1956">
        <v>66</v>
      </c>
      <c r="M1956">
        <v>299.76719919999999</v>
      </c>
      <c r="N1956">
        <v>287.16083839999999</v>
      </c>
      <c r="O1956">
        <v>0</v>
      </c>
      <c r="P1956" t="s">
        <v>25</v>
      </c>
      <c r="Q1956" t="s">
        <v>26</v>
      </c>
      <c r="R1956" t="s">
        <v>47</v>
      </c>
    </row>
    <row r="1957" spans="1:18" x14ac:dyDescent="0.3">
      <c r="A1957" t="s">
        <v>45</v>
      </c>
      <c r="B1957" t="s">
        <v>46</v>
      </c>
      <c r="C1957" t="s">
        <v>20</v>
      </c>
      <c r="D1957">
        <v>2016</v>
      </c>
      <c r="E1957" t="s">
        <v>32</v>
      </c>
      <c r="F1957" t="s">
        <v>22</v>
      </c>
      <c r="G1957" t="s">
        <v>23</v>
      </c>
      <c r="H1957">
        <v>4</v>
      </c>
      <c r="I1957" t="s">
        <v>34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353</v>
      </c>
      <c r="P1957" t="s">
        <v>25</v>
      </c>
      <c r="Q1957" t="s">
        <v>26</v>
      </c>
      <c r="R1957" t="s">
        <v>47</v>
      </c>
    </row>
    <row r="1958" spans="1:18" x14ac:dyDescent="0.3">
      <c r="A1958" t="s">
        <v>45</v>
      </c>
      <c r="B1958" t="s">
        <v>46</v>
      </c>
      <c r="C1958" t="s">
        <v>20</v>
      </c>
      <c r="D1958">
        <v>2016</v>
      </c>
      <c r="E1958" t="s">
        <v>32</v>
      </c>
      <c r="F1958" t="s">
        <v>22</v>
      </c>
      <c r="G1958" t="s">
        <v>23</v>
      </c>
      <c r="H1958">
        <v>4</v>
      </c>
      <c r="I1958" t="s">
        <v>33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269</v>
      </c>
      <c r="P1958" t="s">
        <v>25</v>
      </c>
      <c r="Q1958" t="s">
        <v>26</v>
      </c>
      <c r="R1958" t="s">
        <v>47</v>
      </c>
    </row>
    <row r="1959" spans="1:18" x14ac:dyDescent="0.3">
      <c r="A1959" t="s">
        <v>45</v>
      </c>
      <c r="B1959" t="s">
        <v>46</v>
      </c>
      <c r="C1959" t="s">
        <v>20</v>
      </c>
      <c r="D1959">
        <v>2016</v>
      </c>
      <c r="E1959" t="s">
        <v>32</v>
      </c>
      <c r="F1959" t="s">
        <v>22</v>
      </c>
      <c r="G1959" t="s">
        <v>23</v>
      </c>
      <c r="H1959">
        <v>4</v>
      </c>
      <c r="I1959" t="s">
        <v>33</v>
      </c>
      <c r="J1959">
        <v>677.97536830000001</v>
      </c>
      <c r="K1959">
        <v>0</v>
      </c>
      <c r="L1959">
        <v>678</v>
      </c>
      <c r="M1959">
        <v>3079.7439450000002</v>
      </c>
      <c r="N1959">
        <v>2950.2288960000001</v>
      </c>
      <c r="O1959">
        <v>0</v>
      </c>
      <c r="P1959" t="s">
        <v>25</v>
      </c>
      <c r="Q1959" t="s">
        <v>26</v>
      </c>
      <c r="R1959" t="s">
        <v>47</v>
      </c>
    </row>
    <row r="1960" spans="1:18" x14ac:dyDescent="0.3">
      <c r="A1960" t="s">
        <v>45</v>
      </c>
      <c r="B1960" t="s">
        <v>46</v>
      </c>
      <c r="C1960" t="s">
        <v>20</v>
      </c>
      <c r="D1960">
        <v>2016</v>
      </c>
      <c r="E1960" t="s">
        <v>32</v>
      </c>
      <c r="F1960" t="s">
        <v>22</v>
      </c>
      <c r="G1960" t="s">
        <v>23</v>
      </c>
      <c r="H1960">
        <v>5</v>
      </c>
      <c r="I1960" t="s">
        <v>34</v>
      </c>
      <c r="J1960">
        <v>374.38152309999998</v>
      </c>
      <c r="K1960">
        <v>0</v>
      </c>
      <c r="L1960">
        <v>374</v>
      </c>
      <c r="M1960">
        <v>1909.124652</v>
      </c>
      <c r="N1960">
        <v>1828.838636</v>
      </c>
      <c r="O1960">
        <v>523</v>
      </c>
      <c r="P1960" t="s">
        <v>25</v>
      </c>
      <c r="Q1960" t="s">
        <v>26</v>
      </c>
      <c r="R1960" t="s">
        <v>47</v>
      </c>
    </row>
    <row r="1961" spans="1:18" x14ac:dyDescent="0.3">
      <c r="A1961" t="s">
        <v>45</v>
      </c>
      <c r="B1961" t="s">
        <v>46</v>
      </c>
      <c r="C1961" t="s">
        <v>20</v>
      </c>
      <c r="D1961">
        <v>2016</v>
      </c>
      <c r="E1961" t="s">
        <v>32</v>
      </c>
      <c r="F1961" t="s">
        <v>22</v>
      </c>
      <c r="G1961" t="s">
        <v>23</v>
      </c>
      <c r="H1961">
        <v>5</v>
      </c>
      <c r="I1961" t="s">
        <v>33</v>
      </c>
      <c r="J1961">
        <v>3386.1443519999998</v>
      </c>
      <c r="K1961">
        <v>359.2877848</v>
      </c>
      <c r="L1961">
        <v>3745</v>
      </c>
      <c r="M1961">
        <v>19268.240389999999</v>
      </c>
      <c r="N1961">
        <v>18457.936949999999</v>
      </c>
      <c r="O1961">
        <v>22</v>
      </c>
      <c r="P1961" t="s">
        <v>25</v>
      </c>
      <c r="Q1961" t="s">
        <v>26</v>
      </c>
      <c r="R1961" t="s">
        <v>47</v>
      </c>
    </row>
    <row r="1962" spans="1:18" x14ac:dyDescent="0.3">
      <c r="A1962" t="s">
        <v>45</v>
      </c>
      <c r="B1962" t="s">
        <v>46</v>
      </c>
      <c r="C1962" t="s">
        <v>20</v>
      </c>
      <c r="D1962">
        <v>2016</v>
      </c>
      <c r="E1962" t="s">
        <v>32</v>
      </c>
      <c r="F1962" t="s">
        <v>22</v>
      </c>
      <c r="G1962" t="s">
        <v>23</v>
      </c>
      <c r="H1962">
        <v>6</v>
      </c>
      <c r="I1962" t="s">
        <v>34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59</v>
      </c>
      <c r="P1962" t="s">
        <v>25</v>
      </c>
      <c r="Q1962" t="s">
        <v>26</v>
      </c>
      <c r="R1962" t="s">
        <v>47</v>
      </c>
    </row>
    <row r="1963" spans="1:18" x14ac:dyDescent="0.3">
      <c r="A1963" t="s">
        <v>45</v>
      </c>
      <c r="B1963" t="s">
        <v>46</v>
      </c>
      <c r="C1963" t="s">
        <v>20</v>
      </c>
      <c r="D1963">
        <v>2016</v>
      </c>
      <c r="E1963" t="s">
        <v>32</v>
      </c>
      <c r="F1963" t="s">
        <v>22</v>
      </c>
      <c r="G1963" t="s">
        <v>23</v>
      </c>
      <c r="H1963">
        <v>6</v>
      </c>
      <c r="I1963" t="s">
        <v>33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1955</v>
      </c>
      <c r="P1963" t="s">
        <v>25</v>
      </c>
      <c r="Q1963" t="s">
        <v>26</v>
      </c>
      <c r="R1963" t="s">
        <v>47</v>
      </c>
    </row>
    <row r="1964" spans="1:18" x14ac:dyDescent="0.3">
      <c r="A1964" t="s">
        <v>45</v>
      </c>
      <c r="B1964" t="s">
        <v>46</v>
      </c>
      <c r="C1964" t="s">
        <v>20</v>
      </c>
      <c r="D1964">
        <v>2016</v>
      </c>
      <c r="E1964" t="s">
        <v>32</v>
      </c>
      <c r="F1964" t="s">
        <v>28</v>
      </c>
      <c r="G1964" t="s">
        <v>29</v>
      </c>
      <c r="H1964">
        <v>2</v>
      </c>
      <c r="I1964" t="s">
        <v>33</v>
      </c>
      <c r="J1964">
        <v>393.88312359999998</v>
      </c>
      <c r="K1964">
        <v>0</v>
      </c>
      <c r="L1964">
        <v>394</v>
      </c>
      <c r="M1964">
        <v>1293.0934629999999</v>
      </c>
      <c r="N1964">
        <v>1238.7139219999999</v>
      </c>
      <c r="O1964">
        <v>4461</v>
      </c>
      <c r="P1964" t="s">
        <v>25</v>
      </c>
      <c r="Q1964" t="s">
        <v>26</v>
      </c>
      <c r="R1964" t="s">
        <v>47</v>
      </c>
    </row>
    <row r="1965" spans="1:18" x14ac:dyDescent="0.3">
      <c r="A1965" t="s">
        <v>45</v>
      </c>
      <c r="B1965" t="s">
        <v>46</v>
      </c>
      <c r="C1965" t="s">
        <v>20</v>
      </c>
      <c r="D1965">
        <v>2016</v>
      </c>
      <c r="E1965" t="s">
        <v>32</v>
      </c>
      <c r="F1965" t="s">
        <v>28</v>
      </c>
      <c r="G1965" t="s">
        <v>29</v>
      </c>
      <c r="H1965">
        <v>3</v>
      </c>
      <c r="I1965" t="s">
        <v>34</v>
      </c>
      <c r="J1965">
        <v>2408.3591959999999</v>
      </c>
      <c r="K1965">
        <v>0</v>
      </c>
      <c r="L1965">
        <v>2408</v>
      </c>
      <c r="M1965">
        <v>7906.4914079999999</v>
      </c>
      <c r="N1965">
        <v>7573.9931109999998</v>
      </c>
      <c r="O1965">
        <v>0</v>
      </c>
      <c r="P1965" t="s">
        <v>25</v>
      </c>
      <c r="Q1965" t="s">
        <v>26</v>
      </c>
      <c r="R1965" t="s">
        <v>47</v>
      </c>
    </row>
    <row r="1966" spans="1:18" x14ac:dyDescent="0.3">
      <c r="A1966" t="s">
        <v>45</v>
      </c>
      <c r="B1966" t="s">
        <v>46</v>
      </c>
      <c r="C1966" t="s">
        <v>20</v>
      </c>
      <c r="D1966">
        <v>2016</v>
      </c>
      <c r="E1966" t="s">
        <v>32</v>
      </c>
      <c r="F1966" t="s">
        <v>28</v>
      </c>
      <c r="G1966" t="s">
        <v>29</v>
      </c>
      <c r="H1966">
        <v>3</v>
      </c>
      <c r="I1966" t="s">
        <v>34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1823</v>
      </c>
      <c r="P1966" t="s">
        <v>25</v>
      </c>
      <c r="Q1966" t="s">
        <v>26</v>
      </c>
      <c r="R1966" t="s">
        <v>47</v>
      </c>
    </row>
    <row r="1967" spans="1:18" x14ac:dyDescent="0.3">
      <c r="A1967" t="s">
        <v>45</v>
      </c>
      <c r="B1967" t="s">
        <v>46</v>
      </c>
      <c r="C1967" t="s">
        <v>20</v>
      </c>
      <c r="D1967">
        <v>2016</v>
      </c>
      <c r="E1967" t="s">
        <v>32</v>
      </c>
      <c r="F1967" t="s">
        <v>28</v>
      </c>
      <c r="G1967" t="s">
        <v>29</v>
      </c>
      <c r="H1967">
        <v>3</v>
      </c>
      <c r="I1967" t="s">
        <v>33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225</v>
      </c>
      <c r="P1967" t="s">
        <v>25</v>
      </c>
      <c r="Q1967" t="s">
        <v>26</v>
      </c>
      <c r="R1967" t="s">
        <v>47</v>
      </c>
    </row>
    <row r="1968" spans="1:18" x14ac:dyDescent="0.3">
      <c r="A1968" t="s">
        <v>45</v>
      </c>
      <c r="B1968" t="s">
        <v>46</v>
      </c>
      <c r="C1968" t="s">
        <v>20</v>
      </c>
      <c r="D1968">
        <v>2016</v>
      </c>
      <c r="E1968" t="s">
        <v>32</v>
      </c>
      <c r="F1968" t="s">
        <v>28</v>
      </c>
      <c r="G1968" t="s">
        <v>29</v>
      </c>
      <c r="H1968">
        <v>3</v>
      </c>
      <c r="I1968" t="s">
        <v>33</v>
      </c>
      <c r="J1968">
        <v>290.22389390000001</v>
      </c>
      <c r="K1968">
        <v>6089.9666520000001</v>
      </c>
      <c r="L1968">
        <v>6380</v>
      </c>
      <c r="M1968">
        <v>20945.763330000002</v>
      </c>
      <c r="N1968">
        <v>20064.913629999999</v>
      </c>
      <c r="O1968">
        <v>2284</v>
      </c>
      <c r="P1968" t="s">
        <v>25</v>
      </c>
      <c r="Q1968" t="s">
        <v>26</v>
      </c>
      <c r="R1968" t="s">
        <v>47</v>
      </c>
    </row>
    <row r="1969" spans="1:18" x14ac:dyDescent="0.3">
      <c r="A1969" t="s">
        <v>45</v>
      </c>
      <c r="B1969" t="s">
        <v>46</v>
      </c>
      <c r="C1969" t="s">
        <v>20</v>
      </c>
      <c r="D1969">
        <v>2016</v>
      </c>
      <c r="E1969" t="s">
        <v>32</v>
      </c>
      <c r="F1969" t="s">
        <v>28</v>
      </c>
      <c r="G1969" t="s">
        <v>29</v>
      </c>
      <c r="H1969">
        <v>4</v>
      </c>
      <c r="I1969" t="s">
        <v>35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2242</v>
      </c>
      <c r="P1969" t="s">
        <v>25</v>
      </c>
      <c r="Q1969" t="s">
        <v>26</v>
      </c>
      <c r="R1969" t="s">
        <v>47</v>
      </c>
    </row>
    <row r="1970" spans="1:18" x14ac:dyDescent="0.3">
      <c r="A1970" t="s">
        <v>45</v>
      </c>
      <c r="B1970" t="s">
        <v>46</v>
      </c>
      <c r="C1970" t="s">
        <v>20</v>
      </c>
      <c r="D1970">
        <v>2016</v>
      </c>
      <c r="E1970" t="s">
        <v>32</v>
      </c>
      <c r="F1970" t="s">
        <v>28</v>
      </c>
      <c r="G1970" t="s">
        <v>29</v>
      </c>
      <c r="H1970">
        <v>4</v>
      </c>
      <c r="I1970" t="s">
        <v>34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9545</v>
      </c>
      <c r="P1970" t="s">
        <v>25</v>
      </c>
      <c r="Q1970" t="s">
        <v>26</v>
      </c>
      <c r="R1970" t="s">
        <v>47</v>
      </c>
    </row>
    <row r="1971" spans="1:18" x14ac:dyDescent="0.3">
      <c r="A1971" t="s">
        <v>45</v>
      </c>
      <c r="B1971" t="s">
        <v>46</v>
      </c>
      <c r="C1971" t="s">
        <v>20</v>
      </c>
      <c r="D1971">
        <v>2016</v>
      </c>
      <c r="E1971" t="s">
        <v>32</v>
      </c>
      <c r="F1971" t="s">
        <v>28</v>
      </c>
      <c r="G1971" t="s">
        <v>29</v>
      </c>
      <c r="H1971">
        <v>4</v>
      </c>
      <c r="I1971" t="s">
        <v>33</v>
      </c>
      <c r="J1971">
        <v>4839.9944439999999</v>
      </c>
      <c r="K1971">
        <v>0</v>
      </c>
      <c r="L1971">
        <v>4840</v>
      </c>
      <c r="M1971">
        <v>14751.62305</v>
      </c>
      <c r="N1971">
        <v>14131.260700000001</v>
      </c>
      <c r="O1971">
        <v>5955</v>
      </c>
      <c r="P1971" t="s">
        <v>25</v>
      </c>
      <c r="Q1971" t="s">
        <v>26</v>
      </c>
      <c r="R1971" t="s">
        <v>47</v>
      </c>
    </row>
    <row r="1972" spans="1:18" x14ac:dyDescent="0.3">
      <c r="A1972" t="s">
        <v>45</v>
      </c>
      <c r="B1972" t="s">
        <v>46</v>
      </c>
      <c r="C1972" t="s">
        <v>20</v>
      </c>
      <c r="D1972">
        <v>2016</v>
      </c>
      <c r="E1972" t="s">
        <v>32</v>
      </c>
      <c r="F1972" t="s">
        <v>28</v>
      </c>
      <c r="G1972" t="s">
        <v>29</v>
      </c>
      <c r="H1972">
        <v>4</v>
      </c>
      <c r="I1972" t="s">
        <v>33</v>
      </c>
      <c r="J1972">
        <v>27665.20592</v>
      </c>
      <c r="K1972">
        <v>0</v>
      </c>
      <c r="L1972">
        <v>27665</v>
      </c>
      <c r="M1972">
        <v>84319.660690000004</v>
      </c>
      <c r="N1972">
        <v>80773.695460000003</v>
      </c>
      <c r="O1972">
        <v>0</v>
      </c>
      <c r="P1972" t="s">
        <v>25</v>
      </c>
      <c r="Q1972" t="s">
        <v>26</v>
      </c>
      <c r="R1972" t="s">
        <v>47</v>
      </c>
    </row>
    <row r="1973" spans="1:18" x14ac:dyDescent="0.3">
      <c r="A1973" t="s">
        <v>45</v>
      </c>
      <c r="B1973" t="s">
        <v>46</v>
      </c>
      <c r="C1973" t="s">
        <v>20</v>
      </c>
      <c r="D1973">
        <v>2016</v>
      </c>
      <c r="E1973" t="s">
        <v>32</v>
      </c>
      <c r="F1973" t="s">
        <v>28</v>
      </c>
      <c r="G1973" t="s">
        <v>29</v>
      </c>
      <c r="H1973">
        <v>5</v>
      </c>
      <c r="I1973" t="s">
        <v>34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523</v>
      </c>
      <c r="P1973" t="s">
        <v>25</v>
      </c>
      <c r="Q1973" t="s">
        <v>26</v>
      </c>
      <c r="R1973" t="s">
        <v>47</v>
      </c>
    </row>
    <row r="1974" spans="1:18" x14ac:dyDescent="0.3">
      <c r="A1974" t="s">
        <v>45</v>
      </c>
      <c r="B1974" t="s">
        <v>46</v>
      </c>
      <c r="C1974" t="s">
        <v>20</v>
      </c>
      <c r="D1974">
        <v>2016</v>
      </c>
      <c r="E1974" t="s">
        <v>32</v>
      </c>
      <c r="F1974" t="s">
        <v>28</v>
      </c>
      <c r="G1974" t="s">
        <v>29</v>
      </c>
      <c r="H1974">
        <v>5</v>
      </c>
      <c r="I1974" t="s">
        <v>33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5193</v>
      </c>
      <c r="P1974" t="s">
        <v>25</v>
      </c>
      <c r="Q1974" t="s">
        <v>26</v>
      </c>
      <c r="R1974" t="s">
        <v>47</v>
      </c>
    </row>
    <row r="1975" spans="1:18" x14ac:dyDescent="0.3">
      <c r="A1975" t="s">
        <v>45</v>
      </c>
      <c r="B1975" t="s">
        <v>46</v>
      </c>
      <c r="C1975" t="s">
        <v>20</v>
      </c>
      <c r="D1975">
        <v>2017</v>
      </c>
      <c r="E1975" t="s">
        <v>21</v>
      </c>
      <c r="F1975" t="s">
        <v>22</v>
      </c>
      <c r="G1975" t="s">
        <v>23</v>
      </c>
      <c r="H1975">
        <v>2</v>
      </c>
      <c r="I1975" t="s">
        <v>24</v>
      </c>
      <c r="J1975">
        <v>225.00424749999999</v>
      </c>
      <c r="K1975">
        <v>0</v>
      </c>
      <c r="L1975">
        <v>225</v>
      </c>
      <c r="M1975">
        <v>1139.7209789999999</v>
      </c>
      <c r="N1975">
        <v>1091.7913390000001</v>
      </c>
      <c r="O1975">
        <v>0</v>
      </c>
      <c r="P1975" t="s">
        <v>25</v>
      </c>
      <c r="Q1975" t="s">
        <v>26</v>
      </c>
      <c r="R1975" t="s">
        <v>47</v>
      </c>
    </row>
    <row r="1976" spans="1:18" x14ac:dyDescent="0.3">
      <c r="A1976" t="s">
        <v>45</v>
      </c>
      <c r="B1976" t="s">
        <v>46</v>
      </c>
      <c r="C1976" t="s">
        <v>20</v>
      </c>
      <c r="D1976">
        <v>2017</v>
      </c>
      <c r="E1976" t="s">
        <v>21</v>
      </c>
      <c r="F1976" t="s">
        <v>22</v>
      </c>
      <c r="G1976" t="s">
        <v>23</v>
      </c>
      <c r="H1976">
        <v>3</v>
      </c>
      <c r="I1976" t="s">
        <v>24</v>
      </c>
      <c r="J1976">
        <v>9010.4325580000004</v>
      </c>
      <c r="K1976">
        <v>0</v>
      </c>
      <c r="L1976">
        <v>9010</v>
      </c>
      <c r="M1976">
        <v>45743.298009999999</v>
      </c>
      <c r="N1976">
        <v>43819.616829999999</v>
      </c>
      <c r="O1976">
        <v>0</v>
      </c>
      <c r="P1976" t="s">
        <v>25</v>
      </c>
      <c r="Q1976" t="s">
        <v>26</v>
      </c>
      <c r="R1976" t="s">
        <v>47</v>
      </c>
    </row>
    <row r="1977" spans="1:18" x14ac:dyDescent="0.3">
      <c r="A1977" t="s">
        <v>45</v>
      </c>
      <c r="B1977" t="s">
        <v>46</v>
      </c>
      <c r="C1977" t="s">
        <v>20</v>
      </c>
      <c r="D1977">
        <v>2017</v>
      </c>
      <c r="E1977" t="s">
        <v>21</v>
      </c>
      <c r="F1977" t="s">
        <v>28</v>
      </c>
      <c r="G1977" t="s">
        <v>29</v>
      </c>
      <c r="H1977">
        <v>2</v>
      </c>
      <c r="I1977" t="s">
        <v>24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676</v>
      </c>
      <c r="P1977" t="s">
        <v>25</v>
      </c>
      <c r="Q1977" t="s">
        <v>26</v>
      </c>
      <c r="R1977" t="s">
        <v>47</v>
      </c>
    </row>
    <row r="1978" spans="1:18" x14ac:dyDescent="0.3">
      <c r="A1978" t="s">
        <v>45</v>
      </c>
      <c r="B1978" t="s">
        <v>46</v>
      </c>
      <c r="C1978" t="s">
        <v>20</v>
      </c>
      <c r="D1978">
        <v>2017</v>
      </c>
      <c r="E1978" t="s">
        <v>21</v>
      </c>
      <c r="F1978" t="s">
        <v>28</v>
      </c>
      <c r="G1978" t="s">
        <v>29</v>
      </c>
      <c r="H1978">
        <v>3</v>
      </c>
      <c r="I1978" t="s">
        <v>24</v>
      </c>
      <c r="J1978">
        <v>2941.1657709999999</v>
      </c>
      <c r="K1978">
        <v>0</v>
      </c>
      <c r="L1978">
        <v>2941</v>
      </c>
      <c r="M1978">
        <v>14778.331039999999</v>
      </c>
      <c r="N1978">
        <v>14156.845530000001</v>
      </c>
      <c r="O1978">
        <v>0</v>
      </c>
      <c r="P1978" t="s">
        <v>25</v>
      </c>
      <c r="Q1978" t="s">
        <v>26</v>
      </c>
      <c r="R1978" t="s">
        <v>47</v>
      </c>
    </row>
    <row r="1979" spans="1:18" x14ac:dyDescent="0.3">
      <c r="A1979" t="s">
        <v>45</v>
      </c>
      <c r="B1979" t="s">
        <v>46</v>
      </c>
      <c r="C1979" t="s">
        <v>20</v>
      </c>
      <c r="D1979">
        <v>2017</v>
      </c>
      <c r="E1979" t="s">
        <v>21</v>
      </c>
      <c r="F1979" t="s">
        <v>30</v>
      </c>
      <c r="G1979" t="s">
        <v>29</v>
      </c>
      <c r="H1979">
        <v>2</v>
      </c>
      <c r="I1979" t="s">
        <v>31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1149</v>
      </c>
      <c r="P1979" t="s">
        <v>25</v>
      </c>
      <c r="Q1979" t="s">
        <v>26</v>
      </c>
      <c r="R1979" t="s">
        <v>47</v>
      </c>
    </row>
    <row r="1980" spans="1:18" x14ac:dyDescent="0.3">
      <c r="A1980" t="s">
        <v>45</v>
      </c>
      <c r="B1980" t="s">
        <v>46</v>
      </c>
      <c r="C1980" t="s">
        <v>20</v>
      </c>
      <c r="D1980">
        <v>2017</v>
      </c>
      <c r="E1980" t="s">
        <v>32</v>
      </c>
      <c r="F1980" t="s">
        <v>22</v>
      </c>
      <c r="G1980" t="s">
        <v>23</v>
      </c>
      <c r="H1980">
        <v>2</v>
      </c>
      <c r="I1980" t="s">
        <v>33</v>
      </c>
      <c r="J1980">
        <v>43.615981959999999</v>
      </c>
      <c r="K1980">
        <v>0</v>
      </c>
      <c r="L1980">
        <v>44</v>
      </c>
      <c r="M1980">
        <v>192.71840069999999</v>
      </c>
      <c r="N1980">
        <v>184.61385250000001</v>
      </c>
      <c r="O1980">
        <v>0</v>
      </c>
      <c r="P1980" t="s">
        <v>25</v>
      </c>
      <c r="Q1980" t="s">
        <v>26</v>
      </c>
      <c r="R1980" t="s">
        <v>47</v>
      </c>
    </row>
    <row r="1981" spans="1:18" x14ac:dyDescent="0.3">
      <c r="A1981" t="s">
        <v>45</v>
      </c>
      <c r="B1981" t="s">
        <v>46</v>
      </c>
      <c r="C1981" t="s">
        <v>20</v>
      </c>
      <c r="D1981">
        <v>2017</v>
      </c>
      <c r="E1981" t="s">
        <v>32</v>
      </c>
      <c r="F1981" t="s">
        <v>22</v>
      </c>
      <c r="G1981" t="s">
        <v>23</v>
      </c>
      <c r="H1981">
        <v>3</v>
      </c>
      <c r="I1981" t="s">
        <v>34</v>
      </c>
      <c r="J1981">
        <v>409.01910190000001</v>
      </c>
      <c r="K1981">
        <v>0</v>
      </c>
      <c r="L1981">
        <v>409</v>
      </c>
      <c r="M1981">
        <v>1934.606808</v>
      </c>
      <c r="N1981">
        <v>1853.2491689999999</v>
      </c>
      <c r="O1981">
        <v>93</v>
      </c>
      <c r="P1981" t="s">
        <v>25</v>
      </c>
      <c r="Q1981" t="s">
        <v>26</v>
      </c>
      <c r="R1981" t="s">
        <v>47</v>
      </c>
    </row>
    <row r="1982" spans="1:18" x14ac:dyDescent="0.3">
      <c r="A1982" t="s">
        <v>45</v>
      </c>
      <c r="B1982" t="s">
        <v>46</v>
      </c>
      <c r="C1982" t="s">
        <v>20</v>
      </c>
      <c r="D1982">
        <v>2017</v>
      </c>
      <c r="E1982" t="s">
        <v>32</v>
      </c>
      <c r="F1982" t="s">
        <v>22</v>
      </c>
      <c r="G1982" t="s">
        <v>23</v>
      </c>
      <c r="H1982">
        <v>3</v>
      </c>
      <c r="I1982" t="s">
        <v>33</v>
      </c>
      <c r="J1982">
        <v>354.01238430000001</v>
      </c>
      <c r="K1982">
        <v>0</v>
      </c>
      <c r="L1982">
        <v>354</v>
      </c>
      <c r="M1982">
        <v>1629.4180719999999</v>
      </c>
      <c r="N1982">
        <v>1560.8947909999999</v>
      </c>
      <c r="O1982">
        <v>0</v>
      </c>
      <c r="P1982" t="s">
        <v>25</v>
      </c>
      <c r="Q1982" t="s">
        <v>26</v>
      </c>
      <c r="R1982" t="s">
        <v>47</v>
      </c>
    </row>
    <row r="1983" spans="1:18" x14ac:dyDescent="0.3">
      <c r="A1983" t="s">
        <v>45</v>
      </c>
      <c r="B1983" t="s">
        <v>46</v>
      </c>
      <c r="C1983" t="s">
        <v>20</v>
      </c>
      <c r="D1983">
        <v>2017</v>
      </c>
      <c r="E1983" t="s">
        <v>32</v>
      </c>
      <c r="F1983" t="s">
        <v>22</v>
      </c>
      <c r="G1983" t="s">
        <v>23</v>
      </c>
      <c r="H1983">
        <v>3</v>
      </c>
      <c r="I1983" t="s">
        <v>33</v>
      </c>
      <c r="J1983">
        <v>3988.8857640000001</v>
      </c>
      <c r="K1983">
        <v>0</v>
      </c>
      <c r="L1983">
        <v>3989</v>
      </c>
      <c r="M1983">
        <v>18359.7039</v>
      </c>
      <c r="N1983">
        <v>17587.607909999999</v>
      </c>
      <c r="O1983">
        <v>0</v>
      </c>
      <c r="P1983" t="s">
        <v>25</v>
      </c>
      <c r="Q1983" t="s">
        <v>26</v>
      </c>
      <c r="R1983" t="s">
        <v>47</v>
      </c>
    </row>
    <row r="1984" spans="1:18" x14ac:dyDescent="0.3">
      <c r="A1984" t="s">
        <v>45</v>
      </c>
      <c r="B1984" t="s">
        <v>46</v>
      </c>
      <c r="C1984" t="s">
        <v>20</v>
      </c>
      <c r="D1984">
        <v>2017</v>
      </c>
      <c r="E1984" t="s">
        <v>32</v>
      </c>
      <c r="F1984" t="s">
        <v>22</v>
      </c>
      <c r="G1984" t="s">
        <v>23</v>
      </c>
      <c r="H1984">
        <v>4</v>
      </c>
      <c r="I1984" t="s">
        <v>34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194</v>
      </c>
      <c r="P1984" t="s">
        <v>25</v>
      </c>
      <c r="Q1984" t="s">
        <v>26</v>
      </c>
      <c r="R1984" t="s">
        <v>47</v>
      </c>
    </row>
    <row r="1985" spans="1:18" x14ac:dyDescent="0.3">
      <c r="A1985" t="s">
        <v>45</v>
      </c>
      <c r="B1985" t="s">
        <v>46</v>
      </c>
      <c r="C1985" t="s">
        <v>20</v>
      </c>
      <c r="D1985">
        <v>2017</v>
      </c>
      <c r="E1985" t="s">
        <v>32</v>
      </c>
      <c r="F1985" t="s">
        <v>22</v>
      </c>
      <c r="G1985" t="s">
        <v>23</v>
      </c>
      <c r="H1985">
        <v>4</v>
      </c>
      <c r="I1985" t="s">
        <v>33</v>
      </c>
      <c r="J1985">
        <v>131.8994667</v>
      </c>
      <c r="K1985">
        <v>0</v>
      </c>
      <c r="L1985">
        <v>132</v>
      </c>
      <c r="M1985">
        <v>582.80137500000001</v>
      </c>
      <c r="N1985">
        <v>558.29234120000001</v>
      </c>
      <c r="O1985">
        <v>22</v>
      </c>
      <c r="P1985" t="s">
        <v>25</v>
      </c>
      <c r="Q1985" t="s">
        <v>26</v>
      </c>
      <c r="R1985" t="s">
        <v>47</v>
      </c>
    </row>
    <row r="1986" spans="1:18" x14ac:dyDescent="0.3">
      <c r="A1986" t="s">
        <v>45</v>
      </c>
      <c r="B1986" t="s">
        <v>46</v>
      </c>
      <c r="C1986" t="s">
        <v>20</v>
      </c>
      <c r="D1986">
        <v>2017</v>
      </c>
      <c r="E1986" t="s">
        <v>32</v>
      </c>
      <c r="F1986" t="s">
        <v>22</v>
      </c>
      <c r="G1986" t="s">
        <v>23</v>
      </c>
      <c r="H1986">
        <v>4</v>
      </c>
      <c r="I1986" t="s">
        <v>33</v>
      </c>
      <c r="J1986">
        <v>461.25177530000002</v>
      </c>
      <c r="K1986">
        <v>0</v>
      </c>
      <c r="L1986">
        <v>461</v>
      </c>
      <c r="M1986">
        <v>2038.053494</v>
      </c>
      <c r="N1986">
        <v>1952.345525</v>
      </c>
      <c r="O1986">
        <v>0</v>
      </c>
      <c r="P1986" t="s">
        <v>25</v>
      </c>
      <c r="Q1986" t="s">
        <v>26</v>
      </c>
      <c r="R1986" t="s">
        <v>47</v>
      </c>
    </row>
    <row r="1987" spans="1:18" x14ac:dyDescent="0.3">
      <c r="A1987" t="s">
        <v>45</v>
      </c>
      <c r="B1987" t="s">
        <v>46</v>
      </c>
      <c r="C1987" t="s">
        <v>20</v>
      </c>
      <c r="D1987">
        <v>2017</v>
      </c>
      <c r="E1987" t="s">
        <v>32</v>
      </c>
      <c r="F1987" t="s">
        <v>22</v>
      </c>
      <c r="G1987" t="s">
        <v>23</v>
      </c>
      <c r="H1987">
        <v>5</v>
      </c>
      <c r="I1987" t="s">
        <v>33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522</v>
      </c>
      <c r="P1987" t="s">
        <v>25</v>
      </c>
      <c r="Q1987" t="s">
        <v>26</v>
      </c>
      <c r="R1987" t="s">
        <v>47</v>
      </c>
    </row>
    <row r="1988" spans="1:18" x14ac:dyDescent="0.3">
      <c r="A1988" t="s">
        <v>45</v>
      </c>
      <c r="B1988" t="s">
        <v>46</v>
      </c>
      <c r="C1988" t="s">
        <v>20</v>
      </c>
      <c r="D1988">
        <v>2017</v>
      </c>
      <c r="E1988" t="s">
        <v>32</v>
      </c>
      <c r="F1988" t="s">
        <v>22</v>
      </c>
      <c r="G1988" t="s">
        <v>23</v>
      </c>
      <c r="H1988">
        <v>6</v>
      </c>
      <c r="I1988" t="s">
        <v>33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4390</v>
      </c>
      <c r="P1988" t="s">
        <v>25</v>
      </c>
      <c r="Q1988" t="s">
        <v>26</v>
      </c>
      <c r="R1988" t="s">
        <v>47</v>
      </c>
    </row>
    <row r="1989" spans="1:18" x14ac:dyDescent="0.3">
      <c r="A1989" t="s">
        <v>45</v>
      </c>
      <c r="B1989" t="s">
        <v>46</v>
      </c>
      <c r="C1989" t="s">
        <v>20</v>
      </c>
      <c r="D1989">
        <v>2017</v>
      </c>
      <c r="E1989" t="s">
        <v>32</v>
      </c>
      <c r="F1989" t="s">
        <v>28</v>
      </c>
      <c r="G1989" t="s">
        <v>29</v>
      </c>
      <c r="H1989">
        <v>1</v>
      </c>
      <c r="I1989" t="s">
        <v>33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1297</v>
      </c>
      <c r="P1989" t="s">
        <v>25</v>
      </c>
      <c r="Q1989" t="s">
        <v>26</v>
      </c>
      <c r="R1989" t="s">
        <v>47</v>
      </c>
    </row>
    <row r="1990" spans="1:18" x14ac:dyDescent="0.3">
      <c r="A1990" t="s">
        <v>45</v>
      </c>
      <c r="B1990" t="s">
        <v>46</v>
      </c>
      <c r="C1990" t="s">
        <v>20</v>
      </c>
      <c r="D1990">
        <v>2017</v>
      </c>
      <c r="E1990" t="s">
        <v>32</v>
      </c>
      <c r="F1990" t="s">
        <v>28</v>
      </c>
      <c r="G1990" t="s">
        <v>29</v>
      </c>
      <c r="H1990">
        <v>1</v>
      </c>
      <c r="I1990" t="s">
        <v>33</v>
      </c>
      <c r="J1990">
        <v>995.88706560000003</v>
      </c>
      <c r="K1990">
        <v>0</v>
      </c>
      <c r="L1990">
        <v>996</v>
      </c>
      <c r="M1990">
        <v>3726.5507080000002</v>
      </c>
      <c r="N1990">
        <v>3569.8349539999999</v>
      </c>
      <c r="O1990">
        <v>725</v>
      </c>
      <c r="P1990" t="s">
        <v>25</v>
      </c>
      <c r="Q1990" t="s">
        <v>26</v>
      </c>
      <c r="R1990" t="s">
        <v>47</v>
      </c>
    </row>
    <row r="1991" spans="1:18" x14ac:dyDescent="0.3">
      <c r="A1991" t="s">
        <v>45</v>
      </c>
      <c r="B1991" t="s">
        <v>46</v>
      </c>
      <c r="C1991" t="s">
        <v>20</v>
      </c>
      <c r="D1991">
        <v>2017</v>
      </c>
      <c r="E1991" t="s">
        <v>32</v>
      </c>
      <c r="F1991" t="s">
        <v>28</v>
      </c>
      <c r="G1991" t="s">
        <v>29</v>
      </c>
      <c r="H1991">
        <v>2</v>
      </c>
      <c r="I1991" t="s">
        <v>33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266</v>
      </c>
      <c r="P1991" t="s">
        <v>25</v>
      </c>
      <c r="Q1991" t="s">
        <v>26</v>
      </c>
      <c r="R1991" t="s">
        <v>47</v>
      </c>
    </row>
    <row r="1992" spans="1:18" x14ac:dyDescent="0.3">
      <c r="A1992" t="s">
        <v>45</v>
      </c>
      <c r="B1992" t="s">
        <v>46</v>
      </c>
      <c r="C1992" t="s">
        <v>20</v>
      </c>
      <c r="D1992">
        <v>2017</v>
      </c>
      <c r="E1992" t="s">
        <v>32</v>
      </c>
      <c r="F1992" t="s">
        <v>28</v>
      </c>
      <c r="G1992" t="s">
        <v>29</v>
      </c>
      <c r="H1992">
        <v>3</v>
      </c>
      <c r="I1992" t="s">
        <v>34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6007</v>
      </c>
      <c r="P1992" t="s">
        <v>25</v>
      </c>
      <c r="Q1992" t="s">
        <v>26</v>
      </c>
      <c r="R1992" t="s">
        <v>47</v>
      </c>
    </row>
    <row r="1993" spans="1:18" x14ac:dyDescent="0.3">
      <c r="A1993" t="s">
        <v>45</v>
      </c>
      <c r="B1993" t="s">
        <v>46</v>
      </c>
      <c r="C1993" t="s">
        <v>20</v>
      </c>
      <c r="D1993">
        <v>2017</v>
      </c>
      <c r="E1993" t="s">
        <v>32</v>
      </c>
      <c r="F1993" t="s">
        <v>28</v>
      </c>
      <c r="G1993" t="s">
        <v>29</v>
      </c>
      <c r="H1993">
        <v>3</v>
      </c>
      <c r="I1993" t="s">
        <v>33</v>
      </c>
      <c r="J1993">
        <v>17091.828890000001</v>
      </c>
      <c r="K1993">
        <v>0</v>
      </c>
      <c r="L1993">
        <v>17092</v>
      </c>
      <c r="M1993">
        <v>63956.616439999998</v>
      </c>
      <c r="N1993">
        <v>61266.995340000001</v>
      </c>
      <c r="O1993">
        <v>1440</v>
      </c>
      <c r="P1993" t="s">
        <v>25</v>
      </c>
      <c r="Q1993" t="s">
        <v>26</v>
      </c>
      <c r="R1993" t="s">
        <v>47</v>
      </c>
    </row>
    <row r="1994" spans="1:18" x14ac:dyDescent="0.3">
      <c r="A1994" t="s">
        <v>45</v>
      </c>
      <c r="B1994" t="s">
        <v>46</v>
      </c>
      <c r="C1994" t="s">
        <v>20</v>
      </c>
      <c r="D1994">
        <v>2017</v>
      </c>
      <c r="E1994" t="s">
        <v>32</v>
      </c>
      <c r="F1994" t="s">
        <v>28</v>
      </c>
      <c r="G1994" t="s">
        <v>29</v>
      </c>
      <c r="H1994">
        <v>4</v>
      </c>
      <c r="I1994" t="s">
        <v>35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1057</v>
      </c>
      <c r="P1994" t="s">
        <v>25</v>
      </c>
      <c r="Q1994" t="s">
        <v>26</v>
      </c>
      <c r="R1994" t="s">
        <v>47</v>
      </c>
    </row>
    <row r="1995" spans="1:18" x14ac:dyDescent="0.3">
      <c r="A1995" t="s">
        <v>45</v>
      </c>
      <c r="B1995" t="s">
        <v>46</v>
      </c>
      <c r="C1995" t="s">
        <v>20</v>
      </c>
      <c r="D1995">
        <v>2017</v>
      </c>
      <c r="E1995" t="s">
        <v>32</v>
      </c>
      <c r="F1995" t="s">
        <v>28</v>
      </c>
      <c r="G1995" t="s">
        <v>29</v>
      </c>
      <c r="H1995">
        <v>4</v>
      </c>
      <c r="I1995" t="s">
        <v>33</v>
      </c>
      <c r="J1995">
        <v>810.57436429999996</v>
      </c>
      <c r="K1995">
        <v>1382.1871699999999</v>
      </c>
      <c r="L1995">
        <v>2193</v>
      </c>
      <c r="M1995">
        <v>8205.1844349999992</v>
      </c>
      <c r="N1995">
        <v>7860.1249500000004</v>
      </c>
      <c r="O1995">
        <v>0</v>
      </c>
      <c r="P1995" t="s">
        <v>25</v>
      </c>
      <c r="Q1995" t="s">
        <v>26</v>
      </c>
      <c r="R1995" t="s">
        <v>47</v>
      </c>
    </row>
    <row r="1996" spans="1:18" x14ac:dyDescent="0.3">
      <c r="A1996" t="s">
        <v>45</v>
      </c>
      <c r="B1996" t="s">
        <v>46</v>
      </c>
      <c r="C1996" t="s">
        <v>20</v>
      </c>
      <c r="D1996">
        <v>2017</v>
      </c>
      <c r="E1996" t="s">
        <v>32</v>
      </c>
      <c r="F1996" t="s">
        <v>28</v>
      </c>
      <c r="G1996" t="s">
        <v>29</v>
      </c>
      <c r="H1996">
        <v>4</v>
      </c>
      <c r="I1996" t="s">
        <v>33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1448</v>
      </c>
      <c r="P1996" t="s">
        <v>25</v>
      </c>
      <c r="Q1996" t="s">
        <v>26</v>
      </c>
      <c r="R1996" t="s">
        <v>47</v>
      </c>
    </row>
    <row r="1997" spans="1:18" x14ac:dyDescent="0.3">
      <c r="A1997" t="s">
        <v>45</v>
      </c>
      <c r="B1997" t="s">
        <v>46</v>
      </c>
      <c r="C1997" t="s">
        <v>20</v>
      </c>
      <c r="D1997">
        <v>2017</v>
      </c>
      <c r="E1997" t="s">
        <v>32</v>
      </c>
      <c r="F1997" t="s">
        <v>28</v>
      </c>
      <c r="G1997" t="s">
        <v>29</v>
      </c>
      <c r="H1997">
        <v>5</v>
      </c>
      <c r="I1997" t="s">
        <v>34</v>
      </c>
      <c r="J1997">
        <v>1965.852609</v>
      </c>
      <c r="K1997">
        <v>0</v>
      </c>
      <c r="L1997">
        <v>1966</v>
      </c>
      <c r="M1997">
        <v>7356.1046100000003</v>
      </c>
      <c r="N1997">
        <v>7046.7521889999998</v>
      </c>
      <c r="O1997">
        <v>750</v>
      </c>
      <c r="P1997" t="s">
        <v>25</v>
      </c>
      <c r="Q1997" t="s">
        <v>26</v>
      </c>
      <c r="R1997" t="s">
        <v>47</v>
      </c>
    </row>
    <row r="1998" spans="1:18" x14ac:dyDescent="0.3">
      <c r="A1998" t="s">
        <v>45</v>
      </c>
      <c r="B1998" t="s">
        <v>46</v>
      </c>
      <c r="C1998" t="s">
        <v>20</v>
      </c>
      <c r="D1998">
        <v>2017</v>
      </c>
      <c r="E1998" t="s">
        <v>32</v>
      </c>
      <c r="F1998" t="s">
        <v>28</v>
      </c>
      <c r="G1998" t="s">
        <v>29</v>
      </c>
      <c r="H1998">
        <v>5</v>
      </c>
      <c r="I1998" t="s">
        <v>33</v>
      </c>
      <c r="J1998">
        <v>3742.8641600000001</v>
      </c>
      <c r="K1998">
        <v>1499.290242</v>
      </c>
      <c r="L1998">
        <v>5242</v>
      </c>
      <c r="M1998">
        <v>19615.832829999999</v>
      </c>
      <c r="N1998">
        <v>18790.911810000001</v>
      </c>
      <c r="O1998">
        <v>0</v>
      </c>
      <c r="P1998" t="s">
        <v>25</v>
      </c>
      <c r="Q1998" t="s">
        <v>26</v>
      </c>
      <c r="R1998" t="s">
        <v>47</v>
      </c>
    </row>
    <row r="1999" spans="1:18" x14ac:dyDescent="0.3">
      <c r="A1999" t="s">
        <v>45</v>
      </c>
      <c r="B1999" t="s">
        <v>46</v>
      </c>
      <c r="C1999" t="s">
        <v>20</v>
      </c>
      <c r="D1999">
        <v>2017</v>
      </c>
      <c r="E1999" t="s">
        <v>32</v>
      </c>
      <c r="F1999" t="s">
        <v>28</v>
      </c>
      <c r="G1999" t="s">
        <v>29</v>
      </c>
      <c r="H1999">
        <v>6</v>
      </c>
      <c r="I1999" t="s">
        <v>34</v>
      </c>
      <c r="J1999">
        <v>800.30196100000001</v>
      </c>
      <c r="K1999">
        <v>0</v>
      </c>
      <c r="L1999">
        <v>800</v>
      </c>
      <c r="M1999">
        <v>2994.6827739999999</v>
      </c>
      <c r="N1999">
        <v>2868.744874</v>
      </c>
      <c r="O1999">
        <v>0</v>
      </c>
      <c r="P1999" t="s">
        <v>25</v>
      </c>
      <c r="Q1999" t="s">
        <v>26</v>
      </c>
      <c r="R1999" t="s">
        <v>47</v>
      </c>
    </row>
    <row r="2000" spans="1:18" x14ac:dyDescent="0.3">
      <c r="A2000" t="s">
        <v>45</v>
      </c>
      <c r="B2000" t="s">
        <v>46</v>
      </c>
      <c r="C2000" t="s">
        <v>20</v>
      </c>
      <c r="D2000">
        <v>2017</v>
      </c>
      <c r="E2000" t="s">
        <v>32</v>
      </c>
      <c r="F2000" t="s">
        <v>28</v>
      </c>
      <c r="G2000" t="s">
        <v>29</v>
      </c>
      <c r="H2000">
        <v>6</v>
      </c>
      <c r="I2000" t="s">
        <v>33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58205</v>
      </c>
      <c r="P2000" t="s">
        <v>25</v>
      </c>
      <c r="Q2000" t="s">
        <v>26</v>
      </c>
      <c r="R2000" t="s">
        <v>47</v>
      </c>
    </row>
    <row r="2001" spans="1:18" x14ac:dyDescent="0.3">
      <c r="A2001" t="s">
        <v>45</v>
      </c>
      <c r="B2001" t="s">
        <v>46</v>
      </c>
      <c r="C2001" t="s">
        <v>20</v>
      </c>
      <c r="D2001">
        <v>2018</v>
      </c>
      <c r="E2001" t="s">
        <v>21</v>
      </c>
      <c r="F2001" t="s">
        <v>22</v>
      </c>
      <c r="G2001" t="s">
        <v>23</v>
      </c>
      <c r="H2001">
        <v>3</v>
      </c>
      <c r="I2001" t="s">
        <v>24</v>
      </c>
      <c r="J2001">
        <v>130.07276300000001</v>
      </c>
      <c r="K2001">
        <v>0</v>
      </c>
      <c r="L2001">
        <v>130</v>
      </c>
      <c r="M2001">
        <v>574.14021430000003</v>
      </c>
      <c r="N2001">
        <v>549.99541550000004</v>
      </c>
      <c r="O2001">
        <v>35</v>
      </c>
      <c r="P2001" t="s">
        <v>25</v>
      </c>
      <c r="Q2001" t="s">
        <v>26</v>
      </c>
      <c r="R2001" t="s">
        <v>47</v>
      </c>
    </row>
    <row r="2002" spans="1:18" x14ac:dyDescent="0.3">
      <c r="A2002" t="s">
        <v>45</v>
      </c>
      <c r="B2002" t="s">
        <v>46</v>
      </c>
      <c r="C2002" t="s">
        <v>20</v>
      </c>
      <c r="D2002">
        <v>2018</v>
      </c>
      <c r="E2002" t="s">
        <v>21</v>
      </c>
      <c r="F2002" t="s">
        <v>22</v>
      </c>
      <c r="G2002" t="s">
        <v>23</v>
      </c>
      <c r="H2002">
        <v>4</v>
      </c>
      <c r="I2002" t="s">
        <v>24</v>
      </c>
      <c r="J2002">
        <v>2862.7037759999998</v>
      </c>
      <c r="K2002">
        <v>0</v>
      </c>
      <c r="L2002">
        <v>2863</v>
      </c>
      <c r="M2002">
        <v>12635.953310000001</v>
      </c>
      <c r="N2002">
        <v>12104.56299</v>
      </c>
      <c r="O2002">
        <v>0</v>
      </c>
      <c r="P2002" t="s">
        <v>25</v>
      </c>
      <c r="Q2002" t="s">
        <v>26</v>
      </c>
      <c r="R2002" t="s">
        <v>47</v>
      </c>
    </row>
    <row r="2003" spans="1:18" x14ac:dyDescent="0.3">
      <c r="A2003" t="s">
        <v>45</v>
      </c>
      <c r="B2003" t="s">
        <v>46</v>
      </c>
      <c r="C2003" t="s">
        <v>20</v>
      </c>
      <c r="D2003">
        <v>2018</v>
      </c>
      <c r="E2003" t="s">
        <v>21</v>
      </c>
      <c r="F2003" t="s">
        <v>22</v>
      </c>
      <c r="G2003" t="s">
        <v>23</v>
      </c>
      <c r="H2003">
        <v>5</v>
      </c>
      <c r="I2003" t="s">
        <v>24</v>
      </c>
      <c r="J2003">
        <v>556.80296759999999</v>
      </c>
      <c r="K2003">
        <v>0</v>
      </c>
      <c r="L2003">
        <v>557</v>
      </c>
      <c r="M2003">
        <v>2457.7241840000002</v>
      </c>
      <c r="N2003">
        <v>2354.3674529999998</v>
      </c>
      <c r="O2003">
        <v>0</v>
      </c>
      <c r="P2003" t="s">
        <v>25</v>
      </c>
      <c r="Q2003" t="s">
        <v>26</v>
      </c>
      <c r="R2003" t="s">
        <v>47</v>
      </c>
    </row>
    <row r="2004" spans="1:18" x14ac:dyDescent="0.3">
      <c r="A2004" t="s">
        <v>45</v>
      </c>
      <c r="B2004" t="s">
        <v>46</v>
      </c>
      <c r="C2004" t="s">
        <v>20</v>
      </c>
      <c r="D2004">
        <v>2018</v>
      </c>
      <c r="E2004" t="s">
        <v>21</v>
      </c>
      <c r="F2004" t="s">
        <v>28</v>
      </c>
      <c r="G2004" t="s">
        <v>29</v>
      </c>
      <c r="H2004">
        <v>4</v>
      </c>
      <c r="I2004" t="s">
        <v>24</v>
      </c>
      <c r="J2004">
        <v>5599.6890119999998</v>
      </c>
      <c r="K2004">
        <v>0</v>
      </c>
      <c r="L2004">
        <v>5600</v>
      </c>
      <c r="M2004">
        <v>22466.20145</v>
      </c>
      <c r="N2004">
        <v>21521.411489999999</v>
      </c>
      <c r="O2004">
        <v>0</v>
      </c>
      <c r="P2004" t="s">
        <v>25</v>
      </c>
      <c r="Q2004" t="s">
        <v>26</v>
      </c>
      <c r="R2004" t="s">
        <v>47</v>
      </c>
    </row>
    <row r="2005" spans="1:18" x14ac:dyDescent="0.3">
      <c r="A2005" t="s">
        <v>45</v>
      </c>
      <c r="B2005" t="s">
        <v>46</v>
      </c>
      <c r="C2005" t="s">
        <v>20</v>
      </c>
      <c r="D2005">
        <v>2018</v>
      </c>
      <c r="E2005" t="s">
        <v>21</v>
      </c>
      <c r="F2005" t="s">
        <v>28</v>
      </c>
      <c r="G2005" t="s">
        <v>29</v>
      </c>
      <c r="H2005">
        <v>5</v>
      </c>
      <c r="I2005" t="s">
        <v>24</v>
      </c>
      <c r="J2005">
        <v>6301.0875749999996</v>
      </c>
      <c r="K2005">
        <v>0</v>
      </c>
      <c r="L2005">
        <v>6301</v>
      </c>
      <c r="M2005">
        <v>25280.243689999999</v>
      </c>
      <c r="N2005">
        <v>24217.112450000001</v>
      </c>
      <c r="O2005">
        <v>0</v>
      </c>
      <c r="P2005" t="s">
        <v>25</v>
      </c>
      <c r="Q2005" t="s">
        <v>26</v>
      </c>
      <c r="R2005" t="s">
        <v>47</v>
      </c>
    </row>
    <row r="2006" spans="1:18" x14ac:dyDescent="0.3">
      <c r="A2006" t="s">
        <v>45</v>
      </c>
      <c r="B2006" t="s">
        <v>46</v>
      </c>
      <c r="C2006" t="s">
        <v>20</v>
      </c>
      <c r="D2006">
        <v>2018</v>
      </c>
      <c r="E2006" t="s">
        <v>21</v>
      </c>
      <c r="F2006" t="s">
        <v>28</v>
      </c>
      <c r="G2006" t="s">
        <v>29</v>
      </c>
      <c r="H2006">
        <v>6</v>
      </c>
      <c r="I2006" t="s">
        <v>24</v>
      </c>
      <c r="J2006">
        <v>1266.3540720000001</v>
      </c>
      <c r="K2006">
        <v>1371.0460149999999</v>
      </c>
      <c r="L2006">
        <v>2637</v>
      </c>
      <c r="M2006">
        <v>10581.36649</v>
      </c>
      <c r="N2006">
        <v>10136.379430000001</v>
      </c>
      <c r="O2006">
        <v>0</v>
      </c>
      <c r="P2006" t="s">
        <v>25</v>
      </c>
      <c r="Q2006" t="s">
        <v>26</v>
      </c>
      <c r="R2006" t="s">
        <v>47</v>
      </c>
    </row>
    <row r="2007" spans="1:18" x14ac:dyDescent="0.3">
      <c r="A2007" t="s">
        <v>45</v>
      </c>
      <c r="B2007" t="s">
        <v>46</v>
      </c>
      <c r="C2007" t="s">
        <v>20</v>
      </c>
      <c r="D2007">
        <v>2018</v>
      </c>
      <c r="E2007" t="s">
        <v>32</v>
      </c>
      <c r="F2007" t="s">
        <v>22</v>
      </c>
      <c r="G2007" t="s">
        <v>23</v>
      </c>
      <c r="H2007">
        <v>1</v>
      </c>
      <c r="I2007" t="s">
        <v>33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606</v>
      </c>
      <c r="P2007" t="s">
        <v>25</v>
      </c>
      <c r="Q2007" t="s">
        <v>26</v>
      </c>
      <c r="R2007" t="s">
        <v>47</v>
      </c>
    </row>
    <row r="2008" spans="1:18" x14ac:dyDescent="0.3">
      <c r="A2008" t="s">
        <v>45</v>
      </c>
      <c r="B2008" t="s">
        <v>46</v>
      </c>
      <c r="C2008" t="s">
        <v>20</v>
      </c>
      <c r="D2008">
        <v>2018</v>
      </c>
      <c r="E2008" t="s">
        <v>32</v>
      </c>
      <c r="F2008" t="s">
        <v>22</v>
      </c>
      <c r="G2008" t="s">
        <v>23</v>
      </c>
      <c r="H2008">
        <v>2</v>
      </c>
      <c r="I2008" t="s">
        <v>33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496</v>
      </c>
      <c r="P2008" t="s">
        <v>25</v>
      </c>
      <c r="Q2008" t="s">
        <v>26</v>
      </c>
      <c r="R2008" t="s">
        <v>47</v>
      </c>
    </row>
    <row r="2009" spans="1:18" x14ac:dyDescent="0.3">
      <c r="A2009" t="s">
        <v>45</v>
      </c>
      <c r="B2009" t="s">
        <v>46</v>
      </c>
      <c r="C2009" t="s">
        <v>20</v>
      </c>
      <c r="D2009">
        <v>2018</v>
      </c>
      <c r="E2009" t="s">
        <v>32</v>
      </c>
      <c r="F2009" t="s">
        <v>22</v>
      </c>
      <c r="G2009" t="s">
        <v>23</v>
      </c>
      <c r="H2009">
        <v>3</v>
      </c>
      <c r="I2009" t="s">
        <v>34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73</v>
      </c>
      <c r="P2009" t="s">
        <v>25</v>
      </c>
      <c r="Q2009" t="s">
        <v>26</v>
      </c>
      <c r="R2009" t="s">
        <v>47</v>
      </c>
    </row>
    <row r="2010" spans="1:18" x14ac:dyDescent="0.3">
      <c r="A2010" t="s">
        <v>45</v>
      </c>
      <c r="B2010" t="s">
        <v>46</v>
      </c>
      <c r="C2010" t="s">
        <v>20</v>
      </c>
      <c r="D2010">
        <v>2018</v>
      </c>
      <c r="E2010" t="s">
        <v>32</v>
      </c>
      <c r="F2010" t="s">
        <v>22</v>
      </c>
      <c r="G2010" t="s">
        <v>23</v>
      </c>
      <c r="H2010">
        <v>3</v>
      </c>
      <c r="I2010" t="s">
        <v>34</v>
      </c>
      <c r="J2010">
        <v>317.89451350000002</v>
      </c>
      <c r="K2010">
        <v>0</v>
      </c>
      <c r="L2010">
        <v>318</v>
      </c>
      <c r="M2010">
        <v>1386.3924019999999</v>
      </c>
      <c r="N2010">
        <v>1328.0892819999999</v>
      </c>
      <c r="O2010">
        <v>0</v>
      </c>
      <c r="P2010" t="s">
        <v>25</v>
      </c>
      <c r="Q2010" t="s">
        <v>26</v>
      </c>
      <c r="R2010" t="s">
        <v>47</v>
      </c>
    </row>
    <row r="2011" spans="1:18" x14ac:dyDescent="0.3">
      <c r="A2011" t="s">
        <v>45</v>
      </c>
      <c r="B2011" t="s">
        <v>46</v>
      </c>
      <c r="C2011" t="s">
        <v>20</v>
      </c>
      <c r="D2011">
        <v>2018</v>
      </c>
      <c r="E2011" t="s">
        <v>32</v>
      </c>
      <c r="F2011" t="s">
        <v>22</v>
      </c>
      <c r="G2011" t="s">
        <v>23</v>
      </c>
      <c r="H2011">
        <v>3</v>
      </c>
      <c r="I2011" t="s">
        <v>33</v>
      </c>
      <c r="J2011">
        <v>129.7557367</v>
      </c>
      <c r="K2011">
        <v>0</v>
      </c>
      <c r="L2011">
        <v>130</v>
      </c>
      <c r="M2011">
        <v>565.88698390000002</v>
      </c>
      <c r="N2011">
        <v>542.08926510000003</v>
      </c>
      <c r="O2011">
        <v>0</v>
      </c>
      <c r="P2011" t="s">
        <v>25</v>
      </c>
      <c r="Q2011" t="s">
        <v>26</v>
      </c>
      <c r="R2011" t="s">
        <v>47</v>
      </c>
    </row>
    <row r="2012" spans="1:18" x14ac:dyDescent="0.3">
      <c r="A2012" t="s">
        <v>45</v>
      </c>
      <c r="B2012" t="s">
        <v>46</v>
      </c>
      <c r="C2012" t="s">
        <v>20</v>
      </c>
      <c r="D2012">
        <v>2018</v>
      </c>
      <c r="E2012" t="s">
        <v>32</v>
      </c>
      <c r="F2012" t="s">
        <v>22</v>
      </c>
      <c r="G2012" t="s">
        <v>23</v>
      </c>
      <c r="H2012">
        <v>4</v>
      </c>
      <c r="I2012" t="s">
        <v>33</v>
      </c>
      <c r="J2012">
        <v>201.96374119999999</v>
      </c>
      <c r="K2012">
        <v>0</v>
      </c>
      <c r="L2012">
        <v>202</v>
      </c>
      <c r="M2012">
        <v>880.79845439999997</v>
      </c>
      <c r="N2012">
        <v>843.75750010000002</v>
      </c>
      <c r="O2012">
        <v>0</v>
      </c>
      <c r="P2012" t="s">
        <v>25</v>
      </c>
      <c r="Q2012" t="s">
        <v>26</v>
      </c>
      <c r="R2012" t="s">
        <v>47</v>
      </c>
    </row>
    <row r="2013" spans="1:18" x14ac:dyDescent="0.3">
      <c r="A2013" t="s">
        <v>45</v>
      </c>
      <c r="B2013" t="s">
        <v>46</v>
      </c>
      <c r="C2013" t="s">
        <v>20</v>
      </c>
      <c r="D2013">
        <v>2018</v>
      </c>
      <c r="E2013" t="s">
        <v>32</v>
      </c>
      <c r="F2013" t="s">
        <v>22</v>
      </c>
      <c r="G2013" t="s">
        <v>23</v>
      </c>
      <c r="H2013">
        <v>5</v>
      </c>
      <c r="I2013" t="s">
        <v>33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971</v>
      </c>
      <c r="P2013" t="s">
        <v>25</v>
      </c>
      <c r="Q2013" t="s">
        <v>26</v>
      </c>
      <c r="R2013" t="s">
        <v>47</v>
      </c>
    </row>
    <row r="2014" spans="1:18" x14ac:dyDescent="0.3">
      <c r="A2014" t="s">
        <v>45</v>
      </c>
      <c r="B2014" t="s">
        <v>46</v>
      </c>
      <c r="C2014" t="s">
        <v>20</v>
      </c>
      <c r="D2014">
        <v>2018</v>
      </c>
      <c r="E2014" t="s">
        <v>32</v>
      </c>
      <c r="F2014" t="s">
        <v>22</v>
      </c>
      <c r="G2014" t="s">
        <v>23</v>
      </c>
      <c r="H2014">
        <v>5</v>
      </c>
      <c r="I2014" t="s">
        <v>33</v>
      </c>
      <c r="J2014">
        <v>2175.996259</v>
      </c>
      <c r="K2014">
        <v>0</v>
      </c>
      <c r="L2014">
        <v>2176</v>
      </c>
      <c r="M2014">
        <v>9489.8922459999994</v>
      </c>
      <c r="N2014">
        <v>9090.8058679999995</v>
      </c>
      <c r="O2014">
        <v>0</v>
      </c>
      <c r="P2014" t="s">
        <v>25</v>
      </c>
      <c r="Q2014" t="s">
        <v>26</v>
      </c>
      <c r="R2014" t="s">
        <v>47</v>
      </c>
    </row>
    <row r="2015" spans="1:18" x14ac:dyDescent="0.3">
      <c r="A2015" t="s">
        <v>45</v>
      </c>
      <c r="B2015" t="s">
        <v>46</v>
      </c>
      <c r="C2015" t="s">
        <v>20</v>
      </c>
      <c r="D2015">
        <v>2018</v>
      </c>
      <c r="E2015" t="s">
        <v>32</v>
      </c>
      <c r="F2015" t="s">
        <v>28</v>
      </c>
      <c r="G2015" t="s">
        <v>29</v>
      </c>
      <c r="H2015">
        <v>1</v>
      </c>
      <c r="I2015" t="s">
        <v>33</v>
      </c>
      <c r="J2015">
        <v>2871.3687220000002</v>
      </c>
      <c r="K2015">
        <v>0</v>
      </c>
      <c r="L2015">
        <v>2871</v>
      </c>
      <c r="M2015">
        <v>12522.53062</v>
      </c>
      <c r="N2015">
        <v>11995.910159999999</v>
      </c>
      <c r="O2015">
        <v>0</v>
      </c>
      <c r="P2015" t="s">
        <v>25</v>
      </c>
      <c r="Q2015" t="s">
        <v>26</v>
      </c>
      <c r="R2015" t="s">
        <v>47</v>
      </c>
    </row>
    <row r="2016" spans="1:18" x14ac:dyDescent="0.3">
      <c r="A2016" t="s">
        <v>45</v>
      </c>
      <c r="B2016" t="s">
        <v>46</v>
      </c>
      <c r="C2016" t="s">
        <v>20</v>
      </c>
      <c r="D2016">
        <v>2018</v>
      </c>
      <c r="E2016" t="s">
        <v>32</v>
      </c>
      <c r="F2016" t="s">
        <v>28</v>
      </c>
      <c r="G2016" t="s">
        <v>29</v>
      </c>
      <c r="H2016">
        <v>2</v>
      </c>
      <c r="I2016" t="s">
        <v>33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8097</v>
      </c>
      <c r="P2016" t="s">
        <v>25</v>
      </c>
      <c r="Q2016" t="s">
        <v>26</v>
      </c>
      <c r="R2016" t="s">
        <v>47</v>
      </c>
    </row>
    <row r="2017" spans="1:18" x14ac:dyDescent="0.3">
      <c r="A2017" t="s">
        <v>45</v>
      </c>
      <c r="B2017" t="s">
        <v>46</v>
      </c>
      <c r="C2017" t="s">
        <v>20</v>
      </c>
      <c r="D2017">
        <v>2018</v>
      </c>
      <c r="E2017" t="s">
        <v>32</v>
      </c>
      <c r="F2017" t="s">
        <v>28</v>
      </c>
      <c r="G2017" t="s">
        <v>29</v>
      </c>
      <c r="H2017">
        <v>3</v>
      </c>
      <c r="I2017" t="s">
        <v>33</v>
      </c>
      <c r="J2017">
        <v>537.8665201</v>
      </c>
      <c r="K2017">
        <v>0</v>
      </c>
      <c r="L2017">
        <v>538</v>
      </c>
      <c r="M2017">
        <v>2345.7279840000001</v>
      </c>
      <c r="N2017">
        <v>2247.0811229999999</v>
      </c>
      <c r="O2017">
        <v>0</v>
      </c>
      <c r="P2017" t="s">
        <v>25</v>
      </c>
      <c r="Q2017" t="s">
        <v>26</v>
      </c>
      <c r="R2017" t="s">
        <v>47</v>
      </c>
    </row>
    <row r="2018" spans="1:18" x14ac:dyDescent="0.3">
      <c r="A2018" t="s">
        <v>45</v>
      </c>
      <c r="B2018" t="s">
        <v>46</v>
      </c>
      <c r="C2018" t="s">
        <v>20</v>
      </c>
      <c r="D2018">
        <v>2018</v>
      </c>
      <c r="E2018" t="s">
        <v>32</v>
      </c>
      <c r="F2018" t="s">
        <v>28</v>
      </c>
      <c r="G2018" t="s">
        <v>29</v>
      </c>
      <c r="H2018">
        <v>3</v>
      </c>
      <c r="I2018" t="s">
        <v>33</v>
      </c>
      <c r="J2018">
        <v>2839.8496879999998</v>
      </c>
      <c r="K2018">
        <v>0</v>
      </c>
      <c r="L2018">
        <v>2840</v>
      </c>
      <c r="M2018">
        <v>12385.07071</v>
      </c>
      <c r="N2018">
        <v>11864.230970000001</v>
      </c>
      <c r="O2018">
        <v>0</v>
      </c>
      <c r="P2018" t="s">
        <v>25</v>
      </c>
      <c r="Q2018" t="s">
        <v>26</v>
      </c>
      <c r="R2018" t="s">
        <v>47</v>
      </c>
    </row>
    <row r="2019" spans="1:18" x14ac:dyDescent="0.3">
      <c r="A2019" t="s">
        <v>45</v>
      </c>
      <c r="B2019" t="s">
        <v>46</v>
      </c>
      <c r="C2019" t="s">
        <v>20</v>
      </c>
      <c r="D2019">
        <v>2018</v>
      </c>
      <c r="E2019" t="s">
        <v>32</v>
      </c>
      <c r="F2019" t="s">
        <v>28</v>
      </c>
      <c r="G2019" t="s">
        <v>29</v>
      </c>
      <c r="H2019">
        <v>3</v>
      </c>
      <c r="I2019" t="s">
        <v>33</v>
      </c>
      <c r="J2019">
        <v>2914.8598050000001</v>
      </c>
      <c r="K2019">
        <v>0</v>
      </c>
      <c r="L2019">
        <v>2915</v>
      </c>
      <c r="M2019">
        <v>12712.20268</v>
      </c>
      <c r="N2019">
        <v>12177.60578</v>
      </c>
      <c r="O2019">
        <v>0</v>
      </c>
      <c r="P2019" t="s">
        <v>25</v>
      </c>
      <c r="Q2019" t="s">
        <v>26</v>
      </c>
      <c r="R2019" t="s">
        <v>47</v>
      </c>
    </row>
    <row r="2020" spans="1:18" x14ac:dyDescent="0.3">
      <c r="A2020" t="s">
        <v>45</v>
      </c>
      <c r="B2020" t="s">
        <v>46</v>
      </c>
      <c r="C2020" t="s">
        <v>20</v>
      </c>
      <c r="D2020">
        <v>2018</v>
      </c>
      <c r="E2020" t="s">
        <v>32</v>
      </c>
      <c r="F2020" t="s">
        <v>28</v>
      </c>
      <c r="G2020" t="s">
        <v>29</v>
      </c>
      <c r="H2020">
        <v>4</v>
      </c>
      <c r="I2020" t="s">
        <v>33</v>
      </c>
      <c r="J2020">
        <v>0</v>
      </c>
      <c r="K2020">
        <v>2941.3821170000001</v>
      </c>
      <c r="L2020">
        <v>2941</v>
      </c>
      <c r="M2020">
        <v>12827.87102</v>
      </c>
      <c r="N2020">
        <v>12288.409830000001</v>
      </c>
      <c r="O2020">
        <v>0</v>
      </c>
      <c r="P2020" t="s">
        <v>25</v>
      </c>
      <c r="Q2020" t="s">
        <v>26</v>
      </c>
      <c r="R2020" t="s">
        <v>47</v>
      </c>
    </row>
    <row r="2021" spans="1:18" x14ac:dyDescent="0.3">
      <c r="A2021" t="s">
        <v>45</v>
      </c>
      <c r="B2021" t="s">
        <v>46</v>
      </c>
      <c r="C2021" t="s">
        <v>20</v>
      </c>
      <c r="D2021">
        <v>2018</v>
      </c>
      <c r="E2021" t="s">
        <v>32</v>
      </c>
      <c r="F2021" t="s">
        <v>28</v>
      </c>
      <c r="G2021" t="s">
        <v>29</v>
      </c>
      <c r="H2021">
        <v>5</v>
      </c>
      <c r="I2021" t="s">
        <v>35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571</v>
      </c>
      <c r="P2021" t="s">
        <v>25</v>
      </c>
      <c r="Q2021" t="s">
        <v>26</v>
      </c>
      <c r="R2021" t="s">
        <v>47</v>
      </c>
    </row>
    <row r="2022" spans="1:18" x14ac:dyDescent="0.3">
      <c r="A2022" t="s">
        <v>45</v>
      </c>
      <c r="B2022" t="s">
        <v>46</v>
      </c>
      <c r="C2022" t="s">
        <v>20</v>
      </c>
      <c r="D2022">
        <v>2018</v>
      </c>
      <c r="E2022" t="s">
        <v>32</v>
      </c>
      <c r="F2022" t="s">
        <v>28</v>
      </c>
      <c r="G2022" t="s">
        <v>29</v>
      </c>
      <c r="H2022">
        <v>5</v>
      </c>
      <c r="I2022" t="s">
        <v>33</v>
      </c>
      <c r="J2022">
        <v>13518.49696</v>
      </c>
      <c r="K2022">
        <v>0</v>
      </c>
      <c r="L2022">
        <v>13518</v>
      </c>
      <c r="M2022">
        <v>58956.479809999997</v>
      </c>
      <c r="N2022">
        <v>56477.133650000003</v>
      </c>
      <c r="O2022">
        <v>0</v>
      </c>
      <c r="P2022" t="s">
        <v>25</v>
      </c>
      <c r="Q2022" t="s">
        <v>26</v>
      </c>
      <c r="R2022" t="s">
        <v>47</v>
      </c>
    </row>
    <row r="2023" spans="1:18" x14ac:dyDescent="0.3">
      <c r="A2023" t="s">
        <v>45</v>
      </c>
      <c r="B2023" t="s">
        <v>46</v>
      </c>
      <c r="C2023" t="s">
        <v>20</v>
      </c>
      <c r="D2023">
        <v>2018</v>
      </c>
      <c r="E2023" t="s">
        <v>32</v>
      </c>
      <c r="F2023" t="s">
        <v>28</v>
      </c>
      <c r="G2023" t="s">
        <v>29</v>
      </c>
      <c r="H2023">
        <v>5</v>
      </c>
      <c r="I2023" t="s">
        <v>33</v>
      </c>
      <c r="J2023">
        <v>3452.1415910000001</v>
      </c>
      <c r="K2023">
        <v>0</v>
      </c>
      <c r="L2023">
        <v>3452</v>
      </c>
      <c r="M2023">
        <v>15055.38054</v>
      </c>
      <c r="N2023">
        <v>14422.24402</v>
      </c>
      <c r="O2023">
        <v>0</v>
      </c>
      <c r="P2023" t="s">
        <v>25</v>
      </c>
      <c r="Q2023" t="s">
        <v>26</v>
      </c>
      <c r="R2023" t="s">
        <v>47</v>
      </c>
    </row>
    <row r="2024" spans="1:18" x14ac:dyDescent="0.3">
      <c r="A2024" t="s">
        <v>45</v>
      </c>
      <c r="B2024" t="s">
        <v>46</v>
      </c>
      <c r="C2024" t="s">
        <v>20</v>
      </c>
      <c r="D2024">
        <v>2018</v>
      </c>
      <c r="E2024" t="s">
        <v>32</v>
      </c>
      <c r="F2024" t="s">
        <v>30</v>
      </c>
      <c r="G2024" t="s">
        <v>29</v>
      </c>
      <c r="H2024">
        <v>3</v>
      </c>
      <c r="I2024" t="s">
        <v>34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8702</v>
      </c>
      <c r="P2024" t="s">
        <v>25</v>
      </c>
      <c r="Q2024" t="s">
        <v>26</v>
      </c>
      <c r="R2024" t="s">
        <v>47</v>
      </c>
    </row>
    <row r="2025" spans="1:18" x14ac:dyDescent="0.3">
      <c r="A2025" t="s">
        <v>45</v>
      </c>
      <c r="B2025" t="s">
        <v>46</v>
      </c>
      <c r="C2025" t="s">
        <v>20</v>
      </c>
      <c r="D2025">
        <v>2018</v>
      </c>
      <c r="E2025" t="s">
        <v>37</v>
      </c>
      <c r="F2025" t="s">
        <v>28</v>
      </c>
      <c r="G2025" t="s">
        <v>29</v>
      </c>
      <c r="H2025">
        <v>5</v>
      </c>
      <c r="I2025" t="s">
        <v>24</v>
      </c>
      <c r="J2025">
        <v>0</v>
      </c>
      <c r="K2025">
        <v>1110.9101270000001</v>
      </c>
      <c r="L2025">
        <v>1111</v>
      </c>
      <c r="M2025">
        <v>4765.0486259999998</v>
      </c>
      <c r="N2025">
        <v>4564.6600490000001</v>
      </c>
      <c r="O2025">
        <v>0</v>
      </c>
      <c r="P2025" t="s">
        <v>25</v>
      </c>
      <c r="Q2025" t="s">
        <v>26</v>
      </c>
      <c r="R2025" t="s">
        <v>47</v>
      </c>
    </row>
    <row r="2026" spans="1:18" x14ac:dyDescent="0.3">
      <c r="A2026" t="s">
        <v>45</v>
      </c>
      <c r="B2026" t="s">
        <v>46</v>
      </c>
      <c r="C2026" t="s">
        <v>20</v>
      </c>
      <c r="D2026">
        <v>2019</v>
      </c>
      <c r="E2026" t="s">
        <v>21</v>
      </c>
      <c r="F2026" t="s">
        <v>22</v>
      </c>
      <c r="G2026" t="s">
        <v>23</v>
      </c>
      <c r="H2026">
        <v>3</v>
      </c>
      <c r="I2026" t="s">
        <v>24</v>
      </c>
      <c r="J2026">
        <v>2101.5745400000001</v>
      </c>
      <c r="K2026">
        <v>0</v>
      </c>
      <c r="L2026">
        <v>2102</v>
      </c>
      <c r="M2026">
        <v>7568.3561319999999</v>
      </c>
      <c r="N2026">
        <v>7250.0777200000002</v>
      </c>
      <c r="O2026">
        <v>0</v>
      </c>
      <c r="P2026" t="s">
        <v>25</v>
      </c>
      <c r="Q2026" t="s">
        <v>26</v>
      </c>
      <c r="R2026" t="s">
        <v>47</v>
      </c>
    </row>
    <row r="2027" spans="1:18" x14ac:dyDescent="0.3">
      <c r="A2027" t="s">
        <v>45</v>
      </c>
      <c r="B2027" t="s">
        <v>46</v>
      </c>
      <c r="C2027" t="s">
        <v>20</v>
      </c>
      <c r="D2027">
        <v>2019</v>
      </c>
      <c r="E2027" t="s">
        <v>21</v>
      </c>
      <c r="F2027" t="s">
        <v>22</v>
      </c>
      <c r="G2027" t="s">
        <v>23</v>
      </c>
      <c r="H2027">
        <v>4</v>
      </c>
      <c r="I2027" t="s">
        <v>24</v>
      </c>
      <c r="J2027">
        <v>977.40276710000001</v>
      </c>
      <c r="K2027">
        <v>0</v>
      </c>
      <c r="L2027">
        <v>977</v>
      </c>
      <c r="M2027">
        <v>3519.9000019999999</v>
      </c>
      <c r="N2027">
        <v>3371.874703</v>
      </c>
      <c r="O2027">
        <v>0</v>
      </c>
      <c r="P2027" t="s">
        <v>25</v>
      </c>
      <c r="Q2027" t="s">
        <v>26</v>
      </c>
      <c r="R2027" t="s">
        <v>47</v>
      </c>
    </row>
    <row r="2028" spans="1:18" x14ac:dyDescent="0.3">
      <c r="A2028" t="s">
        <v>45</v>
      </c>
      <c r="B2028" t="s">
        <v>46</v>
      </c>
      <c r="C2028" t="s">
        <v>20</v>
      </c>
      <c r="D2028">
        <v>2019</v>
      </c>
      <c r="E2028" t="s">
        <v>21</v>
      </c>
      <c r="F2028" t="s">
        <v>22</v>
      </c>
      <c r="G2028" t="s">
        <v>23</v>
      </c>
      <c r="H2028">
        <v>5</v>
      </c>
      <c r="I2028" t="s">
        <v>24</v>
      </c>
      <c r="J2028">
        <v>402.1372207</v>
      </c>
      <c r="K2028">
        <v>0</v>
      </c>
      <c r="L2028">
        <v>402</v>
      </c>
      <c r="M2028">
        <v>1448.2083050000001</v>
      </c>
      <c r="N2028">
        <v>1387.3055890000001</v>
      </c>
      <c r="O2028">
        <v>0</v>
      </c>
      <c r="P2028" t="s">
        <v>25</v>
      </c>
      <c r="Q2028" t="s">
        <v>26</v>
      </c>
      <c r="R2028" t="s">
        <v>47</v>
      </c>
    </row>
    <row r="2029" spans="1:18" x14ac:dyDescent="0.3">
      <c r="A2029" t="s">
        <v>45</v>
      </c>
      <c r="B2029" t="s">
        <v>46</v>
      </c>
      <c r="C2029" t="s">
        <v>20</v>
      </c>
      <c r="D2029">
        <v>2019</v>
      </c>
      <c r="E2029" t="s">
        <v>21</v>
      </c>
      <c r="F2029" t="s">
        <v>28</v>
      </c>
      <c r="G2029" t="s">
        <v>29</v>
      </c>
      <c r="H2029">
        <v>2</v>
      </c>
      <c r="I2029" t="s">
        <v>31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1179</v>
      </c>
      <c r="P2029" t="s">
        <v>25</v>
      </c>
      <c r="Q2029" t="s">
        <v>26</v>
      </c>
      <c r="R2029" t="s">
        <v>47</v>
      </c>
    </row>
    <row r="2030" spans="1:18" x14ac:dyDescent="0.3">
      <c r="A2030" t="s">
        <v>45</v>
      </c>
      <c r="B2030" t="s">
        <v>46</v>
      </c>
      <c r="C2030" t="s">
        <v>20</v>
      </c>
      <c r="D2030">
        <v>2019</v>
      </c>
      <c r="E2030" t="s">
        <v>21</v>
      </c>
      <c r="F2030" t="s">
        <v>28</v>
      </c>
      <c r="G2030" t="s">
        <v>29</v>
      </c>
      <c r="H2030">
        <v>2</v>
      </c>
      <c r="I2030" t="s">
        <v>24</v>
      </c>
      <c r="J2030">
        <v>611.60146780000002</v>
      </c>
      <c r="K2030">
        <v>0</v>
      </c>
      <c r="L2030">
        <v>612</v>
      </c>
      <c r="M2030">
        <v>2382.265613</v>
      </c>
      <c r="N2030">
        <v>2282.0822039999998</v>
      </c>
      <c r="O2030">
        <v>0</v>
      </c>
      <c r="P2030" t="s">
        <v>25</v>
      </c>
      <c r="Q2030" t="s">
        <v>26</v>
      </c>
      <c r="R2030" t="s">
        <v>47</v>
      </c>
    </row>
    <row r="2031" spans="1:18" x14ac:dyDescent="0.3">
      <c r="A2031" t="s">
        <v>45</v>
      </c>
      <c r="B2031" t="s">
        <v>46</v>
      </c>
      <c r="C2031" t="s">
        <v>20</v>
      </c>
      <c r="D2031">
        <v>2019</v>
      </c>
      <c r="E2031" t="s">
        <v>21</v>
      </c>
      <c r="F2031" t="s">
        <v>28</v>
      </c>
      <c r="G2031" t="s">
        <v>29</v>
      </c>
      <c r="H2031">
        <v>3</v>
      </c>
      <c r="I2031" t="s">
        <v>24</v>
      </c>
      <c r="J2031">
        <v>483.66490270000003</v>
      </c>
      <c r="K2031">
        <v>0</v>
      </c>
      <c r="L2031">
        <v>484</v>
      </c>
      <c r="M2031">
        <v>1883.9363969999999</v>
      </c>
      <c r="N2031">
        <v>1804.709644</v>
      </c>
      <c r="O2031">
        <v>0</v>
      </c>
      <c r="P2031" t="s">
        <v>25</v>
      </c>
      <c r="Q2031" t="s">
        <v>26</v>
      </c>
      <c r="R2031" t="s">
        <v>47</v>
      </c>
    </row>
    <row r="2032" spans="1:18" x14ac:dyDescent="0.3">
      <c r="A2032" t="s">
        <v>45</v>
      </c>
      <c r="B2032" t="s">
        <v>46</v>
      </c>
      <c r="C2032" t="s">
        <v>20</v>
      </c>
      <c r="D2032">
        <v>2019</v>
      </c>
      <c r="E2032" t="s">
        <v>21</v>
      </c>
      <c r="F2032" t="s">
        <v>28</v>
      </c>
      <c r="G2032" t="s">
        <v>29</v>
      </c>
      <c r="H2032">
        <v>4</v>
      </c>
      <c r="I2032" t="s">
        <v>24</v>
      </c>
      <c r="J2032">
        <v>477.14931389999998</v>
      </c>
      <c r="K2032">
        <v>0</v>
      </c>
      <c r="L2032">
        <v>477</v>
      </c>
      <c r="M2032">
        <v>1858.5573489999999</v>
      </c>
      <c r="N2032">
        <v>1780.397882</v>
      </c>
      <c r="O2032">
        <v>0</v>
      </c>
      <c r="P2032" t="s">
        <v>25</v>
      </c>
      <c r="Q2032" t="s">
        <v>26</v>
      </c>
      <c r="R2032" t="s">
        <v>47</v>
      </c>
    </row>
    <row r="2033" spans="1:18" x14ac:dyDescent="0.3">
      <c r="A2033" t="s">
        <v>45</v>
      </c>
      <c r="B2033" t="s">
        <v>46</v>
      </c>
      <c r="C2033" t="s">
        <v>20</v>
      </c>
      <c r="D2033">
        <v>2019</v>
      </c>
      <c r="E2033" t="s">
        <v>32</v>
      </c>
      <c r="F2033" t="s">
        <v>22</v>
      </c>
      <c r="G2033" t="s">
        <v>23</v>
      </c>
      <c r="H2033">
        <v>2</v>
      </c>
      <c r="I2033" t="s">
        <v>33</v>
      </c>
      <c r="J2033">
        <v>148.52557680000001</v>
      </c>
      <c r="K2033">
        <v>0</v>
      </c>
      <c r="L2033">
        <v>149</v>
      </c>
      <c r="M2033">
        <v>723.79718909999997</v>
      </c>
      <c r="N2033">
        <v>693.35874039999999</v>
      </c>
      <c r="O2033">
        <v>0</v>
      </c>
      <c r="P2033" t="s">
        <v>25</v>
      </c>
      <c r="Q2033" t="s">
        <v>26</v>
      </c>
      <c r="R2033" t="s">
        <v>47</v>
      </c>
    </row>
    <row r="2034" spans="1:18" x14ac:dyDescent="0.3">
      <c r="A2034" t="s">
        <v>45</v>
      </c>
      <c r="B2034" t="s">
        <v>46</v>
      </c>
      <c r="C2034" t="s">
        <v>20</v>
      </c>
      <c r="D2034">
        <v>2019</v>
      </c>
      <c r="E2034" t="s">
        <v>32</v>
      </c>
      <c r="F2034" t="s">
        <v>22</v>
      </c>
      <c r="G2034" t="s">
        <v>23</v>
      </c>
      <c r="H2034">
        <v>3</v>
      </c>
      <c r="I2034" t="s">
        <v>33</v>
      </c>
      <c r="J2034">
        <v>8042.052987</v>
      </c>
      <c r="K2034">
        <v>0</v>
      </c>
      <c r="L2034">
        <v>8042</v>
      </c>
      <c r="M2034">
        <v>46970.537609999999</v>
      </c>
      <c r="N2034">
        <v>44995.246290000003</v>
      </c>
      <c r="O2034">
        <v>5312</v>
      </c>
      <c r="P2034" t="s">
        <v>25</v>
      </c>
      <c r="Q2034" t="s">
        <v>26</v>
      </c>
      <c r="R2034" t="s">
        <v>47</v>
      </c>
    </row>
    <row r="2035" spans="1:18" x14ac:dyDescent="0.3">
      <c r="A2035" t="s">
        <v>45</v>
      </c>
      <c r="B2035" t="s">
        <v>46</v>
      </c>
      <c r="C2035" t="s">
        <v>20</v>
      </c>
      <c r="D2035">
        <v>2019</v>
      </c>
      <c r="E2035" t="s">
        <v>32</v>
      </c>
      <c r="F2035" t="s">
        <v>22</v>
      </c>
      <c r="G2035" t="s">
        <v>23</v>
      </c>
      <c r="H2035">
        <v>4</v>
      </c>
      <c r="I2035" t="s">
        <v>33</v>
      </c>
      <c r="J2035">
        <v>1282.9479349999999</v>
      </c>
      <c r="K2035">
        <v>0</v>
      </c>
      <c r="L2035">
        <v>1283</v>
      </c>
      <c r="M2035">
        <v>6252.0821599999999</v>
      </c>
      <c r="N2035">
        <v>5989.1581189999997</v>
      </c>
      <c r="O2035">
        <v>1119</v>
      </c>
      <c r="P2035" t="s">
        <v>25</v>
      </c>
      <c r="Q2035" t="s">
        <v>26</v>
      </c>
      <c r="R2035" t="s">
        <v>47</v>
      </c>
    </row>
    <row r="2036" spans="1:18" x14ac:dyDescent="0.3">
      <c r="A2036" t="s">
        <v>45</v>
      </c>
      <c r="B2036" t="s">
        <v>46</v>
      </c>
      <c r="C2036" t="s">
        <v>20</v>
      </c>
      <c r="D2036">
        <v>2019</v>
      </c>
      <c r="E2036" t="s">
        <v>32</v>
      </c>
      <c r="F2036" t="s">
        <v>22</v>
      </c>
      <c r="G2036" t="s">
        <v>23</v>
      </c>
      <c r="H2036">
        <v>4</v>
      </c>
      <c r="I2036" t="s">
        <v>33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304</v>
      </c>
      <c r="P2036" t="s">
        <v>25</v>
      </c>
      <c r="Q2036" t="s">
        <v>26</v>
      </c>
      <c r="R2036" t="s">
        <v>47</v>
      </c>
    </row>
    <row r="2037" spans="1:18" x14ac:dyDescent="0.3">
      <c r="A2037" t="s">
        <v>45</v>
      </c>
      <c r="B2037" t="s">
        <v>46</v>
      </c>
      <c r="C2037" t="s">
        <v>20</v>
      </c>
      <c r="D2037">
        <v>2019</v>
      </c>
      <c r="E2037" t="s">
        <v>32</v>
      </c>
      <c r="F2037" t="s">
        <v>22</v>
      </c>
      <c r="G2037" t="s">
        <v>23</v>
      </c>
      <c r="H2037">
        <v>5</v>
      </c>
      <c r="I2037" t="s">
        <v>33</v>
      </c>
      <c r="J2037">
        <v>346.67141379999998</v>
      </c>
      <c r="K2037">
        <v>0</v>
      </c>
      <c r="L2037">
        <v>347</v>
      </c>
      <c r="M2037">
        <v>1689.404614</v>
      </c>
      <c r="N2037">
        <v>1618.358669</v>
      </c>
      <c r="O2037">
        <v>0</v>
      </c>
      <c r="P2037" t="s">
        <v>25</v>
      </c>
      <c r="Q2037" t="s">
        <v>26</v>
      </c>
      <c r="R2037" t="s">
        <v>47</v>
      </c>
    </row>
    <row r="2038" spans="1:18" x14ac:dyDescent="0.3">
      <c r="A2038" t="s">
        <v>45</v>
      </c>
      <c r="B2038" t="s">
        <v>46</v>
      </c>
      <c r="C2038" t="s">
        <v>20</v>
      </c>
      <c r="D2038">
        <v>2019</v>
      </c>
      <c r="E2038" t="s">
        <v>32</v>
      </c>
      <c r="F2038" t="s">
        <v>22</v>
      </c>
      <c r="G2038" t="s">
        <v>23</v>
      </c>
      <c r="H2038">
        <v>6</v>
      </c>
      <c r="I2038" t="s">
        <v>33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362</v>
      </c>
      <c r="P2038" t="s">
        <v>25</v>
      </c>
      <c r="Q2038" t="s">
        <v>26</v>
      </c>
      <c r="R2038" t="s">
        <v>47</v>
      </c>
    </row>
    <row r="2039" spans="1:18" x14ac:dyDescent="0.3">
      <c r="A2039" t="s">
        <v>45</v>
      </c>
      <c r="B2039" t="s">
        <v>46</v>
      </c>
      <c r="C2039" t="s">
        <v>20</v>
      </c>
      <c r="D2039">
        <v>2019</v>
      </c>
      <c r="E2039" t="s">
        <v>32</v>
      </c>
      <c r="F2039" t="s">
        <v>28</v>
      </c>
      <c r="G2039" t="s">
        <v>29</v>
      </c>
      <c r="H2039">
        <v>1</v>
      </c>
      <c r="I2039" t="s">
        <v>33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4707</v>
      </c>
      <c r="P2039" t="s">
        <v>25</v>
      </c>
      <c r="Q2039" t="s">
        <v>26</v>
      </c>
      <c r="R2039" t="s">
        <v>47</v>
      </c>
    </row>
    <row r="2040" spans="1:18" x14ac:dyDescent="0.3">
      <c r="A2040" t="s">
        <v>45</v>
      </c>
      <c r="B2040" t="s">
        <v>46</v>
      </c>
      <c r="C2040" t="s">
        <v>20</v>
      </c>
      <c r="D2040">
        <v>2019</v>
      </c>
      <c r="E2040" t="s">
        <v>32</v>
      </c>
      <c r="F2040" t="s">
        <v>28</v>
      </c>
      <c r="G2040" t="s">
        <v>29</v>
      </c>
      <c r="H2040">
        <v>2</v>
      </c>
      <c r="I2040" t="s">
        <v>34</v>
      </c>
      <c r="J2040">
        <v>1478.805846</v>
      </c>
      <c r="K2040">
        <v>0</v>
      </c>
      <c r="L2040">
        <v>1479</v>
      </c>
      <c r="M2040">
        <v>10347.796619999999</v>
      </c>
      <c r="N2040">
        <v>9912.6320720000003</v>
      </c>
      <c r="O2040">
        <v>0</v>
      </c>
      <c r="P2040" t="s">
        <v>25</v>
      </c>
      <c r="Q2040" t="s">
        <v>26</v>
      </c>
      <c r="R2040" t="s">
        <v>47</v>
      </c>
    </row>
    <row r="2041" spans="1:18" x14ac:dyDescent="0.3">
      <c r="A2041" t="s">
        <v>45</v>
      </c>
      <c r="B2041" t="s">
        <v>46</v>
      </c>
      <c r="C2041" t="s">
        <v>20</v>
      </c>
      <c r="D2041">
        <v>2019</v>
      </c>
      <c r="E2041" t="s">
        <v>32</v>
      </c>
      <c r="F2041" t="s">
        <v>28</v>
      </c>
      <c r="G2041" t="s">
        <v>29</v>
      </c>
      <c r="H2041">
        <v>2</v>
      </c>
      <c r="I2041" t="s">
        <v>33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1035</v>
      </c>
      <c r="P2041" t="s">
        <v>25</v>
      </c>
      <c r="Q2041" t="s">
        <v>26</v>
      </c>
      <c r="R2041" t="s">
        <v>47</v>
      </c>
    </row>
    <row r="2042" spans="1:18" x14ac:dyDescent="0.3">
      <c r="A2042" t="s">
        <v>45</v>
      </c>
      <c r="B2042" t="s">
        <v>46</v>
      </c>
      <c r="C2042" t="s">
        <v>20</v>
      </c>
      <c r="D2042">
        <v>2019</v>
      </c>
      <c r="E2042" t="s">
        <v>32</v>
      </c>
      <c r="F2042" t="s">
        <v>28</v>
      </c>
      <c r="G2042" t="s">
        <v>29</v>
      </c>
      <c r="H2042">
        <v>2</v>
      </c>
      <c r="I2042" t="s">
        <v>33</v>
      </c>
      <c r="J2042">
        <v>9774.7773199999992</v>
      </c>
      <c r="K2042">
        <v>32007.47205</v>
      </c>
      <c r="L2042">
        <v>41782</v>
      </c>
      <c r="M2042">
        <v>292367.12839999999</v>
      </c>
      <c r="N2042">
        <v>280071.96899999998</v>
      </c>
      <c r="O2042">
        <v>0</v>
      </c>
      <c r="P2042" t="s">
        <v>25</v>
      </c>
      <c r="Q2042" t="s">
        <v>26</v>
      </c>
      <c r="R2042" t="s">
        <v>47</v>
      </c>
    </row>
    <row r="2043" spans="1:18" x14ac:dyDescent="0.3">
      <c r="A2043" t="s">
        <v>45</v>
      </c>
      <c r="B2043" t="s">
        <v>46</v>
      </c>
      <c r="C2043" t="s">
        <v>20</v>
      </c>
      <c r="D2043">
        <v>2019</v>
      </c>
      <c r="E2043" t="s">
        <v>32</v>
      </c>
      <c r="F2043" t="s">
        <v>28</v>
      </c>
      <c r="G2043" t="s">
        <v>29</v>
      </c>
      <c r="H2043">
        <v>3</v>
      </c>
      <c r="I2043" t="s">
        <v>34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1233</v>
      </c>
      <c r="P2043" t="s">
        <v>25</v>
      </c>
      <c r="Q2043" t="s">
        <v>26</v>
      </c>
      <c r="R2043" t="s">
        <v>47</v>
      </c>
    </row>
    <row r="2044" spans="1:18" x14ac:dyDescent="0.3">
      <c r="A2044" t="s">
        <v>45</v>
      </c>
      <c r="B2044" t="s">
        <v>46</v>
      </c>
      <c r="C2044" t="s">
        <v>20</v>
      </c>
      <c r="D2044">
        <v>2019</v>
      </c>
      <c r="E2044" t="s">
        <v>32</v>
      </c>
      <c r="F2044" t="s">
        <v>28</v>
      </c>
      <c r="G2044" t="s">
        <v>29</v>
      </c>
      <c r="H2044">
        <v>3</v>
      </c>
      <c r="I2044" t="s">
        <v>34</v>
      </c>
      <c r="J2044">
        <v>1860.9988530000001</v>
      </c>
      <c r="K2044">
        <v>0</v>
      </c>
      <c r="L2044">
        <v>1861</v>
      </c>
      <c r="M2044">
        <v>11808.12847</v>
      </c>
      <c r="N2044">
        <v>11311.551359999999</v>
      </c>
      <c r="O2044">
        <v>0</v>
      </c>
      <c r="P2044" t="s">
        <v>25</v>
      </c>
      <c r="Q2044" t="s">
        <v>26</v>
      </c>
      <c r="R2044" t="s">
        <v>47</v>
      </c>
    </row>
    <row r="2045" spans="1:18" x14ac:dyDescent="0.3">
      <c r="A2045" t="s">
        <v>45</v>
      </c>
      <c r="B2045" t="s">
        <v>46</v>
      </c>
      <c r="C2045" t="s">
        <v>20</v>
      </c>
      <c r="D2045">
        <v>2019</v>
      </c>
      <c r="E2045" t="s">
        <v>32</v>
      </c>
      <c r="F2045" t="s">
        <v>28</v>
      </c>
      <c r="G2045" t="s">
        <v>29</v>
      </c>
      <c r="H2045">
        <v>3</v>
      </c>
      <c r="I2045" t="s">
        <v>33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1668</v>
      </c>
      <c r="P2045" t="s">
        <v>25</v>
      </c>
      <c r="Q2045" t="s">
        <v>26</v>
      </c>
      <c r="R2045" t="s">
        <v>47</v>
      </c>
    </row>
    <row r="2046" spans="1:18" x14ac:dyDescent="0.3">
      <c r="A2046" t="s">
        <v>45</v>
      </c>
      <c r="B2046" t="s">
        <v>46</v>
      </c>
      <c r="C2046" t="s">
        <v>20</v>
      </c>
      <c r="D2046">
        <v>2019</v>
      </c>
      <c r="E2046" t="s">
        <v>32</v>
      </c>
      <c r="F2046" t="s">
        <v>28</v>
      </c>
      <c r="G2046" t="s">
        <v>29</v>
      </c>
      <c r="H2046">
        <v>3</v>
      </c>
      <c r="I2046" t="s">
        <v>33</v>
      </c>
      <c r="J2046">
        <v>1468.1352649999999</v>
      </c>
      <c r="K2046">
        <v>0</v>
      </c>
      <c r="L2046">
        <v>1468</v>
      </c>
      <c r="M2046">
        <v>9315.3898430000008</v>
      </c>
      <c r="N2046">
        <v>8923.6419609999994</v>
      </c>
      <c r="O2046">
        <v>500</v>
      </c>
      <c r="P2046" t="s">
        <v>25</v>
      </c>
      <c r="Q2046" t="s">
        <v>26</v>
      </c>
      <c r="R2046" t="s">
        <v>47</v>
      </c>
    </row>
    <row r="2047" spans="1:18" x14ac:dyDescent="0.3">
      <c r="A2047" t="s">
        <v>45</v>
      </c>
      <c r="B2047" t="s">
        <v>46</v>
      </c>
      <c r="C2047" t="s">
        <v>20</v>
      </c>
      <c r="D2047">
        <v>2019</v>
      </c>
      <c r="E2047" t="s">
        <v>32</v>
      </c>
      <c r="F2047" t="s">
        <v>28</v>
      </c>
      <c r="G2047" t="s">
        <v>29</v>
      </c>
      <c r="H2047">
        <v>4</v>
      </c>
      <c r="I2047" t="s">
        <v>33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9191</v>
      </c>
      <c r="P2047" t="s">
        <v>25</v>
      </c>
      <c r="Q2047" t="s">
        <v>26</v>
      </c>
      <c r="R2047" t="s">
        <v>47</v>
      </c>
    </row>
    <row r="2048" spans="1:18" x14ac:dyDescent="0.3">
      <c r="A2048" t="s">
        <v>45</v>
      </c>
      <c r="B2048" t="s">
        <v>46</v>
      </c>
      <c r="C2048" t="s">
        <v>20</v>
      </c>
      <c r="D2048">
        <v>2019</v>
      </c>
      <c r="E2048" t="s">
        <v>32</v>
      </c>
      <c r="F2048" t="s">
        <v>28</v>
      </c>
      <c r="G2048" t="s">
        <v>29</v>
      </c>
      <c r="H2048">
        <v>6</v>
      </c>
      <c r="I2048" t="s">
        <v>33</v>
      </c>
      <c r="J2048">
        <v>1240.6550540000001</v>
      </c>
      <c r="K2048">
        <v>0</v>
      </c>
      <c r="L2048">
        <v>1241</v>
      </c>
      <c r="M2048">
        <v>7872.0168130000002</v>
      </c>
      <c r="N2048">
        <v>7540.968304</v>
      </c>
      <c r="O2048">
        <v>0</v>
      </c>
      <c r="P2048" t="s">
        <v>25</v>
      </c>
      <c r="Q2048" t="s">
        <v>26</v>
      </c>
      <c r="R2048" t="s">
        <v>47</v>
      </c>
    </row>
    <row r="2049" spans="1:18" x14ac:dyDescent="0.3">
      <c r="A2049" t="s">
        <v>45</v>
      </c>
      <c r="B2049" t="s">
        <v>46</v>
      </c>
      <c r="C2049" t="s">
        <v>20</v>
      </c>
      <c r="D2049">
        <v>2019</v>
      </c>
      <c r="E2049" t="s">
        <v>32</v>
      </c>
      <c r="F2049" t="s">
        <v>28</v>
      </c>
      <c r="G2049" t="s">
        <v>29</v>
      </c>
      <c r="H2049">
        <v>6</v>
      </c>
      <c r="I2049" t="s">
        <v>33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6633</v>
      </c>
      <c r="P2049" t="s">
        <v>25</v>
      </c>
      <c r="Q2049" t="s">
        <v>26</v>
      </c>
      <c r="R2049" t="s">
        <v>47</v>
      </c>
    </row>
    <row r="2050" spans="1:18" x14ac:dyDescent="0.3">
      <c r="A2050" t="s">
        <v>45</v>
      </c>
      <c r="B2050" t="s">
        <v>46</v>
      </c>
      <c r="C2050" t="s">
        <v>20</v>
      </c>
      <c r="D2050">
        <v>2019</v>
      </c>
      <c r="E2050" t="s">
        <v>37</v>
      </c>
      <c r="F2050" t="s">
        <v>28</v>
      </c>
      <c r="G2050" t="s">
        <v>29</v>
      </c>
      <c r="H2050">
        <v>4</v>
      </c>
      <c r="I2050" t="s">
        <v>24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358</v>
      </c>
      <c r="P2050" t="s">
        <v>25</v>
      </c>
      <c r="Q2050" t="s">
        <v>26</v>
      </c>
      <c r="R2050" t="s">
        <v>47</v>
      </c>
    </row>
    <row r="2051" spans="1:18" x14ac:dyDescent="0.3">
      <c r="A2051" t="s">
        <v>45</v>
      </c>
      <c r="B2051" t="s">
        <v>46</v>
      </c>
      <c r="C2051" t="s">
        <v>20</v>
      </c>
      <c r="D2051">
        <v>2019</v>
      </c>
      <c r="E2051" t="s">
        <v>37</v>
      </c>
      <c r="F2051" t="s">
        <v>28</v>
      </c>
      <c r="G2051" t="s">
        <v>29</v>
      </c>
      <c r="H2051">
        <v>5</v>
      </c>
      <c r="I2051" t="s">
        <v>31</v>
      </c>
      <c r="J2051">
        <v>168.2331575</v>
      </c>
      <c r="K2051">
        <v>0</v>
      </c>
      <c r="L2051">
        <v>168</v>
      </c>
      <c r="M2051">
        <v>839.53000959999997</v>
      </c>
      <c r="N2051">
        <v>804.22455179999997</v>
      </c>
      <c r="O2051">
        <v>0</v>
      </c>
      <c r="P2051" t="s">
        <v>25</v>
      </c>
      <c r="Q2051" t="s">
        <v>26</v>
      </c>
      <c r="R2051" t="s">
        <v>47</v>
      </c>
    </row>
    <row r="2052" spans="1:18" x14ac:dyDescent="0.3">
      <c r="A2052" t="s">
        <v>45</v>
      </c>
      <c r="B2052" t="s">
        <v>46</v>
      </c>
      <c r="C2052" t="s">
        <v>20</v>
      </c>
      <c r="D2052">
        <v>2020</v>
      </c>
      <c r="E2052" t="s">
        <v>21</v>
      </c>
      <c r="F2052" t="s">
        <v>22</v>
      </c>
      <c r="G2052" t="s">
        <v>23</v>
      </c>
      <c r="H2052">
        <v>3</v>
      </c>
      <c r="I2052" t="s">
        <v>24</v>
      </c>
      <c r="J2052">
        <v>847.14234550000003</v>
      </c>
      <c r="K2052">
        <v>0</v>
      </c>
      <c r="L2052">
        <v>847</v>
      </c>
      <c r="M2052">
        <v>3218.8807900000002</v>
      </c>
      <c r="N2052">
        <v>3083.5145040000002</v>
      </c>
      <c r="O2052">
        <v>0</v>
      </c>
      <c r="P2052" t="s">
        <v>25</v>
      </c>
      <c r="Q2052" t="s">
        <v>26</v>
      </c>
      <c r="R2052" t="s">
        <v>47</v>
      </c>
    </row>
    <row r="2053" spans="1:18" x14ac:dyDescent="0.3">
      <c r="A2053" t="s">
        <v>45</v>
      </c>
      <c r="B2053" t="s">
        <v>46</v>
      </c>
      <c r="C2053" t="s">
        <v>20</v>
      </c>
      <c r="D2053">
        <v>2020</v>
      </c>
      <c r="E2053" t="s">
        <v>21</v>
      </c>
      <c r="F2053" t="s">
        <v>22</v>
      </c>
      <c r="G2053" t="s">
        <v>23</v>
      </c>
      <c r="H2053">
        <v>4</v>
      </c>
      <c r="I2053" t="s">
        <v>24</v>
      </c>
      <c r="J2053">
        <v>462.40607619999997</v>
      </c>
      <c r="K2053">
        <v>0</v>
      </c>
      <c r="L2053">
        <v>462</v>
      </c>
      <c r="M2053">
        <v>1757.0011039999999</v>
      </c>
      <c r="N2053">
        <v>1683.1124669999999</v>
      </c>
      <c r="O2053">
        <v>0</v>
      </c>
      <c r="P2053" t="s">
        <v>25</v>
      </c>
      <c r="Q2053" t="s">
        <v>26</v>
      </c>
      <c r="R2053" t="s">
        <v>47</v>
      </c>
    </row>
    <row r="2054" spans="1:18" x14ac:dyDescent="0.3">
      <c r="A2054" t="s">
        <v>45</v>
      </c>
      <c r="B2054" t="s">
        <v>46</v>
      </c>
      <c r="C2054" t="s">
        <v>20</v>
      </c>
      <c r="D2054">
        <v>2020</v>
      </c>
      <c r="E2054" t="s">
        <v>21</v>
      </c>
      <c r="F2054" t="s">
        <v>22</v>
      </c>
      <c r="G2054" t="s">
        <v>23</v>
      </c>
      <c r="H2054">
        <v>5</v>
      </c>
      <c r="I2054" t="s">
        <v>24</v>
      </c>
      <c r="J2054">
        <v>107.4269457</v>
      </c>
      <c r="K2054">
        <v>0</v>
      </c>
      <c r="L2054">
        <v>107</v>
      </c>
      <c r="M2054">
        <v>408.18940720000001</v>
      </c>
      <c r="N2054">
        <v>391.02347659999998</v>
      </c>
      <c r="O2054">
        <v>0</v>
      </c>
      <c r="P2054" t="s">
        <v>25</v>
      </c>
      <c r="Q2054" t="s">
        <v>26</v>
      </c>
      <c r="R2054" t="s">
        <v>47</v>
      </c>
    </row>
    <row r="2055" spans="1:18" x14ac:dyDescent="0.3">
      <c r="A2055" t="s">
        <v>45</v>
      </c>
      <c r="B2055" t="s">
        <v>46</v>
      </c>
      <c r="C2055" t="s">
        <v>20</v>
      </c>
      <c r="D2055">
        <v>2020</v>
      </c>
      <c r="E2055" t="s">
        <v>21</v>
      </c>
      <c r="F2055" t="s">
        <v>28</v>
      </c>
      <c r="G2055" t="s">
        <v>29</v>
      </c>
      <c r="H2055">
        <v>3</v>
      </c>
      <c r="I2055" t="s">
        <v>24</v>
      </c>
      <c r="J2055">
        <v>606.40486869999995</v>
      </c>
      <c r="K2055">
        <v>0</v>
      </c>
      <c r="L2055">
        <v>606</v>
      </c>
      <c r="M2055">
        <v>2600.5502419999998</v>
      </c>
      <c r="N2055">
        <v>2491.1871270000001</v>
      </c>
      <c r="O2055">
        <v>0</v>
      </c>
      <c r="P2055" t="s">
        <v>25</v>
      </c>
      <c r="Q2055" t="s">
        <v>26</v>
      </c>
      <c r="R2055" t="s">
        <v>47</v>
      </c>
    </row>
    <row r="2056" spans="1:18" x14ac:dyDescent="0.3">
      <c r="A2056" t="s">
        <v>45</v>
      </c>
      <c r="B2056" t="s">
        <v>46</v>
      </c>
      <c r="C2056" t="s">
        <v>20</v>
      </c>
      <c r="D2056">
        <v>2020</v>
      </c>
      <c r="E2056" t="s">
        <v>21</v>
      </c>
      <c r="F2056" t="s">
        <v>28</v>
      </c>
      <c r="G2056" t="s">
        <v>29</v>
      </c>
      <c r="H2056">
        <v>4</v>
      </c>
      <c r="I2056" t="s">
        <v>24</v>
      </c>
      <c r="J2056">
        <v>317.17194439999997</v>
      </c>
      <c r="K2056">
        <v>0</v>
      </c>
      <c r="L2056">
        <v>317</v>
      </c>
      <c r="M2056">
        <v>1360.1829720000001</v>
      </c>
      <c r="N2056">
        <v>1302.98206</v>
      </c>
      <c r="O2056">
        <v>0</v>
      </c>
      <c r="P2056" t="s">
        <v>25</v>
      </c>
      <c r="Q2056" t="s">
        <v>26</v>
      </c>
      <c r="R2056" t="s">
        <v>47</v>
      </c>
    </row>
    <row r="2057" spans="1:18" x14ac:dyDescent="0.3">
      <c r="A2057" t="s">
        <v>45</v>
      </c>
      <c r="B2057" t="s">
        <v>46</v>
      </c>
      <c r="C2057" t="s">
        <v>20</v>
      </c>
      <c r="D2057">
        <v>2020</v>
      </c>
      <c r="E2057" t="s">
        <v>21</v>
      </c>
      <c r="F2057" t="s">
        <v>28</v>
      </c>
      <c r="G2057" t="s">
        <v>29</v>
      </c>
      <c r="H2057">
        <v>5</v>
      </c>
      <c r="I2057" t="s">
        <v>24</v>
      </c>
      <c r="J2057">
        <v>177.6017214</v>
      </c>
      <c r="K2057">
        <v>0</v>
      </c>
      <c r="L2057">
        <v>178</v>
      </c>
      <c r="M2057">
        <v>761.63999249999995</v>
      </c>
      <c r="N2057">
        <v>729.61010869999996</v>
      </c>
      <c r="O2057">
        <v>0</v>
      </c>
      <c r="P2057" t="s">
        <v>25</v>
      </c>
      <c r="Q2057" t="s">
        <v>26</v>
      </c>
      <c r="R2057" t="s">
        <v>47</v>
      </c>
    </row>
    <row r="2058" spans="1:18" x14ac:dyDescent="0.3">
      <c r="A2058" t="s">
        <v>45</v>
      </c>
      <c r="B2058" t="s">
        <v>46</v>
      </c>
      <c r="C2058" t="s">
        <v>20</v>
      </c>
      <c r="D2058">
        <v>2020</v>
      </c>
      <c r="E2058" t="s">
        <v>32</v>
      </c>
      <c r="F2058" t="s">
        <v>22</v>
      </c>
      <c r="G2058" t="s">
        <v>23</v>
      </c>
      <c r="H2058">
        <v>1</v>
      </c>
      <c r="I2058" t="s">
        <v>33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1112</v>
      </c>
      <c r="P2058" t="s">
        <v>25</v>
      </c>
      <c r="Q2058" t="s">
        <v>26</v>
      </c>
      <c r="R2058" t="s">
        <v>47</v>
      </c>
    </row>
    <row r="2059" spans="1:18" x14ac:dyDescent="0.3">
      <c r="A2059" t="s">
        <v>45</v>
      </c>
      <c r="B2059" t="s">
        <v>46</v>
      </c>
      <c r="C2059" t="s">
        <v>20</v>
      </c>
      <c r="D2059">
        <v>2020</v>
      </c>
      <c r="E2059" t="s">
        <v>32</v>
      </c>
      <c r="F2059" t="s">
        <v>22</v>
      </c>
      <c r="G2059" t="s">
        <v>23</v>
      </c>
      <c r="H2059">
        <v>2</v>
      </c>
      <c r="I2059" t="s">
        <v>34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91</v>
      </c>
      <c r="P2059" t="s">
        <v>25</v>
      </c>
      <c r="Q2059" t="s">
        <v>26</v>
      </c>
      <c r="R2059" t="s">
        <v>47</v>
      </c>
    </row>
    <row r="2060" spans="1:18" x14ac:dyDescent="0.3">
      <c r="A2060" t="s">
        <v>45</v>
      </c>
      <c r="B2060" t="s">
        <v>46</v>
      </c>
      <c r="C2060" t="s">
        <v>20</v>
      </c>
      <c r="D2060">
        <v>2020</v>
      </c>
      <c r="E2060" t="s">
        <v>32</v>
      </c>
      <c r="F2060" t="s">
        <v>22</v>
      </c>
      <c r="G2060" t="s">
        <v>23</v>
      </c>
      <c r="H2060">
        <v>2</v>
      </c>
      <c r="I2060" t="s">
        <v>33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258</v>
      </c>
      <c r="P2060" t="s">
        <v>25</v>
      </c>
      <c r="Q2060" t="s">
        <v>26</v>
      </c>
      <c r="R2060" t="s">
        <v>47</v>
      </c>
    </row>
    <row r="2061" spans="1:18" x14ac:dyDescent="0.3">
      <c r="A2061" t="s">
        <v>45</v>
      </c>
      <c r="B2061" t="s">
        <v>46</v>
      </c>
      <c r="C2061" t="s">
        <v>20</v>
      </c>
      <c r="D2061">
        <v>2020</v>
      </c>
      <c r="E2061" t="s">
        <v>32</v>
      </c>
      <c r="F2061" t="s">
        <v>22</v>
      </c>
      <c r="G2061" t="s">
        <v>23</v>
      </c>
      <c r="H2061">
        <v>2</v>
      </c>
      <c r="I2061" t="s">
        <v>33</v>
      </c>
      <c r="J2061">
        <v>22.854997640000001</v>
      </c>
      <c r="K2061">
        <v>0</v>
      </c>
      <c r="L2061">
        <v>23</v>
      </c>
      <c r="M2061">
        <v>77.813706920000001</v>
      </c>
      <c r="N2061">
        <v>74.541342009999994</v>
      </c>
      <c r="O2061">
        <v>0</v>
      </c>
      <c r="P2061" t="s">
        <v>25</v>
      </c>
      <c r="Q2061" t="s">
        <v>26</v>
      </c>
      <c r="R2061" t="s">
        <v>47</v>
      </c>
    </row>
    <row r="2062" spans="1:18" x14ac:dyDescent="0.3">
      <c r="A2062" t="s">
        <v>45</v>
      </c>
      <c r="B2062" t="s">
        <v>46</v>
      </c>
      <c r="C2062" t="s">
        <v>20</v>
      </c>
      <c r="D2062">
        <v>2020</v>
      </c>
      <c r="E2062" t="s">
        <v>32</v>
      </c>
      <c r="F2062" t="s">
        <v>22</v>
      </c>
      <c r="G2062" t="s">
        <v>23</v>
      </c>
      <c r="H2062">
        <v>3</v>
      </c>
      <c r="I2062" t="s">
        <v>34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92</v>
      </c>
      <c r="P2062" t="s">
        <v>25</v>
      </c>
      <c r="Q2062" t="s">
        <v>26</v>
      </c>
      <c r="R2062" t="s">
        <v>47</v>
      </c>
    </row>
    <row r="2063" spans="1:18" x14ac:dyDescent="0.3">
      <c r="A2063" t="s">
        <v>45</v>
      </c>
      <c r="B2063" t="s">
        <v>46</v>
      </c>
      <c r="C2063" t="s">
        <v>20</v>
      </c>
      <c r="D2063">
        <v>2020</v>
      </c>
      <c r="E2063" t="s">
        <v>32</v>
      </c>
      <c r="F2063" t="s">
        <v>22</v>
      </c>
      <c r="G2063" t="s">
        <v>23</v>
      </c>
      <c r="H2063">
        <v>3</v>
      </c>
      <c r="I2063" t="s">
        <v>33</v>
      </c>
      <c r="J2063">
        <v>2175.1153669999999</v>
      </c>
      <c r="K2063">
        <v>0</v>
      </c>
      <c r="L2063">
        <v>2175</v>
      </c>
      <c r="M2063">
        <v>7405.5483359999998</v>
      </c>
      <c r="N2063">
        <v>7094.1166160000002</v>
      </c>
      <c r="O2063">
        <v>518</v>
      </c>
      <c r="P2063" t="s">
        <v>25</v>
      </c>
      <c r="Q2063" t="s">
        <v>26</v>
      </c>
      <c r="R2063" t="s">
        <v>47</v>
      </c>
    </row>
    <row r="2064" spans="1:18" x14ac:dyDescent="0.3">
      <c r="A2064" t="s">
        <v>45</v>
      </c>
      <c r="B2064" t="s">
        <v>46</v>
      </c>
      <c r="C2064" t="s">
        <v>20</v>
      </c>
      <c r="D2064">
        <v>2020</v>
      </c>
      <c r="E2064" t="s">
        <v>32</v>
      </c>
      <c r="F2064" t="s">
        <v>22</v>
      </c>
      <c r="G2064" t="s">
        <v>23</v>
      </c>
      <c r="H2064">
        <v>3</v>
      </c>
      <c r="I2064" t="s">
        <v>33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818</v>
      </c>
      <c r="P2064" t="s">
        <v>25</v>
      </c>
      <c r="Q2064" t="s">
        <v>26</v>
      </c>
      <c r="R2064" t="s">
        <v>47</v>
      </c>
    </row>
    <row r="2065" spans="1:18" x14ac:dyDescent="0.3">
      <c r="A2065" t="s">
        <v>45</v>
      </c>
      <c r="B2065" t="s">
        <v>46</v>
      </c>
      <c r="C2065" t="s">
        <v>20</v>
      </c>
      <c r="D2065">
        <v>2020</v>
      </c>
      <c r="E2065" t="s">
        <v>32</v>
      </c>
      <c r="F2065" t="s">
        <v>22</v>
      </c>
      <c r="G2065" t="s">
        <v>23</v>
      </c>
      <c r="H2065">
        <v>4</v>
      </c>
      <c r="I2065" t="s">
        <v>33</v>
      </c>
      <c r="J2065">
        <v>1492.070502</v>
      </c>
      <c r="K2065">
        <v>0</v>
      </c>
      <c r="L2065">
        <v>1492</v>
      </c>
      <c r="M2065">
        <v>5342.0158520000005</v>
      </c>
      <c r="N2065">
        <v>5117.3635899999999</v>
      </c>
      <c r="O2065">
        <v>0</v>
      </c>
      <c r="P2065" t="s">
        <v>25</v>
      </c>
      <c r="Q2065" t="s">
        <v>26</v>
      </c>
      <c r="R2065" t="s">
        <v>47</v>
      </c>
    </row>
    <row r="2066" spans="1:18" x14ac:dyDescent="0.3">
      <c r="A2066" t="s">
        <v>45</v>
      </c>
      <c r="B2066" t="s">
        <v>46</v>
      </c>
      <c r="C2066" t="s">
        <v>20</v>
      </c>
      <c r="D2066">
        <v>2020</v>
      </c>
      <c r="E2066" t="s">
        <v>32</v>
      </c>
      <c r="F2066" t="s">
        <v>22</v>
      </c>
      <c r="G2066" t="s">
        <v>23</v>
      </c>
      <c r="H2066">
        <v>4</v>
      </c>
      <c r="I2066" t="s">
        <v>33</v>
      </c>
      <c r="J2066">
        <v>905.1644652</v>
      </c>
      <c r="K2066">
        <v>0</v>
      </c>
      <c r="L2066">
        <v>905</v>
      </c>
      <c r="M2066">
        <v>3240.7335419999999</v>
      </c>
      <c r="N2066">
        <v>3104.4482630000002</v>
      </c>
      <c r="O2066">
        <v>0</v>
      </c>
      <c r="P2066" t="s">
        <v>25</v>
      </c>
      <c r="Q2066" t="s">
        <v>26</v>
      </c>
      <c r="R2066" t="s">
        <v>47</v>
      </c>
    </row>
    <row r="2067" spans="1:18" x14ac:dyDescent="0.3">
      <c r="A2067" t="s">
        <v>45</v>
      </c>
      <c r="B2067" t="s">
        <v>46</v>
      </c>
      <c r="C2067" t="s">
        <v>20</v>
      </c>
      <c r="D2067">
        <v>2020</v>
      </c>
      <c r="E2067" t="s">
        <v>32</v>
      </c>
      <c r="F2067" t="s">
        <v>22</v>
      </c>
      <c r="G2067" t="s">
        <v>23</v>
      </c>
      <c r="H2067">
        <v>5</v>
      </c>
      <c r="I2067" t="s">
        <v>34</v>
      </c>
      <c r="J2067">
        <v>775.01191180000001</v>
      </c>
      <c r="K2067">
        <v>0</v>
      </c>
      <c r="L2067">
        <v>775</v>
      </c>
      <c r="M2067">
        <v>2638.6591990000002</v>
      </c>
      <c r="N2067">
        <v>2527.693456</v>
      </c>
      <c r="O2067">
        <v>275</v>
      </c>
      <c r="P2067" t="s">
        <v>25</v>
      </c>
      <c r="Q2067" t="s">
        <v>26</v>
      </c>
      <c r="R2067" t="s">
        <v>47</v>
      </c>
    </row>
    <row r="2068" spans="1:18" x14ac:dyDescent="0.3">
      <c r="A2068" t="s">
        <v>45</v>
      </c>
      <c r="B2068" t="s">
        <v>46</v>
      </c>
      <c r="C2068" t="s">
        <v>20</v>
      </c>
      <c r="D2068">
        <v>2020</v>
      </c>
      <c r="E2068" t="s">
        <v>32</v>
      </c>
      <c r="F2068" t="s">
        <v>22</v>
      </c>
      <c r="G2068" t="s">
        <v>23</v>
      </c>
      <c r="H2068">
        <v>5</v>
      </c>
      <c r="I2068" t="s">
        <v>34</v>
      </c>
      <c r="J2068">
        <v>754.34321120000004</v>
      </c>
      <c r="K2068">
        <v>0</v>
      </c>
      <c r="L2068">
        <v>754</v>
      </c>
      <c r="M2068">
        <v>2568.289111</v>
      </c>
      <c r="N2068">
        <v>2460.2827000000002</v>
      </c>
      <c r="O2068">
        <v>0</v>
      </c>
      <c r="P2068" t="s">
        <v>25</v>
      </c>
      <c r="Q2068" t="s">
        <v>26</v>
      </c>
      <c r="R2068" t="s">
        <v>47</v>
      </c>
    </row>
    <row r="2069" spans="1:18" x14ac:dyDescent="0.3">
      <c r="A2069" t="s">
        <v>45</v>
      </c>
      <c r="B2069" t="s">
        <v>46</v>
      </c>
      <c r="C2069" t="s">
        <v>20</v>
      </c>
      <c r="D2069">
        <v>2020</v>
      </c>
      <c r="E2069" t="s">
        <v>32</v>
      </c>
      <c r="F2069" t="s">
        <v>22</v>
      </c>
      <c r="G2069" t="s">
        <v>23</v>
      </c>
      <c r="H2069">
        <v>5</v>
      </c>
      <c r="I2069" t="s">
        <v>33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2560</v>
      </c>
      <c r="P2069" t="s">
        <v>25</v>
      </c>
      <c r="Q2069" t="s">
        <v>26</v>
      </c>
      <c r="R2069" t="s">
        <v>47</v>
      </c>
    </row>
    <row r="2070" spans="1:18" x14ac:dyDescent="0.3">
      <c r="A2070" t="s">
        <v>45</v>
      </c>
      <c r="B2070" t="s">
        <v>46</v>
      </c>
      <c r="C2070" t="s">
        <v>20</v>
      </c>
      <c r="D2070">
        <v>2020</v>
      </c>
      <c r="E2070" t="s">
        <v>32</v>
      </c>
      <c r="F2070" t="s">
        <v>22</v>
      </c>
      <c r="G2070" t="s">
        <v>23</v>
      </c>
      <c r="H2070">
        <v>6</v>
      </c>
      <c r="I2070" t="s">
        <v>33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67</v>
      </c>
      <c r="P2070" t="s">
        <v>25</v>
      </c>
      <c r="Q2070" t="s">
        <v>26</v>
      </c>
      <c r="R2070" t="s">
        <v>47</v>
      </c>
    </row>
    <row r="2071" spans="1:18" x14ac:dyDescent="0.3">
      <c r="A2071" t="s">
        <v>45</v>
      </c>
      <c r="B2071" t="s">
        <v>46</v>
      </c>
      <c r="C2071" t="s">
        <v>20</v>
      </c>
      <c r="D2071">
        <v>2020</v>
      </c>
      <c r="E2071" t="s">
        <v>32</v>
      </c>
      <c r="F2071" t="s">
        <v>22</v>
      </c>
      <c r="G2071" t="s">
        <v>23</v>
      </c>
      <c r="H2071">
        <v>6</v>
      </c>
      <c r="I2071" t="s">
        <v>33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748</v>
      </c>
      <c r="P2071" t="s">
        <v>25</v>
      </c>
      <c r="Q2071" t="s">
        <v>26</v>
      </c>
      <c r="R2071" t="s">
        <v>47</v>
      </c>
    </row>
    <row r="2072" spans="1:18" x14ac:dyDescent="0.3">
      <c r="A2072" t="s">
        <v>45</v>
      </c>
      <c r="B2072" t="s">
        <v>46</v>
      </c>
      <c r="C2072" t="s">
        <v>20</v>
      </c>
      <c r="D2072">
        <v>2020</v>
      </c>
      <c r="E2072" t="s">
        <v>32</v>
      </c>
      <c r="F2072" t="s">
        <v>28</v>
      </c>
      <c r="G2072" t="s">
        <v>29</v>
      </c>
      <c r="H2072">
        <v>1</v>
      </c>
      <c r="I2072" t="s">
        <v>33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2346</v>
      </c>
      <c r="P2072" t="s">
        <v>25</v>
      </c>
      <c r="Q2072" t="s">
        <v>26</v>
      </c>
      <c r="R2072" t="s">
        <v>47</v>
      </c>
    </row>
    <row r="2073" spans="1:18" x14ac:dyDescent="0.3">
      <c r="A2073" t="s">
        <v>45</v>
      </c>
      <c r="B2073" t="s">
        <v>46</v>
      </c>
      <c r="C2073" t="s">
        <v>20</v>
      </c>
      <c r="D2073">
        <v>2020</v>
      </c>
      <c r="E2073" t="s">
        <v>32</v>
      </c>
      <c r="F2073" t="s">
        <v>28</v>
      </c>
      <c r="G2073" t="s">
        <v>29</v>
      </c>
      <c r="H2073">
        <v>2</v>
      </c>
      <c r="I2073" t="s">
        <v>34</v>
      </c>
      <c r="J2073">
        <v>613.76650949999998</v>
      </c>
      <c r="K2073">
        <v>0</v>
      </c>
      <c r="L2073">
        <v>614</v>
      </c>
      <c r="M2073">
        <v>4187.0286640000004</v>
      </c>
      <c r="N2073">
        <v>4010.9480440000002</v>
      </c>
      <c r="O2073">
        <v>0</v>
      </c>
      <c r="P2073" t="s">
        <v>25</v>
      </c>
      <c r="Q2073" t="s">
        <v>26</v>
      </c>
      <c r="R2073" t="s">
        <v>47</v>
      </c>
    </row>
    <row r="2074" spans="1:18" x14ac:dyDescent="0.3">
      <c r="A2074" t="s">
        <v>45</v>
      </c>
      <c r="B2074" t="s">
        <v>46</v>
      </c>
      <c r="C2074" t="s">
        <v>20</v>
      </c>
      <c r="D2074">
        <v>2020</v>
      </c>
      <c r="E2074" t="s">
        <v>32</v>
      </c>
      <c r="F2074" t="s">
        <v>28</v>
      </c>
      <c r="G2074" t="s">
        <v>29</v>
      </c>
      <c r="H2074">
        <v>2</v>
      </c>
      <c r="I2074" t="s">
        <v>33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2645</v>
      </c>
      <c r="P2074" t="s">
        <v>25</v>
      </c>
      <c r="Q2074" t="s">
        <v>26</v>
      </c>
      <c r="R2074" t="s">
        <v>47</v>
      </c>
    </row>
    <row r="2075" spans="1:18" x14ac:dyDescent="0.3">
      <c r="A2075" t="s">
        <v>45</v>
      </c>
      <c r="B2075" t="s">
        <v>46</v>
      </c>
      <c r="C2075" t="s">
        <v>20</v>
      </c>
      <c r="D2075">
        <v>2020</v>
      </c>
      <c r="E2075" t="s">
        <v>32</v>
      </c>
      <c r="F2075" t="s">
        <v>28</v>
      </c>
      <c r="G2075" t="s">
        <v>29</v>
      </c>
      <c r="H2075">
        <v>2</v>
      </c>
      <c r="I2075" t="s">
        <v>33</v>
      </c>
      <c r="J2075">
        <v>5196.2321430000002</v>
      </c>
      <c r="K2075">
        <v>13284.44464</v>
      </c>
      <c r="L2075">
        <v>18481</v>
      </c>
      <c r="M2075">
        <v>126072.5735</v>
      </c>
      <c r="N2075">
        <v>120770.7381</v>
      </c>
      <c r="O2075">
        <v>1543</v>
      </c>
      <c r="P2075" t="s">
        <v>25</v>
      </c>
      <c r="Q2075" t="s">
        <v>26</v>
      </c>
      <c r="R2075" t="s">
        <v>47</v>
      </c>
    </row>
    <row r="2076" spans="1:18" x14ac:dyDescent="0.3">
      <c r="A2076" t="s">
        <v>45</v>
      </c>
      <c r="B2076" t="s">
        <v>46</v>
      </c>
      <c r="C2076" t="s">
        <v>20</v>
      </c>
      <c r="D2076">
        <v>2020</v>
      </c>
      <c r="E2076" t="s">
        <v>32</v>
      </c>
      <c r="F2076" t="s">
        <v>28</v>
      </c>
      <c r="G2076" t="s">
        <v>29</v>
      </c>
      <c r="H2076">
        <v>3</v>
      </c>
      <c r="I2076" t="s">
        <v>33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17059</v>
      </c>
      <c r="P2076" t="s">
        <v>25</v>
      </c>
      <c r="Q2076" t="s">
        <v>26</v>
      </c>
      <c r="R2076" t="s">
        <v>47</v>
      </c>
    </row>
    <row r="2077" spans="1:18" x14ac:dyDescent="0.3">
      <c r="A2077" t="s">
        <v>45</v>
      </c>
      <c r="B2077" t="s">
        <v>46</v>
      </c>
      <c r="C2077" t="s">
        <v>20</v>
      </c>
      <c r="D2077">
        <v>2020</v>
      </c>
      <c r="E2077" t="s">
        <v>32</v>
      </c>
      <c r="F2077" t="s">
        <v>28</v>
      </c>
      <c r="G2077" t="s">
        <v>29</v>
      </c>
      <c r="H2077">
        <v>4</v>
      </c>
      <c r="I2077" t="s">
        <v>33</v>
      </c>
      <c r="J2077">
        <v>26961.395659999998</v>
      </c>
      <c r="K2077">
        <v>0</v>
      </c>
      <c r="L2077">
        <v>26961</v>
      </c>
      <c r="M2077">
        <v>164295.05619999999</v>
      </c>
      <c r="N2077">
        <v>157385.81880000001</v>
      </c>
      <c r="O2077">
        <v>0</v>
      </c>
      <c r="P2077" t="s">
        <v>25</v>
      </c>
      <c r="Q2077" t="s">
        <v>26</v>
      </c>
      <c r="R2077" t="s">
        <v>47</v>
      </c>
    </row>
    <row r="2078" spans="1:18" x14ac:dyDescent="0.3">
      <c r="A2078" t="s">
        <v>45</v>
      </c>
      <c r="B2078" t="s">
        <v>46</v>
      </c>
      <c r="C2078" t="s">
        <v>20</v>
      </c>
      <c r="D2078">
        <v>2020</v>
      </c>
      <c r="E2078" t="s">
        <v>32</v>
      </c>
      <c r="F2078" t="s">
        <v>28</v>
      </c>
      <c r="G2078" t="s">
        <v>29</v>
      </c>
      <c r="H2078">
        <v>5</v>
      </c>
      <c r="I2078" t="s">
        <v>33</v>
      </c>
      <c r="J2078">
        <v>7867.2781269999996</v>
      </c>
      <c r="K2078">
        <v>0</v>
      </c>
      <c r="L2078">
        <v>7867</v>
      </c>
      <c r="M2078">
        <v>47940.9493</v>
      </c>
      <c r="N2078">
        <v>45924.848460000001</v>
      </c>
      <c r="O2078">
        <v>0</v>
      </c>
      <c r="P2078" t="s">
        <v>25</v>
      </c>
      <c r="Q2078" t="s">
        <v>26</v>
      </c>
      <c r="R2078" t="s">
        <v>47</v>
      </c>
    </row>
    <row r="2079" spans="1:18" x14ac:dyDescent="0.3">
      <c r="A2079" t="s">
        <v>45</v>
      </c>
      <c r="B2079" t="s">
        <v>46</v>
      </c>
      <c r="C2079" t="s">
        <v>20</v>
      </c>
      <c r="D2079">
        <v>2020</v>
      </c>
      <c r="E2079" t="s">
        <v>32</v>
      </c>
      <c r="F2079" t="s">
        <v>28</v>
      </c>
      <c r="G2079" t="s">
        <v>29</v>
      </c>
      <c r="H2079">
        <v>6</v>
      </c>
      <c r="I2079" t="s">
        <v>33</v>
      </c>
      <c r="J2079">
        <v>1629.3778540000001</v>
      </c>
      <c r="K2079">
        <v>0</v>
      </c>
      <c r="L2079">
        <v>1629</v>
      </c>
      <c r="M2079">
        <v>9928.9639750000006</v>
      </c>
      <c r="N2079">
        <v>9511.4129470000007</v>
      </c>
      <c r="O2079">
        <v>0</v>
      </c>
      <c r="P2079" t="s">
        <v>25</v>
      </c>
      <c r="Q2079" t="s">
        <v>26</v>
      </c>
      <c r="R2079" t="s">
        <v>47</v>
      </c>
    </row>
    <row r="2080" spans="1:18" x14ac:dyDescent="0.3">
      <c r="A2080" t="s">
        <v>45</v>
      </c>
      <c r="B2080" t="s">
        <v>46</v>
      </c>
      <c r="C2080" t="s">
        <v>20</v>
      </c>
      <c r="D2080">
        <v>2020</v>
      </c>
      <c r="E2080" t="s">
        <v>32</v>
      </c>
      <c r="F2080" t="s">
        <v>30</v>
      </c>
      <c r="G2080" t="s">
        <v>29</v>
      </c>
      <c r="H2080">
        <v>3</v>
      </c>
      <c r="I2080" t="s">
        <v>34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4610</v>
      </c>
      <c r="P2080" t="s">
        <v>25</v>
      </c>
      <c r="Q2080" t="s">
        <v>26</v>
      </c>
      <c r="R2080" t="s">
        <v>47</v>
      </c>
    </row>
    <row r="2081" spans="1:18" x14ac:dyDescent="0.3">
      <c r="A2081" t="s">
        <v>45</v>
      </c>
      <c r="B2081" t="s">
        <v>46</v>
      </c>
      <c r="C2081" t="s">
        <v>20</v>
      </c>
      <c r="D2081">
        <v>2021</v>
      </c>
      <c r="E2081" t="s">
        <v>21</v>
      </c>
      <c r="F2081" t="s">
        <v>22</v>
      </c>
      <c r="G2081" t="s">
        <v>23</v>
      </c>
      <c r="H2081">
        <v>1</v>
      </c>
      <c r="I2081" t="s">
        <v>24</v>
      </c>
      <c r="J2081">
        <v>175.00061539999999</v>
      </c>
      <c r="K2081">
        <v>0</v>
      </c>
      <c r="L2081">
        <v>175</v>
      </c>
      <c r="M2081">
        <v>617.77242860000001</v>
      </c>
      <c r="N2081">
        <v>591.79272779999997</v>
      </c>
      <c r="O2081">
        <v>175</v>
      </c>
      <c r="P2081" t="s">
        <v>25</v>
      </c>
      <c r="Q2081" t="s">
        <v>26</v>
      </c>
      <c r="R2081" t="s">
        <v>47</v>
      </c>
    </row>
    <row r="2082" spans="1:18" x14ac:dyDescent="0.3">
      <c r="A2082" t="s">
        <v>45</v>
      </c>
      <c r="B2082" t="s">
        <v>46</v>
      </c>
      <c r="C2082" t="s">
        <v>20</v>
      </c>
      <c r="D2082">
        <v>2021</v>
      </c>
      <c r="E2082" t="s">
        <v>21</v>
      </c>
      <c r="F2082" t="s">
        <v>22</v>
      </c>
      <c r="G2082" t="s">
        <v>23</v>
      </c>
      <c r="H2082">
        <v>2</v>
      </c>
      <c r="I2082" t="s">
        <v>24</v>
      </c>
      <c r="J2082">
        <v>48.171501020000001</v>
      </c>
      <c r="K2082">
        <v>0</v>
      </c>
      <c r="L2082">
        <v>48</v>
      </c>
      <c r="M2082">
        <v>170.0509745</v>
      </c>
      <c r="N2082">
        <v>162.89967859999999</v>
      </c>
      <c r="O2082">
        <v>826</v>
      </c>
      <c r="P2082" t="s">
        <v>25</v>
      </c>
      <c r="Q2082" t="s">
        <v>26</v>
      </c>
      <c r="R2082" t="s">
        <v>47</v>
      </c>
    </row>
    <row r="2083" spans="1:18" x14ac:dyDescent="0.3">
      <c r="A2083" t="s">
        <v>45</v>
      </c>
      <c r="B2083" t="s">
        <v>46</v>
      </c>
      <c r="C2083" t="s">
        <v>20</v>
      </c>
      <c r="D2083">
        <v>2021</v>
      </c>
      <c r="E2083" t="s">
        <v>21</v>
      </c>
      <c r="F2083" t="s">
        <v>22</v>
      </c>
      <c r="G2083" t="s">
        <v>23</v>
      </c>
      <c r="H2083">
        <v>3</v>
      </c>
      <c r="I2083" t="s">
        <v>24</v>
      </c>
      <c r="J2083">
        <v>165.32464390000001</v>
      </c>
      <c r="K2083">
        <v>0</v>
      </c>
      <c r="L2083">
        <v>165</v>
      </c>
      <c r="M2083">
        <v>583.61512919999996</v>
      </c>
      <c r="N2083">
        <v>559.07187390000001</v>
      </c>
      <c r="O2083">
        <v>26</v>
      </c>
      <c r="P2083" t="s">
        <v>25</v>
      </c>
      <c r="Q2083" t="s">
        <v>26</v>
      </c>
      <c r="R2083" t="s">
        <v>47</v>
      </c>
    </row>
    <row r="2084" spans="1:18" x14ac:dyDescent="0.3">
      <c r="A2084" t="s">
        <v>45</v>
      </c>
      <c r="B2084" t="s">
        <v>46</v>
      </c>
      <c r="C2084" t="s">
        <v>20</v>
      </c>
      <c r="D2084">
        <v>2021</v>
      </c>
      <c r="E2084" t="s">
        <v>21</v>
      </c>
      <c r="F2084" t="s">
        <v>22</v>
      </c>
      <c r="G2084" t="s">
        <v>23</v>
      </c>
      <c r="H2084">
        <v>4</v>
      </c>
      <c r="I2084" t="s">
        <v>24</v>
      </c>
      <c r="J2084">
        <v>147.0888946</v>
      </c>
      <c r="K2084">
        <v>0</v>
      </c>
      <c r="L2084">
        <v>147</v>
      </c>
      <c r="M2084">
        <v>519.24082350000003</v>
      </c>
      <c r="N2084">
        <v>497.40475479999998</v>
      </c>
      <c r="O2084">
        <v>33</v>
      </c>
      <c r="P2084" t="s">
        <v>25</v>
      </c>
      <c r="Q2084" t="s">
        <v>26</v>
      </c>
      <c r="R2084" t="s">
        <v>47</v>
      </c>
    </row>
    <row r="2085" spans="1:18" x14ac:dyDescent="0.3">
      <c r="A2085" t="s">
        <v>45</v>
      </c>
      <c r="B2085" t="s">
        <v>46</v>
      </c>
      <c r="C2085" t="s">
        <v>20</v>
      </c>
      <c r="D2085">
        <v>2021</v>
      </c>
      <c r="E2085" t="s">
        <v>21</v>
      </c>
      <c r="F2085" t="s">
        <v>22</v>
      </c>
      <c r="G2085" t="s">
        <v>23</v>
      </c>
      <c r="H2085">
        <v>5</v>
      </c>
      <c r="I2085" t="s">
        <v>24</v>
      </c>
      <c r="J2085">
        <v>38.984870180000001</v>
      </c>
      <c r="K2085">
        <v>602.63927030000002</v>
      </c>
      <c r="L2085">
        <v>642</v>
      </c>
      <c r="M2085">
        <v>2645.9930380000001</v>
      </c>
      <c r="N2085">
        <v>2534.718879</v>
      </c>
      <c r="O2085">
        <v>0</v>
      </c>
      <c r="P2085" t="s">
        <v>25</v>
      </c>
      <c r="Q2085" t="s">
        <v>26</v>
      </c>
      <c r="R2085" t="s">
        <v>47</v>
      </c>
    </row>
    <row r="2086" spans="1:18" x14ac:dyDescent="0.3">
      <c r="A2086" t="s">
        <v>45</v>
      </c>
      <c r="B2086" t="s">
        <v>46</v>
      </c>
      <c r="C2086" t="s">
        <v>20</v>
      </c>
      <c r="D2086">
        <v>2021</v>
      </c>
      <c r="E2086" t="s">
        <v>21</v>
      </c>
      <c r="F2086" t="s">
        <v>22</v>
      </c>
      <c r="G2086" t="s">
        <v>23</v>
      </c>
      <c r="H2086">
        <v>6</v>
      </c>
      <c r="I2086" t="s">
        <v>24</v>
      </c>
      <c r="J2086">
        <v>77.670524839999999</v>
      </c>
      <c r="K2086">
        <v>0</v>
      </c>
      <c r="L2086">
        <v>78</v>
      </c>
      <c r="M2086">
        <v>274.18594300000001</v>
      </c>
      <c r="N2086">
        <v>262.65537219999999</v>
      </c>
      <c r="O2086">
        <v>0</v>
      </c>
      <c r="P2086" t="s">
        <v>25</v>
      </c>
      <c r="Q2086" t="s">
        <v>26</v>
      </c>
      <c r="R2086" t="s">
        <v>47</v>
      </c>
    </row>
    <row r="2087" spans="1:18" x14ac:dyDescent="0.3">
      <c r="A2087" t="s">
        <v>45</v>
      </c>
      <c r="B2087" t="s">
        <v>46</v>
      </c>
      <c r="C2087" t="s">
        <v>20</v>
      </c>
      <c r="D2087">
        <v>2021</v>
      </c>
      <c r="E2087" t="s">
        <v>21</v>
      </c>
      <c r="F2087" t="s">
        <v>28</v>
      </c>
      <c r="G2087" t="s">
        <v>29</v>
      </c>
      <c r="H2087">
        <v>3</v>
      </c>
      <c r="I2087" t="s">
        <v>24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805</v>
      </c>
      <c r="P2087" t="s">
        <v>25</v>
      </c>
      <c r="Q2087" t="s">
        <v>26</v>
      </c>
      <c r="R2087" t="s">
        <v>47</v>
      </c>
    </row>
    <row r="2088" spans="1:18" x14ac:dyDescent="0.3">
      <c r="A2088" t="s">
        <v>45</v>
      </c>
      <c r="B2088" t="s">
        <v>46</v>
      </c>
      <c r="C2088" t="s">
        <v>20</v>
      </c>
      <c r="D2088">
        <v>2021</v>
      </c>
      <c r="E2088" t="s">
        <v>21</v>
      </c>
      <c r="F2088" t="s">
        <v>28</v>
      </c>
      <c r="G2088" t="s">
        <v>29</v>
      </c>
      <c r="H2088">
        <v>4</v>
      </c>
      <c r="I2088" t="s">
        <v>24</v>
      </c>
      <c r="J2088">
        <v>402.76064609999997</v>
      </c>
      <c r="K2088">
        <v>0</v>
      </c>
      <c r="L2088">
        <v>403</v>
      </c>
      <c r="M2088">
        <v>1528.289982</v>
      </c>
      <c r="N2088">
        <v>1464.0195249999999</v>
      </c>
      <c r="O2088">
        <v>0</v>
      </c>
      <c r="P2088" t="s">
        <v>25</v>
      </c>
      <c r="Q2088" t="s">
        <v>26</v>
      </c>
      <c r="R2088" t="s">
        <v>47</v>
      </c>
    </row>
    <row r="2089" spans="1:18" x14ac:dyDescent="0.3">
      <c r="A2089" t="s">
        <v>45</v>
      </c>
      <c r="B2089" t="s">
        <v>46</v>
      </c>
      <c r="C2089" t="s">
        <v>20</v>
      </c>
      <c r="D2089">
        <v>2021</v>
      </c>
      <c r="E2089" t="s">
        <v>32</v>
      </c>
      <c r="F2089" t="s">
        <v>22</v>
      </c>
      <c r="G2089" t="s">
        <v>23</v>
      </c>
      <c r="H2089">
        <v>1</v>
      </c>
      <c r="I2089" t="s">
        <v>34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738</v>
      </c>
      <c r="P2089" t="s">
        <v>25</v>
      </c>
      <c r="Q2089" t="s">
        <v>26</v>
      </c>
      <c r="R2089" t="s">
        <v>47</v>
      </c>
    </row>
    <row r="2090" spans="1:18" x14ac:dyDescent="0.3">
      <c r="A2090" t="s">
        <v>45</v>
      </c>
      <c r="B2090" t="s">
        <v>46</v>
      </c>
      <c r="C2090" t="s">
        <v>20</v>
      </c>
      <c r="D2090">
        <v>2021</v>
      </c>
      <c r="E2090" t="s">
        <v>32</v>
      </c>
      <c r="F2090" t="s">
        <v>22</v>
      </c>
      <c r="G2090" t="s">
        <v>23</v>
      </c>
      <c r="H2090">
        <v>1</v>
      </c>
      <c r="I2090" t="s">
        <v>33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27</v>
      </c>
      <c r="P2090" t="s">
        <v>25</v>
      </c>
      <c r="Q2090" t="s">
        <v>26</v>
      </c>
      <c r="R2090" t="s">
        <v>47</v>
      </c>
    </row>
    <row r="2091" spans="1:18" x14ac:dyDescent="0.3">
      <c r="A2091" t="s">
        <v>45</v>
      </c>
      <c r="B2091" t="s">
        <v>46</v>
      </c>
      <c r="C2091" t="s">
        <v>20</v>
      </c>
      <c r="D2091">
        <v>2021</v>
      </c>
      <c r="E2091" t="s">
        <v>32</v>
      </c>
      <c r="F2091" t="s">
        <v>22</v>
      </c>
      <c r="G2091" t="s">
        <v>23</v>
      </c>
      <c r="H2091">
        <v>1</v>
      </c>
      <c r="I2091" t="s">
        <v>33</v>
      </c>
      <c r="J2091">
        <v>219.0138881</v>
      </c>
      <c r="K2091">
        <v>0</v>
      </c>
      <c r="L2091">
        <v>219</v>
      </c>
      <c r="M2091">
        <v>832.49221030000001</v>
      </c>
      <c r="N2091">
        <v>797.48271890000001</v>
      </c>
      <c r="O2091">
        <v>701</v>
      </c>
      <c r="P2091" t="s">
        <v>25</v>
      </c>
      <c r="Q2091" t="s">
        <v>26</v>
      </c>
      <c r="R2091" t="s">
        <v>47</v>
      </c>
    </row>
    <row r="2092" spans="1:18" x14ac:dyDescent="0.3">
      <c r="A2092" t="s">
        <v>45</v>
      </c>
      <c r="B2092" t="s">
        <v>46</v>
      </c>
      <c r="C2092" t="s">
        <v>20</v>
      </c>
      <c r="D2092">
        <v>2021</v>
      </c>
      <c r="E2092" t="s">
        <v>32</v>
      </c>
      <c r="F2092" t="s">
        <v>22</v>
      </c>
      <c r="G2092" t="s">
        <v>23</v>
      </c>
      <c r="H2092">
        <v>2</v>
      </c>
      <c r="I2092" t="s">
        <v>34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69</v>
      </c>
      <c r="P2092" t="s">
        <v>25</v>
      </c>
      <c r="Q2092" t="s">
        <v>26</v>
      </c>
      <c r="R2092" t="s">
        <v>47</v>
      </c>
    </row>
    <row r="2093" spans="1:18" x14ac:dyDescent="0.3">
      <c r="A2093" t="s">
        <v>45</v>
      </c>
      <c r="B2093" t="s">
        <v>46</v>
      </c>
      <c r="C2093" t="s">
        <v>20</v>
      </c>
      <c r="D2093">
        <v>2021</v>
      </c>
      <c r="E2093" t="s">
        <v>32</v>
      </c>
      <c r="F2093" t="s">
        <v>22</v>
      </c>
      <c r="G2093" t="s">
        <v>23</v>
      </c>
      <c r="H2093">
        <v>2</v>
      </c>
      <c r="I2093" t="s">
        <v>33</v>
      </c>
      <c r="J2093">
        <v>5497.2137519999997</v>
      </c>
      <c r="K2093">
        <v>0</v>
      </c>
      <c r="L2093">
        <v>5497</v>
      </c>
      <c r="M2093">
        <v>20895.422050000001</v>
      </c>
      <c r="N2093">
        <v>20016.68939</v>
      </c>
      <c r="O2093">
        <v>140</v>
      </c>
      <c r="P2093" t="s">
        <v>25</v>
      </c>
      <c r="Q2093" t="s">
        <v>26</v>
      </c>
      <c r="R2093" t="s">
        <v>47</v>
      </c>
    </row>
    <row r="2094" spans="1:18" x14ac:dyDescent="0.3">
      <c r="A2094" t="s">
        <v>45</v>
      </c>
      <c r="B2094" t="s">
        <v>46</v>
      </c>
      <c r="C2094" t="s">
        <v>20</v>
      </c>
      <c r="D2094">
        <v>2021</v>
      </c>
      <c r="E2094" t="s">
        <v>32</v>
      </c>
      <c r="F2094" t="s">
        <v>22</v>
      </c>
      <c r="G2094" t="s">
        <v>23</v>
      </c>
      <c r="H2094">
        <v>2</v>
      </c>
      <c r="I2094" t="s">
        <v>33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57</v>
      </c>
      <c r="P2094" t="s">
        <v>25</v>
      </c>
      <c r="Q2094" t="s">
        <v>26</v>
      </c>
      <c r="R2094" t="s">
        <v>47</v>
      </c>
    </row>
    <row r="2095" spans="1:18" x14ac:dyDescent="0.3">
      <c r="A2095" t="s">
        <v>45</v>
      </c>
      <c r="B2095" t="s">
        <v>46</v>
      </c>
      <c r="C2095" t="s">
        <v>20</v>
      </c>
      <c r="D2095">
        <v>2021</v>
      </c>
      <c r="E2095" t="s">
        <v>32</v>
      </c>
      <c r="F2095" t="s">
        <v>22</v>
      </c>
      <c r="G2095" t="s">
        <v>23</v>
      </c>
      <c r="H2095">
        <v>3</v>
      </c>
      <c r="I2095" t="s">
        <v>34</v>
      </c>
      <c r="J2095">
        <v>336.10869350000002</v>
      </c>
      <c r="K2095">
        <v>0</v>
      </c>
      <c r="L2095">
        <v>336</v>
      </c>
      <c r="M2095">
        <v>1172.2185810000001</v>
      </c>
      <c r="N2095">
        <v>1122.922292</v>
      </c>
      <c r="O2095">
        <v>0</v>
      </c>
      <c r="P2095" t="s">
        <v>25</v>
      </c>
      <c r="Q2095" t="s">
        <v>26</v>
      </c>
      <c r="R2095" t="s">
        <v>47</v>
      </c>
    </row>
    <row r="2096" spans="1:18" x14ac:dyDescent="0.3">
      <c r="A2096" t="s">
        <v>45</v>
      </c>
      <c r="B2096" t="s">
        <v>46</v>
      </c>
      <c r="C2096" t="s">
        <v>20</v>
      </c>
      <c r="D2096">
        <v>2021</v>
      </c>
      <c r="E2096" t="s">
        <v>32</v>
      </c>
      <c r="F2096" t="s">
        <v>22</v>
      </c>
      <c r="G2096" t="s">
        <v>23</v>
      </c>
      <c r="H2096">
        <v>3</v>
      </c>
      <c r="I2096" t="s">
        <v>33</v>
      </c>
      <c r="J2096">
        <v>3226.2110889999999</v>
      </c>
      <c r="K2096">
        <v>0</v>
      </c>
      <c r="L2096">
        <v>3226</v>
      </c>
      <c r="M2096">
        <v>11468.102059999999</v>
      </c>
      <c r="N2096">
        <v>10985.82437</v>
      </c>
      <c r="O2096">
        <v>0</v>
      </c>
      <c r="P2096" t="s">
        <v>25</v>
      </c>
      <c r="Q2096" t="s">
        <v>26</v>
      </c>
      <c r="R2096" t="s">
        <v>47</v>
      </c>
    </row>
    <row r="2097" spans="1:18" x14ac:dyDescent="0.3">
      <c r="A2097" t="s">
        <v>45</v>
      </c>
      <c r="B2097" t="s">
        <v>46</v>
      </c>
      <c r="C2097" t="s">
        <v>20</v>
      </c>
      <c r="D2097">
        <v>2021</v>
      </c>
      <c r="E2097" t="s">
        <v>32</v>
      </c>
      <c r="F2097" t="s">
        <v>22</v>
      </c>
      <c r="G2097" t="s">
        <v>23</v>
      </c>
      <c r="H2097">
        <v>3</v>
      </c>
      <c r="I2097" t="s">
        <v>33</v>
      </c>
      <c r="J2097">
        <v>788.83713790000002</v>
      </c>
      <c r="K2097">
        <v>0</v>
      </c>
      <c r="L2097">
        <v>789</v>
      </c>
      <c r="M2097">
        <v>2804.0523549999998</v>
      </c>
      <c r="N2097">
        <v>2686.1311959999998</v>
      </c>
      <c r="O2097">
        <v>0</v>
      </c>
      <c r="P2097" t="s">
        <v>25</v>
      </c>
      <c r="Q2097" t="s">
        <v>26</v>
      </c>
      <c r="R2097" t="s">
        <v>47</v>
      </c>
    </row>
    <row r="2098" spans="1:18" x14ac:dyDescent="0.3">
      <c r="A2098" t="s">
        <v>45</v>
      </c>
      <c r="B2098" t="s">
        <v>46</v>
      </c>
      <c r="C2098" t="s">
        <v>20</v>
      </c>
      <c r="D2098">
        <v>2021</v>
      </c>
      <c r="E2098" t="s">
        <v>32</v>
      </c>
      <c r="F2098" t="s">
        <v>22</v>
      </c>
      <c r="G2098" t="s">
        <v>23</v>
      </c>
      <c r="H2098">
        <v>4</v>
      </c>
      <c r="I2098" t="s">
        <v>33</v>
      </c>
      <c r="J2098">
        <v>8117.5175049999998</v>
      </c>
      <c r="K2098">
        <v>0</v>
      </c>
      <c r="L2098">
        <v>8118</v>
      </c>
      <c r="M2098">
        <v>37054.996709999999</v>
      </c>
      <c r="N2098">
        <v>35496.691930000001</v>
      </c>
      <c r="O2098">
        <v>1250</v>
      </c>
      <c r="P2098" t="s">
        <v>25</v>
      </c>
      <c r="Q2098" t="s">
        <v>26</v>
      </c>
      <c r="R2098" t="s">
        <v>47</v>
      </c>
    </row>
    <row r="2099" spans="1:18" x14ac:dyDescent="0.3">
      <c r="A2099" t="s">
        <v>45</v>
      </c>
      <c r="B2099" t="s">
        <v>46</v>
      </c>
      <c r="C2099" t="s">
        <v>20</v>
      </c>
      <c r="D2099">
        <v>2021</v>
      </c>
      <c r="E2099" t="s">
        <v>32</v>
      </c>
      <c r="F2099" t="s">
        <v>22</v>
      </c>
      <c r="G2099" t="s">
        <v>23</v>
      </c>
      <c r="H2099">
        <v>4</v>
      </c>
      <c r="I2099" t="s">
        <v>33</v>
      </c>
      <c r="J2099">
        <v>138.9011155</v>
      </c>
      <c r="K2099">
        <v>55.407879829999999</v>
      </c>
      <c r="L2099">
        <v>194</v>
      </c>
      <c r="M2099">
        <v>886.98535919999995</v>
      </c>
      <c r="N2099">
        <v>849.68422190000001</v>
      </c>
      <c r="O2099">
        <v>202</v>
      </c>
      <c r="P2099" t="s">
        <v>25</v>
      </c>
      <c r="Q2099" t="s">
        <v>26</v>
      </c>
      <c r="R2099" t="s">
        <v>47</v>
      </c>
    </row>
    <row r="2100" spans="1:18" x14ac:dyDescent="0.3">
      <c r="A2100" t="s">
        <v>45</v>
      </c>
      <c r="B2100" t="s">
        <v>46</v>
      </c>
      <c r="C2100" t="s">
        <v>20</v>
      </c>
      <c r="D2100">
        <v>2021</v>
      </c>
      <c r="E2100" t="s">
        <v>32</v>
      </c>
      <c r="F2100" t="s">
        <v>22</v>
      </c>
      <c r="G2100" t="s">
        <v>23</v>
      </c>
      <c r="H2100">
        <v>5</v>
      </c>
      <c r="I2100" t="s">
        <v>33</v>
      </c>
      <c r="J2100">
        <v>1270.7369189999999</v>
      </c>
      <c r="K2100">
        <v>0</v>
      </c>
      <c r="L2100">
        <v>1271</v>
      </c>
      <c r="M2100">
        <v>4830.1895160000004</v>
      </c>
      <c r="N2100">
        <v>4627.0615150000003</v>
      </c>
      <c r="O2100">
        <v>0</v>
      </c>
      <c r="P2100" t="s">
        <v>25</v>
      </c>
      <c r="Q2100" t="s">
        <v>26</v>
      </c>
      <c r="R2100" t="s">
        <v>47</v>
      </c>
    </row>
    <row r="2101" spans="1:18" x14ac:dyDescent="0.3">
      <c r="A2101" t="s">
        <v>45</v>
      </c>
      <c r="B2101" t="s">
        <v>46</v>
      </c>
      <c r="C2101" t="s">
        <v>20</v>
      </c>
      <c r="D2101">
        <v>2021</v>
      </c>
      <c r="E2101" t="s">
        <v>32</v>
      </c>
      <c r="F2101" t="s">
        <v>22</v>
      </c>
      <c r="G2101" t="s">
        <v>23</v>
      </c>
      <c r="H2101">
        <v>5</v>
      </c>
      <c r="I2101" t="s">
        <v>33</v>
      </c>
      <c r="J2101">
        <v>82.695132130000005</v>
      </c>
      <c r="K2101">
        <v>0</v>
      </c>
      <c r="L2101">
        <v>83</v>
      </c>
      <c r="M2101">
        <v>314.331908</v>
      </c>
      <c r="N2101">
        <v>301.11304530000001</v>
      </c>
      <c r="O2101">
        <v>319</v>
      </c>
      <c r="P2101" t="s">
        <v>25</v>
      </c>
      <c r="Q2101" t="s">
        <v>26</v>
      </c>
      <c r="R2101" t="s">
        <v>47</v>
      </c>
    </row>
    <row r="2102" spans="1:18" x14ac:dyDescent="0.3">
      <c r="A2102" t="s">
        <v>45</v>
      </c>
      <c r="B2102" t="s">
        <v>46</v>
      </c>
      <c r="C2102" t="s">
        <v>20</v>
      </c>
      <c r="D2102">
        <v>2021</v>
      </c>
      <c r="E2102" t="s">
        <v>32</v>
      </c>
      <c r="F2102" t="s">
        <v>22</v>
      </c>
      <c r="G2102" t="s">
        <v>23</v>
      </c>
      <c r="H2102">
        <v>6</v>
      </c>
      <c r="I2102" t="s">
        <v>34</v>
      </c>
      <c r="J2102">
        <v>516.94447079999998</v>
      </c>
      <c r="K2102">
        <v>0</v>
      </c>
      <c r="L2102">
        <v>517</v>
      </c>
      <c r="M2102">
        <v>1964.954135</v>
      </c>
      <c r="N2102">
        <v>1882.320275</v>
      </c>
      <c r="O2102">
        <v>0</v>
      </c>
      <c r="P2102" t="s">
        <v>25</v>
      </c>
      <c r="Q2102" t="s">
        <v>26</v>
      </c>
      <c r="R2102" t="s">
        <v>47</v>
      </c>
    </row>
    <row r="2103" spans="1:18" x14ac:dyDescent="0.3">
      <c r="A2103" t="s">
        <v>45</v>
      </c>
      <c r="B2103" t="s">
        <v>46</v>
      </c>
      <c r="C2103" t="s">
        <v>20</v>
      </c>
      <c r="D2103">
        <v>2021</v>
      </c>
      <c r="E2103" t="s">
        <v>32</v>
      </c>
      <c r="F2103" t="s">
        <v>22</v>
      </c>
      <c r="G2103" t="s">
        <v>23</v>
      </c>
      <c r="H2103">
        <v>6</v>
      </c>
      <c r="I2103" t="s">
        <v>33</v>
      </c>
      <c r="J2103">
        <v>304.26047799999998</v>
      </c>
      <c r="K2103">
        <v>0</v>
      </c>
      <c r="L2103">
        <v>304</v>
      </c>
      <c r="M2103">
        <v>1156.5224470000001</v>
      </c>
      <c r="N2103">
        <v>1107.8862409999999</v>
      </c>
      <c r="O2103">
        <v>0</v>
      </c>
      <c r="P2103" t="s">
        <v>25</v>
      </c>
      <c r="Q2103" t="s">
        <v>26</v>
      </c>
      <c r="R2103" t="s">
        <v>47</v>
      </c>
    </row>
    <row r="2104" spans="1:18" x14ac:dyDescent="0.3">
      <c r="A2104" t="s">
        <v>45</v>
      </c>
      <c r="B2104" t="s">
        <v>46</v>
      </c>
      <c r="C2104" t="s">
        <v>20</v>
      </c>
      <c r="D2104">
        <v>2021</v>
      </c>
      <c r="E2104" t="s">
        <v>32</v>
      </c>
      <c r="F2104" t="s">
        <v>22</v>
      </c>
      <c r="G2104" t="s">
        <v>23</v>
      </c>
      <c r="H2104">
        <v>6</v>
      </c>
      <c r="I2104" t="s">
        <v>33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228</v>
      </c>
      <c r="P2104" t="s">
        <v>25</v>
      </c>
      <c r="Q2104" t="s">
        <v>26</v>
      </c>
      <c r="R2104" t="s">
        <v>47</v>
      </c>
    </row>
    <row r="2105" spans="1:18" x14ac:dyDescent="0.3">
      <c r="A2105" t="s">
        <v>45</v>
      </c>
      <c r="B2105" t="s">
        <v>46</v>
      </c>
      <c r="C2105" t="s">
        <v>20</v>
      </c>
      <c r="D2105">
        <v>2021</v>
      </c>
      <c r="E2105" t="s">
        <v>32</v>
      </c>
      <c r="F2105" t="s">
        <v>28</v>
      </c>
      <c r="G2105" t="s">
        <v>29</v>
      </c>
      <c r="H2105">
        <v>1</v>
      </c>
      <c r="I2105" t="s">
        <v>34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2748</v>
      </c>
      <c r="P2105" t="s">
        <v>25</v>
      </c>
      <c r="Q2105" t="s">
        <v>26</v>
      </c>
      <c r="R2105" t="s">
        <v>47</v>
      </c>
    </row>
    <row r="2106" spans="1:18" x14ac:dyDescent="0.3">
      <c r="A2106" t="s">
        <v>45</v>
      </c>
      <c r="B2106" t="s">
        <v>46</v>
      </c>
      <c r="C2106" t="s">
        <v>20</v>
      </c>
      <c r="D2106">
        <v>2021</v>
      </c>
      <c r="E2106" t="s">
        <v>32</v>
      </c>
      <c r="F2106" t="s">
        <v>28</v>
      </c>
      <c r="G2106" t="s">
        <v>29</v>
      </c>
      <c r="H2106">
        <v>1</v>
      </c>
      <c r="I2106" t="s">
        <v>33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1172</v>
      </c>
      <c r="P2106" t="s">
        <v>25</v>
      </c>
      <c r="Q2106" t="s">
        <v>26</v>
      </c>
      <c r="R2106" t="s">
        <v>47</v>
      </c>
    </row>
    <row r="2107" spans="1:18" x14ac:dyDescent="0.3">
      <c r="A2107" t="s">
        <v>45</v>
      </c>
      <c r="B2107" t="s">
        <v>46</v>
      </c>
      <c r="C2107" t="s">
        <v>20</v>
      </c>
      <c r="D2107">
        <v>2021</v>
      </c>
      <c r="E2107" t="s">
        <v>32</v>
      </c>
      <c r="F2107" t="s">
        <v>28</v>
      </c>
      <c r="G2107" t="s">
        <v>29</v>
      </c>
      <c r="H2107">
        <v>3</v>
      </c>
      <c r="I2107" t="s">
        <v>33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26426</v>
      </c>
      <c r="P2107" t="s">
        <v>25</v>
      </c>
      <c r="Q2107" t="s">
        <v>26</v>
      </c>
      <c r="R2107" t="s">
        <v>47</v>
      </c>
    </row>
    <row r="2108" spans="1:18" x14ac:dyDescent="0.3">
      <c r="A2108" t="s">
        <v>45</v>
      </c>
      <c r="B2108" t="s">
        <v>46</v>
      </c>
      <c r="C2108" t="s">
        <v>20</v>
      </c>
      <c r="D2108">
        <v>2021</v>
      </c>
      <c r="E2108" t="s">
        <v>32</v>
      </c>
      <c r="F2108" t="s">
        <v>28</v>
      </c>
      <c r="G2108" t="s">
        <v>29</v>
      </c>
      <c r="H2108">
        <v>3</v>
      </c>
      <c r="I2108" t="s">
        <v>33</v>
      </c>
      <c r="J2108">
        <v>33960.421199999997</v>
      </c>
      <c r="K2108">
        <v>0</v>
      </c>
      <c r="L2108">
        <v>33960</v>
      </c>
      <c r="M2108">
        <v>128295.5704</v>
      </c>
      <c r="N2108">
        <v>122900.24950000001</v>
      </c>
      <c r="O2108">
        <v>1803</v>
      </c>
      <c r="P2108" t="s">
        <v>25</v>
      </c>
      <c r="Q2108" t="s">
        <v>26</v>
      </c>
      <c r="R2108" t="s">
        <v>47</v>
      </c>
    </row>
    <row r="2109" spans="1:18" x14ac:dyDescent="0.3">
      <c r="A2109" t="s">
        <v>45</v>
      </c>
      <c r="B2109" t="s">
        <v>46</v>
      </c>
      <c r="C2109" t="s">
        <v>20</v>
      </c>
      <c r="D2109">
        <v>2021</v>
      </c>
      <c r="E2109" t="s">
        <v>32</v>
      </c>
      <c r="F2109" t="s">
        <v>28</v>
      </c>
      <c r="G2109" t="s">
        <v>29</v>
      </c>
      <c r="H2109">
        <v>4</v>
      </c>
      <c r="I2109" t="s">
        <v>34</v>
      </c>
      <c r="J2109">
        <v>1956.132529</v>
      </c>
      <c r="K2109">
        <v>0</v>
      </c>
      <c r="L2109">
        <v>1956</v>
      </c>
      <c r="M2109">
        <v>7389.8712020000003</v>
      </c>
      <c r="N2109">
        <v>7079.0987660000001</v>
      </c>
      <c r="O2109">
        <v>0</v>
      </c>
      <c r="P2109" t="s">
        <v>25</v>
      </c>
      <c r="Q2109" t="s">
        <v>26</v>
      </c>
      <c r="R2109" t="s">
        <v>47</v>
      </c>
    </row>
    <row r="2110" spans="1:18" x14ac:dyDescent="0.3">
      <c r="A2110" t="s">
        <v>45</v>
      </c>
      <c r="B2110" t="s">
        <v>46</v>
      </c>
      <c r="C2110" t="s">
        <v>20</v>
      </c>
      <c r="D2110">
        <v>2021</v>
      </c>
      <c r="E2110" t="s">
        <v>32</v>
      </c>
      <c r="F2110" t="s">
        <v>28</v>
      </c>
      <c r="G2110" t="s">
        <v>29</v>
      </c>
      <c r="H2110">
        <v>4</v>
      </c>
      <c r="I2110" t="s">
        <v>33</v>
      </c>
      <c r="J2110">
        <v>17434.386129999999</v>
      </c>
      <c r="K2110">
        <v>0</v>
      </c>
      <c r="L2110">
        <v>17434</v>
      </c>
      <c r="M2110">
        <v>65863.568079999997</v>
      </c>
      <c r="N2110">
        <v>63093.752359999999</v>
      </c>
      <c r="O2110">
        <v>2658</v>
      </c>
      <c r="P2110" t="s">
        <v>25</v>
      </c>
      <c r="Q2110" t="s">
        <v>26</v>
      </c>
      <c r="R2110" t="s">
        <v>47</v>
      </c>
    </row>
    <row r="2111" spans="1:18" x14ac:dyDescent="0.3">
      <c r="A2111" t="s">
        <v>45</v>
      </c>
      <c r="B2111" t="s">
        <v>46</v>
      </c>
      <c r="C2111" t="s">
        <v>20</v>
      </c>
      <c r="D2111">
        <v>2021</v>
      </c>
      <c r="E2111" t="s">
        <v>32</v>
      </c>
      <c r="F2111" t="s">
        <v>28</v>
      </c>
      <c r="G2111" t="s">
        <v>29</v>
      </c>
      <c r="H2111">
        <v>5</v>
      </c>
      <c r="I2111" t="s">
        <v>33</v>
      </c>
      <c r="J2111">
        <v>1591.3864100000001</v>
      </c>
      <c r="K2111">
        <v>0</v>
      </c>
      <c r="L2111">
        <v>1591</v>
      </c>
      <c r="M2111">
        <v>6011.934483</v>
      </c>
      <c r="N2111">
        <v>5759.1095720000003</v>
      </c>
      <c r="O2111">
        <v>2221</v>
      </c>
      <c r="P2111" t="s">
        <v>25</v>
      </c>
      <c r="Q2111" t="s">
        <v>26</v>
      </c>
      <c r="R2111" t="s">
        <v>47</v>
      </c>
    </row>
    <row r="2112" spans="1:18" x14ac:dyDescent="0.3">
      <c r="A2112" t="s">
        <v>45</v>
      </c>
      <c r="B2112" t="s">
        <v>46</v>
      </c>
      <c r="C2112" t="s">
        <v>20</v>
      </c>
      <c r="D2112">
        <v>2021</v>
      </c>
      <c r="E2112" t="s">
        <v>32</v>
      </c>
      <c r="F2112" t="s">
        <v>28</v>
      </c>
      <c r="G2112" t="s">
        <v>29</v>
      </c>
      <c r="H2112">
        <v>5</v>
      </c>
      <c r="I2112" t="s">
        <v>33</v>
      </c>
      <c r="J2112">
        <v>2565.4768920000001</v>
      </c>
      <c r="K2112">
        <v>0</v>
      </c>
      <c r="L2112">
        <v>2565</v>
      </c>
      <c r="M2112">
        <v>9691.8503849999997</v>
      </c>
      <c r="N2112">
        <v>9284.2708930000008</v>
      </c>
      <c r="O2112">
        <v>0</v>
      </c>
      <c r="P2112" t="s">
        <v>25</v>
      </c>
      <c r="Q2112" t="s">
        <v>26</v>
      </c>
      <c r="R2112" t="s">
        <v>47</v>
      </c>
    </row>
    <row r="2113" spans="1:18" x14ac:dyDescent="0.3">
      <c r="A2113" t="s">
        <v>45</v>
      </c>
      <c r="B2113" t="s">
        <v>46</v>
      </c>
      <c r="C2113" t="s">
        <v>20</v>
      </c>
      <c r="D2113">
        <v>2021</v>
      </c>
      <c r="E2113" t="s">
        <v>32</v>
      </c>
      <c r="F2113" t="s">
        <v>28</v>
      </c>
      <c r="G2113" t="s">
        <v>29</v>
      </c>
      <c r="H2113">
        <v>6</v>
      </c>
      <c r="I2113" t="s">
        <v>33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2190</v>
      </c>
      <c r="P2113" t="s">
        <v>25</v>
      </c>
      <c r="Q2113" t="s">
        <v>26</v>
      </c>
      <c r="R2113" t="s">
        <v>47</v>
      </c>
    </row>
    <row r="2114" spans="1:18" x14ac:dyDescent="0.3">
      <c r="A2114" t="s">
        <v>45</v>
      </c>
      <c r="B2114" t="s">
        <v>46</v>
      </c>
      <c r="C2114" t="s">
        <v>20</v>
      </c>
      <c r="D2114">
        <v>2021</v>
      </c>
      <c r="E2114" t="s">
        <v>37</v>
      </c>
      <c r="F2114" t="s">
        <v>28</v>
      </c>
      <c r="G2114" t="s">
        <v>29</v>
      </c>
      <c r="H2114">
        <v>4</v>
      </c>
      <c r="I2114" t="s">
        <v>24</v>
      </c>
      <c r="J2114">
        <v>980.5993694</v>
      </c>
      <c r="K2114">
        <v>0</v>
      </c>
      <c r="L2114">
        <v>981</v>
      </c>
      <c r="M2114">
        <v>3695.4367149999998</v>
      </c>
      <c r="N2114">
        <v>3540.0294239999998</v>
      </c>
      <c r="O2114">
        <v>0</v>
      </c>
      <c r="P2114" t="s">
        <v>25</v>
      </c>
      <c r="Q2114" t="s">
        <v>26</v>
      </c>
      <c r="R2114" t="s">
        <v>47</v>
      </c>
    </row>
    <row r="2115" spans="1:18" x14ac:dyDescent="0.3">
      <c r="A2115" t="s">
        <v>48</v>
      </c>
      <c r="B2115" t="s">
        <v>49</v>
      </c>
      <c r="C2115" t="s">
        <v>20</v>
      </c>
      <c r="D2115">
        <v>1986</v>
      </c>
      <c r="E2115" t="s">
        <v>21</v>
      </c>
      <c r="F2115" t="s">
        <v>22</v>
      </c>
      <c r="G2115" t="s">
        <v>23</v>
      </c>
      <c r="H2115">
        <v>3</v>
      </c>
      <c r="I2115" t="s">
        <v>24</v>
      </c>
      <c r="J2115">
        <v>283.49681559999999</v>
      </c>
      <c r="K2115">
        <v>0</v>
      </c>
      <c r="L2115">
        <v>283</v>
      </c>
      <c r="M2115">
        <v>1762.092148</v>
      </c>
      <c r="N2115">
        <v>1687.9894119999999</v>
      </c>
      <c r="O2115">
        <v>0</v>
      </c>
      <c r="P2115" t="s">
        <v>25</v>
      </c>
      <c r="Q2115" t="s">
        <v>26</v>
      </c>
      <c r="R2115" t="s">
        <v>40</v>
      </c>
    </row>
    <row r="2116" spans="1:18" x14ac:dyDescent="0.3">
      <c r="A2116" t="s">
        <v>48</v>
      </c>
      <c r="B2116" t="s">
        <v>49</v>
      </c>
      <c r="C2116" t="s">
        <v>20</v>
      </c>
      <c r="D2116">
        <v>1986</v>
      </c>
      <c r="E2116" t="s">
        <v>21</v>
      </c>
      <c r="F2116" t="s">
        <v>22</v>
      </c>
      <c r="G2116" t="s">
        <v>23</v>
      </c>
      <c r="H2116">
        <v>4</v>
      </c>
      <c r="I2116" t="s">
        <v>24</v>
      </c>
      <c r="J2116">
        <v>459.14530000000002</v>
      </c>
      <c r="K2116">
        <v>0</v>
      </c>
      <c r="L2116">
        <v>459</v>
      </c>
      <c r="M2116">
        <v>2853.8462629999999</v>
      </c>
      <c r="N2116">
        <v>2733.831079</v>
      </c>
      <c r="O2116">
        <v>0</v>
      </c>
      <c r="P2116" t="s">
        <v>25</v>
      </c>
      <c r="Q2116" t="s">
        <v>26</v>
      </c>
      <c r="R2116" t="s">
        <v>40</v>
      </c>
    </row>
    <row r="2117" spans="1:18" x14ac:dyDescent="0.3">
      <c r="A2117" t="s">
        <v>48</v>
      </c>
      <c r="B2117" t="s">
        <v>49</v>
      </c>
      <c r="C2117" t="s">
        <v>20</v>
      </c>
      <c r="D2117">
        <v>1986</v>
      </c>
      <c r="E2117" t="s">
        <v>32</v>
      </c>
      <c r="F2117" t="s">
        <v>22</v>
      </c>
      <c r="G2117" t="s">
        <v>23</v>
      </c>
      <c r="H2117">
        <v>5</v>
      </c>
      <c r="I2117" t="s">
        <v>33</v>
      </c>
      <c r="J2117">
        <v>0</v>
      </c>
      <c r="K2117">
        <v>194.80961009999999</v>
      </c>
      <c r="L2117">
        <v>195</v>
      </c>
      <c r="M2117">
        <v>1210.8512880000001</v>
      </c>
      <c r="N2117">
        <v>1159.9303460000001</v>
      </c>
      <c r="O2117">
        <v>0</v>
      </c>
      <c r="P2117" t="s">
        <v>25</v>
      </c>
      <c r="Q2117" t="s">
        <v>26</v>
      </c>
      <c r="R2117" t="s">
        <v>40</v>
      </c>
    </row>
    <row r="2118" spans="1:18" x14ac:dyDescent="0.3">
      <c r="A2118" t="s">
        <v>48</v>
      </c>
      <c r="B2118" t="s">
        <v>49</v>
      </c>
      <c r="C2118" t="s">
        <v>20</v>
      </c>
      <c r="D2118">
        <v>1987</v>
      </c>
      <c r="E2118" t="s">
        <v>21</v>
      </c>
      <c r="F2118" t="s">
        <v>22</v>
      </c>
      <c r="G2118" t="s">
        <v>23</v>
      </c>
      <c r="H2118">
        <v>2</v>
      </c>
      <c r="I2118" t="s">
        <v>24</v>
      </c>
      <c r="J2118">
        <v>204.52236529999999</v>
      </c>
      <c r="K2118">
        <v>0</v>
      </c>
      <c r="L2118">
        <v>205</v>
      </c>
      <c r="M2118">
        <v>1271.221524</v>
      </c>
      <c r="N2118">
        <v>1217.761782</v>
      </c>
      <c r="O2118">
        <v>0</v>
      </c>
      <c r="P2118" t="s">
        <v>25</v>
      </c>
      <c r="Q2118" t="s">
        <v>26</v>
      </c>
      <c r="R2118" t="s">
        <v>40</v>
      </c>
    </row>
    <row r="2119" spans="1:18" x14ac:dyDescent="0.3">
      <c r="A2119" t="s">
        <v>48</v>
      </c>
      <c r="B2119" t="s">
        <v>49</v>
      </c>
      <c r="C2119" t="s">
        <v>20</v>
      </c>
      <c r="D2119">
        <v>1987</v>
      </c>
      <c r="E2119" t="s">
        <v>32</v>
      </c>
      <c r="F2119" t="s">
        <v>22</v>
      </c>
      <c r="G2119" t="s">
        <v>23</v>
      </c>
      <c r="H2119">
        <v>2</v>
      </c>
      <c r="I2119" t="s">
        <v>33</v>
      </c>
      <c r="J2119">
        <v>77.794393670000005</v>
      </c>
      <c r="K2119">
        <v>0</v>
      </c>
      <c r="L2119">
        <v>78</v>
      </c>
      <c r="M2119">
        <v>483.53590830000002</v>
      </c>
      <c r="N2119">
        <v>463.20136830000001</v>
      </c>
      <c r="O2119">
        <v>0</v>
      </c>
      <c r="P2119" t="s">
        <v>25</v>
      </c>
      <c r="Q2119" t="s">
        <v>26</v>
      </c>
      <c r="R2119" t="s">
        <v>40</v>
      </c>
    </row>
    <row r="2120" spans="1:18" x14ac:dyDescent="0.3">
      <c r="A2120" t="s">
        <v>48</v>
      </c>
      <c r="B2120" t="s">
        <v>49</v>
      </c>
      <c r="C2120" t="s">
        <v>20</v>
      </c>
      <c r="D2120">
        <v>1988</v>
      </c>
      <c r="E2120" t="s">
        <v>21</v>
      </c>
      <c r="F2120" t="s">
        <v>22</v>
      </c>
      <c r="G2120" t="s">
        <v>23</v>
      </c>
      <c r="H2120">
        <v>5</v>
      </c>
      <c r="I2120" t="s">
        <v>24</v>
      </c>
      <c r="J2120">
        <v>47.542802389999999</v>
      </c>
      <c r="K2120">
        <v>0</v>
      </c>
      <c r="L2120">
        <v>48</v>
      </c>
      <c r="M2120">
        <v>295.50525499999998</v>
      </c>
      <c r="N2120">
        <v>283.07812530000001</v>
      </c>
      <c r="O2120">
        <v>0</v>
      </c>
      <c r="P2120" t="s">
        <v>25</v>
      </c>
      <c r="Q2120" t="s">
        <v>26</v>
      </c>
      <c r="R2120" t="s">
        <v>40</v>
      </c>
    </row>
    <row r="2121" spans="1:18" x14ac:dyDescent="0.3">
      <c r="A2121" t="s">
        <v>48</v>
      </c>
      <c r="B2121" t="s">
        <v>49</v>
      </c>
      <c r="C2121" t="s">
        <v>20</v>
      </c>
      <c r="D2121">
        <v>1989</v>
      </c>
      <c r="E2121" t="s">
        <v>21</v>
      </c>
      <c r="F2121" t="s">
        <v>22</v>
      </c>
      <c r="G2121" t="s">
        <v>23</v>
      </c>
      <c r="H2121">
        <v>4</v>
      </c>
      <c r="I2121" t="s">
        <v>24</v>
      </c>
      <c r="J2121">
        <v>136.06737469999999</v>
      </c>
      <c r="K2121">
        <v>0</v>
      </c>
      <c r="L2121">
        <v>136</v>
      </c>
      <c r="M2121">
        <v>845.73525789999997</v>
      </c>
      <c r="N2121">
        <v>810.16884560000005</v>
      </c>
      <c r="O2121">
        <v>0</v>
      </c>
      <c r="P2121" t="s">
        <v>25</v>
      </c>
      <c r="Q2121" t="s">
        <v>26</v>
      </c>
      <c r="R2121" t="s">
        <v>40</v>
      </c>
    </row>
    <row r="2122" spans="1:18" x14ac:dyDescent="0.3">
      <c r="A2122" t="s">
        <v>48</v>
      </c>
      <c r="B2122" t="s">
        <v>49</v>
      </c>
      <c r="C2122" t="s">
        <v>20</v>
      </c>
      <c r="D2122">
        <v>1990</v>
      </c>
      <c r="E2122" t="s">
        <v>21</v>
      </c>
      <c r="F2122" t="s">
        <v>22</v>
      </c>
      <c r="G2122" t="s">
        <v>23</v>
      </c>
      <c r="H2122">
        <v>5</v>
      </c>
      <c r="I2122" t="s">
        <v>24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116</v>
      </c>
      <c r="P2122" t="s">
        <v>25</v>
      </c>
      <c r="Q2122" t="s">
        <v>26</v>
      </c>
      <c r="R2122" t="s">
        <v>40</v>
      </c>
    </row>
    <row r="2123" spans="1:18" x14ac:dyDescent="0.3">
      <c r="A2123" t="s">
        <v>48</v>
      </c>
      <c r="B2123" t="s">
        <v>49</v>
      </c>
      <c r="C2123" t="s">
        <v>20</v>
      </c>
      <c r="D2123">
        <v>1990</v>
      </c>
      <c r="E2123" t="s">
        <v>32</v>
      </c>
      <c r="F2123" t="s">
        <v>22</v>
      </c>
      <c r="G2123" t="s">
        <v>23</v>
      </c>
      <c r="H2123">
        <v>5</v>
      </c>
      <c r="I2123" t="s">
        <v>33</v>
      </c>
      <c r="J2123">
        <v>213.83762139999999</v>
      </c>
      <c r="K2123">
        <v>0</v>
      </c>
      <c r="L2123">
        <v>214</v>
      </c>
      <c r="M2123">
        <v>1329.1210799999999</v>
      </c>
      <c r="N2123">
        <v>1273.226439</v>
      </c>
      <c r="O2123">
        <v>0</v>
      </c>
      <c r="P2123" t="s">
        <v>25</v>
      </c>
      <c r="Q2123" t="s">
        <v>26</v>
      </c>
      <c r="R2123" t="s">
        <v>40</v>
      </c>
    </row>
    <row r="2124" spans="1:18" x14ac:dyDescent="0.3">
      <c r="A2124" t="s">
        <v>48</v>
      </c>
      <c r="B2124" t="s">
        <v>49</v>
      </c>
      <c r="C2124" t="s">
        <v>20</v>
      </c>
      <c r="D2124">
        <v>1990</v>
      </c>
      <c r="E2124" t="s">
        <v>32</v>
      </c>
      <c r="F2124" t="s">
        <v>28</v>
      </c>
      <c r="G2124" t="s">
        <v>29</v>
      </c>
      <c r="H2124">
        <v>4</v>
      </c>
      <c r="I2124" t="s">
        <v>33</v>
      </c>
      <c r="J2124">
        <v>6061.9833390000003</v>
      </c>
      <c r="K2124">
        <v>0</v>
      </c>
      <c r="L2124">
        <v>6062</v>
      </c>
      <c r="M2124">
        <v>37678.635719999998</v>
      </c>
      <c r="N2124">
        <v>36094.104529999997</v>
      </c>
      <c r="O2124">
        <v>0</v>
      </c>
      <c r="P2124" t="s">
        <v>25</v>
      </c>
      <c r="Q2124" t="s">
        <v>26</v>
      </c>
      <c r="R2124" t="s">
        <v>40</v>
      </c>
    </row>
    <row r="2125" spans="1:18" x14ac:dyDescent="0.3">
      <c r="A2125" t="s">
        <v>48</v>
      </c>
      <c r="B2125" t="s">
        <v>49</v>
      </c>
      <c r="C2125" t="s">
        <v>20</v>
      </c>
      <c r="D2125">
        <v>1991</v>
      </c>
      <c r="E2125" t="s">
        <v>21</v>
      </c>
      <c r="F2125" t="s">
        <v>22</v>
      </c>
      <c r="G2125" t="s">
        <v>23</v>
      </c>
      <c r="H2125">
        <v>5</v>
      </c>
      <c r="I2125" t="s">
        <v>24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129</v>
      </c>
      <c r="P2125" t="s">
        <v>25</v>
      </c>
      <c r="Q2125" t="s">
        <v>26</v>
      </c>
      <c r="R2125" t="s">
        <v>40</v>
      </c>
    </row>
    <row r="2126" spans="1:18" x14ac:dyDescent="0.3">
      <c r="A2126" t="s">
        <v>48</v>
      </c>
      <c r="B2126" t="s">
        <v>49</v>
      </c>
      <c r="C2126" t="s">
        <v>20</v>
      </c>
      <c r="D2126">
        <v>1991</v>
      </c>
      <c r="E2126" t="s">
        <v>32</v>
      </c>
      <c r="F2126" t="s">
        <v>22</v>
      </c>
      <c r="G2126" t="s">
        <v>23</v>
      </c>
      <c r="H2126">
        <v>6</v>
      </c>
      <c r="I2126" t="s">
        <v>34</v>
      </c>
      <c r="J2126">
        <v>267.52805080000002</v>
      </c>
      <c r="K2126">
        <v>0</v>
      </c>
      <c r="L2126">
        <v>268</v>
      </c>
      <c r="M2126">
        <v>1662.8372939999999</v>
      </c>
      <c r="N2126">
        <v>1592.908606</v>
      </c>
      <c r="O2126">
        <v>0</v>
      </c>
      <c r="P2126" t="s">
        <v>25</v>
      </c>
      <c r="Q2126" t="s">
        <v>26</v>
      </c>
      <c r="R2126" t="s">
        <v>40</v>
      </c>
    </row>
    <row r="2127" spans="1:18" x14ac:dyDescent="0.3">
      <c r="A2127" t="s">
        <v>48</v>
      </c>
      <c r="B2127" t="s">
        <v>49</v>
      </c>
      <c r="C2127" t="s">
        <v>20</v>
      </c>
      <c r="D2127">
        <v>1992</v>
      </c>
      <c r="E2127" t="s">
        <v>32</v>
      </c>
      <c r="F2127" t="s">
        <v>28</v>
      </c>
      <c r="G2127" t="s">
        <v>29</v>
      </c>
      <c r="H2127">
        <v>2</v>
      </c>
      <c r="I2127" t="s">
        <v>33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3340</v>
      </c>
      <c r="P2127" t="s">
        <v>25</v>
      </c>
      <c r="Q2127" t="s">
        <v>26</v>
      </c>
      <c r="R2127" t="s">
        <v>40</v>
      </c>
    </row>
    <row r="2128" spans="1:18" x14ac:dyDescent="0.3">
      <c r="A2128" t="s">
        <v>48</v>
      </c>
      <c r="B2128" t="s">
        <v>49</v>
      </c>
      <c r="C2128" t="s">
        <v>20</v>
      </c>
      <c r="D2128">
        <v>1993</v>
      </c>
      <c r="E2128" t="s">
        <v>21</v>
      </c>
      <c r="F2128" t="s">
        <v>22</v>
      </c>
      <c r="G2128" t="s">
        <v>23</v>
      </c>
      <c r="H2128">
        <v>3</v>
      </c>
      <c r="I2128" t="s">
        <v>24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253</v>
      </c>
      <c r="P2128" t="s">
        <v>25</v>
      </c>
      <c r="Q2128" t="s">
        <v>26</v>
      </c>
      <c r="R2128" t="s">
        <v>40</v>
      </c>
    </row>
    <row r="2129" spans="1:18" x14ac:dyDescent="0.3">
      <c r="A2129" t="s">
        <v>48</v>
      </c>
      <c r="B2129" t="s">
        <v>49</v>
      </c>
      <c r="C2129" t="s">
        <v>20</v>
      </c>
      <c r="D2129">
        <v>1993</v>
      </c>
      <c r="E2129" t="s">
        <v>32</v>
      </c>
      <c r="F2129" t="s">
        <v>22</v>
      </c>
      <c r="G2129" t="s">
        <v>23</v>
      </c>
      <c r="H2129">
        <v>5</v>
      </c>
      <c r="I2129" t="s">
        <v>33</v>
      </c>
      <c r="J2129">
        <v>87.000238710000005</v>
      </c>
      <c r="K2129">
        <v>0</v>
      </c>
      <c r="L2129">
        <v>87</v>
      </c>
      <c r="M2129">
        <v>540.7554126</v>
      </c>
      <c r="N2129">
        <v>518.01457289999996</v>
      </c>
      <c r="O2129">
        <v>0</v>
      </c>
      <c r="P2129" t="s">
        <v>25</v>
      </c>
      <c r="Q2129" t="s">
        <v>26</v>
      </c>
      <c r="R2129" t="s">
        <v>40</v>
      </c>
    </row>
    <row r="2130" spans="1:18" x14ac:dyDescent="0.3">
      <c r="A2130" t="s">
        <v>48</v>
      </c>
      <c r="B2130" t="s">
        <v>49</v>
      </c>
      <c r="C2130" t="s">
        <v>20</v>
      </c>
      <c r="D2130">
        <v>1994</v>
      </c>
      <c r="E2130" t="s">
        <v>32</v>
      </c>
      <c r="F2130" t="s">
        <v>22</v>
      </c>
      <c r="G2130" t="s">
        <v>23</v>
      </c>
      <c r="H2130">
        <v>3</v>
      </c>
      <c r="I2130" t="s">
        <v>33</v>
      </c>
      <c r="J2130">
        <v>427.51300270000002</v>
      </c>
      <c r="K2130">
        <v>0</v>
      </c>
      <c r="L2130">
        <v>428</v>
      </c>
      <c r="M2130">
        <v>2657.2337459999999</v>
      </c>
      <c r="N2130">
        <v>2545.4868719999999</v>
      </c>
      <c r="O2130">
        <v>0</v>
      </c>
      <c r="P2130" t="s">
        <v>25</v>
      </c>
      <c r="Q2130" t="s">
        <v>26</v>
      </c>
      <c r="R2130" t="s">
        <v>40</v>
      </c>
    </row>
    <row r="2131" spans="1:18" x14ac:dyDescent="0.3">
      <c r="A2131" t="s">
        <v>48</v>
      </c>
      <c r="B2131" t="s">
        <v>49</v>
      </c>
      <c r="C2131" t="s">
        <v>20</v>
      </c>
      <c r="D2131">
        <v>1996</v>
      </c>
      <c r="E2131" t="s">
        <v>21</v>
      </c>
      <c r="F2131" t="s">
        <v>22</v>
      </c>
      <c r="G2131" t="s">
        <v>23</v>
      </c>
      <c r="H2131">
        <v>3</v>
      </c>
      <c r="I2131" t="s">
        <v>24</v>
      </c>
      <c r="J2131">
        <v>223.14485999999999</v>
      </c>
      <c r="K2131">
        <v>0</v>
      </c>
      <c r="L2131">
        <v>223</v>
      </c>
      <c r="M2131">
        <v>1386.970802</v>
      </c>
      <c r="N2131">
        <v>1328.6433589999999</v>
      </c>
      <c r="O2131">
        <v>0</v>
      </c>
      <c r="P2131" t="s">
        <v>25</v>
      </c>
      <c r="Q2131" t="s">
        <v>26</v>
      </c>
      <c r="R2131" t="s">
        <v>40</v>
      </c>
    </row>
    <row r="2132" spans="1:18" x14ac:dyDescent="0.3">
      <c r="A2132" t="s">
        <v>48</v>
      </c>
      <c r="B2132" t="s">
        <v>49</v>
      </c>
      <c r="C2132" t="s">
        <v>20</v>
      </c>
      <c r="D2132">
        <v>1997</v>
      </c>
      <c r="E2132" t="s">
        <v>21</v>
      </c>
      <c r="F2132" t="s">
        <v>22</v>
      </c>
      <c r="G2132" t="s">
        <v>23</v>
      </c>
      <c r="H2132">
        <v>5</v>
      </c>
      <c r="I2132" t="s">
        <v>24</v>
      </c>
      <c r="J2132">
        <v>100.6386399</v>
      </c>
      <c r="K2132">
        <v>0</v>
      </c>
      <c r="L2132">
        <v>101</v>
      </c>
      <c r="M2132">
        <v>625.5257464</v>
      </c>
      <c r="N2132">
        <v>599.21998889999998</v>
      </c>
      <c r="O2132">
        <v>0</v>
      </c>
      <c r="P2132" t="s">
        <v>25</v>
      </c>
      <c r="Q2132" t="s">
        <v>26</v>
      </c>
      <c r="R2132" t="s">
        <v>40</v>
      </c>
    </row>
    <row r="2133" spans="1:18" x14ac:dyDescent="0.3">
      <c r="A2133" t="s">
        <v>48</v>
      </c>
      <c r="B2133" t="s">
        <v>49</v>
      </c>
      <c r="C2133" t="s">
        <v>20</v>
      </c>
      <c r="D2133">
        <v>1998</v>
      </c>
      <c r="E2133" t="s">
        <v>21</v>
      </c>
      <c r="F2133" t="s">
        <v>22</v>
      </c>
      <c r="G2133" t="s">
        <v>23</v>
      </c>
      <c r="H2133">
        <v>2</v>
      </c>
      <c r="I2133" t="s">
        <v>24</v>
      </c>
      <c r="J2133">
        <v>106.5664221</v>
      </c>
      <c r="K2133">
        <v>0</v>
      </c>
      <c r="L2133">
        <v>107</v>
      </c>
      <c r="M2133">
        <v>498.80902479999997</v>
      </c>
      <c r="N2133">
        <v>477.83219159999999</v>
      </c>
      <c r="O2133">
        <v>0</v>
      </c>
      <c r="P2133" t="s">
        <v>25</v>
      </c>
      <c r="Q2133" t="s">
        <v>26</v>
      </c>
      <c r="R2133" t="s">
        <v>40</v>
      </c>
    </row>
    <row r="2134" spans="1:18" x14ac:dyDescent="0.3">
      <c r="A2134" t="s">
        <v>48</v>
      </c>
      <c r="B2134" t="s">
        <v>49</v>
      </c>
      <c r="C2134" t="s">
        <v>20</v>
      </c>
      <c r="D2134">
        <v>1998</v>
      </c>
      <c r="E2134" t="s">
        <v>21</v>
      </c>
      <c r="F2134" t="s">
        <v>22</v>
      </c>
      <c r="G2134" t="s">
        <v>23</v>
      </c>
      <c r="H2134">
        <v>3</v>
      </c>
      <c r="I2134" t="s">
        <v>24</v>
      </c>
      <c r="J2134">
        <v>188.96187040000001</v>
      </c>
      <c r="K2134">
        <v>0</v>
      </c>
      <c r="L2134">
        <v>189</v>
      </c>
      <c r="M2134">
        <v>884.48016240000004</v>
      </c>
      <c r="N2134">
        <v>847.28437819999999</v>
      </c>
      <c r="O2134">
        <v>0</v>
      </c>
      <c r="P2134" t="s">
        <v>25</v>
      </c>
      <c r="Q2134" t="s">
        <v>26</v>
      </c>
      <c r="R2134" t="s">
        <v>40</v>
      </c>
    </row>
    <row r="2135" spans="1:18" x14ac:dyDescent="0.3">
      <c r="A2135" t="s">
        <v>48</v>
      </c>
      <c r="B2135" t="s">
        <v>49</v>
      </c>
      <c r="C2135" t="s">
        <v>20</v>
      </c>
      <c r="D2135">
        <v>1998</v>
      </c>
      <c r="E2135" t="s">
        <v>21</v>
      </c>
      <c r="F2135" t="s">
        <v>22</v>
      </c>
      <c r="G2135" t="s">
        <v>23</v>
      </c>
      <c r="H2135">
        <v>4</v>
      </c>
      <c r="I2135" t="s">
        <v>24</v>
      </c>
      <c r="J2135">
        <v>86.054098350000004</v>
      </c>
      <c r="K2135">
        <v>0</v>
      </c>
      <c r="L2135">
        <v>86</v>
      </c>
      <c r="M2135">
        <v>402.79630350000002</v>
      </c>
      <c r="N2135">
        <v>385.85717349999999</v>
      </c>
      <c r="O2135">
        <v>0</v>
      </c>
      <c r="P2135" t="s">
        <v>25</v>
      </c>
      <c r="Q2135" t="s">
        <v>26</v>
      </c>
      <c r="R2135" t="s">
        <v>40</v>
      </c>
    </row>
    <row r="2136" spans="1:18" x14ac:dyDescent="0.3">
      <c r="A2136" t="s">
        <v>48</v>
      </c>
      <c r="B2136" t="s">
        <v>49</v>
      </c>
      <c r="C2136" t="s">
        <v>20</v>
      </c>
      <c r="D2136">
        <v>1998</v>
      </c>
      <c r="E2136" t="s">
        <v>21</v>
      </c>
      <c r="F2136" t="s">
        <v>22</v>
      </c>
      <c r="G2136" t="s">
        <v>23</v>
      </c>
      <c r="H2136">
        <v>6</v>
      </c>
      <c r="I2136" t="s">
        <v>24</v>
      </c>
      <c r="J2136">
        <v>1.5140588479999999</v>
      </c>
      <c r="K2136">
        <v>0</v>
      </c>
      <c r="L2136">
        <v>2</v>
      </c>
      <c r="M2136">
        <v>7.0869060140000002</v>
      </c>
      <c r="N2136">
        <v>6.7888744259999996</v>
      </c>
      <c r="O2136">
        <v>0</v>
      </c>
      <c r="P2136" t="s">
        <v>25</v>
      </c>
      <c r="Q2136" t="s">
        <v>26</v>
      </c>
      <c r="R2136" t="s">
        <v>40</v>
      </c>
    </row>
    <row r="2137" spans="1:18" x14ac:dyDescent="0.3">
      <c r="A2137" t="s">
        <v>48</v>
      </c>
      <c r="B2137" t="s">
        <v>49</v>
      </c>
      <c r="C2137" t="s">
        <v>20</v>
      </c>
      <c r="D2137">
        <v>1998</v>
      </c>
      <c r="E2137" t="s">
        <v>32</v>
      </c>
      <c r="F2137" t="s">
        <v>22</v>
      </c>
      <c r="G2137" t="s">
        <v>23</v>
      </c>
      <c r="H2137">
        <v>2</v>
      </c>
      <c r="I2137" t="s">
        <v>33</v>
      </c>
      <c r="J2137">
        <v>247.0321586</v>
      </c>
      <c r="K2137">
        <v>0</v>
      </c>
      <c r="L2137">
        <v>247</v>
      </c>
      <c r="M2137">
        <v>1156.291708</v>
      </c>
      <c r="N2137">
        <v>1107.665205</v>
      </c>
      <c r="O2137">
        <v>0</v>
      </c>
      <c r="P2137" t="s">
        <v>25</v>
      </c>
      <c r="Q2137" t="s">
        <v>26</v>
      </c>
      <c r="R2137" t="s">
        <v>40</v>
      </c>
    </row>
    <row r="2138" spans="1:18" x14ac:dyDescent="0.3">
      <c r="A2138" t="s">
        <v>48</v>
      </c>
      <c r="B2138" t="s">
        <v>49</v>
      </c>
      <c r="C2138" t="s">
        <v>20</v>
      </c>
      <c r="D2138">
        <v>1998</v>
      </c>
      <c r="E2138" t="s">
        <v>32</v>
      </c>
      <c r="F2138" t="s">
        <v>22</v>
      </c>
      <c r="G2138" t="s">
        <v>23</v>
      </c>
      <c r="H2138">
        <v>3</v>
      </c>
      <c r="I2138" t="s">
        <v>33</v>
      </c>
      <c r="J2138">
        <v>852.34599230000003</v>
      </c>
      <c r="K2138">
        <v>0</v>
      </c>
      <c r="L2138">
        <v>852</v>
      </c>
      <c r="M2138">
        <v>3989.6044649999999</v>
      </c>
      <c r="N2138">
        <v>3821.82629</v>
      </c>
      <c r="O2138">
        <v>0</v>
      </c>
      <c r="P2138" t="s">
        <v>25</v>
      </c>
      <c r="Q2138" t="s">
        <v>26</v>
      </c>
      <c r="R2138" t="s">
        <v>40</v>
      </c>
    </row>
    <row r="2139" spans="1:18" x14ac:dyDescent="0.3">
      <c r="A2139" t="s">
        <v>48</v>
      </c>
      <c r="B2139" t="s">
        <v>49</v>
      </c>
      <c r="C2139" t="s">
        <v>20</v>
      </c>
      <c r="D2139">
        <v>1999</v>
      </c>
      <c r="E2139" t="s">
        <v>21</v>
      </c>
      <c r="F2139" t="s">
        <v>22</v>
      </c>
      <c r="G2139" t="s">
        <v>23</v>
      </c>
      <c r="H2139">
        <v>3</v>
      </c>
      <c r="I2139" t="s">
        <v>24</v>
      </c>
      <c r="J2139">
        <v>230.38573700000001</v>
      </c>
      <c r="K2139">
        <v>0</v>
      </c>
      <c r="L2139">
        <v>230</v>
      </c>
      <c r="M2139">
        <v>1179.313766</v>
      </c>
      <c r="N2139">
        <v>1129.7190969999999</v>
      </c>
      <c r="O2139">
        <v>0</v>
      </c>
      <c r="P2139" t="s">
        <v>25</v>
      </c>
      <c r="Q2139" t="s">
        <v>26</v>
      </c>
      <c r="R2139" t="s">
        <v>40</v>
      </c>
    </row>
    <row r="2140" spans="1:18" x14ac:dyDescent="0.3">
      <c r="A2140" t="s">
        <v>48</v>
      </c>
      <c r="B2140" t="s">
        <v>49</v>
      </c>
      <c r="C2140" t="s">
        <v>20</v>
      </c>
      <c r="D2140">
        <v>1999</v>
      </c>
      <c r="E2140" t="s">
        <v>32</v>
      </c>
      <c r="F2140" t="s">
        <v>22</v>
      </c>
      <c r="G2140" t="s">
        <v>23</v>
      </c>
      <c r="H2140">
        <v>1</v>
      </c>
      <c r="I2140" t="s">
        <v>33</v>
      </c>
      <c r="J2140">
        <v>82.768421880000005</v>
      </c>
      <c r="K2140">
        <v>0</v>
      </c>
      <c r="L2140">
        <v>83</v>
      </c>
      <c r="M2140">
        <v>421.82592260000001</v>
      </c>
      <c r="N2140">
        <v>404.08652419999999</v>
      </c>
      <c r="O2140">
        <v>33</v>
      </c>
      <c r="P2140" t="s">
        <v>25</v>
      </c>
      <c r="Q2140" t="s">
        <v>26</v>
      </c>
      <c r="R2140" t="s">
        <v>40</v>
      </c>
    </row>
    <row r="2141" spans="1:18" x14ac:dyDescent="0.3">
      <c r="A2141" t="s">
        <v>48</v>
      </c>
      <c r="B2141" t="s">
        <v>49</v>
      </c>
      <c r="C2141" t="s">
        <v>20</v>
      </c>
      <c r="D2141">
        <v>1999</v>
      </c>
      <c r="E2141" t="s">
        <v>32</v>
      </c>
      <c r="F2141" t="s">
        <v>22</v>
      </c>
      <c r="G2141" t="s">
        <v>23</v>
      </c>
      <c r="H2141">
        <v>2</v>
      </c>
      <c r="I2141" t="s">
        <v>33</v>
      </c>
      <c r="J2141">
        <v>106.1878486</v>
      </c>
      <c r="K2141">
        <v>0</v>
      </c>
      <c r="L2141">
        <v>106</v>
      </c>
      <c r="M2141">
        <v>515.76866819999998</v>
      </c>
      <c r="N2141">
        <v>494.07861689999999</v>
      </c>
      <c r="O2141">
        <v>0</v>
      </c>
      <c r="P2141" t="s">
        <v>25</v>
      </c>
      <c r="Q2141" t="s">
        <v>26</v>
      </c>
      <c r="R2141" t="s">
        <v>40</v>
      </c>
    </row>
    <row r="2142" spans="1:18" x14ac:dyDescent="0.3">
      <c r="A2142" t="s">
        <v>48</v>
      </c>
      <c r="B2142" t="s">
        <v>49</v>
      </c>
      <c r="C2142" t="s">
        <v>20</v>
      </c>
      <c r="D2142">
        <v>1999</v>
      </c>
      <c r="E2142" t="s">
        <v>32</v>
      </c>
      <c r="F2142" t="s">
        <v>22</v>
      </c>
      <c r="G2142" t="s">
        <v>23</v>
      </c>
      <c r="H2142">
        <v>2</v>
      </c>
      <c r="I2142" t="s">
        <v>33</v>
      </c>
      <c r="J2142">
        <v>330.88110510000001</v>
      </c>
      <c r="K2142">
        <v>0</v>
      </c>
      <c r="L2142">
        <v>331</v>
      </c>
      <c r="M2142">
        <v>1607.1340479999999</v>
      </c>
      <c r="N2142">
        <v>1539.5478949999999</v>
      </c>
      <c r="O2142">
        <v>14</v>
      </c>
      <c r="P2142" t="s">
        <v>25</v>
      </c>
      <c r="Q2142" t="s">
        <v>26</v>
      </c>
      <c r="R2142" t="s">
        <v>40</v>
      </c>
    </row>
    <row r="2143" spans="1:18" x14ac:dyDescent="0.3">
      <c r="A2143" t="s">
        <v>48</v>
      </c>
      <c r="B2143" t="s">
        <v>49</v>
      </c>
      <c r="C2143" t="s">
        <v>20</v>
      </c>
      <c r="D2143">
        <v>1999</v>
      </c>
      <c r="E2143" t="s">
        <v>32</v>
      </c>
      <c r="F2143" t="s">
        <v>22</v>
      </c>
      <c r="G2143" t="s">
        <v>23</v>
      </c>
      <c r="H2143">
        <v>3</v>
      </c>
      <c r="I2143" t="s">
        <v>34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62</v>
      </c>
      <c r="P2143" t="s">
        <v>25</v>
      </c>
      <c r="Q2143" t="s">
        <v>26</v>
      </c>
      <c r="R2143" t="s">
        <v>40</v>
      </c>
    </row>
    <row r="2144" spans="1:18" x14ac:dyDescent="0.3">
      <c r="A2144" t="s">
        <v>48</v>
      </c>
      <c r="B2144" t="s">
        <v>49</v>
      </c>
      <c r="C2144" t="s">
        <v>20</v>
      </c>
      <c r="D2144">
        <v>1999</v>
      </c>
      <c r="E2144" t="s">
        <v>32</v>
      </c>
      <c r="F2144" t="s">
        <v>22</v>
      </c>
      <c r="G2144" t="s">
        <v>23</v>
      </c>
      <c r="H2144">
        <v>3</v>
      </c>
      <c r="I2144" t="s">
        <v>33</v>
      </c>
      <c r="J2144">
        <v>577.2984457</v>
      </c>
      <c r="K2144">
        <v>0</v>
      </c>
      <c r="L2144">
        <v>577</v>
      </c>
      <c r="M2144">
        <v>2942.1782360000002</v>
      </c>
      <c r="N2144">
        <v>2818.4483530000002</v>
      </c>
      <c r="O2144">
        <v>57</v>
      </c>
      <c r="P2144" t="s">
        <v>25</v>
      </c>
      <c r="Q2144" t="s">
        <v>26</v>
      </c>
      <c r="R2144" t="s">
        <v>40</v>
      </c>
    </row>
    <row r="2145" spans="1:18" x14ac:dyDescent="0.3">
      <c r="A2145" t="s">
        <v>48</v>
      </c>
      <c r="B2145" t="s">
        <v>49</v>
      </c>
      <c r="C2145" t="s">
        <v>20</v>
      </c>
      <c r="D2145">
        <v>1999</v>
      </c>
      <c r="E2145" t="s">
        <v>32</v>
      </c>
      <c r="F2145" t="s">
        <v>22</v>
      </c>
      <c r="G2145" t="s">
        <v>23</v>
      </c>
      <c r="H2145">
        <v>4</v>
      </c>
      <c r="I2145" t="s">
        <v>34</v>
      </c>
      <c r="J2145">
        <v>69.791981449999994</v>
      </c>
      <c r="K2145">
        <v>0</v>
      </c>
      <c r="L2145">
        <v>70</v>
      </c>
      <c r="M2145">
        <v>355.69201750000002</v>
      </c>
      <c r="N2145">
        <v>340.73380350000002</v>
      </c>
      <c r="O2145">
        <v>0</v>
      </c>
      <c r="P2145" t="s">
        <v>25</v>
      </c>
      <c r="Q2145" t="s">
        <v>26</v>
      </c>
      <c r="R2145" t="s">
        <v>40</v>
      </c>
    </row>
    <row r="2146" spans="1:18" x14ac:dyDescent="0.3">
      <c r="A2146" t="s">
        <v>48</v>
      </c>
      <c r="B2146" t="s">
        <v>49</v>
      </c>
      <c r="C2146" t="s">
        <v>20</v>
      </c>
      <c r="D2146">
        <v>1999</v>
      </c>
      <c r="E2146" t="s">
        <v>32</v>
      </c>
      <c r="F2146" t="s">
        <v>22</v>
      </c>
      <c r="G2146" t="s">
        <v>23</v>
      </c>
      <c r="H2146">
        <v>4</v>
      </c>
      <c r="I2146" t="s">
        <v>33</v>
      </c>
      <c r="J2146">
        <v>161.3396516</v>
      </c>
      <c r="K2146">
        <v>0</v>
      </c>
      <c r="L2146">
        <v>161</v>
      </c>
      <c r="M2146">
        <v>822.26102460000004</v>
      </c>
      <c r="N2146">
        <v>787.68179380000004</v>
      </c>
      <c r="O2146">
        <v>0</v>
      </c>
      <c r="P2146" t="s">
        <v>25</v>
      </c>
      <c r="Q2146" t="s">
        <v>26</v>
      </c>
      <c r="R2146" t="s">
        <v>40</v>
      </c>
    </row>
    <row r="2147" spans="1:18" x14ac:dyDescent="0.3">
      <c r="A2147" t="s">
        <v>48</v>
      </c>
      <c r="B2147" t="s">
        <v>49</v>
      </c>
      <c r="C2147" t="s">
        <v>20</v>
      </c>
      <c r="D2147">
        <v>1999</v>
      </c>
      <c r="E2147" t="s">
        <v>32</v>
      </c>
      <c r="F2147" t="s">
        <v>22</v>
      </c>
      <c r="G2147" t="s">
        <v>23</v>
      </c>
      <c r="H2147">
        <v>5</v>
      </c>
      <c r="I2147" t="s">
        <v>33</v>
      </c>
      <c r="J2147">
        <v>1202.469022</v>
      </c>
      <c r="K2147">
        <v>0</v>
      </c>
      <c r="L2147">
        <v>1202</v>
      </c>
      <c r="M2147">
        <v>6128.3348539999997</v>
      </c>
      <c r="N2147">
        <v>5870.614861</v>
      </c>
      <c r="O2147">
        <v>0</v>
      </c>
      <c r="P2147" t="s">
        <v>25</v>
      </c>
      <c r="Q2147" t="s">
        <v>26</v>
      </c>
      <c r="R2147" t="s">
        <v>40</v>
      </c>
    </row>
    <row r="2148" spans="1:18" x14ac:dyDescent="0.3">
      <c r="A2148" t="s">
        <v>48</v>
      </c>
      <c r="B2148" t="s">
        <v>49</v>
      </c>
      <c r="C2148" t="s">
        <v>20</v>
      </c>
      <c r="D2148">
        <v>1999</v>
      </c>
      <c r="E2148" t="s">
        <v>32</v>
      </c>
      <c r="F2148" t="s">
        <v>22</v>
      </c>
      <c r="G2148" t="s">
        <v>23</v>
      </c>
      <c r="H2148">
        <v>6</v>
      </c>
      <c r="I2148" t="s">
        <v>33</v>
      </c>
      <c r="J2148">
        <v>6.2664474050000001</v>
      </c>
      <c r="K2148">
        <v>0</v>
      </c>
      <c r="L2148">
        <v>6</v>
      </c>
      <c r="M2148">
        <v>31.936696359999999</v>
      </c>
      <c r="N2148">
        <v>30.593635750000001</v>
      </c>
      <c r="O2148">
        <v>0</v>
      </c>
      <c r="P2148" t="s">
        <v>25</v>
      </c>
      <c r="Q2148" t="s">
        <v>26</v>
      </c>
      <c r="R2148" t="s">
        <v>40</v>
      </c>
    </row>
    <row r="2149" spans="1:18" x14ac:dyDescent="0.3">
      <c r="A2149" t="s">
        <v>48</v>
      </c>
      <c r="B2149" t="s">
        <v>49</v>
      </c>
      <c r="C2149" t="s">
        <v>20</v>
      </c>
      <c r="D2149">
        <v>2000</v>
      </c>
      <c r="E2149" t="s">
        <v>21</v>
      </c>
      <c r="F2149" t="s">
        <v>22</v>
      </c>
      <c r="G2149" t="s">
        <v>23</v>
      </c>
      <c r="H2149">
        <v>2</v>
      </c>
      <c r="I2149" t="s">
        <v>24</v>
      </c>
      <c r="J2149">
        <v>65.499939609999998</v>
      </c>
      <c r="K2149">
        <v>0</v>
      </c>
      <c r="L2149">
        <v>65</v>
      </c>
      <c r="M2149">
        <v>557.22316679999994</v>
      </c>
      <c r="N2149">
        <v>533.78979479999998</v>
      </c>
      <c r="O2149">
        <v>0</v>
      </c>
      <c r="P2149" t="s">
        <v>25</v>
      </c>
      <c r="Q2149" t="s">
        <v>26</v>
      </c>
      <c r="R2149" t="s">
        <v>40</v>
      </c>
    </row>
    <row r="2150" spans="1:18" x14ac:dyDescent="0.3">
      <c r="A2150" t="s">
        <v>48</v>
      </c>
      <c r="B2150" t="s">
        <v>49</v>
      </c>
      <c r="C2150" t="s">
        <v>20</v>
      </c>
      <c r="D2150">
        <v>2000</v>
      </c>
      <c r="E2150" t="s">
        <v>32</v>
      </c>
      <c r="F2150" t="s">
        <v>22</v>
      </c>
      <c r="G2150" t="s">
        <v>23</v>
      </c>
      <c r="H2150">
        <v>2</v>
      </c>
      <c r="I2150" t="s">
        <v>33</v>
      </c>
      <c r="J2150">
        <v>46.703690989999998</v>
      </c>
      <c r="K2150">
        <v>0</v>
      </c>
      <c r="L2150">
        <v>47</v>
      </c>
      <c r="M2150">
        <v>430.88716149999999</v>
      </c>
      <c r="N2150">
        <v>412.76670319999999</v>
      </c>
      <c r="O2150">
        <v>0</v>
      </c>
      <c r="P2150" t="s">
        <v>25</v>
      </c>
      <c r="Q2150" t="s">
        <v>26</v>
      </c>
      <c r="R2150" t="s">
        <v>40</v>
      </c>
    </row>
    <row r="2151" spans="1:18" x14ac:dyDescent="0.3">
      <c r="A2151" t="s">
        <v>48</v>
      </c>
      <c r="B2151" t="s">
        <v>49</v>
      </c>
      <c r="C2151" t="s">
        <v>20</v>
      </c>
      <c r="D2151">
        <v>2000</v>
      </c>
      <c r="E2151" t="s">
        <v>32</v>
      </c>
      <c r="F2151" t="s">
        <v>22</v>
      </c>
      <c r="G2151" t="s">
        <v>23</v>
      </c>
      <c r="H2151">
        <v>3</v>
      </c>
      <c r="I2151" t="s">
        <v>33</v>
      </c>
      <c r="J2151">
        <v>24.833267490000001</v>
      </c>
      <c r="K2151">
        <v>0</v>
      </c>
      <c r="L2151">
        <v>25</v>
      </c>
      <c r="M2151">
        <v>229.11114549999999</v>
      </c>
      <c r="N2151">
        <v>219.47614279999999</v>
      </c>
      <c r="O2151">
        <v>0</v>
      </c>
      <c r="P2151" t="s">
        <v>25</v>
      </c>
      <c r="Q2151" t="s">
        <v>26</v>
      </c>
      <c r="R2151" t="s">
        <v>40</v>
      </c>
    </row>
    <row r="2152" spans="1:18" x14ac:dyDescent="0.3">
      <c r="A2152" t="s">
        <v>48</v>
      </c>
      <c r="B2152" t="s">
        <v>49</v>
      </c>
      <c r="C2152" t="s">
        <v>20</v>
      </c>
      <c r="D2152">
        <v>2000</v>
      </c>
      <c r="E2152" t="s">
        <v>32</v>
      </c>
      <c r="F2152" t="s">
        <v>22</v>
      </c>
      <c r="G2152" t="s">
        <v>23</v>
      </c>
      <c r="H2152">
        <v>4</v>
      </c>
      <c r="I2152" t="s">
        <v>33</v>
      </c>
      <c r="J2152">
        <v>26.1699476</v>
      </c>
      <c r="K2152">
        <v>0</v>
      </c>
      <c r="L2152">
        <v>26</v>
      </c>
      <c r="M2152">
        <v>241.44332489999999</v>
      </c>
      <c r="N2152">
        <v>231.28970670000001</v>
      </c>
      <c r="O2152">
        <v>0</v>
      </c>
      <c r="P2152" t="s">
        <v>25</v>
      </c>
      <c r="Q2152" t="s">
        <v>26</v>
      </c>
      <c r="R2152" t="s">
        <v>40</v>
      </c>
    </row>
    <row r="2153" spans="1:18" x14ac:dyDescent="0.3">
      <c r="A2153" t="s">
        <v>48</v>
      </c>
      <c r="B2153" t="s">
        <v>49</v>
      </c>
      <c r="C2153" t="s">
        <v>20</v>
      </c>
      <c r="D2153">
        <v>2000</v>
      </c>
      <c r="E2153" t="s">
        <v>32</v>
      </c>
      <c r="F2153" t="s">
        <v>22</v>
      </c>
      <c r="G2153" t="s">
        <v>23</v>
      </c>
      <c r="H2153">
        <v>4</v>
      </c>
      <c r="I2153" t="s">
        <v>33</v>
      </c>
      <c r="J2153">
        <v>53.203917750000002</v>
      </c>
      <c r="K2153">
        <v>0</v>
      </c>
      <c r="L2153">
        <v>53</v>
      </c>
      <c r="M2153">
        <v>490.85810170000002</v>
      </c>
      <c r="N2153">
        <v>470.21563529999997</v>
      </c>
      <c r="O2153">
        <v>0</v>
      </c>
      <c r="P2153" t="s">
        <v>25</v>
      </c>
      <c r="Q2153" t="s">
        <v>26</v>
      </c>
      <c r="R2153" t="s">
        <v>40</v>
      </c>
    </row>
    <row r="2154" spans="1:18" x14ac:dyDescent="0.3">
      <c r="A2154" t="s">
        <v>48</v>
      </c>
      <c r="B2154" t="s">
        <v>49</v>
      </c>
      <c r="C2154" t="s">
        <v>20</v>
      </c>
      <c r="D2154">
        <v>2000</v>
      </c>
      <c r="E2154" t="s">
        <v>32</v>
      </c>
      <c r="F2154" t="s">
        <v>22</v>
      </c>
      <c r="G2154" t="s">
        <v>23</v>
      </c>
      <c r="H2154">
        <v>5</v>
      </c>
      <c r="I2154" t="s">
        <v>33</v>
      </c>
      <c r="J2154">
        <v>36.441564589999999</v>
      </c>
      <c r="K2154">
        <v>0</v>
      </c>
      <c r="L2154">
        <v>36</v>
      </c>
      <c r="M2154">
        <v>336.20902319999999</v>
      </c>
      <c r="N2154">
        <v>322.07014390000001</v>
      </c>
      <c r="O2154">
        <v>0</v>
      </c>
      <c r="P2154" t="s">
        <v>25</v>
      </c>
      <c r="Q2154" t="s">
        <v>26</v>
      </c>
      <c r="R2154" t="s">
        <v>40</v>
      </c>
    </row>
    <row r="2155" spans="1:18" x14ac:dyDescent="0.3">
      <c r="A2155" t="s">
        <v>48</v>
      </c>
      <c r="B2155" t="s">
        <v>49</v>
      </c>
      <c r="C2155" t="s">
        <v>20</v>
      </c>
      <c r="D2155">
        <v>2000</v>
      </c>
      <c r="E2155" t="s">
        <v>32</v>
      </c>
      <c r="F2155" t="s">
        <v>22</v>
      </c>
      <c r="G2155" t="s">
        <v>23</v>
      </c>
      <c r="H2155">
        <v>5</v>
      </c>
      <c r="I2155" t="s">
        <v>33</v>
      </c>
      <c r="J2155">
        <v>153.57057370000001</v>
      </c>
      <c r="K2155">
        <v>0</v>
      </c>
      <c r="L2155">
        <v>154</v>
      </c>
      <c r="M2155">
        <v>1416.8385229999999</v>
      </c>
      <c r="N2155">
        <v>1357.255028</v>
      </c>
      <c r="O2155">
        <v>0</v>
      </c>
      <c r="P2155" t="s">
        <v>25</v>
      </c>
      <c r="Q2155" t="s">
        <v>26</v>
      </c>
      <c r="R2155" t="s">
        <v>40</v>
      </c>
    </row>
    <row r="2156" spans="1:18" x14ac:dyDescent="0.3">
      <c r="A2156" t="s">
        <v>48</v>
      </c>
      <c r="B2156" t="s">
        <v>49</v>
      </c>
      <c r="C2156" t="s">
        <v>20</v>
      </c>
      <c r="D2156">
        <v>2000</v>
      </c>
      <c r="E2156" t="s">
        <v>32</v>
      </c>
      <c r="F2156" t="s">
        <v>22</v>
      </c>
      <c r="G2156" t="s">
        <v>23</v>
      </c>
      <c r="H2156">
        <v>6</v>
      </c>
      <c r="I2156" t="s">
        <v>33</v>
      </c>
      <c r="J2156">
        <v>19.1114043</v>
      </c>
      <c r="K2156">
        <v>0</v>
      </c>
      <c r="L2156">
        <v>19</v>
      </c>
      <c r="M2156">
        <v>176.32136940000001</v>
      </c>
      <c r="N2156">
        <v>168.90637939999999</v>
      </c>
      <c r="O2156">
        <v>0</v>
      </c>
      <c r="P2156" t="s">
        <v>25</v>
      </c>
      <c r="Q2156" t="s">
        <v>26</v>
      </c>
      <c r="R2156" t="s">
        <v>40</v>
      </c>
    </row>
    <row r="2157" spans="1:18" x14ac:dyDescent="0.3">
      <c r="A2157" t="s">
        <v>48</v>
      </c>
      <c r="B2157" t="s">
        <v>49</v>
      </c>
      <c r="C2157" t="s">
        <v>20</v>
      </c>
      <c r="D2157">
        <v>2001</v>
      </c>
      <c r="E2157" t="s">
        <v>21</v>
      </c>
      <c r="F2157" t="s">
        <v>22</v>
      </c>
      <c r="G2157" t="s">
        <v>23</v>
      </c>
      <c r="H2157">
        <v>4</v>
      </c>
      <c r="I2157" t="s">
        <v>24</v>
      </c>
      <c r="J2157">
        <v>49.235557399999998</v>
      </c>
      <c r="K2157">
        <v>0</v>
      </c>
      <c r="L2157">
        <v>49</v>
      </c>
      <c r="M2157">
        <v>199.03175049999999</v>
      </c>
      <c r="N2157">
        <v>190.6617018</v>
      </c>
      <c r="O2157">
        <v>0</v>
      </c>
      <c r="P2157" t="s">
        <v>25</v>
      </c>
      <c r="Q2157" t="s">
        <v>26</v>
      </c>
      <c r="R2157" t="s">
        <v>40</v>
      </c>
    </row>
    <row r="2158" spans="1:18" x14ac:dyDescent="0.3">
      <c r="A2158" t="s">
        <v>48</v>
      </c>
      <c r="B2158" t="s">
        <v>49</v>
      </c>
      <c r="C2158" t="s">
        <v>20</v>
      </c>
      <c r="D2158">
        <v>2001</v>
      </c>
      <c r="E2158" t="s">
        <v>32</v>
      </c>
      <c r="F2158" t="s">
        <v>22</v>
      </c>
      <c r="G2158" t="s">
        <v>23</v>
      </c>
      <c r="H2158">
        <v>1</v>
      </c>
      <c r="I2158" t="s">
        <v>33</v>
      </c>
      <c r="J2158">
        <v>51.588036529999997</v>
      </c>
      <c r="K2158">
        <v>0</v>
      </c>
      <c r="L2158">
        <v>52</v>
      </c>
      <c r="M2158">
        <v>212.5621452</v>
      </c>
      <c r="N2158">
        <v>203.62309139999999</v>
      </c>
      <c r="O2158">
        <v>11</v>
      </c>
      <c r="P2158" t="s">
        <v>25</v>
      </c>
      <c r="Q2158" t="s">
        <v>26</v>
      </c>
      <c r="R2158" t="s">
        <v>40</v>
      </c>
    </row>
    <row r="2159" spans="1:18" x14ac:dyDescent="0.3">
      <c r="A2159" t="s">
        <v>48</v>
      </c>
      <c r="B2159" t="s">
        <v>49</v>
      </c>
      <c r="C2159" t="s">
        <v>20</v>
      </c>
      <c r="D2159">
        <v>2001</v>
      </c>
      <c r="E2159" t="s">
        <v>32</v>
      </c>
      <c r="F2159" t="s">
        <v>22</v>
      </c>
      <c r="G2159" t="s">
        <v>23</v>
      </c>
      <c r="H2159">
        <v>2</v>
      </c>
      <c r="I2159" t="s">
        <v>33</v>
      </c>
      <c r="J2159">
        <v>26.091138560000001</v>
      </c>
      <c r="K2159">
        <v>0</v>
      </c>
      <c r="L2159">
        <v>26</v>
      </c>
      <c r="M2159">
        <v>107.50532010000001</v>
      </c>
      <c r="N2159">
        <v>102.984309</v>
      </c>
      <c r="O2159">
        <v>0</v>
      </c>
      <c r="P2159" t="s">
        <v>25</v>
      </c>
      <c r="Q2159" t="s">
        <v>26</v>
      </c>
      <c r="R2159" t="s">
        <v>40</v>
      </c>
    </row>
    <row r="2160" spans="1:18" x14ac:dyDescent="0.3">
      <c r="A2160" t="s">
        <v>48</v>
      </c>
      <c r="B2160" t="s">
        <v>49</v>
      </c>
      <c r="C2160" t="s">
        <v>20</v>
      </c>
      <c r="D2160">
        <v>2001</v>
      </c>
      <c r="E2160" t="s">
        <v>32</v>
      </c>
      <c r="F2160" t="s">
        <v>22</v>
      </c>
      <c r="G2160" t="s">
        <v>23</v>
      </c>
      <c r="H2160">
        <v>2</v>
      </c>
      <c r="I2160" t="s">
        <v>33</v>
      </c>
      <c r="J2160">
        <v>24.925058660000001</v>
      </c>
      <c r="K2160">
        <v>0</v>
      </c>
      <c r="L2160">
        <v>25</v>
      </c>
      <c r="M2160">
        <v>102.7006317</v>
      </c>
      <c r="N2160">
        <v>98.381676069999997</v>
      </c>
      <c r="O2160">
        <v>0</v>
      </c>
      <c r="P2160" t="s">
        <v>25</v>
      </c>
      <c r="Q2160" t="s">
        <v>26</v>
      </c>
      <c r="R2160" t="s">
        <v>40</v>
      </c>
    </row>
    <row r="2161" spans="1:18" x14ac:dyDescent="0.3">
      <c r="A2161" t="s">
        <v>48</v>
      </c>
      <c r="B2161" t="s">
        <v>49</v>
      </c>
      <c r="C2161" t="s">
        <v>20</v>
      </c>
      <c r="D2161">
        <v>2001</v>
      </c>
      <c r="E2161" t="s">
        <v>32</v>
      </c>
      <c r="F2161" t="s">
        <v>22</v>
      </c>
      <c r="G2161" t="s">
        <v>23</v>
      </c>
      <c r="H2161">
        <v>3</v>
      </c>
      <c r="I2161" t="s">
        <v>33</v>
      </c>
      <c r="J2161">
        <v>86.717896879999998</v>
      </c>
      <c r="K2161">
        <v>0</v>
      </c>
      <c r="L2161">
        <v>87</v>
      </c>
      <c r="M2161">
        <v>357.31040419999999</v>
      </c>
      <c r="N2161">
        <v>342.28413080000001</v>
      </c>
      <c r="O2161">
        <v>0</v>
      </c>
      <c r="P2161" t="s">
        <v>25</v>
      </c>
      <c r="Q2161" t="s">
        <v>26</v>
      </c>
      <c r="R2161" t="s">
        <v>40</v>
      </c>
    </row>
    <row r="2162" spans="1:18" x14ac:dyDescent="0.3">
      <c r="A2162" t="s">
        <v>48</v>
      </c>
      <c r="B2162" t="s">
        <v>49</v>
      </c>
      <c r="C2162" t="s">
        <v>20</v>
      </c>
      <c r="D2162">
        <v>2001</v>
      </c>
      <c r="E2162" t="s">
        <v>32</v>
      </c>
      <c r="F2162" t="s">
        <v>22</v>
      </c>
      <c r="G2162" t="s">
        <v>23</v>
      </c>
      <c r="H2162">
        <v>3</v>
      </c>
      <c r="I2162" t="s">
        <v>33</v>
      </c>
      <c r="J2162">
        <v>141.2180832</v>
      </c>
      <c r="K2162">
        <v>0</v>
      </c>
      <c r="L2162">
        <v>141</v>
      </c>
      <c r="M2162">
        <v>581.8717034</v>
      </c>
      <c r="N2162">
        <v>557.40176589999999</v>
      </c>
      <c r="O2162">
        <v>0</v>
      </c>
      <c r="P2162" t="s">
        <v>25</v>
      </c>
      <c r="Q2162" t="s">
        <v>26</v>
      </c>
      <c r="R2162" t="s">
        <v>40</v>
      </c>
    </row>
    <row r="2163" spans="1:18" x14ac:dyDescent="0.3">
      <c r="A2163" t="s">
        <v>48</v>
      </c>
      <c r="B2163" t="s">
        <v>49</v>
      </c>
      <c r="C2163" t="s">
        <v>20</v>
      </c>
      <c r="D2163">
        <v>2001</v>
      </c>
      <c r="E2163" t="s">
        <v>32</v>
      </c>
      <c r="F2163" t="s">
        <v>22</v>
      </c>
      <c r="G2163" t="s">
        <v>23</v>
      </c>
      <c r="H2163">
        <v>4</v>
      </c>
      <c r="I2163" t="s">
        <v>33</v>
      </c>
      <c r="J2163">
        <v>115.24832809999999</v>
      </c>
      <c r="K2163">
        <v>0</v>
      </c>
      <c r="L2163">
        <v>115</v>
      </c>
      <c r="M2163">
        <v>474.86652889999999</v>
      </c>
      <c r="N2163">
        <v>454.8965695</v>
      </c>
      <c r="O2163">
        <v>0</v>
      </c>
      <c r="P2163" t="s">
        <v>25</v>
      </c>
      <c r="Q2163" t="s">
        <v>26</v>
      </c>
      <c r="R2163" t="s">
        <v>40</v>
      </c>
    </row>
    <row r="2164" spans="1:18" x14ac:dyDescent="0.3">
      <c r="A2164" t="s">
        <v>48</v>
      </c>
      <c r="B2164" t="s">
        <v>49</v>
      </c>
      <c r="C2164" t="s">
        <v>20</v>
      </c>
      <c r="D2164">
        <v>2001</v>
      </c>
      <c r="E2164" t="s">
        <v>32</v>
      </c>
      <c r="F2164" t="s">
        <v>22</v>
      </c>
      <c r="G2164" t="s">
        <v>23</v>
      </c>
      <c r="H2164">
        <v>5</v>
      </c>
      <c r="I2164" t="s">
        <v>33</v>
      </c>
      <c r="J2164">
        <v>299.8177053</v>
      </c>
      <c r="K2164">
        <v>0</v>
      </c>
      <c r="L2164">
        <v>300</v>
      </c>
      <c r="M2164">
        <v>1235.361895</v>
      </c>
      <c r="N2164">
        <v>1183.4101880000001</v>
      </c>
      <c r="O2164">
        <v>0</v>
      </c>
      <c r="P2164" t="s">
        <v>25</v>
      </c>
      <c r="Q2164" t="s">
        <v>26</v>
      </c>
      <c r="R2164" t="s">
        <v>40</v>
      </c>
    </row>
    <row r="2165" spans="1:18" x14ac:dyDescent="0.3">
      <c r="A2165" t="s">
        <v>48</v>
      </c>
      <c r="B2165" t="s">
        <v>49</v>
      </c>
      <c r="C2165" t="s">
        <v>20</v>
      </c>
      <c r="D2165">
        <v>2001</v>
      </c>
      <c r="E2165" t="s">
        <v>32</v>
      </c>
      <c r="F2165" t="s">
        <v>22</v>
      </c>
      <c r="G2165" t="s">
        <v>23</v>
      </c>
      <c r="H2165">
        <v>6</v>
      </c>
      <c r="I2165" t="s">
        <v>33</v>
      </c>
      <c r="J2165">
        <v>35.40773652</v>
      </c>
      <c r="K2165">
        <v>0</v>
      </c>
      <c r="L2165">
        <v>35</v>
      </c>
      <c r="M2165">
        <v>145.8932135</v>
      </c>
      <c r="N2165">
        <v>139.75784419999999</v>
      </c>
      <c r="O2165">
        <v>0</v>
      </c>
      <c r="P2165" t="s">
        <v>25</v>
      </c>
      <c r="Q2165" t="s">
        <v>26</v>
      </c>
      <c r="R2165" t="s">
        <v>40</v>
      </c>
    </row>
    <row r="2166" spans="1:18" x14ac:dyDescent="0.3">
      <c r="A2166" t="s">
        <v>48</v>
      </c>
      <c r="B2166" t="s">
        <v>49</v>
      </c>
      <c r="C2166" t="s">
        <v>20</v>
      </c>
      <c r="D2166">
        <v>2002</v>
      </c>
      <c r="E2166" t="s">
        <v>21</v>
      </c>
      <c r="F2166" t="s">
        <v>22</v>
      </c>
      <c r="G2166" t="s">
        <v>23</v>
      </c>
      <c r="H2166">
        <v>2</v>
      </c>
      <c r="I2166" t="s">
        <v>24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64</v>
      </c>
      <c r="P2166" t="s">
        <v>25</v>
      </c>
      <c r="Q2166" t="s">
        <v>26</v>
      </c>
      <c r="R2166" t="s">
        <v>40</v>
      </c>
    </row>
    <row r="2167" spans="1:18" x14ac:dyDescent="0.3">
      <c r="A2167" t="s">
        <v>48</v>
      </c>
      <c r="B2167" t="s">
        <v>49</v>
      </c>
      <c r="C2167" t="s">
        <v>20</v>
      </c>
      <c r="D2167">
        <v>2002</v>
      </c>
      <c r="E2167" t="s">
        <v>21</v>
      </c>
      <c r="F2167" t="s">
        <v>28</v>
      </c>
      <c r="G2167" t="s">
        <v>29</v>
      </c>
      <c r="H2167">
        <v>2</v>
      </c>
      <c r="I2167" t="s">
        <v>24</v>
      </c>
      <c r="J2167">
        <v>748.14908839999998</v>
      </c>
      <c r="K2167">
        <v>0</v>
      </c>
      <c r="L2167">
        <v>748</v>
      </c>
      <c r="M2167">
        <v>4650.1673440000004</v>
      </c>
      <c r="N2167">
        <v>4454.609966</v>
      </c>
      <c r="O2167">
        <v>0</v>
      </c>
      <c r="P2167" t="s">
        <v>25</v>
      </c>
      <c r="Q2167" t="s">
        <v>26</v>
      </c>
      <c r="R2167" t="s">
        <v>40</v>
      </c>
    </row>
    <row r="2168" spans="1:18" x14ac:dyDescent="0.3">
      <c r="A2168" t="s">
        <v>48</v>
      </c>
      <c r="B2168" t="s">
        <v>49</v>
      </c>
      <c r="C2168" t="s">
        <v>20</v>
      </c>
      <c r="D2168">
        <v>2002</v>
      </c>
      <c r="E2168" t="s">
        <v>32</v>
      </c>
      <c r="F2168" t="s">
        <v>22</v>
      </c>
      <c r="G2168" t="s">
        <v>23</v>
      </c>
      <c r="H2168">
        <v>1</v>
      </c>
      <c r="I2168" t="s">
        <v>33</v>
      </c>
      <c r="J2168">
        <v>12.81551464</v>
      </c>
      <c r="K2168">
        <v>0</v>
      </c>
      <c r="L2168">
        <v>13</v>
      </c>
      <c r="M2168">
        <v>79.655630970000004</v>
      </c>
      <c r="N2168">
        <v>76.305806079999996</v>
      </c>
      <c r="O2168">
        <v>0</v>
      </c>
      <c r="P2168" t="s">
        <v>25</v>
      </c>
      <c r="Q2168" t="s">
        <v>26</v>
      </c>
      <c r="R2168" t="s">
        <v>40</v>
      </c>
    </row>
    <row r="2169" spans="1:18" x14ac:dyDescent="0.3">
      <c r="A2169" t="s">
        <v>48</v>
      </c>
      <c r="B2169" t="s">
        <v>49</v>
      </c>
      <c r="C2169" t="s">
        <v>20</v>
      </c>
      <c r="D2169">
        <v>2002</v>
      </c>
      <c r="E2169" t="s">
        <v>32</v>
      </c>
      <c r="F2169" t="s">
        <v>22</v>
      </c>
      <c r="G2169" t="s">
        <v>23</v>
      </c>
      <c r="H2169">
        <v>1</v>
      </c>
      <c r="I2169" t="s">
        <v>33</v>
      </c>
      <c r="J2169">
        <v>28.894742900000001</v>
      </c>
      <c r="K2169">
        <v>0</v>
      </c>
      <c r="L2169">
        <v>29</v>
      </c>
      <c r="M2169">
        <v>179.59707750000001</v>
      </c>
      <c r="N2169">
        <v>172.0443314</v>
      </c>
      <c r="O2169">
        <v>0</v>
      </c>
      <c r="P2169" t="s">
        <v>25</v>
      </c>
      <c r="Q2169" t="s">
        <v>26</v>
      </c>
      <c r="R2169" t="s">
        <v>40</v>
      </c>
    </row>
    <row r="2170" spans="1:18" x14ac:dyDescent="0.3">
      <c r="A2170" t="s">
        <v>48</v>
      </c>
      <c r="B2170" t="s">
        <v>49</v>
      </c>
      <c r="C2170" t="s">
        <v>20</v>
      </c>
      <c r="D2170">
        <v>2002</v>
      </c>
      <c r="E2170" t="s">
        <v>32</v>
      </c>
      <c r="F2170" t="s">
        <v>22</v>
      </c>
      <c r="G2170" t="s">
        <v>23</v>
      </c>
      <c r="H2170">
        <v>3</v>
      </c>
      <c r="I2170" t="s">
        <v>33</v>
      </c>
      <c r="J2170">
        <v>56.990891130000001</v>
      </c>
      <c r="K2170">
        <v>0</v>
      </c>
      <c r="L2170">
        <v>57</v>
      </c>
      <c r="M2170">
        <v>354.23044010000001</v>
      </c>
      <c r="N2170">
        <v>339.33369099999999</v>
      </c>
      <c r="O2170">
        <v>0</v>
      </c>
      <c r="P2170" t="s">
        <v>25</v>
      </c>
      <c r="Q2170" t="s">
        <v>26</v>
      </c>
      <c r="R2170" t="s">
        <v>40</v>
      </c>
    </row>
    <row r="2171" spans="1:18" x14ac:dyDescent="0.3">
      <c r="A2171" t="s">
        <v>48</v>
      </c>
      <c r="B2171" t="s">
        <v>49</v>
      </c>
      <c r="C2171" t="s">
        <v>20</v>
      </c>
      <c r="D2171">
        <v>2002</v>
      </c>
      <c r="E2171" t="s">
        <v>32</v>
      </c>
      <c r="F2171" t="s">
        <v>22</v>
      </c>
      <c r="G2171" t="s">
        <v>23</v>
      </c>
      <c r="H2171">
        <v>4</v>
      </c>
      <c r="I2171" t="s">
        <v>33</v>
      </c>
      <c r="J2171">
        <v>124.2509771</v>
      </c>
      <c r="K2171">
        <v>0</v>
      </c>
      <c r="L2171">
        <v>124</v>
      </c>
      <c r="M2171">
        <v>772.28970179999999</v>
      </c>
      <c r="N2171">
        <v>739.81195690000004</v>
      </c>
      <c r="O2171">
        <v>0</v>
      </c>
      <c r="P2171" t="s">
        <v>25</v>
      </c>
      <c r="Q2171" t="s">
        <v>26</v>
      </c>
      <c r="R2171" t="s">
        <v>40</v>
      </c>
    </row>
    <row r="2172" spans="1:18" x14ac:dyDescent="0.3">
      <c r="A2172" t="s">
        <v>48</v>
      </c>
      <c r="B2172" t="s">
        <v>49</v>
      </c>
      <c r="C2172" t="s">
        <v>20</v>
      </c>
      <c r="D2172">
        <v>2002</v>
      </c>
      <c r="E2172" t="s">
        <v>32</v>
      </c>
      <c r="F2172" t="s">
        <v>22</v>
      </c>
      <c r="G2172" t="s">
        <v>23</v>
      </c>
      <c r="H2172">
        <v>5</v>
      </c>
      <c r="I2172" t="s">
        <v>33</v>
      </c>
      <c r="J2172">
        <v>41.164665640000003</v>
      </c>
      <c r="K2172">
        <v>0</v>
      </c>
      <c r="L2172">
        <v>41</v>
      </c>
      <c r="M2172">
        <v>255.861548</v>
      </c>
      <c r="N2172">
        <v>245.1015883</v>
      </c>
      <c r="O2172">
        <v>0</v>
      </c>
      <c r="P2172" t="s">
        <v>25</v>
      </c>
      <c r="Q2172" t="s">
        <v>26</v>
      </c>
      <c r="R2172" t="s">
        <v>40</v>
      </c>
    </row>
    <row r="2173" spans="1:18" x14ac:dyDescent="0.3">
      <c r="A2173" t="s">
        <v>48</v>
      </c>
      <c r="B2173" t="s">
        <v>49</v>
      </c>
      <c r="C2173" t="s">
        <v>20</v>
      </c>
      <c r="D2173">
        <v>2002</v>
      </c>
      <c r="E2173" t="s">
        <v>32</v>
      </c>
      <c r="F2173" t="s">
        <v>22</v>
      </c>
      <c r="G2173" t="s">
        <v>23</v>
      </c>
      <c r="H2173">
        <v>6</v>
      </c>
      <c r="I2173" t="s">
        <v>33</v>
      </c>
      <c r="J2173">
        <v>40.017610009999999</v>
      </c>
      <c r="K2173">
        <v>0</v>
      </c>
      <c r="L2173">
        <v>40</v>
      </c>
      <c r="M2173">
        <v>248.7319521</v>
      </c>
      <c r="N2173">
        <v>238.2718193</v>
      </c>
      <c r="O2173">
        <v>0</v>
      </c>
      <c r="P2173" t="s">
        <v>25</v>
      </c>
      <c r="Q2173" t="s">
        <v>26</v>
      </c>
      <c r="R2173" t="s">
        <v>40</v>
      </c>
    </row>
    <row r="2174" spans="1:18" x14ac:dyDescent="0.3">
      <c r="A2174" t="s">
        <v>48</v>
      </c>
      <c r="B2174" t="s">
        <v>49</v>
      </c>
      <c r="C2174" t="s">
        <v>20</v>
      </c>
      <c r="D2174">
        <v>2002</v>
      </c>
      <c r="E2174" t="s">
        <v>32</v>
      </c>
      <c r="F2174" t="s">
        <v>28</v>
      </c>
      <c r="G2174" t="s">
        <v>29</v>
      </c>
      <c r="H2174">
        <v>5</v>
      </c>
      <c r="I2174" t="s">
        <v>34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2914</v>
      </c>
      <c r="P2174" t="s">
        <v>25</v>
      </c>
      <c r="Q2174" t="s">
        <v>26</v>
      </c>
      <c r="R2174" t="s">
        <v>40</v>
      </c>
    </row>
    <row r="2175" spans="1:18" x14ac:dyDescent="0.3">
      <c r="A2175" t="s">
        <v>48</v>
      </c>
      <c r="B2175" t="s">
        <v>49</v>
      </c>
      <c r="C2175" t="s">
        <v>20</v>
      </c>
      <c r="D2175">
        <v>2002</v>
      </c>
      <c r="E2175" t="s">
        <v>36</v>
      </c>
      <c r="F2175" t="s">
        <v>22</v>
      </c>
      <c r="G2175" t="s">
        <v>23</v>
      </c>
      <c r="H2175">
        <v>3</v>
      </c>
      <c r="I2175" t="s">
        <v>24</v>
      </c>
      <c r="J2175">
        <v>36.894267970000001</v>
      </c>
      <c r="K2175">
        <v>0</v>
      </c>
      <c r="L2175">
        <v>37</v>
      </c>
      <c r="M2175">
        <v>229.31862480000001</v>
      </c>
      <c r="N2175">
        <v>219.6748968</v>
      </c>
      <c r="O2175">
        <v>0</v>
      </c>
      <c r="P2175" t="s">
        <v>25</v>
      </c>
      <c r="Q2175" t="s">
        <v>26</v>
      </c>
      <c r="R2175" t="s">
        <v>40</v>
      </c>
    </row>
    <row r="2176" spans="1:18" x14ac:dyDescent="0.3">
      <c r="A2176" t="s">
        <v>48</v>
      </c>
      <c r="B2176" t="s">
        <v>49</v>
      </c>
      <c r="C2176" t="s">
        <v>20</v>
      </c>
      <c r="D2176">
        <v>2003</v>
      </c>
      <c r="E2176" t="s">
        <v>21</v>
      </c>
      <c r="F2176" t="s">
        <v>22</v>
      </c>
      <c r="G2176" t="s">
        <v>23</v>
      </c>
      <c r="H2176">
        <v>4</v>
      </c>
      <c r="I2176" t="s">
        <v>24</v>
      </c>
      <c r="J2176">
        <v>102.72490000000001</v>
      </c>
      <c r="K2176">
        <v>0</v>
      </c>
      <c r="L2176">
        <v>103</v>
      </c>
      <c r="M2176">
        <v>638.49302609999995</v>
      </c>
      <c r="N2176">
        <v>611.64194469999995</v>
      </c>
      <c r="O2176">
        <v>0</v>
      </c>
      <c r="P2176" t="s">
        <v>25</v>
      </c>
      <c r="Q2176" t="s">
        <v>26</v>
      </c>
      <c r="R2176" t="s">
        <v>40</v>
      </c>
    </row>
    <row r="2177" spans="1:18" x14ac:dyDescent="0.3">
      <c r="A2177" t="s">
        <v>48</v>
      </c>
      <c r="B2177" t="s">
        <v>49</v>
      </c>
      <c r="C2177" t="s">
        <v>20</v>
      </c>
      <c r="D2177">
        <v>2003</v>
      </c>
      <c r="E2177" t="s">
        <v>32</v>
      </c>
      <c r="F2177" t="s">
        <v>22</v>
      </c>
      <c r="G2177" t="s">
        <v>23</v>
      </c>
      <c r="H2177">
        <v>1</v>
      </c>
      <c r="I2177" t="s">
        <v>33</v>
      </c>
      <c r="J2177">
        <v>30.985937960000001</v>
      </c>
      <c r="K2177">
        <v>0</v>
      </c>
      <c r="L2177">
        <v>31</v>
      </c>
      <c r="M2177">
        <v>192.59503100000001</v>
      </c>
      <c r="N2177">
        <v>184.49567099999999</v>
      </c>
      <c r="O2177">
        <v>0</v>
      </c>
      <c r="P2177" t="s">
        <v>25</v>
      </c>
      <c r="Q2177" t="s">
        <v>26</v>
      </c>
      <c r="R2177" t="s">
        <v>40</v>
      </c>
    </row>
    <row r="2178" spans="1:18" x14ac:dyDescent="0.3">
      <c r="A2178" t="s">
        <v>48</v>
      </c>
      <c r="B2178" t="s">
        <v>49</v>
      </c>
      <c r="C2178" t="s">
        <v>20</v>
      </c>
      <c r="D2178">
        <v>2003</v>
      </c>
      <c r="E2178" t="s">
        <v>32</v>
      </c>
      <c r="F2178" t="s">
        <v>22</v>
      </c>
      <c r="G2178" t="s">
        <v>23</v>
      </c>
      <c r="H2178">
        <v>2</v>
      </c>
      <c r="I2178" t="s">
        <v>33</v>
      </c>
      <c r="J2178">
        <v>93.444115729999993</v>
      </c>
      <c r="K2178">
        <v>0</v>
      </c>
      <c r="L2178">
        <v>93</v>
      </c>
      <c r="M2178">
        <v>580.8077323</v>
      </c>
      <c r="N2178">
        <v>556.38253889999999</v>
      </c>
      <c r="O2178">
        <v>0</v>
      </c>
      <c r="P2178" t="s">
        <v>25</v>
      </c>
      <c r="Q2178" t="s">
        <v>26</v>
      </c>
      <c r="R2178" t="s">
        <v>40</v>
      </c>
    </row>
    <row r="2179" spans="1:18" x14ac:dyDescent="0.3">
      <c r="A2179" t="s">
        <v>48</v>
      </c>
      <c r="B2179" t="s">
        <v>49</v>
      </c>
      <c r="C2179" t="s">
        <v>20</v>
      </c>
      <c r="D2179">
        <v>2003</v>
      </c>
      <c r="E2179" t="s">
        <v>32</v>
      </c>
      <c r="F2179" t="s">
        <v>22</v>
      </c>
      <c r="G2179" t="s">
        <v>23</v>
      </c>
      <c r="H2179">
        <v>3</v>
      </c>
      <c r="I2179" t="s">
        <v>33</v>
      </c>
      <c r="J2179">
        <v>23.610109520000002</v>
      </c>
      <c r="K2179">
        <v>0</v>
      </c>
      <c r="L2179">
        <v>24</v>
      </c>
      <c r="M2179">
        <v>146.75010900000001</v>
      </c>
      <c r="N2179">
        <v>140.57870389999999</v>
      </c>
      <c r="O2179">
        <v>0</v>
      </c>
      <c r="P2179" t="s">
        <v>25</v>
      </c>
      <c r="Q2179" t="s">
        <v>26</v>
      </c>
      <c r="R2179" t="s">
        <v>40</v>
      </c>
    </row>
    <row r="2180" spans="1:18" x14ac:dyDescent="0.3">
      <c r="A2180" t="s">
        <v>48</v>
      </c>
      <c r="B2180" t="s">
        <v>49</v>
      </c>
      <c r="C2180" t="s">
        <v>20</v>
      </c>
      <c r="D2180">
        <v>2003</v>
      </c>
      <c r="E2180" t="s">
        <v>32</v>
      </c>
      <c r="F2180" t="s">
        <v>22</v>
      </c>
      <c r="G2180" t="s">
        <v>23</v>
      </c>
      <c r="H2180">
        <v>6</v>
      </c>
      <c r="I2180" t="s">
        <v>33</v>
      </c>
      <c r="J2180">
        <v>5.0608945150000002</v>
      </c>
      <c r="K2180">
        <v>0</v>
      </c>
      <c r="L2180">
        <v>5</v>
      </c>
      <c r="M2180">
        <v>31.456305669999999</v>
      </c>
      <c r="N2180">
        <v>30.133447329999999</v>
      </c>
      <c r="O2180">
        <v>0</v>
      </c>
      <c r="P2180" t="s">
        <v>25</v>
      </c>
      <c r="Q2180" t="s">
        <v>26</v>
      </c>
      <c r="R2180" t="s">
        <v>40</v>
      </c>
    </row>
    <row r="2181" spans="1:18" x14ac:dyDescent="0.3">
      <c r="A2181" t="s">
        <v>48</v>
      </c>
      <c r="B2181" t="s">
        <v>49</v>
      </c>
      <c r="C2181" t="s">
        <v>20</v>
      </c>
      <c r="D2181">
        <v>2004</v>
      </c>
      <c r="E2181" t="s">
        <v>21</v>
      </c>
      <c r="F2181" t="s">
        <v>22</v>
      </c>
      <c r="G2181" t="s">
        <v>23</v>
      </c>
      <c r="H2181">
        <v>3</v>
      </c>
      <c r="I2181" t="s">
        <v>24</v>
      </c>
      <c r="J2181">
        <v>48.260956729999997</v>
      </c>
      <c r="K2181">
        <v>0</v>
      </c>
      <c r="L2181">
        <v>48</v>
      </c>
      <c r="M2181">
        <v>262.30953290000002</v>
      </c>
      <c r="N2181">
        <v>251.27841069999999</v>
      </c>
      <c r="O2181">
        <v>0</v>
      </c>
      <c r="P2181" t="s">
        <v>25</v>
      </c>
      <c r="Q2181" t="s">
        <v>26</v>
      </c>
      <c r="R2181" t="s">
        <v>40</v>
      </c>
    </row>
    <row r="2182" spans="1:18" x14ac:dyDescent="0.3">
      <c r="A2182" t="s">
        <v>48</v>
      </c>
      <c r="B2182" t="s">
        <v>49</v>
      </c>
      <c r="C2182" t="s">
        <v>20</v>
      </c>
      <c r="D2182">
        <v>2004</v>
      </c>
      <c r="E2182" t="s">
        <v>21</v>
      </c>
      <c r="F2182" t="s">
        <v>28</v>
      </c>
      <c r="G2182" t="s">
        <v>29</v>
      </c>
      <c r="H2182">
        <v>4</v>
      </c>
      <c r="I2182" t="s">
        <v>24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2221</v>
      </c>
      <c r="P2182" t="s">
        <v>25</v>
      </c>
      <c r="Q2182" t="s">
        <v>26</v>
      </c>
      <c r="R2182" t="s">
        <v>40</v>
      </c>
    </row>
    <row r="2183" spans="1:18" x14ac:dyDescent="0.3">
      <c r="A2183" t="s">
        <v>48</v>
      </c>
      <c r="B2183" t="s">
        <v>49</v>
      </c>
      <c r="C2183" t="s">
        <v>20</v>
      </c>
      <c r="D2183">
        <v>2004</v>
      </c>
      <c r="E2183" t="s">
        <v>32</v>
      </c>
      <c r="F2183" t="s">
        <v>22</v>
      </c>
      <c r="G2183" t="s">
        <v>23</v>
      </c>
      <c r="H2183">
        <v>2</v>
      </c>
      <c r="I2183" t="s">
        <v>33</v>
      </c>
      <c r="J2183">
        <v>483.2242589</v>
      </c>
      <c r="K2183">
        <v>0</v>
      </c>
      <c r="L2183">
        <v>483</v>
      </c>
      <c r="M2183">
        <v>2219.4087530000002</v>
      </c>
      <c r="N2183">
        <v>2126.0740999999998</v>
      </c>
      <c r="O2183">
        <v>29</v>
      </c>
      <c r="P2183" t="s">
        <v>25</v>
      </c>
      <c r="Q2183" t="s">
        <v>26</v>
      </c>
      <c r="R2183" t="s">
        <v>40</v>
      </c>
    </row>
    <row r="2184" spans="1:18" x14ac:dyDescent="0.3">
      <c r="A2184" t="s">
        <v>48</v>
      </c>
      <c r="B2184" t="s">
        <v>49</v>
      </c>
      <c r="C2184" t="s">
        <v>20</v>
      </c>
      <c r="D2184">
        <v>2004</v>
      </c>
      <c r="E2184" t="s">
        <v>32</v>
      </c>
      <c r="F2184" t="s">
        <v>22</v>
      </c>
      <c r="G2184" t="s">
        <v>23</v>
      </c>
      <c r="H2184">
        <v>2</v>
      </c>
      <c r="I2184" t="s">
        <v>33</v>
      </c>
      <c r="J2184">
        <v>203.16631720000001</v>
      </c>
      <c r="K2184">
        <v>0</v>
      </c>
      <c r="L2184">
        <v>203</v>
      </c>
      <c r="M2184">
        <v>933.12596429999996</v>
      </c>
      <c r="N2184">
        <v>893.88443749999999</v>
      </c>
      <c r="O2184">
        <v>266</v>
      </c>
      <c r="P2184" t="s">
        <v>25</v>
      </c>
      <c r="Q2184" t="s">
        <v>26</v>
      </c>
      <c r="R2184" t="s">
        <v>40</v>
      </c>
    </row>
    <row r="2185" spans="1:18" x14ac:dyDescent="0.3">
      <c r="A2185" t="s">
        <v>48</v>
      </c>
      <c r="B2185" t="s">
        <v>49</v>
      </c>
      <c r="C2185" t="s">
        <v>20</v>
      </c>
      <c r="D2185">
        <v>2004</v>
      </c>
      <c r="E2185" t="s">
        <v>32</v>
      </c>
      <c r="F2185" t="s">
        <v>22</v>
      </c>
      <c r="G2185" t="s">
        <v>23</v>
      </c>
      <c r="H2185">
        <v>3</v>
      </c>
      <c r="I2185" t="s">
        <v>33</v>
      </c>
      <c r="J2185">
        <v>18.533463990000001</v>
      </c>
      <c r="K2185">
        <v>0</v>
      </c>
      <c r="L2185">
        <v>19</v>
      </c>
      <c r="M2185">
        <v>102.89432050000001</v>
      </c>
      <c r="N2185">
        <v>98.567219570000006</v>
      </c>
      <c r="O2185">
        <v>0</v>
      </c>
      <c r="P2185" t="s">
        <v>25</v>
      </c>
      <c r="Q2185" t="s">
        <v>26</v>
      </c>
      <c r="R2185" t="s">
        <v>40</v>
      </c>
    </row>
    <row r="2186" spans="1:18" x14ac:dyDescent="0.3">
      <c r="A2186" t="s">
        <v>48</v>
      </c>
      <c r="B2186" t="s">
        <v>49</v>
      </c>
      <c r="C2186" t="s">
        <v>20</v>
      </c>
      <c r="D2186">
        <v>2004</v>
      </c>
      <c r="E2186" t="s">
        <v>32</v>
      </c>
      <c r="F2186" t="s">
        <v>22</v>
      </c>
      <c r="G2186" t="s">
        <v>23</v>
      </c>
      <c r="H2186">
        <v>3</v>
      </c>
      <c r="I2186" t="s">
        <v>33</v>
      </c>
      <c r="J2186">
        <v>123.60326790000001</v>
      </c>
      <c r="K2186">
        <v>0</v>
      </c>
      <c r="L2186">
        <v>124</v>
      </c>
      <c r="M2186">
        <v>686.22219099999995</v>
      </c>
      <c r="N2186">
        <v>657.36391509999999</v>
      </c>
      <c r="O2186">
        <v>10</v>
      </c>
      <c r="P2186" t="s">
        <v>25</v>
      </c>
      <c r="Q2186" t="s">
        <v>26</v>
      </c>
      <c r="R2186" t="s">
        <v>40</v>
      </c>
    </row>
    <row r="2187" spans="1:18" x14ac:dyDescent="0.3">
      <c r="A2187" t="s">
        <v>48</v>
      </c>
      <c r="B2187" t="s">
        <v>49</v>
      </c>
      <c r="C2187" t="s">
        <v>20</v>
      </c>
      <c r="D2187">
        <v>2004</v>
      </c>
      <c r="E2187" t="s">
        <v>32</v>
      </c>
      <c r="F2187" t="s">
        <v>22</v>
      </c>
      <c r="G2187" t="s">
        <v>23</v>
      </c>
      <c r="H2187">
        <v>4</v>
      </c>
      <c r="I2187" t="s">
        <v>33</v>
      </c>
      <c r="J2187">
        <v>21.02023531</v>
      </c>
      <c r="K2187">
        <v>0</v>
      </c>
      <c r="L2187">
        <v>21</v>
      </c>
      <c r="M2187">
        <v>116.70040899999999</v>
      </c>
      <c r="N2187">
        <v>111.7927091</v>
      </c>
      <c r="O2187">
        <v>0</v>
      </c>
      <c r="P2187" t="s">
        <v>25</v>
      </c>
      <c r="Q2187" t="s">
        <v>26</v>
      </c>
      <c r="R2187" t="s">
        <v>40</v>
      </c>
    </row>
    <row r="2188" spans="1:18" x14ac:dyDescent="0.3">
      <c r="A2188" t="s">
        <v>48</v>
      </c>
      <c r="B2188" t="s">
        <v>49</v>
      </c>
      <c r="C2188" t="s">
        <v>20</v>
      </c>
      <c r="D2188">
        <v>2004</v>
      </c>
      <c r="E2188" t="s">
        <v>32</v>
      </c>
      <c r="F2188" t="s">
        <v>22</v>
      </c>
      <c r="G2188" t="s">
        <v>23</v>
      </c>
      <c r="H2188">
        <v>5</v>
      </c>
      <c r="I2188" t="s">
        <v>33</v>
      </c>
      <c r="J2188">
        <v>249.0358185</v>
      </c>
      <c r="K2188">
        <v>0</v>
      </c>
      <c r="L2188">
        <v>249</v>
      </c>
      <c r="M2188">
        <v>1272.272463</v>
      </c>
      <c r="N2188">
        <v>1218.768525</v>
      </c>
      <c r="O2188">
        <v>0</v>
      </c>
      <c r="P2188" t="s">
        <v>25</v>
      </c>
      <c r="Q2188" t="s">
        <v>26</v>
      </c>
      <c r="R2188" t="s">
        <v>40</v>
      </c>
    </row>
    <row r="2189" spans="1:18" x14ac:dyDescent="0.3">
      <c r="A2189" t="s">
        <v>48</v>
      </c>
      <c r="B2189" t="s">
        <v>49</v>
      </c>
      <c r="C2189" t="s">
        <v>20</v>
      </c>
      <c r="D2189">
        <v>2004</v>
      </c>
      <c r="E2189" t="s">
        <v>32</v>
      </c>
      <c r="F2189" t="s">
        <v>22</v>
      </c>
      <c r="G2189" t="s">
        <v>23</v>
      </c>
      <c r="H2189">
        <v>5</v>
      </c>
      <c r="I2189" t="s">
        <v>33</v>
      </c>
      <c r="J2189">
        <v>1471.984976</v>
      </c>
      <c r="K2189">
        <v>0</v>
      </c>
      <c r="L2189">
        <v>1472</v>
      </c>
      <c r="M2189">
        <v>7520.0666419999998</v>
      </c>
      <c r="N2189">
        <v>7203.818988</v>
      </c>
      <c r="O2189">
        <v>0</v>
      </c>
      <c r="P2189" t="s">
        <v>25</v>
      </c>
      <c r="Q2189" t="s">
        <v>26</v>
      </c>
      <c r="R2189" t="s">
        <v>40</v>
      </c>
    </row>
    <row r="2190" spans="1:18" x14ac:dyDescent="0.3">
      <c r="A2190" t="s">
        <v>48</v>
      </c>
      <c r="B2190" t="s">
        <v>49</v>
      </c>
      <c r="C2190" t="s">
        <v>20</v>
      </c>
      <c r="D2190">
        <v>2004</v>
      </c>
      <c r="E2190" t="s">
        <v>32</v>
      </c>
      <c r="F2190" t="s">
        <v>28</v>
      </c>
      <c r="G2190" t="s">
        <v>29</v>
      </c>
      <c r="H2190">
        <v>3</v>
      </c>
      <c r="I2190" t="s">
        <v>35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1337</v>
      </c>
      <c r="P2190" t="s">
        <v>25</v>
      </c>
      <c r="Q2190" t="s">
        <v>26</v>
      </c>
      <c r="R2190" t="s">
        <v>40</v>
      </c>
    </row>
    <row r="2191" spans="1:18" x14ac:dyDescent="0.3">
      <c r="A2191" t="s">
        <v>48</v>
      </c>
      <c r="B2191" t="s">
        <v>49</v>
      </c>
      <c r="C2191" t="s">
        <v>20</v>
      </c>
      <c r="D2191">
        <v>2005</v>
      </c>
      <c r="E2191" t="s">
        <v>32</v>
      </c>
      <c r="F2191" t="s">
        <v>22</v>
      </c>
      <c r="G2191" t="s">
        <v>23</v>
      </c>
      <c r="H2191">
        <v>2</v>
      </c>
      <c r="I2191" t="s">
        <v>33</v>
      </c>
      <c r="J2191">
        <v>28.085285549999998</v>
      </c>
      <c r="K2191">
        <v>0</v>
      </c>
      <c r="L2191">
        <v>28</v>
      </c>
      <c r="M2191">
        <v>202.44127280000001</v>
      </c>
      <c r="N2191">
        <v>193.9278406</v>
      </c>
      <c r="O2191">
        <v>0</v>
      </c>
      <c r="P2191" t="s">
        <v>25</v>
      </c>
      <c r="Q2191" t="s">
        <v>26</v>
      </c>
      <c r="R2191" t="s">
        <v>40</v>
      </c>
    </row>
    <row r="2192" spans="1:18" x14ac:dyDescent="0.3">
      <c r="A2192" t="s">
        <v>48</v>
      </c>
      <c r="B2192" t="s">
        <v>49</v>
      </c>
      <c r="C2192" t="s">
        <v>20</v>
      </c>
      <c r="D2192">
        <v>2005</v>
      </c>
      <c r="E2192" t="s">
        <v>32</v>
      </c>
      <c r="F2192" t="s">
        <v>22</v>
      </c>
      <c r="G2192" t="s">
        <v>23</v>
      </c>
      <c r="H2192">
        <v>2</v>
      </c>
      <c r="I2192" t="s">
        <v>33</v>
      </c>
      <c r="J2192">
        <v>133.12206420000001</v>
      </c>
      <c r="K2192">
        <v>0</v>
      </c>
      <c r="L2192">
        <v>133</v>
      </c>
      <c r="M2192">
        <v>959.5558522</v>
      </c>
      <c r="N2192">
        <v>919.20284719999995</v>
      </c>
      <c r="O2192">
        <v>0</v>
      </c>
      <c r="P2192" t="s">
        <v>25</v>
      </c>
      <c r="Q2192" t="s">
        <v>26</v>
      </c>
      <c r="R2192" t="s">
        <v>40</v>
      </c>
    </row>
    <row r="2193" spans="1:18" x14ac:dyDescent="0.3">
      <c r="A2193" t="s">
        <v>48</v>
      </c>
      <c r="B2193" t="s">
        <v>49</v>
      </c>
      <c r="C2193" t="s">
        <v>20</v>
      </c>
      <c r="D2193">
        <v>2005</v>
      </c>
      <c r="E2193" t="s">
        <v>32</v>
      </c>
      <c r="F2193" t="s">
        <v>22</v>
      </c>
      <c r="G2193" t="s">
        <v>23</v>
      </c>
      <c r="H2193">
        <v>3</v>
      </c>
      <c r="I2193" t="s">
        <v>33</v>
      </c>
      <c r="J2193">
        <v>68.61121559</v>
      </c>
      <c r="K2193">
        <v>0</v>
      </c>
      <c r="L2193">
        <v>69</v>
      </c>
      <c r="M2193">
        <v>494.55583380000002</v>
      </c>
      <c r="N2193">
        <v>473.75786360000001</v>
      </c>
      <c r="O2193">
        <v>0</v>
      </c>
      <c r="P2193" t="s">
        <v>25</v>
      </c>
      <c r="Q2193" t="s">
        <v>26</v>
      </c>
      <c r="R2193" t="s">
        <v>40</v>
      </c>
    </row>
    <row r="2194" spans="1:18" x14ac:dyDescent="0.3">
      <c r="A2194" t="s">
        <v>48</v>
      </c>
      <c r="B2194" t="s">
        <v>49</v>
      </c>
      <c r="C2194" t="s">
        <v>20</v>
      </c>
      <c r="D2194">
        <v>2005</v>
      </c>
      <c r="E2194" t="s">
        <v>32</v>
      </c>
      <c r="F2194" t="s">
        <v>22</v>
      </c>
      <c r="G2194" t="s">
        <v>23</v>
      </c>
      <c r="H2194">
        <v>3</v>
      </c>
      <c r="I2194" t="s">
        <v>33</v>
      </c>
      <c r="J2194">
        <v>77.763485840000001</v>
      </c>
      <c r="K2194">
        <v>0</v>
      </c>
      <c r="L2194">
        <v>78</v>
      </c>
      <c r="M2194">
        <v>560.52622369999995</v>
      </c>
      <c r="N2194">
        <v>536.95394550000003</v>
      </c>
      <c r="O2194">
        <v>14</v>
      </c>
      <c r="P2194" t="s">
        <v>25</v>
      </c>
      <c r="Q2194" t="s">
        <v>26</v>
      </c>
      <c r="R2194" t="s">
        <v>40</v>
      </c>
    </row>
    <row r="2195" spans="1:18" x14ac:dyDescent="0.3">
      <c r="A2195" t="s">
        <v>48</v>
      </c>
      <c r="B2195" t="s">
        <v>49</v>
      </c>
      <c r="C2195" t="s">
        <v>20</v>
      </c>
      <c r="D2195">
        <v>2005</v>
      </c>
      <c r="E2195" t="s">
        <v>32</v>
      </c>
      <c r="F2195" t="s">
        <v>22</v>
      </c>
      <c r="G2195" t="s">
        <v>23</v>
      </c>
      <c r="H2195">
        <v>4</v>
      </c>
      <c r="I2195" t="s">
        <v>33</v>
      </c>
      <c r="J2195">
        <v>66.644283290000004</v>
      </c>
      <c r="K2195">
        <v>0</v>
      </c>
      <c r="L2195">
        <v>67</v>
      </c>
      <c r="M2195">
        <v>480.37800820000001</v>
      </c>
      <c r="N2195">
        <v>460.17626999999999</v>
      </c>
      <c r="O2195">
        <v>0</v>
      </c>
      <c r="P2195" t="s">
        <v>25</v>
      </c>
      <c r="Q2195" t="s">
        <v>26</v>
      </c>
      <c r="R2195" t="s">
        <v>40</v>
      </c>
    </row>
    <row r="2196" spans="1:18" x14ac:dyDescent="0.3">
      <c r="A2196" t="s">
        <v>48</v>
      </c>
      <c r="B2196" t="s">
        <v>49</v>
      </c>
      <c r="C2196" t="s">
        <v>20</v>
      </c>
      <c r="D2196">
        <v>2005</v>
      </c>
      <c r="E2196" t="s">
        <v>32</v>
      </c>
      <c r="F2196" t="s">
        <v>22</v>
      </c>
      <c r="G2196" t="s">
        <v>23</v>
      </c>
      <c r="H2196">
        <v>4</v>
      </c>
      <c r="I2196" t="s">
        <v>33</v>
      </c>
      <c r="J2196">
        <v>39.124390630000001</v>
      </c>
      <c r="K2196">
        <v>0</v>
      </c>
      <c r="L2196">
        <v>39</v>
      </c>
      <c r="M2196">
        <v>282.01213840000003</v>
      </c>
      <c r="N2196">
        <v>270.15244610000002</v>
      </c>
      <c r="O2196">
        <v>0</v>
      </c>
      <c r="P2196" t="s">
        <v>25</v>
      </c>
      <c r="Q2196" t="s">
        <v>26</v>
      </c>
      <c r="R2196" t="s">
        <v>40</v>
      </c>
    </row>
    <row r="2197" spans="1:18" x14ac:dyDescent="0.3">
      <c r="A2197" t="s">
        <v>48</v>
      </c>
      <c r="B2197" t="s">
        <v>49</v>
      </c>
      <c r="C2197" t="s">
        <v>20</v>
      </c>
      <c r="D2197">
        <v>2005</v>
      </c>
      <c r="E2197" t="s">
        <v>32</v>
      </c>
      <c r="F2197" t="s">
        <v>22</v>
      </c>
      <c r="G2197" t="s">
        <v>23</v>
      </c>
      <c r="H2197">
        <v>5</v>
      </c>
      <c r="I2197" t="s">
        <v>33</v>
      </c>
      <c r="J2197">
        <v>15.39235644</v>
      </c>
      <c r="K2197">
        <v>0</v>
      </c>
      <c r="L2197">
        <v>15</v>
      </c>
      <c r="M2197">
        <v>110.9494943</v>
      </c>
      <c r="N2197">
        <v>106.28364240000001</v>
      </c>
      <c r="O2197">
        <v>0</v>
      </c>
      <c r="P2197" t="s">
        <v>25</v>
      </c>
      <c r="Q2197" t="s">
        <v>26</v>
      </c>
      <c r="R2197" t="s">
        <v>40</v>
      </c>
    </row>
    <row r="2198" spans="1:18" x14ac:dyDescent="0.3">
      <c r="A2198" t="s">
        <v>48</v>
      </c>
      <c r="B2198" t="s">
        <v>49</v>
      </c>
      <c r="C2198" t="s">
        <v>20</v>
      </c>
      <c r="D2198">
        <v>2005</v>
      </c>
      <c r="E2198" t="s">
        <v>32</v>
      </c>
      <c r="F2198" t="s">
        <v>22</v>
      </c>
      <c r="G2198" t="s">
        <v>23</v>
      </c>
      <c r="H2198">
        <v>5</v>
      </c>
      <c r="I2198" t="s">
        <v>33</v>
      </c>
      <c r="J2198">
        <v>435.64058619999997</v>
      </c>
      <c r="K2198">
        <v>0</v>
      </c>
      <c r="L2198">
        <v>436</v>
      </c>
      <c r="M2198">
        <v>3140.1366600000001</v>
      </c>
      <c r="N2198">
        <v>3008.081866</v>
      </c>
      <c r="O2198">
        <v>0</v>
      </c>
      <c r="P2198" t="s">
        <v>25</v>
      </c>
      <c r="Q2198" t="s">
        <v>26</v>
      </c>
      <c r="R2198" t="s">
        <v>40</v>
      </c>
    </row>
    <row r="2199" spans="1:18" x14ac:dyDescent="0.3">
      <c r="A2199" t="s">
        <v>48</v>
      </c>
      <c r="B2199" t="s">
        <v>49</v>
      </c>
      <c r="C2199" t="s">
        <v>20</v>
      </c>
      <c r="D2199">
        <v>2006</v>
      </c>
      <c r="E2199" t="s">
        <v>21</v>
      </c>
      <c r="F2199" t="s">
        <v>28</v>
      </c>
      <c r="G2199" t="s">
        <v>29</v>
      </c>
      <c r="H2199">
        <v>3</v>
      </c>
      <c r="I2199" t="s">
        <v>24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2666</v>
      </c>
      <c r="P2199" t="s">
        <v>25</v>
      </c>
      <c r="Q2199" t="s">
        <v>26</v>
      </c>
      <c r="R2199" t="s">
        <v>40</v>
      </c>
    </row>
    <row r="2200" spans="1:18" x14ac:dyDescent="0.3">
      <c r="A2200" t="s">
        <v>48</v>
      </c>
      <c r="B2200" t="s">
        <v>49</v>
      </c>
      <c r="C2200" t="s">
        <v>20</v>
      </c>
      <c r="D2200">
        <v>2006</v>
      </c>
      <c r="E2200" t="s">
        <v>32</v>
      </c>
      <c r="F2200" t="s">
        <v>22</v>
      </c>
      <c r="G2200" t="s">
        <v>23</v>
      </c>
      <c r="H2200">
        <v>3</v>
      </c>
      <c r="I2200" t="s">
        <v>34</v>
      </c>
      <c r="J2200">
        <v>37.394768569999997</v>
      </c>
      <c r="K2200">
        <v>0</v>
      </c>
      <c r="L2200">
        <v>37</v>
      </c>
      <c r="M2200">
        <v>160.97882960000001</v>
      </c>
      <c r="N2200">
        <v>154.2090522</v>
      </c>
      <c r="O2200">
        <v>0</v>
      </c>
      <c r="P2200" t="s">
        <v>25</v>
      </c>
      <c r="Q2200" t="s">
        <v>26</v>
      </c>
      <c r="R2200" t="s">
        <v>40</v>
      </c>
    </row>
    <row r="2201" spans="1:18" x14ac:dyDescent="0.3">
      <c r="A2201" t="s">
        <v>48</v>
      </c>
      <c r="B2201" t="s">
        <v>49</v>
      </c>
      <c r="C2201" t="s">
        <v>20</v>
      </c>
      <c r="D2201">
        <v>2006</v>
      </c>
      <c r="E2201" t="s">
        <v>32</v>
      </c>
      <c r="F2201" t="s">
        <v>22</v>
      </c>
      <c r="G2201" t="s">
        <v>23</v>
      </c>
      <c r="H2201">
        <v>3</v>
      </c>
      <c r="I2201" t="s">
        <v>33</v>
      </c>
      <c r="J2201">
        <v>118.4034181</v>
      </c>
      <c r="K2201">
        <v>0</v>
      </c>
      <c r="L2201">
        <v>118</v>
      </c>
      <c r="M2201">
        <v>509.70882810000001</v>
      </c>
      <c r="N2201">
        <v>488.27361630000001</v>
      </c>
      <c r="O2201">
        <v>0</v>
      </c>
      <c r="P2201" t="s">
        <v>25</v>
      </c>
      <c r="Q2201" t="s">
        <v>26</v>
      </c>
      <c r="R2201" t="s">
        <v>40</v>
      </c>
    </row>
    <row r="2202" spans="1:18" x14ac:dyDescent="0.3">
      <c r="A2202" t="s">
        <v>48</v>
      </c>
      <c r="B2202" t="s">
        <v>49</v>
      </c>
      <c r="C2202" t="s">
        <v>20</v>
      </c>
      <c r="D2202">
        <v>2006</v>
      </c>
      <c r="E2202" t="s">
        <v>32</v>
      </c>
      <c r="F2202" t="s">
        <v>22</v>
      </c>
      <c r="G2202" t="s">
        <v>23</v>
      </c>
      <c r="H2202">
        <v>4</v>
      </c>
      <c r="I2202" t="s">
        <v>33</v>
      </c>
      <c r="J2202">
        <v>55.05893313</v>
      </c>
      <c r="K2202">
        <v>0</v>
      </c>
      <c r="L2202">
        <v>55</v>
      </c>
      <c r="M2202">
        <v>237.02038959999999</v>
      </c>
      <c r="N2202">
        <v>227.05277280000001</v>
      </c>
      <c r="O2202">
        <v>0</v>
      </c>
      <c r="P2202" t="s">
        <v>25</v>
      </c>
      <c r="Q2202" t="s">
        <v>26</v>
      </c>
      <c r="R2202" t="s">
        <v>40</v>
      </c>
    </row>
    <row r="2203" spans="1:18" x14ac:dyDescent="0.3">
      <c r="A2203" t="s">
        <v>48</v>
      </c>
      <c r="B2203" t="s">
        <v>49</v>
      </c>
      <c r="C2203" t="s">
        <v>20</v>
      </c>
      <c r="D2203">
        <v>2006</v>
      </c>
      <c r="E2203" t="s">
        <v>32</v>
      </c>
      <c r="F2203" t="s">
        <v>22</v>
      </c>
      <c r="G2203" t="s">
        <v>23</v>
      </c>
      <c r="H2203">
        <v>5</v>
      </c>
      <c r="I2203" t="s">
        <v>33</v>
      </c>
      <c r="J2203">
        <v>86.14476698</v>
      </c>
      <c r="K2203">
        <v>0</v>
      </c>
      <c r="L2203">
        <v>86</v>
      </c>
      <c r="M2203">
        <v>370.84020820000001</v>
      </c>
      <c r="N2203">
        <v>355.24495469999999</v>
      </c>
      <c r="O2203">
        <v>0</v>
      </c>
      <c r="P2203" t="s">
        <v>25</v>
      </c>
      <c r="Q2203" t="s">
        <v>26</v>
      </c>
      <c r="R2203" t="s">
        <v>40</v>
      </c>
    </row>
    <row r="2204" spans="1:18" x14ac:dyDescent="0.3">
      <c r="A2204" t="s">
        <v>48</v>
      </c>
      <c r="B2204" t="s">
        <v>49</v>
      </c>
      <c r="C2204" t="s">
        <v>20</v>
      </c>
      <c r="D2204">
        <v>2006</v>
      </c>
      <c r="E2204" t="s">
        <v>32</v>
      </c>
      <c r="F2204" t="s">
        <v>28</v>
      </c>
      <c r="G2204" t="s">
        <v>29</v>
      </c>
      <c r="H2204">
        <v>3</v>
      </c>
      <c r="I2204" t="s">
        <v>34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8052</v>
      </c>
      <c r="P2204" t="s">
        <v>25</v>
      </c>
      <c r="Q2204" t="s">
        <v>26</v>
      </c>
      <c r="R2204" t="s">
        <v>40</v>
      </c>
    </row>
    <row r="2205" spans="1:18" x14ac:dyDescent="0.3">
      <c r="A2205" t="s">
        <v>48</v>
      </c>
      <c r="B2205" t="s">
        <v>49</v>
      </c>
      <c r="C2205" t="s">
        <v>20</v>
      </c>
      <c r="D2205">
        <v>2006</v>
      </c>
      <c r="E2205" t="s">
        <v>32</v>
      </c>
      <c r="F2205" t="s">
        <v>28</v>
      </c>
      <c r="G2205" t="s">
        <v>29</v>
      </c>
      <c r="H2205">
        <v>6</v>
      </c>
      <c r="I2205" t="s">
        <v>33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3035</v>
      </c>
      <c r="P2205" t="s">
        <v>25</v>
      </c>
      <c r="Q2205" t="s">
        <v>26</v>
      </c>
      <c r="R2205" t="s">
        <v>40</v>
      </c>
    </row>
    <row r="2206" spans="1:18" x14ac:dyDescent="0.3">
      <c r="A2206" t="s">
        <v>48</v>
      </c>
      <c r="B2206" t="s">
        <v>49</v>
      </c>
      <c r="C2206" t="s">
        <v>20</v>
      </c>
      <c r="D2206">
        <v>2006</v>
      </c>
      <c r="E2206" t="s">
        <v>36</v>
      </c>
      <c r="F2206" t="s">
        <v>22</v>
      </c>
      <c r="G2206" t="s">
        <v>23</v>
      </c>
      <c r="H2206">
        <v>2</v>
      </c>
      <c r="I2206" t="s">
        <v>24</v>
      </c>
      <c r="J2206">
        <v>22.263706549999998</v>
      </c>
      <c r="K2206">
        <v>0</v>
      </c>
      <c r="L2206">
        <v>22</v>
      </c>
      <c r="M2206">
        <v>95.841893389999996</v>
      </c>
      <c r="N2206">
        <v>91.811374069999999</v>
      </c>
      <c r="O2206">
        <v>0</v>
      </c>
      <c r="P2206" t="s">
        <v>25</v>
      </c>
      <c r="Q2206" t="s">
        <v>26</v>
      </c>
      <c r="R2206" t="s">
        <v>40</v>
      </c>
    </row>
    <row r="2207" spans="1:18" x14ac:dyDescent="0.3">
      <c r="A2207" t="s">
        <v>48</v>
      </c>
      <c r="B2207" t="s">
        <v>49</v>
      </c>
      <c r="C2207" t="s">
        <v>20</v>
      </c>
      <c r="D2207">
        <v>2007</v>
      </c>
      <c r="E2207" t="s">
        <v>32</v>
      </c>
      <c r="F2207" t="s">
        <v>22</v>
      </c>
      <c r="G2207" t="s">
        <v>23</v>
      </c>
      <c r="H2207">
        <v>1</v>
      </c>
      <c r="I2207" t="s">
        <v>33</v>
      </c>
      <c r="J2207">
        <v>503.57963569999998</v>
      </c>
      <c r="K2207">
        <v>0</v>
      </c>
      <c r="L2207">
        <v>504</v>
      </c>
      <c r="M2207">
        <v>1825.8382919999999</v>
      </c>
      <c r="N2207">
        <v>1749.054787</v>
      </c>
      <c r="O2207">
        <v>0</v>
      </c>
      <c r="P2207" t="s">
        <v>25</v>
      </c>
      <c r="Q2207" t="s">
        <v>26</v>
      </c>
      <c r="R2207" t="s">
        <v>40</v>
      </c>
    </row>
    <row r="2208" spans="1:18" x14ac:dyDescent="0.3">
      <c r="A2208" t="s">
        <v>48</v>
      </c>
      <c r="B2208" t="s">
        <v>49</v>
      </c>
      <c r="C2208" t="s">
        <v>20</v>
      </c>
      <c r="D2208">
        <v>2007</v>
      </c>
      <c r="E2208" t="s">
        <v>32</v>
      </c>
      <c r="F2208" t="s">
        <v>22</v>
      </c>
      <c r="G2208" t="s">
        <v>23</v>
      </c>
      <c r="H2208">
        <v>2</v>
      </c>
      <c r="I2208" t="s">
        <v>33</v>
      </c>
      <c r="J2208">
        <v>126.846068</v>
      </c>
      <c r="K2208">
        <v>0</v>
      </c>
      <c r="L2208">
        <v>127</v>
      </c>
      <c r="M2208">
        <v>459.90820869999999</v>
      </c>
      <c r="N2208">
        <v>440.5673041</v>
      </c>
      <c r="O2208">
        <v>0</v>
      </c>
      <c r="P2208" t="s">
        <v>25</v>
      </c>
      <c r="Q2208" t="s">
        <v>26</v>
      </c>
      <c r="R2208" t="s">
        <v>40</v>
      </c>
    </row>
    <row r="2209" spans="1:18" x14ac:dyDescent="0.3">
      <c r="A2209" t="s">
        <v>48</v>
      </c>
      <c r="B2209" t="s">
        <v>49</v>
      </c>
      <c r="C2209" t="s">
        <v>20</v>
      </c>
      <c r="D2209">
        <v>2007</v>
      </c>
      <c r="E2209" t="s">
        <v>32</v>
      </c>
      <c r="F2209" t="s">
        <v>22</v>
      </c>
      <c r="G2209" t="s">
        <v>23</v>
      </c>
      <c r="H2209">
        <v>2</v>
      </c>
      <c r="I2209" t="s">
        <v>33</v>
      </c>
      <c r="J2209">
        <v>60.205222210000002</v>
      </c>
      <c r="K2209">
        <v>0</v>
      </c>
      <c r="L2209">
        <v>60</v>
      </c>
      <c r="M2209">
        <v>218.2872227</v>
      </c>
      <c r="N2209">
        <v>209.10740749999999</v>
      </c>
      <c r="O2209">
        <v>108</v>
      </c>
      <c r="P2209" t="s">
        <v>25</v>
      </c>
      <c r="Q2209" t="s">
        <v>26</v>
      </c>
      <c r="R2209" t="s">
        <v>40</v>
      </c>
    </row>
    <row r="2210" spans="1:18" x14ac:dyDescent="0.3">
      <c r="A2210" t="s">
        <v>48</v>
      </c>
      <c r="B2210" t="s">
        <v>49</v>
      </c>
      <c r="C2210" t="s">
        <v>20</v>
      </c>
      <c r="D2210">
        <v>2007</v>
      </c>
      <c r="E2210" t="s">
        <v>32</v>
      </c>
      <c r="F2210" t="s">
        <v>22</v>
      </c>
      <c r="G2210" t="s">
        <v>23</v>
      </c>
      <c r="H2210">
        <v>3</v>
      </c>
      <c r="I2210" t="s">
        <v>33</v>
      </c>
      <c r="J2210">
        <v>106.73297719999999</v>
      </c>
      <c r="K2210">
        <v>0</v>
      </c>
      <c r="L2210">
        <v>107</v>
      </c>
      <c r="M2210">
        <v>386.98379160000002</v>
      </c>
      <c r="N2210">
        <v>370.70963849999998</v>
      </c>
      <c r="O2210">
        <v>50</v>
      </c>
      <c r="P2210" t="s">
        <v>25</v>
      </c>
      <c r="Q2210" t="s">
        <v>26</v>
      </c>
      <c r="R2210" t="s">
        <v>40</v>
      </c>
    </row>
    <row r="2211" spans="1:18" x14ac:dyDescent="0.3">
      <c r="A2211" t="s">
        <v>48</v>
      </c>
      <c r="B2211" t="s">
        <v>49</v>
      </c>
      <c r="C2211" t="s">
        <v>20</v>
      </c>
      <c r="D2211">
        <v>2007</v>
      </c>
      <c r="E2211" t="s">
        <v>32</v>
      </c>
      <c r="F2211" t="s">
        <v>22</v>
      </c>
      <c r="G2211" t="s">
        <v>23</v>
      </c>
      <c r="H2211">
        <v>4</v>
      </c>
      <c r="I2211" t="s">
        <v>33</v>
      </c>
      <c r="J2211">
        <v>103.5891412</v>
      </c>
      <c r="K2211">
        <v>0</v>
      </c>
      <c r="L2211">
        <v>104</v>
      </c>
      <c r="M2211">
        <v>375.5851255</v>
      </c>
      <c r="N2211">
        <v>359.79032999999998</v>
      </c>
      <c r="O2211">
        <v>72</v>
      </c>
      <c r="P2211" t="s">
        <v>25</v>
      </c>
      <c r="Q2211" t="s">
        <v>26</v>
      </c>
      <c r="R2211" t="s">
        <v>40</v>
      </c>
    </row>
    <row r="2212" spans="1:18" x14ac:dyDescent="0.3">
      <c r="A2212" t="s">
        <v>48</v>
      </c>
      <c r="B2212" t="s">
        <v>49</v>
      </c>
      <c r="C2212" t="s">
        <v>20</v>
      </c>
      <c r="D2212">
        <v>2007</v>
      </c>
      <c r="E2212" t="s">
        <v>32</v>
      </c>
      <c r="F2212" t="s">
        <v>22</v>
      </c>
      <c r="G2212" t="s">
        <v>23</v>
      </c>
      <c r="H2212">
        <v>4</v>
      </c>
      <c r="I2212" t="s">
        <v>33</v>
      </c>
      <c r="J2212">
        <v>400.39918030000001</v>
      </c>
      <c r="K2212">
        <v>264.6057677</v>
      </c>
      <c r="L2212">
        <v>665</v>
      </c>
      <c r="M2212">
        <v>2411.121126</v>
      </c>
      <c r="N2212">
        <v>2309.724232</v>
      </c>
      <c r="O2212">
        <v>0</v>
      </c>
      <c r="P2212" t="s">
        <v>25</v>
      </c>
      <c r="Q2212" t="s">
        <v>26</v>
      </c>
      <c r="R2212" t="s">
        <v>40</v>
      </c>
    </row>
    <row r="2213" spans="1:18" x14ac:dyDescent="0.3">
      <c r="A2213" t="s">
        <v>48</v>
      </c>
      <c r="B2213" t="s">
        <v>49</v>
      </c>
      <c r="C2213" t="s">
        <v>20</v>
      </c>
      <c r="D2213">
        <v>2007</v>
      </c>
      <c r="E2213" t="s">
        <v>32</v>
      </c>
      <c r="F2213" t="s">
        <v>22</v>
      </c>
      <c r="G2213" t="s">
        <v>23</v>
      </c>
      <c r="H2213">
        <v>5</v>
      </c>
      <c r="I2213" t="s">
        <v>33</v>
      </c>
      <c r="J2213">
        <v>63.906564289999999</v>
      </c>
      <c r="K2213">
        <v>0</v>
      </c>
      <c r="L2213">
        <v>64</v>
      </c>
      <c r="M2213">
        <v>231.7072493</v>
      </c>
      <c r="N2213">
        <v>221.96307049999999</v>
      </c>
      <c r="O2213">
        <v>0</v>
      </c>
      <c r="P2213" t="s">
        <v>25</v>
      </c>
      <c r="Q2213" t="s">
        <v>26</v>
      </c>
      <c r="R2213" t="s">
        <v>40</v>
      </c>
    </row>
    <row r="2214" spans="1:18" x14ac:dyDescent="0.3">
      <c r="A2214" t="s">
        <v>48</v>
      </c>
      <c r="B2214" t="s">
        <v>49</v>
      </c>
      <c r="C2214" t="s">
        <v>20</v>
      </c>
      <c r="D2214">
        <v>2008</v>
      </c>
      <c r="E2214" t="s">
        <v>32</v>
      </c>
      <c r="F2214" t="s">
        <v>22</v>
      </c>
      <c r="G2214" t="s">
        <v>23</v>
      </c>
      <c r="H2214">
        <v>1</v>
      </c>
      <c r="I2214" t="s">
        <v>33</v>
      </c>
      <c r="J2214">
        <v>38.642359480000003</v>
      </c>
      <c r="K2214">
        <v>0</v>
      </c>
      <c r="L2214">
        <v>39</v>
      </c>
      <c r="M2214">
        <v>237.59754760000001</v>
      </c>
      <c r="N2214">
        <v>227.6056591</v>
      </c>
      <c r="O2214">
        <v>0</v>
      </c>
      <c r="P2214" t="s">
        <v>25</v>
      </c>
      <c r="Q2214" t="s">
        <v>26</v>
      </c>
      <c r="R2214" t="s">
        <v>40</v>
      </c>
    </row>
    <row r="2215" spans="1:18" x14ac:dyDescent="0.3">
      <c r="A2215" t="s">
        <v>48</v>
      </c>
      <c r="B2215" t="s">
        <v>49</v>
      </c>
      <c r="C2215" t="s">
        <v>20</v>
      </c>
      <c r="D2215">
        <v>2008</v>
      </c>
      <c r="E2215" t="s">
        <v>32</v>
      </c>
      <c r="F2215" t="s">
        <v>22</v>
      </c>
      <c r="G2215" t="s">
        <v>23</v>
      </c>
      <c r="H2215">
        <v>2</v>
      </c>
      <c r="I2215" t="s">
        <v>33</v>
      </c>
      <c r="J2215">
        <v>18.985340170000001</v>
      </c>
      <c r="K2215">
        <v>0</v>
      </c>
      <c r="L2215">
        <v>19</v>
      </c>
      <c r="M2215">
        <v>116.7338208</v>
      </c>
      <c r="N2215">
        <v>111.8247157</v>
      </c>
      <c r="O2215">
        <v>0</v>
      </c>
      <c r="P2215" t="s">
        <v>25</v>
      </c>
      <c r="Q2215" t="s">
        <v>26</v>
      </c>
      <c r="R2215" t="s">
        <v>40</v>
      </c>
    </row>
    <row r="2216" spans="1:18" x14ac:dyDescent="0.3">
      <c r="A2216" t="s">
        <v>48</v>
      </c>
      <c r="B2216" t="s">
        <v>49</v>
      </c>
      <c r="C2216" t="s">
        <v>20</v>
      </c>
      <c r="D2216">
        <v>2008</v>
      </c>
      <c r="E2216" t="s">
        <v>32</v>
      </c>
      <c r="F2216" t="s">
        <v>22</v>
      </c>
      <c r="G2216" t="s">
        <v>23</v>
      </c>
      <c r="H2216">
        <v>2</v>
      </c>
      <c r="I2216" t="s">
        <v>33</v>
      </c>
      <c r="J2216">
        <v>15.56138816</v>
      </c>
      <c r="K2216">
        <v>0</v>
      </c>
      <c r="L2216">
        <v>16</v>
      </c>
      <c r="M2216">
        <v>95.681208740000002</v>
      </c>
      <c r="N2216">
        <v>91.657446829999998</v>
      </c>
      <c r="O2216">
        <v>0</v>
      </c>
      <c r="P2216" t="s">
        <v>25</v>
      </c>
      <c r="Q2216" t="s">
        <v>26</v>
      </c>
      <c r="R2216" t="s">
        <v>40</v>
      </c>
    </row>
    <row r="2217" spans="1:18" x14ac:dyDescent="0.3">
      <c r="A2217" t="s">
        <v>48</v>
      </c>
      <c r="B2217" t="s">
        <v>49</v>
      </c>
      <c r="C2217" t="s">
        <v>20</v>
      </c>
      <c r="D2217">
        <v>2008</v>
      </c>
      <c r="E2217" t="s">
        <v>32</v>
      </c>
      <c r="F2217" t="s">
        <v>22</v>
      </c>
      <c r="G2217" t="s">
        <v>23</v>
      </c>
      <c r="H2217">
        <v>3</v>
      </c>
      <c r="I2217" t="s">
        <v>33</v>
      </c>
      <c r="J2217">
        <v>258.5780153</v>
      </c>
      <c r="K2217">
        <v>0</v>
      </c>
      <c r="L2217">
        <v>259</v>
      </c>
      <c r="M2217">
        <v>1589.9003869999999</v>
      </c>
      <c r="N2217">
        <v>1523.038976</v>
      </c>
      <c r="O2217">
        <v>89</v>
      </c>
      <c r="P2217" t="s">
        <v>25</v>
      </c>
      <c r="Q2217" t="s">
        <v>26</v>
      </c>
      <c r="R2217" t="s">
        <v>40</v>
      </c>
    </row>
    <row r="2218" spans="1:18" x14ac:dyDescent="0.3">
      <c r="A2218" t="s">
        <v>48</v>
      </c>
      <c r="B2218" t="s">
        <v>49</v>
      </c>
      <c r="C2218" t="s">
        <v>20</v>
      </c>
      <c r="D2218">
        <v>2008</v>
      </c>
      <c r="E2218" t="s">
        <v>32</v>
      </c>
      <c r="F2218" t="s">
        <v>22</v>
      </c>
      <c r="G2218" t="s">
        <v>23</v>
      </c>
      <c r="H2218">
        <v>3</v>
      </c>
      <c r="I2218" t="s">
        <v>33</v>
      </c>
      <c r="J2218">
        <v>103.4621491</v>
      </c>
      <c r="K2218">
        <v>0</v>
      </c>
      <c r="L2218">
        <v>103</v>
      </c>
      <c r="M2218">
        <v>636.15041150000002</v>
      </c>
      <c r="N2218">
        <v>609.39784610000004</v>
      </c>
      <c r="O2218">
        <v>103</v>
      </c>
      <c r="P2218" t="s">
        <v>25</v>
      </c>
      <c r="Q2218" t="s">
        <v>26</v>
      </c>
      <c r="R2218" t="s">
        <v>40</v>
      </c>
    </row>
    <row r="2219" spans="1:18" x14ac:dyDescent="0.3">
      <c r="A2219" t="s">
        <v>48</v>
      </c>
      <c r="B2219" t="s">
        <v>49</v>
      </c>
      <c r="C2219" t="s">
        <v>20</v>
      </c>
      <c r="D2219">
        <v>2008</v>
      </c>
      <c r="E2219" t="s">
        <v>32</v>
      </c>
      <c r="F2219" t="s">
        <v>22</v>
      </c>
      <c r="G2219" t="s">
        <v>23</v>
      </c>
      <c r="H2219">
        <v>4</v>
      </c>
      <c r="I2219" t="s">
        <v>33</v>
      </c>
      <c r="J2219">
        <v>51.574612690000002</v>
      </c>
      <c r="K2219">
        <v>0</v>
      </c>
      <c r="L2219">
        <v>52</v>
      </c>
      <c r="M2219">
        <v>317.11317989999998</v>
      </c>
      <c r="N2219">
        <v>303.77735410000003</v>
      </c>
      <c r="O2219">
        <v>0</v>
      </c>
      <c r="P2219" t="s">
        <v>25</v>
      </c>
      <c r="Q2219" t="s">
        <v>26</v>
      </c>
      <c r="R2219" t="s">
        <v>40</v>
      </c>
    </row>
    <row r="2220" spans="1:18" x14ac:dyDescent="0.3">
      <c r="A2220" t="s">
        <v>48</v>
      </c>
      <c r="B2220" t="s">
        <v>49</v>
      </c>
      <c r="C2220" t="s">
        <v>20</v>
      </c>
      <c r="D2220">
        <v>2008</v>
      </c>
      <c r="E2220" t="s">
        <v>32</v>
      </c>
      <c r="F2220" t="s">
        <v>22</v>
      </c>
      <c r="G2220" t="s">
        <v>23</v>
      </c>
      <c r="H2220">
        <v>5</v>
      </c>
      <c r="I2220" t="s">
        <v>34</v>
      </c>
      <c r="J2220">
        <v>18.0024245</v>
      </c>
      <c r="K2220">
        <v>0</v>
      </c>
      <c r="L2220">
        <v>18</v>
      </c>
      <c r="M2220">
        <v>110.6902365</v>
      </c>
      <c r="N2220">
        <v>106.0352874</v>
      </c>
      <c r="O2220">
        <v>0</v>
      </c>
      <c r="P2220" t="s">
        <v>25</v>
      </c>
      <c r="Q2220" t="s">
        <v>26</v>
      </c>
      <c r="R2220" t="s">
        <v>40</v>
      </c>
    </row>
    <row r="2221" spans="1:18" x14ac:dyDescent="0.3">
      <c r="A2221" t="s">
        <v>48</v>
      </c>
      <c r="B2221" t="s">
        <v>49</v>
      </c>
      <c r="C2221" t="s">
        <v>20</v>
      </c>
      <c r="D2221">
        <v>2008</v>
      </c>
      <c r="E2221" t="s">
        <v>32</v>
      </c>
      <c r="F2221" t="s">
        <v>22</v>
      </c>
      <c r="G2221" t="s">
        <v>23</v>
      </c>
      <c r="H2221">
        <v>6</v>
      </c>
      <c r="I2221" t="s">
        <v>33</v>
      </c>
      <c r="J2221">
        <v>87.612348519999998</v>
      </c>
      <c r="K2221">
        <v>0</v>
      </c>
      <c r="L2221">
        <v>88</v>
      </c>
      <c r="M2221">
        <v>538.69586189999995</v>
      </c>
      <c r="N2221">
        <v>516.04163419999998</v>
      </c>
      <c r="O2221">
        <v>0</v>
      </c>
      <c r="P2221" t="s">
        <v>25</v>
      </c>
      <c r="Q2221" t="s">
        <v>26</v>
      </c>
      <c r="R2221" t="s">
        <v>40</v>
      </c>
    </row>
    <row r="2222" spans="1:18" x14ac:dyDescent="0.3">
      <c r="A2222" t="s">
        <v>48</v>
      </c>
      <c r="B2222" t="s">
        <v>49</v>
      </c>
      <c r="C2222" t="s">
        <v>20</v>
      </c>
      <c r="D2222">
        <v>2008</v>
      </c>
      <c r="E2222" t="s">
        <v>32</v>
      </c>
      <c r="F2222" t="s">
        <v>22</v>
      </c>
      <c r="G2222" t="s">
        <v>23</v>
      </c>
      <c r="H2222">
        <v>6</v>
      </c>
      <c r="I2222" t="s">
        <v>33</v>
      </c>
      <c r="J2222">
        <v>101.4659037</v>
      </c>
      <c r="K2222">
        <v>0</v>
      </c>
      <c r="L2222">
        <v>101</v>
      </c>
      <c r="M2222">
        <v>623.87623840000003</v>
      </c>
      <c r="N2222">
        <v>597.63984900000003</v>
      </c>
      <c r="O2222">
        <v>0</v>
      </c>
      <c r="P2222" t="s">
        <v>25</v>
      </c>
      <c r="Q2222" t="s">
        <v>26</v>
      </c>
      <c r="R2222" t="s">
        <v>40</v>
      </c>
    </row>
    <row r="2223" spans="1:18" x14ac:dyDescent="0.3">
      <c r="A2223" t="s">
        <v>48</v>
      </c>
      <c r="B2223" t="s">
        <v>49</v>
      </c>
      <c r="C2223" t="s">
        <v>20</v>
      </c>
      <c r="D2223">
        <v>2009</v>
      </c>
      <c r="E2223" t="s">
        <v>32</v>
      </c>
      <c r="F2223" t="s">
        <v>22</v>
      </c>
      <c r="G2223" t="s">
        <v>23</v>
      </c>
      <c r="H2223">
        <v>1</v>
      </c>
      <c r="I2223" t="s">
        <v>33</v>
      </c>
      <c r="J2223">
        <v>281.82697200000001</v>
      </c>
      <c r="K2223">
        <v>0</v>
      </c>
      <c r="L2223">
        <v>282</v>
      </c>
      <c r="M2223">
        <v>1751.713131</v>
      </c>
      <c r="N2223">
        <v>1678.046873</v>
      </c>
      <c r="O2223">
        <v>0</v>
      </c>
      <c r="P2223" t="s">
        <v>25</v>
      </c>
      <c r="Q2223" t="s">
        <v>26</v>
      </c>
      <c r="R2223" t="s">
        <v>40</v>
      </c>
    </row>
    <row r="2224" spans="1:18" x14ac:dyDescent="0.3">
      <c r="A2224" t="s">
        <v>48</v>
      </c>
      <c r="B2224" t="s">
        <v>49</v>
      </c>
      <c r="C2224" t="s">
        <v>20</v>
      </c>
      <c r="D2224">
        <v>2009</v>
      </c>
      <c r="E2224" t="s">
        <v>32</v>
      </c>
      <c r="F2224" t="s">
        <v>22</v>
      </c>
      <c r="G2224" t="s">
        <v>23</v>
      </c>
      <c r="H2224">
        <v>3</v>
      </c>
      <c r="I2224" t="s">
        <v>33</v>
      </c>
      <c r="J2224">
        <v>182.47634719999999</v>
      </c>
      <c r="K2224">
        <v>0</v>
      </c>
      <c r="L2224">
        <v>182</v>
      </c>
      <c r="M2224">
        <v>1134.193123</v>
      </c>
      <c r="N2224">
        <v>1086.49595</v>
      </c>
      <c r="O2224">
        <v>53</v>
      </c>
      <c r="P2224" t="s">
        <v>25</v>
      </c>
      <c r="Q2224" t="s">
        <v>26</v>
      </c>
      <c r="R2224" t="s">
        <v>40</v>
      </c>
    </row>
    <row r="2225" spans="1:18" x14ac:dyDescent="0.3">
      <c r="A2225" t="s">
        <v>48</v>
      </c>
      <c r="B2225" t="s">
        <v>49</v>
      </c>
      <c r="C2225" t="s">
        <v>20</v>
      </c>
      <c r="D2225">
        <v>2009</v>
      </c>
      <c r="E2225" t="s">
        <v>32</v>
      </c>
      <c r="F2225" t="s">
        <v>22</v>
      </c>
      <c r="G2225" t="s">
        <v>23</v>
      </c>
      <c r="H2225">
        <v>4</v>
      </c>
      <c r="I2225" t="s">
        <v>33</v>
      </c>
      <c r="J2225">
        <v>82.457966450000001</v>
      </c>
      <c r="K2225">
        <v>0</v>
      </c>
      <c r="L2225">
        <v>82</v>
      </c>
      <c r="M2225">
        <v>512.52263589999995</v>
      </c>
      <c r="N2225">
        <v>490.9690928</v>
      </c>
      <c r="O2225">
        <v>74</v>
      </c>
      <c r="P2225" t="s">
        <v>25</v>
      </c>
      <c r="Q2225" t="s">
        <v>26</v>
      </c>
      <c r="R2225" t="s">
        <v>40</v>
      </c>
    </row>
    <row r="2226" spans="1:18" x14ac:dyDescent="0.3">
      <c r="A2226" t="s">
        <v>48</v>
      </c>
      <c r="B2226" t="s">
        <v>49</v>
      </c>
      <c r="C2226" t="s">
        <v>20</v>
      </c>
      <c r="D2226">
        <v>2009</v>
      </c>
      <c r="E2226" t="s">
        <v>32</v>
      </c>
      <c r="F2226" t="s">
        <v>22</v>
      </c>
      <c r="G2226" t="s">
        <v>23</v>
      </c>
      <c r="H2226">
        <v>6</v>
      </c>
      <c r="I2226" t="s">
        <v>33</v>
      </c>
      <c r="J2226">
        <v>37.054513759999999</v>
      </c>
      <c r="K2226">
        <v>0</v>
      </c>
      <c r="L2226">
        <v>37</v>
      </c>
      <c r="M2226">
        <v>230.31464249999999</v>
      </c>
      <c r="N2226">
        <v>220.62902819999999</v>
      </c>
      <c r="O2226">
        <v>0</v>
      </c>
      <c r="P2226" t="s">
        <v>25</v>
      </c>
      <c r="Q2226" t="s">
        <v>26</v>
      </c>
      <c r="R2226" t="s">
        <v>40</v>
      </c>
    </row>
    <row r="2227" spans="1:18" x14ac:dyDescent="0.3">
      <c r="A2227" t="s">
        <v>48</v>
      </c>
      <c r="B2227" t="s">
        <v>49</v>
      </c>
      <c r="C2227" t="s">
        <v>20</v>
      </c>
      <c r="D2227">
        <v>2009</v>
      </c>
      <c r="E2227" t="s">
        <v>32</v>
      </c>
      <c r="F2227" t="s">
        <v>28</v>
      </c>
      <c r="G2227" t="s">
        <v>29</v>
      </c>
      <c r="H2227">
        <v>4</v>
      </c>
      <c r="I2227" t="s">
        <v>33</v>
      </c>
      <c r="J2227">
        <v>6907.1133300000001</v>
      </c>
      <c r="K2227">
        <v>0</v>
      </c>
      <c r="L2227">
        <v>6907</v>
      </c>
      <c r="M2227">
        <v>42931.593910000003</v>
      </c>
      <c r="N2227">
        <v>41126.155680000003</v>
      </c>
      <c r="O2227">
        <v>3487</v>
      </c>
      <c r="P2227" t="s">
        <v>25</v>
      </c>
      <c r="Q2227" t="s">
        <v>26</v>
      </c>
      <c r="R2227" t="s">
        <v>40</v>
      </c>
    </row>
    <row r="2228" spans="1:18" x14ac:dyDescent="0.3">
      <c r="A2228" t="s">
        <v>48</v>
      </c>
      <c r="B2228" t="s">
        <v>49</v>
      </c>
      <c r="C2228" t="s">
        <v>20</v>
      </c>
      <c r="D2228">
        <v>2009</v>
      </c>
      <c r="E2228" t="s">
        <v>32</v>
      </c>
      <c r="F2228" t="s">
        <v>28</v>
      </c>
      <c r="G2228" t="s">
        <v>29</v>
      </c>
      <c r="H2228">
        <v>5</v>
      </c>
      <c r="I2228" t="s">
        <v>34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1225</v>
      </c>
      <c r="P2228" t="s">
        <v>25</v>
      </c>
      <c r="Q2228" t="s">
        <v>26</v>
      </c>
      <c r="R2228" t="s">
        <v>40</v>
      </c>
    </row>
    <row r="2229" spans="1:18" x14ac:dyDescent="0.3">
      <c r="A2229" t="s">
        <v>48</v>
      </c>
      <c r="B2229" t="s">
        <v>49</v>
      </c>
      <c r="C2229" t="s">
        <v>20</v>
      </c>
      <c r="D2229">
        <v>2010</v>
      </c>
      <c r="E2229" t="s">
        <v>32</v>
      </c>
      <c r="F2229" t="s">
        <v>22</v>
      </c>
      <c r="G2229" t="s">
        <v>23</v>
      </c>
      <c r="H2229">
        <v>2</v>
      </c>
      <c r="I2229" t="s">
        <v>33</v>
      </c>
      <c r="J2229">
        <v>77.388557489999997</v>
      </c>
      <c r="K2229">
        <v>0</v>
      </c>
      <c r="L2229">
        <v>77</v>
      </c>
      <c r="M2229">
        <v>329.49213420000001</v>
      </c>
      <c r="N2229">
        <v>315.63572590000001</v>
      </c>
      <c r="O2229">
        <v>0</v>
      </c>
      <c r="P2229" t="s">
        <v>25</v>
      </c>
      <c r="Q2229" t="s">
        <v>26</v>
      </c>
      <c r="R2229" t="s">
        <v>40</v>
      </c>
    </row>
    <row r="2230" spans="1:18" x14ac:dyDescent="0.3">
      <c r="A2230" t="s">
        <v>48</v>
      </c>
      <c r="B2230" t="s">
        <v>49</v>
      </c>
      <c r="C2230" t="s">
        <v>20</v>
      </c>
      <c r="D2230">
        <v>2010</v>
      </c>
      <c r="E2230" t="s">
        <v>32</v>
      </c>
      <c r="F2230" t="s">
        <v>22</v>
      </c>
      <c r="G2230" t="s">
        <v>23</v>
      </c>
      <c r="H2230">
        <v>3</v>
      </c>
      <c r="I2230" t="s">
        <v>34</v>
      </c>
      <c r="J2230">
        <v>7.4219821980000003</v>
      </c>
      <c r="K2230">
        <v>0</v>
      </c>
      <c r="L2230">
        <v>7</v>
      </c>
      <c r="M2230">
        <v>31.600081899999999</v>
      </c>
      <c r="N2230">
        <v>30.271177219999998</v>
      </c>
      <c r="O2230">
        <v>0</v>
      </c>
      <c r="P2230" t="s">
        <v>25</v>
      </c>
      <c r="Q2230" t="s">
        <v>26</v>
      </c>
      <c r="R2230" t="s">
        <v>40</v>
      </c>
    </row>
    <row r="2231" spans="1:18" x14ac:dyDescent="0.3">
      <c r="A2231" t="s">
        <v>48</v>
      </c>
      <c r="B2231" t="s">
        <v>49</v>
      </c>
      <c r="C2231" t="s">
        <v>20</v>
      </c>
      <c r="D2231">
        <v>2010</v>
      </c>
      <c r="E2231" t="s">
        <v>32</v>
      </c>
      <c r="F2231" t="s">
        <v>22</v>
      </c>
      <c r="G2231" t="s">
        <v>23</v>
      </c>
      <c r="H2231">
        <v>3</v>
      </c>
      <c r="I2231" t="s">
        <v>33</v>
      </c>
      <c r="J2231">
        <v>253.48016730000001</v>
      </c>
      <c r="K2231">
        <v>0</v>
      </c>
      <c r="L2231">
        <v>253</v>
      </c>
      <c r="M2231">
        <v>1079.225715</v>
      </c>
      <c r="N2231">
        <v>1033.8401329999999</v>
      </c>
      <c r="O2231">
        <v>0</v>
      </c>
      <c r="P2231" t="s">
        <v>25</v>
      </c>
      <c r="Q2231" t="s">
        <v>26</v>
      </c>
      <c r="R2231" t="s">
        <v>40</v>
      </c>
    </row>
    <row r="2232" spans="1:18" x14ac:dyDescent="0.3">
      <c r="A2232" t="s">
        <v>48</v>
      </c>
      <c r="B2232" t="s">
        <v>49</v>
      </c>
      <c r="C2232" t="s">
        <v>20</v>
      </c>
      <c r="D2232">
        <v>2010</v>
      </c>
      <c r="E2232" t="s">
        <v>32</v>
      </c>
      <c r="F2232" t="s">
        <v>22</v>
      </c>
      <c r="G2232" t="s">
        <v>23</v>
      </c>
      <c r="H2232">
        <v>3</v>
      </c>
      <c r="I2232" t="s">
        <v>33</v>
      </c>
      <c r="J2232">
        <v>14.60234754</v>
      </c>
      <c r="K2232">
        <v>0</v>
      </c>
      <c r="L2232">
        <v>15</v>
      </c>
      <c r="M2232">
        <v>62.171447700000002</v>
      </c>
      <c r="N2232">
        <v>59.556899799999997</v>
      </c>
      <c r="O2232">
        <v>0</v>
      </c>
      <c r="P2232" t="s">
        <v>25</v>
      </c>
      <c r="Q2232" t="s">
        <v>26</v>
      </c>
      <c r="R2232" t="s">
        <v>40</v>
      </c>
    </row>
    <row r="2233" spans="1:18" x14ac:dyDescent="0.3">
      <c r="A2233" t="s">
        <v>48</v>
      </c>
      <c r="B2233" t="s">
        <v>49</v>
      </c>
      <c r="C2233" t="s">
        <v>20</v>
      </c>
      <c r="D2233">
        <v>2010</v>
      </c>
      <c r="E2233" t="s">
        <v>32</v>
      </c>
      <c r="F2233" t="s">
        <v>22</v>
      </c>
      <c r="G2233" t="s">
        <v>23</v>
      </c>
      <c r="H2233">
        <v>4</v>
      </c>
      <c r="I2233" t="s">
        <v>33</v>
      </c>
      <c r="J2233">
        <v>57.726994249999997</v>
      </c>
      <c r="K2233">
        <v>0</v>
      </c>
      <c r="L2233">
        <v>58</v>
      </c>
      <c r="M2233">
        <v>245.78039899999999</v>
      </c>
      <c r="N2233">
        <v>235.44439030000001</v>
      </c>
      <c r="O2233">
        <v>0</v>
      </c>
      <c r="P2233" t="s">
        <v>25</v>
      </c>
      <c r="Q2233" t="s">
        <v>26</v>
      </c>
      <c r="R2233" t="s">
        <v>40</v>
      </c>
    </row>
    <row r="2234" spans="1:18" x14ac:dyDescent="0.3">
      <c r="A2234" t="s">
        <v>48</v>
      </c>
      <c r="B2234" t="s">
        <v>49</v>
      </c>
      <c r="C2234" t="s">
        <v>20</v>
      </c>
      <c r="D2234">
        <v>2010</v>
      </c>
      <c r="E2234" t="s">
        <v>32</v>
      </c>
      <c r="F2234" t="s">
        <v>22</v>
      </c>
      <c r="G2234" t="s">
        <v>23</v>
      </c>
      <c r="H2234">
        <v>4</v>
      </c>
      <c r="I2234" t="s">
        <v>33</v>
      </c>
      <c r="J2234">
        <v>32.392619570000001</v>
      </c>
      <c r="K2234">
        <v>0</v>
      </c>
      <c r="L2234">
        <v>32</v>
      </c>
      <c r="M2234">
        <v>137.91591030000001</v>
      </c>
      <c r="N2234">
        <v>132.11601719999999</v>
      </c>
      <c r="O2234">
        <v>0</v>
      </c>
      <c r="P2234" t="s">
        <v>25</v>
      </c>
      <c r="Q2234" t="s">
        <v>26</v>
      </c>
      <c r="R2234" t="s">
        <v>40</v>
      </c>
    </row>
    <row r="2235" spans="1:18" x14ac:dyDescent="0.3">
      <c r="A2235" t="s">
        <v>48</v>
      </c>
      <c r="B2235" t="s">
        <v>49</v>
      </c>
      <c r="C2235" t="s">
        <v>20</v>
      </c>
      <c r="D2235">
        <v>2010</v>
      </c>
      <c r="E2235" t="s">
        <v>32</v>
      </c>
      <c r="F2235" t="s">
        <v>22</v>
      </c>
      <c r="G2235" t="s">
        <v>23</v>
      </c>
      <c r="H2235">
        <v>5</v>
      </c>
      <c r="I2235" t="s">
        <v>33</v>
      </c>
      <c r="J2235">
        <v>29.021327790000001</v>
      </c>
      <c r="K2235">
        <v>0</v>
      </c>
      <c r="L2235">
        <v>29</v>
      </c>
      <c r="M2235">
        <v>123.5621847</v>
      </c>
      <c r="N2235">
        <v>118.3659207</v>
      </c>
      <c r="O2235">
        <v>0</v>
      </c>
      <c r="P2235" t="s">
        <v>25</v>
      </c>
      <c r="Q2235" t="s">
        <v>26</v>
      </c>
      <c r="R2235" t="s">
        <v>40</v>
      </c>
    </row>
    <row r="2236" spans="1:18" x14ac:dyDescent="0.3">
      <c r="A2236" t="s">
        <v>48</v>
      </c>
      <c r="B2236" t="s">
        <v>49</v>
      </c>
      <c r="C2236" t="s">
        <v>20</v>
      </c>
      <c r="D2236">
        <v>2010</v>
      </c>
      <c r="E2236" t="s">
        <v>32</v>
      </c>
      <c r="F2236" t="s">
        <v>28</v>
      </c>
      <c r="G2236" t="s">
        <v>29</v>
      </c>
      <c r="H2236">
        <v>3</v>
      </c>
      <c r="I2236" t="s">
        <v>33</v>
      </c>
      <c r="J2236">
        <v>6337.5510389999999</v>
      </c>
      <c r="K2236">
        <v>0</v>
      </c>
      <c r="L2236">
        <v>6338</v>
      </c>
      <c r="M2236">
        <v>26982.9712</v>
      </c>
      <c r="N2236">
        <v>25848.23373</v>
      </c>
      <c r="O2236">
        <v>0</v>
      </c>
      <c r="P2236" t="s">
        <v>25</v>
      </c>
      <c r="Q2236" t="s">
        <v>26</v>
      </c>
      <c r="R2236" t="s">
        <v>40</v>
      </c>
    </row>
    <row r="2237" spans="1:18" x14ac:dyDescent="0.3">
      <c r="A2237" t="s">
        <v>48</v>
      </c>
      <c r="B2237" t="s">
        <v>49</v>
      </c>
      <c r="C2237" t="s">
        <v>20</v>
      </c>
      <c r="D2237">
        <v>2010</v>
      </c>
      <c r="E2237" t="s">
        <v>32</v>
      </c>
      <c r="F2237" t="s">
        <v>28</v>
      </c>
      <c r="G2237" t="s">
        <v>29</v>
      </c>
      <c r="H2237">
        <v>5</v>
      </c>
      <c r="I2237" t="s">
        <v>33</v>
      </c>
      <c r="J2237">
        <v>2388.2888619999999</v>
      </c>
      <c r="K2237">
        <v>0</v>
      </c>
      <c r="L2237">
        <v>2388</v>
      </c>
      <c r="M2237">
        <v>10168.45926</v>
      </c>
      <c r="N2237">
        <v>9740.8365400000002</v>
      </c>
      <c r="O2237">
        <v>0</v>
      </c>
      <c r="P2237" t="s">
        <v>25</v>
      </c>
      <c r="Q2237" t="s">
        <v>26</v>
      </c>
      <c r="R2237" t="s">
        <v>40</v>
      </c>
    </row>
    <row r="2238" spans="1:18" x14ac:dyDescent="0.3">
      <c r="A2238" t="s">
        <v>48</v>
      </c>
      <c r="B2238" t="s">
        <v>49</v>
      </c>
      <c r="C2238" t="s">
        <v>20</v>
      </c>
      <c r="D2238">
        <v>2011</v>
      </c>
      <c r="E2238" t="s">
        <v>32</v>
      </c>
      <c r="F2238" t="s">
        <v>22</v>
      </c>
      <c r="G2238" t="s">
        <v>23</v>
      </c>
      <c r="H2238">
        <v>1</v>
      </c>
      <c r="I2238" t="s">
        <v>33</v>
      </c>
      <c r="J2238">
        <v>39.101645810000001</v>
      </c>
      <c r="K2238">
        <v>0</v>
      </c>
      <c r="L2238">
        <v>39</v>
      </c>
      <c r="M2238">
        <v>114.9379845</v>
      </c>
      <c r="N2238">
        <v>110.10440130000001</v>
      </c>
      <c r="O2238">
        <v>0</v>
      </c>
      <c r="P2238" t="s">
        <v>25</v>
      </c>
      <c r="Q2238" t="s">
        <v>26</v>
      </c>
      <c r="R2238" t="s">
        <v>40</v>
      </c>
    </row>
    <row r="2239" spans="1:18" x14ac:dyDescent="0.3">
      <c r="A2239" t="s">
        <v>48</v>
      </c>
      <c r="B2239" t="s">
        <v>49</v>
      </c>
      <c r="C2239" t="s">
        <v>20</v>
      </c>
      <c r="D2239">
        <v>2011</v>
      </c>
      <c r="E2239" t="s">
        <v>32</v>
      </c>
      <c r="F2239" t="s">
        <v>22</v>
      </c>
      <c r="G2239" t="s">
        <v>23</v>
      </c>
      <c r="H2239">
        <v>2</v>
      </c>
      <c r="I2239" t="s">
        <v>33</v>
      </c>
      <c r="J2239">
        <v>32.39390564</v>
      </c>
      <c r="K2239">
        <v>0</v>
      </c>
      <c r="L2239">
        <v>32</v>
      </c>
      <c r="M2239">
        <v>95.220805830000003</v>
      </c>
      <c r="N2239">
        <v>91.216405620000003</v>
      </c>
      <c r="O2239">
        <v>0</v>
      </c>
      <c r="P2239" t="s">
        <v>25</v>
      </c>
      <c r="Q2239" t="s">
        <v>26</v>
      </c>
      <c r="R2239" t="s">
        <v>40</v>
      </c>
    </row>
    <row r="2240" spans="1:18" x14ac:dyDescent="0.3">
      <c r="A2240" t="s">
        <v>48</v>
      </c>
      <c r="B2240" t="s">
        <v>49</v>
      </c>
      <c r="C2240" t="s">
        <v>20</v>
      </c>
      <c r="D2240">
        <v>2011</v>
      </c>
      <c r="E2240" t="s">
        <v>32</v>
      </c>
      <c r="F2240" t="s">
        <v>22</v>
      </c>
      <c r="G2240" t="s">
        <v>23</v>
      </c>
      <c r="H2240">
        <v>3</v>
      </c>
      <c r="I2240" t="s">
        <v>33</v>
      </c>
      <c r="J2240">
        <v>73.228779059999994</v>
      </c>
      <c r="K2240">
        <v>0</v>
      </c>
      <c r="L2240">
        <v>73</v>
      </c>
      <c r="M2240">
        <v>215.2535551</v>
      </c>
      <c r="N2240">
        <v>206.2013173</v>
      </c>
      <c r="O2240">
        <v>0</v>
      </c>
      <c r="P2240" t="s">
        <v>25</v>
      </c>
      <c r="Q2240" t="s">
        <v>26</v>
      </c>
      <c r="R2240" t="s">
        <v>40</v>
      </c>
    </row>
    <row r="2241" spans="1:18" x14ac:dyDescent="0.3">
      <c r="A2241" t="s">
        <v>48</v>
      </c>
      <c r="B2241" t="s">
        <v>49</v>
      </c>
      <c r="C2241" t="s">
        <v>20</v>
      </c>
      <c r="D2241">
        <v>2011</v>
      </c>
      <c r="E2241" t="s">
        <v>32</v>
      </c>
      <c r="F2241" t="s">
        <v>22</v>
      </c>
      <c r="G2241" t="s">
        <v>23</v>
      </c>
      <c r="H2241">
        <v>4</v>
      </c>
      <c r="I2241" t="s">
        <v>33</v>
      </c>
      <c r="J2241">
        <v>12.09406203</v>
      </c>
      <c r="K2241">
        <v>0</v>
      </c>
      <c r="L2241">
        <v>12</v>
      </c>
      <c r="M2241">
        <v>35.550092200000002</v>
      </c>
      <c r="N2241">
        <v>34.055074429999998</v>
      </c>
      <c r="O2241">
        <v>0</v>
      </c>
      <c r="P2241" t="s">
        <v>25</v>
      </c>
      <c r="Q2241" t="s">
        <v>26</v>
      </c>
      <c r="R2241" t="s">
        <v>40</v>
      </c>
    </row>
    <row r="2242" spans="1:18" x14ac:dyDescent="0.3">
      <c r="A2242" t="s">
        <v>48</v>
      </c>
      <c r="B2242" t="s">
        <v>49</v>
      </c>
      <c r="C2242" t="s">
        <v>20</v>
      </c>
      <c r="D2242">
        <v>2011</v>
      </c>
      <c r="E2242" t="s">
        <v>32</v>
      </c>
      <c r="F2242" t="s">
        <v>22</v>
      </c>
      <c r="G2242" t="s">
        <v>23</v>
      </c>
      <c r="H2242">
        <v>5</v>
      </c>
      <c r="I2242" t="s">
        <v>33</v>
      </c>
      <c r="J2242">
        <v>120.3162389</v>
      </c>
      <c r="K2242">
        <v>0</v>
      </c>
      <c r="L2242">
        <v>120</v>
      </c>
      <c r="M2242">
        <v>353.66557369999998</v>
      </c>
      <c r="N2242">
        <v>338.79257949999999</v>
      </c>
      <c r="O2242">
        <v>0</v>
      </c>
      <c r="P2242" t="s">
        <v>25</v>
      </c>
      <c r="Q2242" t="s">
        <v>26</v>
      </c>
      <c r="R2242" t="s">
        <v>40</v>
      </c>
    </row>
    <row r="2243" spans="1:18" x14ac:dyDescent="0.3">
      <c r="A2243" t="s">
        <v>48</v>
      </c>
      <c r="B2243" t="s">
        <v>49</v>
      </c>
      <c r="C2243" t="s">
        <v>20</v>
      </c>
      <c r="D2243">
        <v>2011</v>
      </c>
      <c r="E2243" t="s">
        <v>32</v>
      </c>
      <c r="F2243" t="s">
        <v>28</v>
      </c>
      <c r="G2243" t="s">
        <v>29</v>
      </c>
      <c r="H2243">
        <v>5</v>
      </c>
      <c r="I2243" t="s">
        <v>33</v>
      </c>
      <c r="J2243">
        <v>2334.3150260000002</v>
      </c>
      <c r="K2243">
        <v>0</v>
      </c>
      <c r="L2243">
        <v>2334</v>
      </c>
      <c r="M2243">
        <v>7567.6679729999996</v>
      </c>
      <c r="N2243">
        <v>7249.4185010000001</v>
      </c>
      <c r="O2243">
        <v>0</v>
      </c>
      <c r="P2243" t="s">
        <v>25</v>
      </c>
      <c r="Q2243" t="s">
        <v>26</v>
      </c>
      <c r="R2243" t="s">
        <v>40</v>
      </c>
    </row>
    <row r="2244" spans="1:18" x14ac:dyDescent="0.3">
      <c r="A2244" t="s">
        <v>48</v>
      </c>
      <c r="B2244" t="s">
        <v>49</v>
      </c>
      <c r="C2244" t="s">
        <v>20</v>
      </c>
      <c r="D2244">
        <v>2012</v>
      </c>
      <c r="E2244" t="s">
        <v>21</v>
      </c>
      <c r="F2244" t="s">
        <v>28</v>
      </c>
      <c r="G2244" t="s">
        <v>29</v>
      </c>
      <c r="H2244">
        <v>3</v>
      </c>
      <c r="I2244" t="s">
        <v>24</v>
      </c>
      <c r="J2244">
        <v>0</v>
      </c>
      <c r="K2244">
        <v>5538.0337010000003</v>
      </c>
      <c r="L2244">
        <v>5538</v>
      </c>
      <c r="M2244">
        <v>26114.013350000001</v>
      </c>
      <c r="N2244">
        <v>25015.818899999998</v>
      </c>
      <c r="O2244">
        <v>0</v>
      </c>
      <c r="P2244" t="s">
        <v>25</v>
      </c>
      <c r="Q2244" t="s">
        <v>26</v>
      </c>
      <c r="R2244" t="s">
        <v>40</v>
      </c>
    </row>
    <row r="2245" spans="1:18" x14ac:dyDescent="0.3">
      <c r="A2245" t="s">
        <v>48</v>
      </c>
      <c r="B2245" t="s">
        <v>49</v>
      </c>
      <c r="C2245" t="s">
        <v>20</v>
      </c>
      <c r="D2245">
        <v>2012</v>
      </c>
      <c r="E2245" t="s">
        <v>32</v>
      </c>
      <c r="F2245" t="s">
        <v>22</v>
      </c>
      <c r="G2245" t="s">
        <v>23</v>
      </c>
      <c r="H2245">
        <v>2</v>
      </c>
      <c r="I2245" t="s">
        <v>33</v>
      </c>
      <c r="J2245">
        <v>15.743677330000001</v>
      </c>
      <c r="K2245">
        <v>0</v>
      </c>
      <c r="L2245">
        <v>16</v>
      </c>
      <c r="M2245">
        <v>74.317047169999995</v>
      </c>
      <c r="N2245">
        <v>71.191730210000003</v>
      </c>
      <c r="O2245">
        <v>0</v>
      </c>
      <c r="P2245" t="s">
        <v>25</v>
      </c>
      <c r="Q2245" t="s">
        <v>26</v>
      </c>
      <c r="R2245" t="s">
        <v>40</v>
      </c>
    </row>
    <row r="2246" spans="1:18" x14ac:dyDescent="0.3">
      <c r="A2246" t="s">
        <v>48</v>
      </c>
      <c r="B2246" t="s">
        <v>49</v>
      </c>
      <c r="C2246" t="s">
        <v>20</v>
      </c>
      <c r="D2246">
        <v>2012</v>
      </c>
      <c r="E2246" t="s">
        <v>32</v>
      </c>
      <c r="F2246" t="s">
        <v>22</v>
      </c>
      <c r="G2246" t="s">
        <v>23</v>
      </c>
      <c r="H2246">
        <v>2</v>
      </c>
      <c r="I2246" t="s">
        <v>33</v>
      </c>
      <c r="J2246">
        <v>80.75250131</v>
      </c>
      <c r="K2246">
        <v>0</v>
      </c>
      <c r="L2246">
        <v>81</v>
      </c>
      <c r="M2246">
        <v>381.18714729999999</v>
      </c>
      <c r="N2246">
        <v>365.15676530000002</v>
      </c>
      <c r="O2246">
        <v>0</v>
      </c>
      <c r="P2246" t="s">
        <v>25</v>
      </c>
      <c r="Q2246" t="s">
        <v>26</v>
      </c>
      <c r="R2246" t="s">
        <v>40</v>
      </c>
    </row>
    <row r="2247" spans="1:18" x14ac:dyDescent="0.3">
      <c r="A2247" t="s">
        <v>48</v>
      </c>
      <c r="B2247" t="s">
        <v>49</v>
      </c>
      <c r="C2247" t="s">
        <v>20</v>
      </c>
      <c r="D2247">
        <v>2012</v>
      </c>
      <c r="E2247" t="s">
        <v>32</v>
      </c>
      <c r="F2247" t="s">
        <v>22</v>
      </c>
      <c r="G2247" t="s">
        <v>23</v>
      </c>
      <c r="H2247">
        <v>3</v>
      </c>
      <c r="I2247" t="s">
        <v>33</v>
      </c>
      <c r="J2247">
        <v>91.025901129999994</v>
      </c>
      <c r="K2247">
        <v>0</v>
      </c>
      <c r="L2247">
        <v>91</v>
      </c>
      <c r="M2247">
        <v>429.68209050000002</v>
      </c>
      <c r="N2247">
        <v>411.6123101</v>
      </c>
      <c r="O2247">
        <v>0</v>
      </c>
      <c r="P2247" t="s">
        <v>25</v>
      </c>
      <c r="Q2247" t="s">
        <v>26</v>
      </c>
      <c r="R2247" t="s">
        <v>40</v>
      </c>
    </row>
    <row r="2248" spans="1:18" x14ac:dyDescent="0.3">
      <c r="A2248" t="s">
        <v>48</v>
      </c>
      <c r="B2248" t="s">
        <v>49</v>
      </c>
      <c r="C2248" t="s">
        <v>20</v>
      </c>
      <c r="D2248">
        <v>2012</v>
      </c>
      <c r="E2248" t="s">
        <v>32</v>
      </c>
      <c r="F2248" t="s">
        <v>22</v>
      </c>
      <c r="G2248" t="s">
        <v>23</v>
      </c>
      <c r="H2248">
        <v>5</v>
      </c>
      <c r="I2248" t="s">
        <v>33</v>
      </c>
      <c r="J2248">
        <v>53.513256140000003</v>
      </c>
      <c r="K2248">
        <v>0</v>
      </c>
      <c r="L2248">
        <v>54</v>
      </c>
      <c r="M2248">
        <v>252.6059889</v>
      </c>
      <c r="N2248">
        <v>241.9829379</v>
      </c>
      <c r="O2248">
        <v>0</v>
      </c>
      <c r="P2248" t="s">
        <v>25</v>
      </c>
      <c r="Q2248" t="s">
        <v>26</v>
      </c>
      <c r="R2248" t="s">
        <v>40</v>
      </c>
    </row>
    <row r="2249" spans="1:18" x14ac:dyDescent="0.3">
      <c r="A2249" t="s">
        <v>48</v>
      </c>
      <c r="B2249" t="s">
        <v>49</v>
      </c>
      <c r="C2249" t="s">
        <v>20</v>
      </c>
      <c r="D2249">
        <v>2012</v>
      </c>
      <c r="E2249" t="s">
        <v>32</v>
      </c>
      <c r="F2249" t="s">
        <v>28</v>
      </c>
      <c r="G2249" t="s">
        <v>29</v>
      </c>
      <c r="H2249">
        <v>3</v>
      </c>
      <c r="I2249" t="s">
        <v>33</v>
      </c>
      <c r="J2249">
        <v>64216.244619999998</v>
      </c>
      <c r="K2249">
        <v>0</v>
      </c>
      <c r="L2249">
        <v>64216</v>
      </c>
      <c r="M2249">
        <v>303128.77860000002</v>
      </c>
      <c r="N2249">
        <v>290381.05050000001</v>
      </c>
      <c r="O2249">
        <v>0</v>
      </c>
      <c r="P2249" t="s">
        <v>25</v>
      </c>
      <c r="Q2249" t="s">
        <v>26</v>
      </c>
      <c r="R2249" t="s">
        <v>40</v>
      </c>
    </row>
    <row r="2250" spans="1:18" x14ac:dyDescent="0.3">
      <c r="A2250" t="s">
        <v>48</v>
      </c>
      <c r="B2250" t="s">
        <v>49</v>
      </c>
      <c r="C2250" t="s">
        <v>20</v>
      </c>
      <c r="D2250">
        <v>2012</v>
      </c>
      <c r="E2250" t="s">
        <v>32</v>
      </c>
      <c r="F2250" t="s">
        <v>28</v>
      </c>
      <c r="G2250" t="s">
        <v>29</v>
      </c>
      <c r="H2250">
        <v>6</v>
      </c>
      <c r="I2250" t="s">
        <v>33</v>
      </c>
      <c r="J2250">
        <v>9649.7741179999994</v>
      </c>
      <c r="K2250">
        <v>0</v>
      </c>
      <c r="L2250">
        <v>9650</v>
      </c>
      <c r="M2250">
        <v>45551.157030000002</v>
      </c>
      <c r="N2250">
        <v>43635.556120000001</v>
      </c>
      <c r="O2250">
        <v>0</v>
      </c>
      <c r="P2250" t="s">
        <v>25</v>
      </c>
      <c r="Q2250" t="s">
        <v>26</v>
      </c>
      <c r="R2250" t="s">
        <v>40</v>
      </c>
    </row>
    <row r="2251" spans="1:18" x14ac:dyDescent="0.3">
      <c r="A2251" t="s">
        <v>48</v>
      </c>
      <c r="B2251" t="s">
        <v>49</v>
      </c>
      <c r="C2251" t="s">
        <v>20</v>
      </c>
      <c r="D2251">
        <v>2013</v>
      </c>
      <c r="E2251" t="s">
        <v>21</v>
      </c>
      <c r="F2251" t="s">
        <v>22</v>
      </c>
      <c r="G2251" t="s">
        <v>23</v>
      </c>
      <c r="H2251">
        <v>4</v>
      </c>
      <c r="I2251" t="s">
        <v>24</v>
      </c>
      <c r="J2251">
        <v>24.256600590000001</v>
      </c>
      <c r="K2251">
        <v>0</v>
      </c>
      <c r="L2251">
        <v>24</v>
      </c>
      <c r="M2251">
        <v>132.95495779999999</v>
      </c>
      <c r="N2251">
        <v>127.3636917</v>
      </c>
      <c r="O2251">
        <v>0</v>
      </c>
      <c r="P2251" t="s">
        <v>25</v>
      </c>
      <c r="Q2251" t="s">
        <v>26</v>
      </c>
      <c r="R2251" t="s">
        <v>40</v>
      </c>
    </row>
    <row r="2252" spans="1:18" x14ac:dyDescent="0.3">
      <c r="A2252" t="s">
        <v>48</v>
      </c>
      <c r="B2252" t="s">
        <v>49</v>
      </c>
      <c r="C2252" t="s">
        <v>20</v>
      </c>
      <c r="D2252">
        <v>2013</v>
      </c>
      <c r="E2252" t="s">
        <v>21</v>
      </c>
      <c r="F2252" t="s">
        <v>28</v>
      </c>
      <c r="G2252" t="s">
        <v>29</v>
      </c>
      <c r="H2252">
        <v>3</v>
      </c>
      <c r="I2252" t="s">
        <v>24</v>
      </c>
      <c r="J2252">
        <v>3976.4752130000002</v>
      </c>
      <c r="K2252">
        <v>0</v>
      </c>
      <c r="L2252">
        <v>3976</v>
      </c>
      <c r="M2252">
        <v>21795.803250000001</v>
      </c>
      <c r="N2252">
        <v>20879.206099999999</v>
      </c>
      <c r="O2252">
        <v>0</v>
      </c>
      <c r="P2252" t="s">
        <v>25</v>
      </c>
      <c r="Q2252" t="s">
        <v>26</v>
      </c>
      <c r="R2252" t="s">
        <v>40</v>
      </c>
    </row>
    <row r="2253" spans="1:18" x14ac:dyDescent="0.3">
      <c r="A2253" t="s">
        <v>48</v>
      </c>
      <c r="B2253" t="s">
        <v>49</v>
      </c>
      <c r="C2253" t="s">
        <v>20</v>
      </c>
      <c r="D2253">
        <v>2013</v>
      </c>
      <c r="E2253" t="s">
        <v>21</v>
      </c>
      <c r="F2253" t="s">
        <v>28</v>
      </c>
      <c r="G2253" t="s">
        <v>29</v>
      </c>
      <c r="H2253">
        <v>5</v>
      </c>
      <c r="I2253" t="s">
        <v>24</v>
      </c>
      <c r="J2253">
        <v>3241.3047999999999</v>
      </c>
      <c r="K2253">
        <v>0</v>
      </c>
      <c r="L2253">
        <v>3241</v>
      </c>
      <c r="M2253">
        <v>17766.196919999998</v>
      </c>
      <c r="N2253">
        <v>17019.06018</v>
      </c>
      <c r="O2253">
        <v>0</v>
      </c>
      <c r="P2253" t="s">
        <v>25</v>
      </c>
      <c r="Q2253" t="s">
        <v>26</v>
      </c>
      <c r="R2253" t="s">
        <v>40</v>
      </c>
    </row>
    <row r="2254" spans="1:18" x14ac:dyDescent="0.3">
      <c r="A2254" t="s">
        <v>48</v>
      </c>
      <c r="B2254" t="s">
        <v>49</v>
      </c>
      <c r="C2254" t="s">
        <v>20</v>
      </c>
      <c r="D2254">
        <v>2013</v>
      </c>
      <c r="E2254" t="s">
        <v>32</v>
      </c>
      <c r="F2254" t="s">
        <v>22</v>
      </c>
      <c r="G2254" t="s">
        <v>23</v>
      </c>
      <c r="H2254">
        <v>3</v>
      </c>
      <c r="I2254" t="s">
        <v>33</v>
      </c>
      <c r="J2254">
        <v>1058.9879450000001</v>
      </c>
      <c r="K2254">
        <v>0</v>
      </c>
      <c r="L2254">
        <v>1059</v>
      </c>
      <c r="M2254">
        <v>5804.5106910000004</v>
      </c>
      <c r="N2254">
        <v>5560.4087470000004</v>
      </c>
      <c r="O2254">
        <v>0</v>
      </c>
      <c r="P2254" t="s">
        <v>25</v>
      </c>
      <c r="Q2254" t="s">
        <v>26</v>
      </c>
      <c r="R2254" t="s">
        <v>40</v>
      </c>
    </row>
    <row r="2255" spans="1:18" x14ac:dyDescent="0.3">
      <c r="A2255" t="s">
        <v>48</v>
      </c>
      <c r="B2255" t="s">
        <v>49</v>
      </c>
      <c r="C2255" t="s">
        <v>20</v>
      </c>
      <c r="D2255">
        <v>2013</v>
      </c>
      <c r="E2255" t="s">
        <v>32</v>
      </c>
      <c r="F2255" t="s">
        <v>22</v>
      </c>
      <c r="G2255" t="s">
        <v>23</v>
      </c>
      <c r="H2255">
        <v>4</v>
      </c>
      <c r="I2255" t="s">
        <v>33</v>
      </c>
      <c r="J2255">
        <v>625.57245399999999</v>
      </c>
      <c r="K2255">
        <v>0</v>
      </c>
      <c r="L2255">
        <v>626</v>
      </c>
      <c r="M2255">
        <v>3428.8794459999999</v>
      </c>
      <c r="N2255">
        <v>3284.6819099999998</v>
      </c>
      <c r="O2255">
        <v>0</v>
      </c>
      <c r="P2255" t="s">
        <v>25</v>
      </c>
      <c r="Q2255" t="s">
        <v>26</v>
      </c>
      <c r="R2255" t="s">
        <v>40</v>
      </c>
    </row>
    <row r="2256" spans="1:18" x14ac:dyDescent="0.3">
      <c r="A2256" t="s">
        <v>48</v>
      </c>
      <c r="B2256" t="s">
        <v>49</v>
      </c>
      <c r="C2256" t="s">
        <v>20</v>
      </c>
      <c r="D2256">
        <v>2013</v>
      </c>
      <c r="E2256" t="s">
        <v>32</v>
      </c>
      <c r="F2256" t="s">
        <v>22</v>
      </c>
      <c r="G2256" t="s">
        <v>23</v>
      </c>
      <c r="H2256">
        <v>5</v>
      </c>
      <c r="I2256" t="s">
        <v>33</v>
      </c>
      <c r="J2256">
        <v>261.72154990000001</v>
      </c>
      <c r="K2256">
        <v>0</v>
      </c>
      <c r="L2256">
        <v>262</v>
      </c>
      <c r="M2256">
        <v>1434.5446919999999</v>
      </c>
      <c r="N2256">
        <v>1374.216584</v>
      </c>
      <c r="O2256">
        <v>0</v>
      </c>
      <c r="P2256" t="s">
        <v>25</v>
      </c>
      <c r="Q2256" t="s">
        <v>26</v>
      </c>
      <c r="R2256" t="s">
        <v>40</v>
      </c>
    </row>
    <row r="2257" spans="1:18" x14ac:dyDescent="0.3">
      <c r="A2257" t="s">
        <v>48</v>
      </c>
      <c r="B2257" t="s">
        <v>49</v>
      </c>
      <c r="C2257" t="s">
        <v>20</v>
      </c>
      <c r="D2257">
        <v>2013</v>
      </c>
      <c r="E2257" t="s">
        <v>32</v>
      </c>
      <c r="F2257" t="s">
        <v>28</v>
      </c>
      <c r="G2257" t="s">
        <v>29</v>
      </c>
      <c r="H2257">
        <v>3</v>
      </c>
      <c r="I2257" t="s">
        <v>33</v>
      </c>
      <c r="J2257">
        <v>0</v>
      </c>
      <c r="K2257">
        <v>2747.8259419999999</v>
      </c>
      <c r="L2257">
        <v>2748</v>
      </c>
      <c r="M2257">
        <v>15061.34714</v>
      </c>
      <c r="N2257">
        <v>14427.959709999999</v>
      </c>
      <c r="O2257">
        <v>0</v>
      </c>
      <c r="P2257" t="s">
        <v>25</v>
      </c>
      <c r="Q2257" t="s">
        <v>26</v>
      </c>
      <c r="R2257" t="s">
        <v>40</v>
      </c>
    </row>
    <row r="2258" spans="1:18" x14ac:dyDescent="0.3">
      <c r="A2258" t="s">
        <v>48</v>
      </c>
      <c r="B2258" t="s">
        <v>49</v>
      </c>
      <c r="C2258" t="s">
        <v>20</v>
      </c>
      <c r="D2258">
        <v>2013</v>
      </c>
      <c r="E2258" t="s">
        <v>32</v>
      </c>
      <c r="F2258" t="s">
        <v>28</v>
      </c>
      <c r="G2258" t="s">
        <v>29</v>
      </c>
      <c r="H2258">
        <v>6</v>
      </c>
      <c r="I2258" t="s">
        <v>33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2891</v>
      </c>
      <c r="P2258" t="s">
        <v>25</v>
      </c>
      <c r="Q2258" t="s">
        <v>26</v>
      </c>
      <c r="R2258" t="s">
        <v>40</v>
      </c>
    </row>
    <row r="2259" spans="1:18" x14ac:dyDescent="0.3">
      <c r="A2259" t="s">
        <v>48</v>
      </c>
      <c r="B2259" t="s">
        <v>49</v>
      </c>
      <c r="C2259" t="s">
        <v>20</v>
      </c>
      <c r="D2259">
        <v>2013</v>
      </c>
      <c r="E2259" t="s">
        <v>36</v>
      </c>
      <c r="F2259" t="s">
        <v>22</v>
      </c>
      <c r="G2259" t="s">
        <v>23</v>
      </c>
      <c r="H2259">
        <v>5</v>
      </c>
      <c r="I2259" t="s">
        <v>24</v>
      </c>
      <c r="J2259">
        <v>99.677911499999993</v>
      </c>
      <c r="K2259">
        <v>0</v>
      </c>
      <c r="L2259">
        <v>100</v>
      </c>
      <c r="M2259">
        <v>546.35324779999996</v>
      </c>
      <c r="N2259">
        <v>523.37699759999998</v>
      </c>
      <c r="O2259">
        <v>0</v>
      </c>
      <c r="P2259" t="s">
        <v>25</v>
      </c>
      <c r="Q2259" t="s">
        <v>26</v>
      </c>
      <c r="R2259" t="s">
        <v>40</v>
      </c>
    </row>
    <row r="2260" spans="1:18" x14ac:dyDescent="0.3">
      <c r="A2260" t="s">
        <v>48</v>
      </c>
      <c r="B2260" t="s">
        <v>49</v>
      </c>
      <c r="C2260" t="s">
        <v>20</v>
      </c>
      <c r="D2260">
        <v>2014</v>
      </c>
      <c r="E2260" t="s">
        <v>21</v>
      </c>
      <c r="F2260" t="s">
        <v>22</v>
      </c>
      <c r="G2260" t="s">
        <v>23</v>
      </c>
      <c r="H2260">
        <v>1</v>
      </c>
      <c r="I2260" t="s">
        <v>24</v>
      </c>
      <c r="J2260">
        <v>614.39842799999997</v>
      </c>
      <c r="K2260">
        <v>0</v>
      </c>
      <c r="L2260">
        <v>614</v>
      </c>
      <c r="M2260">
        <v>4871.2845230000003</v>
      </c>
      <c r="N2260">
        <v>4666.42832</v>
      </c>
      <c r="O2260">
        <v>0</v>
      </c>
      <c r="P2260" t="s">
        <v>25</v>
      </c>
      <c r="Q2260" t="s">
        <v>26</v>
      </c>
      <c r="R2260" t="s">
        <v>40</v>
      </c>
    </row>
    <row r="2261" spans="1:18" x14ac:dyDescent="0.3">
      <c r="A2261" t="s">
        <v>48</v>
      </c>
      <c r="B2261" t="s">
        <v>49</v>
      </c>
      <c r="C2261" t="s">
        <v>20</v>
      </c>
      <c r="D2261">
        <v>2014</v>
      </c>
      <c r="E2261" t="s">
        <v>21</v>
      </c>
      <c r="F2261" t="s">
        <v>28</v>
      </c>
      <c r="G2261" t="s">
        <v>29</v>
      </c>
      <c r="H2261">
        <v>1</v>
      </c>
      <c r="I2261" t="s">
        <v>24</v>
      </c>
      <c r="J2261">
        <v>4495.6690630000003</v>
      </c>
      <c r="K2261">
        <v>0</v>
      </c>
      <c r="L2261">
        <v>4496</v>
      </c>
      <c r="M2261">
        <v>35644.10671</v>
      </c>
      <c r="N2261">
        <v>34145.135269999999</v>
      </c>
      <c r="O2261">
        <v>0</v>
      </c>
      <c r="P2261" t="s">
        <v>25</v>
      </c>
      <c r="Q2261" t="s">
        <v>26</v>
      </c>
      <c r="R2261" t="s">
        <v>40</v>
      </c>
    </row>
    <row r="2262" spans="1:18" x14ac:dyDescent="0.3">
      <c r="A2262" t="s">
        <v>48</v>
      </c>
      <c r="B2262" t="s">
        <v>49</v>
      </c>
      <c r="C2262" t="s">
        <v>20</v>
      </c>
      <c r="D2262">
        <v>2014</v>
      </c>
      <c r="E2262" t="s">
        <v>32</v>
      </c>
      <c r="F2262" t="s">
        <v>22</v>
      </c>
      <c r="G2262" t="s">
        <v>23</v>
      </c>
      <c r="H2262">
        <v>2</v>
      </c>
      <c r="I2262" t="s">
        <v>33</v>
      </c>
      <c r="J2262">
        <v>1461.445328</v>
      </c>
      <c r="K2262">
        <v>0</v>
      </c>
      <c r="L2262">
        <v>1461</v>
      </c>
      <c r="M2262">
        <v>11985.47681</v>
      </c>
      <c r="N2262">
        <v>11481.44153</v>
      </c>
      <c r="O2262">
        <v>0</v>
      </c>
      <c r="P2262" t="s">
        <v>25</v>
      </c>
      <c r="Q2262" t="s">
        <v>26</v>
      </c>
      <c r="R2262" t="s">
        <v>40</v>
      </c>
    </row>
    <row r="2263" spans="1:18" x14ac:dyDescent="0.3">
      <c r="A2263" t="s">
        <v>48</v>
      </c>
      <c r="B2263" t="s">
        <v>49</v>
      </c>
      <c r="C2263" t="s">
        <v>20</v>
      </c>
      <c r="D2263">
        <v>2014</v>
      </c>
      <c r="E2263" t="s">
        <v>32</v>
      </c>
      <c r="F2263" t="s">
        <v>22</v>
      </c>
      <c r="G2263" t="s">
        <v>23</v>
      </c>
      <c r="H2263">
        <v>2</v>
      </c>
      <c r="I2263" t="s">
        <v>33</v>
      </c>
      <c r="J2263">
        <v>206.8979932</v>
      </c>
      <c r="K2263">
        <v>0</v>
      </c>
      <c r="L2263">
        <v>207</v>
      </c>
      <c r="M2263">
        <v>1696.7936139999999</v>
      </c>
      <c r="N2263">
        <v>1625.436933</v>
      </c>
      <c r="O2263">
        <v>0</v>
      </c>
      <c r="P2263" t="s">
        <v>25</v>
      </c>
      <c r="Q2263" t="s">
        <v>26</v>
      </c>
      <c r="R2263" t="s">
        <v>40</v>
      </c>
    </row>
    <row r="2264" spans="1:18" x14ac:dyDescent="0.3">
      <c r="A2264" t="s">
        <v>48</v>
      </c>
      <c r="B2264" t="s">
        <v>49</v>
      </c>
      <c r="C2264" t="s">
        <v>20</v>
      </c>
      <c r="D2264">
        <v>2014</v>
      </c>
      <c r="E2264" t="s">
        <v>32</v>
      </c>
      <c r="F2264" t="s">
        <v>22</v>
      </c>
      <c r="G2264" t="s">
        <v>23</v>
      </c>
      <c r="H2264">
        <v>3</v>
      </c>
      <c r="I2264" t="s">
        <v>33</v>
      </c>
      <c r="J2264">
        <v>20.581642250000002</v>
      </c>
      <c r="K2264">
        <v>0</v>
      </c>
      <c r="L2264">
        <v>21</v>
      </c>
      <c r="M2264">
        <v>168.79235320000001</v>
      </c>
      <c r="N2264">
        <v>161.69398720000001</v>
      </c>
      <c r="O2264">
        <v>0</v>
      </c>
      <c r="P2264" t="s">
        <v>25</v>
      </c>
      <c r="Q2264" t="s">
        <v>26</v>
      </c>
      <c r="R2264" t="s">
        <v>40</v>
      </c>
    </row>
    <row r="2265" spans="1:18" x14ac:dyDescent="0.3">
      <c r="A2265" t="s">
        <v>48</v>
      </c>
      <c r="B2265" t="s">
        <v>49</v>
      </c>
      <c r="C2265" t="s">
        <v>20</v>
      </c>
      <c r="D2265">
        <v>2014</v>
      </c>
      <c r="E2265" t="s">
        <v>32</v>
      </c>
      <c r="F2265" t="s">
        <v>22</v>
      </c>
      <c r="G2265" t="s">
        <v>23</v>
      </c>
      <c r="H2265">
        <v>4</v>
      </c>
      <c r="I2265" t="s">
        <v>33</v>
      </c>
      <c r="J2265">
        <v>76.102060989999998</v>
      </c>
      <c r="K2265">
        <v>0</v>
      </c>
      <c r="L2265">
        <v>76</v>
      </c>
      <c r="M2265">
        <v>624.12152560000004</v>
      </c>
      <c r="N2265">
        <v>597.87482090000003</v>
      </c>
      <c r="O2265">
        <v>0</v>
      </c>
      <c r="P2265" t="s">
        <v>25</v>
      </c>
      <c r="Q2265" t="s">
        <v>26</v>
      </c>
      <c r="R2265" t="s">
        <v>40</v>
      </c>
    </row>
    <row r="2266" spans="1:18" x14ac:dyDescent="0.3">
      <c r="A2266" t="s">
        <v>48</v>
      </c>
      <c r="B2266" t="s">
        <v>49</v>
      </c>
      <c r="C2266" t="s">
        <v>20</v>
      </c>
      <c r="D2266">
        <v>2014</v>
      </c>
      <c r="E2266" t="s">
        <v>32</v>
      </c>
      <c r="F2266" t="s">
        <v>22</v>
      </c>
      <c r="G2266" t="s">
        <v>23</v>
      </c>
      <c r="H2266">
        <v>5</v>
      </c>
      <c r="I2266" t="s">
        <v>33</v>
      </c>
      <c r="J2266">
        <v>187.08442529999999</v>
      </c>
      <c r="K2266">
        <v>0</v>
      </c>
      <c r="L2266">
        <v>187</v>
      </c>
      <c r="M2266">
        <v>1534.3003249999999</v>
      </c>
      <c r="N2266">
        <v>1469.77711</v>
      </c>
      <c r="O2266">
        <v>0</v>
      </c>
      <c r="P2266" t="s">
        <v>25</v>
      </c>
      <c r="Q2266" t="s">
        <v>26</v>
      </c>
      <c r="R2266" t="s">
        <v>40</v>
      </c>
    </row>
    <row r="2267" spans="1:18" x14ac:dyDescent="0.3">
      <c r="A2267" t="s">
        <v>48</v>
      </c>
      <c r="B2267" t="s">
        <v>49</v>
      </c>
      <c r="C2267" t="s">
        <v>20</v>
      </c>
      <c r="D2267">
        <v>2014</v>
      </c>
      <c r="E2267" t="s">
        <v>32</v>
      </c>
      <c r="F2267" t="s">
        <v>28</v>
      </c>
      <c r="G2267" t="s">
        <v>29</v>
      </c>
      <c r="H2267">
        <v>2</v>
      </c>
      <c r="I2267" t="s">
        <v>33</v>
      </c>
      <c r="J2267">
        <v>2080.557268</v>
      </c>
      <c r="K2267">
        <v>0</v>
      </c>
      <c r="L2267">
        <v>2081</v>
      </c>
      <c r="M2267">
        <v>17062.883180000001</v>
      </c>
      <c r="N2267">
        <v>16345.323479999999</v>
      </c>
      <c r="O2267">
        <v>0</v>
      </c>
      <c r="P2267" t="s">
        <v>25</v>
      </c>
      <c r="Q2267" t="s">
        <v>26</v>
      </c>
      <c r="R2267" t="s">
        <v>40</v>
      </c>
    </row>
    <row r="2268" spans="1:18" x14ac:dyDescent="0.3">
      <c r="A2268" t="s">
        <v>48</v>
      </c>
      <c r="B2268" t="s">
        <v>49</v>
      </c>
      <c r="C2268" t="s">
        <v>20</v>
      </c>
      <c r="D2268">
        <v>2014</v>
      </c>
      <c r="E2268" t="s">
        <v>32</v>
      </c>
      <c r="F2268" t="s">
        <v>28</v>
      </c>
      <c r="G2268" t="s">
        <v>29</v>
      </c>
      <c r="H2268">
        <v>3</v>
      </c>
      <c r="I2268" t="s">
        <v>33</v>
      </c>
      <c r="J2268">
        <v>627.45272250000005</v>
      </c>
      <c r="K2268">
        <v>174.80084769999999</v>
      </c>
      <c r="L2268">
        <v>802</v>
      </c>
      <c r="M2268">
        <v>6579.3713809999999</v>
      </c>
      <c r="N2268">
        <v>6302.6835730000003</v>
      </c>
      <c r="O2268">
        <v>175</v>
      </c>
      <c r="P2268" t="s">
        <v>25</v>
      </c>
      <c r="Q2268" t="s">
        <v>26</v>
      </c>
      <c r="R2268" t="s">
        <v>40</v>
      </c>
    </row>
    <row r="2269" spans="1:18" x14ac:dyDescent="0.3">
      <c r="A2269" t="s">
        <v>48</v>
      </c>
      <c r="B2269" t="s">
        <v>49</v>
      </c>
      <c r="C2269" t="s">
        <v>20</v>
      </c>
      <c r="D2269">
        <v>2014</v>
      </c>
      <c r="E2269" t="s">
        <v>32</v>
      </c>
      <c r="F2269" t="s">
        <v>28</v>
      </c>
      <c r="G2269" t="s">
        <v>29</v>
      </c>
      <c r="H2269">
        <v>3</v>
      </c>
      <c r="I2269" t="s">
        <v>33</v>
      </c>
      <c r="J2269">
        <v>1312.24693</v>
      </c>
      <c r="K2269">
        <v>0</v>
      </c>
      <c r="L2269">
        <v>1312</v>
      </c>
      <c r="M2269">
        <v>10761.884040000001</v>
      </c>
      <c r="N2269">
        <v>10309.30553</v>
      </c>
      <c r="O2269">
        <v>518</v>
      </c>
      <c r="P2269" t="s">
        <v>25</v>
      </c>
      <c r="Q2269" t="s">
        <v>26</v>
      </c>
      <c r="R2269" t="s">
        <v>40</v>
      </c>
    </row>
    <row r="2270" spans="1:18" x14ac:dyDescent="0.3">
      <c r="A2270" t="s">
        <v>48</v>
      </c>
      <c r="B2270" t="s">
        <v>49</v>
      </c>
      <c r="C2270" t="s">
        <v>20</v>
      </c>
      <c r="D2270">
        <v>2015</v>
      </c>
      <c r="E2270" t="s">
        <v>21</v>
      </c>
      <c r="F2270" t="s">
        <v>28</v>
      </c>
      <c r="G2270" t="s">
        <v>29</v>
      </c>
      <c r="H2270">
        <v>3</v>
      </c>
      <c r="I2270" t="s">
        <v>24</v>
      </c>
      <c r="J2270">
        <v>500.65343180000002</v>
      </c>
      <c r="K2270">
        <v>0</v>
      </c>
      <c r="L2270">
        <v>501</v>
      </c>
      <c r="M2270">
        <v>4500.9018580000002</v>
      </c>
      <c r="N2270">
        <v>4311.6216670000003</v>
      </c>
      <c r="O2270">
        <v>0</v>
      </c>
      <c r="P2270" t="s">
        <v>25</v>
      </c>
      <c r="Q2270" t="s">
        <v>26</v>
      </c>
      <c r="R2270" t="s">
        <v>40</v>
      </c>
    </row>
    <row r="2271" spans="1:18" x14ac:dyDescent="0.3">
      <c r="A2271" t="s">
        <v>48</v>
      </c>
      <c r="B2271" t="s">
        <v>49</v>
      </c>
      <c r="C2271" t="s">
        <v>20</v>
      </c>
      <c r="D2271">
        <v>2015</v>
      </c>
      <c r="E2271" t="s">
        <v>32</v>
      </c>
      <c r="F2271" t="s">
        <v>22</v>
      </c>
      <c r="G2271" t="s">
        <v>23</v>
      </c>
      <c r="H2271">
        <v>1</v>
      </c>
      <c r="I2271" t="s">
        <v>33</v>
      </c>
      <c r="J2271">
        <v>32.275707439999998</v>
      </c>
      <c r="K2271">
        <v>0</v>
      </c>
      <c r="L2271">
        <v>32</v>
      </c>
      <c r="M2271">
        <v>303.8482181</v>
      </c>
      <c r="N2271">
        <v>291.07023479999998</v>
      </c>
      <c r="O2271">
        <v>150</v>
      </c>
      <c r="P2271" t="s">
        <v>25</v>
      </c>
      <c r="Q2271" t="s">
        <v>26</v>
      </c>
      <c r="R2271" t="s">
        <v>40</v>
      </c>
    </row>
    <row r="2272" spans="1:18" x14ac:dyDescent="0.3">
      <c r="A2272" t="s">
        <v>48</v>
      </c>
      <c r="B2272" t="s">
        <v>49</v>
      </c>
      <c r="C2272" t="s">
        <v>20</v>
      </c>
      <c r="D2272">
        <v>2015</v>
      </c>
      <c r="E2272" t="s">
        <v>32</v>
      </c>
      <c r="F2272" t="s">
        <v>22</v>
      </c>
      <c r="G2272" t="s">
        <v>23</v>
      </c>
      <c r="H2272">
        <v>2</v>
      </c>
      <c r="I2272" t="s">
        <v>33</v>
      </c>
      <c r="J2272">
        <v>204.5048429</v>
      </c>
      <c r="K2272">
        <v>0</v>
      </c>
      <c r="L2272">
        <v>205</v>
      </c>
      <c r="M2272">
        <v>1925.238423</v>
      </c>
      <c r="N2272">
        <v>1844.2747609999999</v>
      </c>
      <c r="O2272">
        <v>45</v>
      </c>
      <c r="P2272" t="s">
        <v>25</v>
      </c>
      <c r="Q2272" t="s">
        <v>26</v>
      </c>
      <c r="R2272" t="s">
        <v>40</v>
      </c>
    </row>
    <row r="2273" spans="1:18" x14ac:dyDescent="0.3">
      <c r="A2273" t="s">
        <v>48</v>
      </c>
      <c r="B2273" t="s">
        <v>49</v>
      </c>
      <c r="C2273" t="s">
        <v>20</v>
      </c>
      <c r="D2273">
        <v>2015</v>
      </c>
      <c r="E2273" t="s">
        <v>32</v>
      </c>
      <c r="F2273" t="s">
        <v>22</v>
      </c>
      <c r="G2273" t="s">
        <v>23</v>
      </c>
      <c r="H2273">
        <v>3</v>
      </c>
      <c r="I2273" t="s">
        <v>33</v>
      </c>
      <c r="J2273">
        <v>152.6494544</v>
      </c>
      <c r="K2273">
        <v>0</v>
      </c>
      <c r="L2273">
        <v>153</v>
      </c>
      <c r="M2273">
        <v>1437.0642319999999</v>
      </c>
      <c r="N2273">
        <v>1376.630167</v>
      </c>
      <c r="O2273">
        <v>0</v>
      </c>
      <c r="P2273" t="s">
        <v>25</v>
      </c>
      <c r="Q2273" t="s">
        <v>26</v>
      </c>
      <c r="R2273" t="s">
        <v>40</v>
      </c>
    </row>
    <row r="2274" spans="1:18" x14ac:dyDescent="0.3">
      <c r="A2274" t="s">
        <v>48</v>
      </c>
      <c r="B2274" t="s">
        <v>49</v>
      </c>
      <c r="C2274" t="s">
        <v>20</v>
      </c>
      <c r="D2274">
        <v>2015</v>
      </c>
      <c r="E2274" t="s">
        <v>32</v>
      </c>
      <c r="F2274" t="s">
        <v>22</v>
      </c>
      <c r="G2274" t="s">
        <v>23</v>
      </c>
      <c r="H2274">
        <v>5</v>
      </c>
      <c r="I2274" t="s">
        <v>33</v>
      </c>
      <c r="J2274">
        <v>110.40528</v>
      </c>
      <c r="K2274">
        <v>0</v>
      </c>
      <c r="L2274">
        <v>110</v>
      </c>
      <c r="M2274">
        <v>1039.371412</v>
      </c>
      <c r="N2274">
        <v>995.66185599999994</v>
      </c>
      <c r="O2274">
        <v>0</v>
      </c>
      <c r="P2274" t="s">
        <v>25</v>
      </c>
      <c r="Q2274" t="s">
        <v>26</v>
      </c>
      <c r="R2274" t="s">
        <v>40</v>
      </c>
    </row>
    <row r="2275" spans="1:18" x14ac:dyDescent="0.3">
      <c r="A2275" t="s">
        <v>48</v>
      </c>
      <c r="B2275" t="s">
        <v>49</v>
      </c>
      <c r="C2275" t="s">
        <v>20</v>
      </c>
      <c r="D2275">
        <v>2015</v>
      </c>
      <c r="E2275" t="s">
        <v>32</v>
      </c>
      <c r="F2275" t="s">
        <v>28</v>
      </c>
      <c r="G2275" t="s">
        <v>29</v>
      </c>
      <c r="H2275">
        <v>1</v>
      </c>
      <c r="I2275" t="s">
        <v>33</v>
      </c>
      <c r="J2275">
        <v>1115.3889690000001</v>
      </c>
      <c r="K2275">
        <v>0</v>
      </c>
      <c r="L2275">
        <v>1115</v>
      </c>
      <c r="M2275">
        <v>10500.43446</v>
      </c>
      <c r="N2275">
        <v>10058.850909999999</v>
      </c>
      <c r="O2275">
        <v>0</v>
      </c>
      <c r="P2275" t="s">
        <v>25</v>
      </c>
      <c r="Q2275" t="s">
        <v>26</v>
      </c>
      <c r="R2275" t="s">
        <v>40</v>
      </c>
    </row>
    <row r="2276" spans="1:18" x14ac:dyDescent="0.3">
      <c r="A2276" t="s">
        <v>48</v>
      </c>
      <c r="B2276" t="s">
        <v>49</v>
      </c>
      <c r="C2276" t="s">
        <v>20</v>
      </c>
      <c r="D2276">
        <v>2015</v>
      </c>
      <c r="E2276" t="s">
        <v>32</v>
      </c>
      <c r="F2276" t="s">
        <v>28</v>
      </c>
      <c r="G2276" t="s">
        <v>29</v>
      </c>
      <c r="H2276">
        <v>2</v>
      </c>
      <c r="I2276" t="s">
        <v>33</v>
      </c>
      <c r="J2276">
        <v>496.44173160000003</v>
      </c>
      <c r="K2276">
        <v>0</v>
      </c>
      <c r="L2276">
        <v>496</v>
      </c>
      <c r="M2276">
        <v>4673.5748789999998</v>
      </c>
      <c r="N2276">
        <v>4477.0331249999999</v>
      </c>
      <c r="O2276">
        <v>0</v>
      </c>
      <c r="P2276" t="s">
        <v>25</v>
      </c>
      <c r="Q2276" t="s">
        <v>26</v>
      </c>
      <c r="R2276" t="s">
        <v>40</v>
      </c>
    </row>
    <row r="2277" spans="1:18" x14ac:dyDescent="0.3">
      <c r="A2277" t="s">
        <v>48</v>
      </c>
      <c r="B2277" t="s">
        <v>49</v>
      </c>
      <c r="C2277" t="s">
        <v>20</v>
      </c>
      <c r="D2277">
        <v>2015</v>
      </c>
      <c r="E2277" t="s">
        <v>32</v>
      </c>
      <c r="F2277" t="s">
        <v>28</v>
      </c>
      <c r="G2277" t="s">
        <v>29</v>
      </c>
      <c r="H2277">
        <v>3</v>
      </c>
      <c r="I2277" t="s">
        <v>34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3052</v>
      </c>
      <c r="P2277" t="s">
        <v>25</v>
      </c>
      <c r="Q2277" t="s">
        <v>26</v>
      </c>
      <c r="R2277" t="s">
        <v>40</v>
      </c>
    </row>
    <row r="2278" spans="1:18" x14ac:dyDescent="0.3">
      <c r="A2278" t="s">
        <v>48</v>
      </c>
      <c r="B2278" t="s">
        <v>49</v>
      </c>
      <c r="C2278" t="s">
        <v>20</v>
      </c>
      <c r="D2278">
        <v>2015</v>
      </c>
      <c r="E2278" t="s">
        <v>32</v>
      </c>
      <c r="F2278" t="s">
        <v>28</v>
      </c>
      <c r="G2278" t="s">
        <v>29</v>
      </c>
      <c r="H2278">
        <v>3</v>
      </c>
      <c r="I2278" t="s">
        <v>33</v>
      </c>
      <c r="J2278">
        <v>2684.9825700000001</v>
      </c>
      <c r="K2278">
        <v>0</v>
      </c>
      <c r="L2278">
        <v>2685</v>
      </c>
      <c r="M2278">
        <v>25276.817579999999</v>
      </c>
      <c r="N2278">
        <v>24213.830430000002</v>
      </c>
      <c r="O2278">
        <v>0</v>
      </c>
      <c r="P2278" t="s">
        <v>25</v>
      </c>
      <c r="Q2278" t="s">
        <v>26</v>
      </c>
      <c r="R2278" t="s">
        <v>40</v>
      </c>
    </row>
    <row r="2279" spans="1:18" x14ac:dyDescent="0.3">
      <c r="A2279" t="s">
        <v>48</v>
      </c>
      <c r="B2279" t="s">
        <v>49</v>
      </c>
      <c r="C2279" t="s">
        <v>20</v>
      </c>
      <c r="D2279">
        <v>2016</v>
      </c>
      <c r="E2279" t="s">
        <v>32</v>
      </c>
      <c r="F2279" t="s">
        <v>22</v>
      </c>
      <c r="G2279" t="s">
        <v>23</v>
      </c>
      <c r="H2279">
        <v>2</v>
      </c>
      <c r="I2279" t="s">
        <v>33</v>
      </c>
      <c r="J2279">
        <v>38.494522420000003</v>
      </c>
      <c r="K2279">
        <v>0</v>
      </c>
      <c r="L2279">
        <v>38</v>
      </c>
      <c r="M2279">
        <v>547.20967559999997</v>
      </c>
      <c r="N2279">
        <v>524.19740939999997</v>
      </c>
      <c r="O2279">
        <v>0</v>
      </c>
      <c r="P2279" t="s">
        <v>25</v>
      </c>
      <c r="Q2279" t="s">
        <v>26</v>
      </c>
      <c r="R2279" t="s">
        <v>40</v>
      </c>
    </row>
    <row r="2280" spans="1:18" x14ac:dyDescent="0.3">
      <c r="A2280" t="s">
        <v>48</v>
      </c>
      <c r="B2280" t="s">
        <v>49</v>
      </c>
      <c r="C2280" t="s">
        <v>20</v>
      </c>
      <c r="D2280">
        <v>2016</v>
      </c>
      <c r="E2280" t="s">
        <v>32</v>
      </c>
      <c r="F2280" t="s">
        <v>22</v>
      </c>
      <c r="G2280" t="s">
        <v>23</v>
      </c>
      <c r="H2280">
        <v>3</v>
      </c>
      <c r="I2280" t="s">
        <v>34</v>
      </c>
      <c r="J2280">
        <v>1962.2965529999999</v>
      </c>
      <c r="K2280">
        <v>0</v>
      </c>
      <c r="L2280">
        <v>1962</v>
      </c>
      <c r="M2280">
        <v>27894.557270000001</v>
      </c>
      <c r="N2280">
        <v>26721.484120000001</v>
      </c>
      <c r="O2280">
        <v>0</v>
      </c>
      <c r="P2280" t="s">
        <v>25</v>
      </c>
      <c r="Q2280" t="s">
        <v>26</v>
      </c>
      <c r="R2280" t="s">
        <v>40</v>
      </c>
    </row>
    <row r="2281" spans="1:18" x14ac:dyDescent="0.3">
      <c r="A2281" t="s">
        <v>48</v>
      </c>
      <c r="B2281" t="s">
        <v>49</v>
      </c>
      <c r="C2281" t="s">
        <v>20</v>
      </c>
      <c r="D2281">
        <v>2016</v>
      </c>
      <c r="E2281" t="s">
        <v>32</v>
      </c>
      <c r="F2281" t="s">
        <v>22</v>
      </c>
      <c r="G2281" t="s">
        <v>23</v>
      </c>
      <c r="H2281">
        <v>3</v>
      </c>
      <c r="I2281" t="s">
        <v>33</v>
      </c>
      <c r="J2281">
        <v>2585.7796859999999</v>
      </c>
      <c r="K2281">
        <v>0</v>
      </c>
      <c r="L2281">
        <v>2586</v>
      </c>
      <c r="M2281">
        <v>36757.532610000002</v>
      </c>
      <c r="N2281">
        <v>35211.73734</v>
      </c>
      <c r="O2281">
        <v>0</v>
      </c>
      <c r="P2281" t="s">
        <v>25</v>
      </c>
      <c r="Q2281" t="s">
        <v>26</v>
      </c>
      <c r="R2281" t="s">
        <v>40</v>
      </c>
    </row>
    <row r="2282" spans="1:18" x14ac:dyDescent="0.3">
      <c r="A2282" t="s">
        <v>48</v>
      </c>
      <c r="B2282" t="s">
        <v>49</v>
      </c>
      <c r="C2282" t="s">
        <v>20</v>
      </c>
      <c r="D2282">
        <v>2016</v>
      </c>
      <c r="E2282" t="s">
        <v>32</v>
      </c>
      <c r="F2282" t="s">
        <v>22</v>
      </c>
      <c r="G2282" t="s">
        <v>23</v>
      </c>
      <c r="H2282">
        <v>4</v>
      </c>
      <c r="I2282" t="s">
        <v>33</v>
      </c>
      <c r="J2282">
        <v>46.733282510000002</v>
      </c>
      <c r="K2282">
        <v>0</v>
      </c>
      <c r="L2282">
        <v>47</v>
      </c>
      <c r="M2282">
        <v>664.3257989</v>
      </c>
      <c r="N2282">
        <v>636.38835029999996</v>
      </c>
      <c r="O2282">
        <v>0</v>
      </c>
      <c r="P2282" t="s">
        <v>25</v>
      </c>
      <c r="Q2282" t="s">
        <v>26</v>
      </c>
      <c r="R2282" t="s">
        <v>40</v>
      </c>
    </row>
    <row r="2283" spans="1:18" x14ac:dyDescent="0.3">
      <c r="A2283" t="s">
        <v>48</v>
      </c>
      <c r="B2283" t="s">
        <v>49</v>
      </c>
      <c r="C2283" t="s">
        <v>20</v>
      </c>
      <c r="D2283">
        <v>2016</v>
      </c>
      <c r="E2283" t="s">
        <v>32</v>
      </c>
      <c r="F2283" t="s">
        <v>28</v>
      </c>
      <c r="G2283" t="s">
        <v>29</v>
      </c>
      <c r="H2283">
        <v>4</v>
      </c>
      <c r="I2283" t="s">
        <v>33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1356</v>
      </c>
      <c r="P2283" t="s">
        <v>25</v>
      </c>
      <c r="Q2283" t="s">
        <v>26</v>
      </c>
      <c r="R2283" t="s">
        <v>40</v>
      </c>
    </row>
    <row r="2284" spans="1:18" x14ac:dyDescent="0.3">
      <c r="A2284" t="s">
        <v>48</v>
      </c>
      <c r="B2284" t="s">
        <v>49</v>
      </c>
      <c r="C2284" t="s">
        <v>20</v>
      </c>
      <c r="D2284">
        <v>2016</v>
      </c>
      <c r="E2284" t="s">
        <v>32</v>
      </c>
      <c r="F2284" t="s">
        <v>28</v>
      </c>
      <c r="G2284" t="s">
        <v>29</v>
      </c>
      <c r="H2284">
        <v>5</v>
      </c>
      <c r="I2284" t="s">
        <v>34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283</v>
      </c>
      <c r="P2284" t="s">
        <v>25</v>
      </c>
      <c r="Q2284" t="s">
        <v>26</v>
      </c>
      <c r="R2284" t="s">
        <v>40</v>
      </c>
    </row>
    <row r="2285" spans="1:18" x14ac:dyDescent="0.3">
      <c r="A2285" t="s">
        <v>48</v>
      </c>
      <c r="B2285" t="s">
        <v>49</v>
      </c>
      <c r="C2285" t="s">
        <v>20</v>
      </c>
      <c r="D2285">
        <v>2017</v>
      </c>
      <c r="E2285" t="s">
        <v>21</v>
      </c>
      <c r="F2285" t="s">
        <v>22</v>
      </c>
      <c r="G2285" t="s">
        <v>23</v>
      </c>
      <c r="H2285">
        <v>2</v>
      </c>
      <c r="I2285" t="s">
        <v>24</v>
      </c>
      <c r="J2285">
        <v>59.751862819999999</v>
      </c>
      <c r="K2285">
        <v>0</v>
      </c>
      <c r="L2285">
        <v>60</v>
      </c>
      <c r="M2285">
        <v>371.39143189999999</v>
      </c>
      <c r="N2285">
        <v>355.77299729999999</v>
      </c>
      <c r="O2285">
        <v>0</v>
      </c>
      <c r="P2285" t="s">
        <v>25</v>
      </c>
      <c r="Q2285" t="s">
        <v>26</v>
      </c>
      <c r="R2285" t="s">
        <v>40</v>
      </c>
    </row>
    <row r="2286" spans="1:18" x14ac:dyDescent="0.3">
      <c r="A2286" t="s">
        <v>48</v>
      </c>
      <c r="B2286" t="s">
        <v>49</v>
      </c>
      <c r="C2286" t="s">
        <v>20</v>
      </c>
      <c r="D2286">
        <v>2017</v>
      </c>
      <c r="E2286" t="s">
        <v>32</v>
      </c>
      <c r="F2286" t="s">
        <v>22</v>
      </c>
      <c r="G2286" t="s">
        <v>23</v>
      </c>
      <c r="H2286">
        <v>3</v>
      </c>
      <c r="I2286" t="s">
        <v>33</v>
      </c>
      <c r="J2286">
        <v>412.96256890000001</v>
      </c>
      <c r="K2286">
        <v>0</v>
      </c>
      <c r="L2286">
        <v>413</v>
      </c>
      <c r="M2286">
        <v>2566.7946160000001</v>
      </c>
      <c r="N2286">
        <v>2458.8510550000001</v>
      </c>
      <c r="O2286">
        <v>0</v>
      </c>
      <c r="P2286" t="s">
        <v>25</v>
      </c>
      <c r="Q2286" t="s">
        <v>26</v>
      </c>
      <c r="R2286" t="s">
        <v>40</v>
      </c>
    </row>
    <row r="2287" spans="1:18" x14ac:dyDescent="0.3">
      <c r="A2287" t="s">
        <v>48</v>
      </c>
      <c r="B2287" t="s">
        <v>49</v>
      </c>
      <c r="C2287" t="s">
        <v>20</v>
      </c>
      <c r="D2287">
        <v>2017</v>
      </c>
      <c r="E2287" t="s">
        <v>32</v>
      </c>
      <c r="F2287" t="s">
        <v>22</v>
      </c>
      <c r="G2287" t="s">
        <v>23</v>
      </c>
      <c r="H2287">
        <v>4</v>
      </c>
      <c r="I2287" t="s">
        <v>33</v>
      </c>
      <c r="J2287">
        <v>24.89597054</v>
      </c>
      <c r="K2287">
        <v>0</v>
      </c>
      <c r="L2287">
        <v>25</v>
      </c>
      <c r="M2287">
        <v>154.7424584</v>
      </c>
      <c r="N2287">
        <v>148.23494439999999</v>
      </c>
      <c r="O2287">
        <v>0</v>
      </c>
      <c r="P2287" t="s">
        <v>25</v>
      </c>
      <c r="Q2287" t="s">
        <v>26</v>
      </c>
      <c r="R2287" t="s">
        <v>40</v>
      </c>
    </row>
    <row r="2288" spans="1:18" x14ac:dyDescent="0.3">
      <c r="A2288" t="s">
        <v>48</v>
      </c>
      <c r="B2288" t="s">
        <v>49</v>
      </c>
      <c r="C2288" t="s">
        <v>20</v>
      </c>
      <c r="D2288">
        <v>2017</v>
      </c>
      <c r="E2288" t="s">
        <v>32</v>
      </c>
      <c r="F2288" t="s">
        <v>28</v>
      </c>
      <c r="G2288" t="s">
        <v>29</v>
      </c>
      <c r="H2288">
        <v>1</v>
      </c>
      <c r="I2288" t="s">
        <v>33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725</v>
      </c>
      <c r="P2288" t="s">
        <v>25</v>
      </c>
      <c r="Q2288" t="s">
        <v>26</v>
      </c>
      <c r="R2288" t="s">
        <v>40</v>
      </c>
    </row>
    <row r="2289" spans="1:18" x14ac:dyDescent="0.3">
      <c r="A2289" t="s">
        <v>48</v>
      </c>
      <c r="B2289" t="s">
        <v>49</v>
      </c>
      <c r="C2289" t="s">
        <v>20</v>
      </c>
      <c r="D2289">
        <v>2017</v>
      </c>
      <c r="E2289" t="s">
        <v>32</v>
      </c>
      <c r="F2289" t="s">
        <v>28</v>
      </c>
      <c r="G2289" t="s">
        <v>29</v>
      </c>
      <c r="H2289">
        <v>4</v>
      </c>
      <c r="I2289" t="s">
        <v>33</v>
      </c>
      <c r="J2289">
        <v>884.18228469999997</v>
      </c>
      <c r="K2289">
        <v>0</v>
      </c>
      <c r="L2289">
        <v>884</v>
      </c>
      <c r="M2289">
        <v>5495.6901639999996</v>
      </c>
      <c r="N2289">
        <v>5264.5753080000004</v>
      </c>
      <c r="O2289">
        <v>0</v>
      </c>
      <c r="P2289" t="s">
        <v>25</v>
      </c>
      <c r="Q2289" t="s">
        <v>26</v>
      </c>
      <c r="R2289" t="s">
        <v>40</v>
      </c>
    </row>
    <row r="2290" spans="1:18" x14ac:dyDescent="0.3">
      <c r="A2290" t="s">
        <v>48</v>
      </c>
      <c r="B2290" t="s">
        <v>49</v>
      </c>
      <c r="C2290" t="s">
        <v>20</v>
      </c>
      <c r="D2290">
        <v>2018</v>
      </c>
      <c r="E2290" t="s">
        <v>21</v>
      </c>
      <c r="F2290" t="s">
        <v>28</v>
      </c>
      <c r="G2290" t="s">
        <v>29</v>
      </c>
      <c r="H2290">
        <v>6</v>
      </c>
      <c r="I2290" t="s">
        <v>24</v>
      </c>
      <c r="J2290">
        <v>844.23604809999995</v>
      </c>
      <c r="K2290">
        <v>0</v>
      </c>
      <c r="L2290">
        <v>844</v>
      </c>
      <c r="M2290">
        <v>5247.4018379999998</v>
      </c>
      <c r="N2290">
        <v>5026.7284589999999</v>
      </c>
      <c r="O2290">
        <v>0</v>
      </c>
      <c r="P2290" t="s">
        <v>25</v>
      </c>
      <c r="Q2290" t="s">
        <v>26</v>
      </c>
      <c r="R2290" t="s">
        <v>40</v>
      </c>
    </row>
    <row r="2291" spans="1:18" x14ac:dyDescent="0.3">
      <c r="A2291" t="s">
        <v>48</v>
      </c>
      <c r="B2291" t="s">
        <v>49</v>
      </c>
      <c r="C2291" t="s">
        <v>20</v>
      </c>
      <c r="D2291">
        <v>2018</v>
      </c>
      <c r="E2291" t="s">
        <v>32</v>
      </c>
      <c r="F2291" t="s">
        <v>22</v>
      </c>
      <c r="G2291" t="s">
        <v>23</v>
      </c>
      <c r="H2291">
        <v>3</v>
      </c>
      <c r="I2291" t="s">
        <v>34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528</v>
      </c>
      <c r="P2291" t="s">
        <v>25</v>
      </c>
      <c r="Q2291" t="s">
        <v>26</v>
      </c>
      <c r="R2291" t="s">
        <v>40</v>
      </c>
    </row>
    <row r="2292" spans="1:18" x14ac:dyDescent="0.3">
      <c r="A2292" t="s">
        <v>48</v>
      </c>
      <c r="B2292" t="s">
        <v>49</v>
      </c>
      <c r="C2292" t="s">
        <v>20</v>
      </c>
      <c r="D2292">
        <v>2018</v>
      </c>
      <c r="E2292" t="s">
        <v>32</v>
      </c>
      <c r="F2292" t="s">
        <v>22</v>
      </c>
      <c r="G2292" t="s">
        <v>23</v>
      </c>
      <c r="H2292">
        <v>3</v>
      </c>
      <c r="I2292" t="s">
        <v>33</v>
      </c>
      <c r="J2292">
        <v>140.74487189999999</v>
      </c>
      <c r="K2292">
        <v>0</v>
      </c>
      <c r="L2292">
        <v>141</v>
      </c>
      <c r="M2292">
        <v>874.80853360000003</v>
      </c>
      <c r="N2292">
        <v>838.01947849999999</v>
      </c>
      <c r="O2292">
        <v>352</v>
      </c>
      <c r="P2292" t="s">
        <v>25</v>
      </c>
      <c r="Q2292" t="s">
        <v>26</v>
      </c>
      <c r="R2292" t="s">
        <v>40</v>
      </c>
    </row>
    <row r="2293" spans="1:18" x14ac:dyDescent="0.3">
      <c r="A2293" t="s">
        <v>48</v>
      </c>
      <c r="B2293" t="s">
        <v>49</v>
      </c>
      <c r="C2293" t="s">
        <v>20</v>
      </c>
      <c r="D2293">
        <v>2018</v>
      </c>
      <c r="E2293" t="s">
        <v>32</v>
      </c>
      <c r="F2293" t="s">
        <v>22</v>
      </c>
      <c r="G2293" t="s">
        <v>23</v>
      </c>
      <c r="H2293">
        <v>4</v>
      </c>
      <c r="I2293" t="s">
        <v>33</v>
      </c>
      <c r="J2293">
        <v>437.4927103</v>
      </c>
      <c r="K2293">
        <v>0</v>
      </c>
      <c r="L2293">
        <v>437</v>
      </c>
      <c r="M2293">
        <v>2719.2632410000001</v>
      </c>
      <c r="N2293">
        <v>2604.9077889999999</v>
      </c>
      <c r="O2293">
        <v>0</v>
      </c>
      <c r="P2293" t="s">
        <v>25</v>
      </c>
      <c r="Q2293" t="s">
        <v>26</v>
      </c>
      <c r="R2293" t="s">
        <v>40</v>
      </c>
    </row>
    <row r="2294" spans="1:18" x14ac:dyDescent="0.3">
      <c r="A2294" t="s">
        <v>48</v>
      </c>
      <c r="B2294" t="s">
        <v>49</v>
      </c>
      <c r="C2294" t="s">
        <v>20</v>
      </c>
      <c r="D2294">
        <v>2018</v>
      </c>
      <c r="E2294" t="s">
        <v>32</v>
      </c>
      <c r="F2294" t="s">
        <v>28</v>
      </c>
      <c r="G2294" t="s">
        <v>29</v>
      </c>
      <c r="H2294">
        <v>3</v>
      </c>
      <c r="I2294" t="s">
        <v>34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4293</v>
      </c>
      <c r="P2294" t="s">
        <v>25</v>
      </c>
      <c r="Q2294" t="s">
        <v>26</v>
      </c>
      <c r="R2294" t="s">
        <v>40</v>
      </c>
    </row>
    <row r="2295" spans="1:18" x14ac:dyDescent="0.3">
      <c r="A2295" t="s">
        <v>48</v>
      </c>
      <c r="B2295" t="s">
        <v>49</v>
      </c>
      <c r="C2295" t="s">
        <v>20</v>
      </c>
      <c r="D2295">
        <v>2018</v>
      </c>
      <c r="E2295" t="s">
        <v>32</v>
      </c>
      <c r="F2295" t="s">
        <v>28</v>
      </c>
      <c r="G2295" t="s">
        <v>29</v>
      </c>
      <c r="H2295">
        <v>3</v>
      </c>
      <c r="I2295" t="s">
        <v>33</v>
      </c>
      <c r="J2295">
        <v>441.57407369999999</v>
      </c>
      <c r="K2295">
        <v>0</v>
      </c>
      <c r="L2295">
        <v>442</v>
      </c>
      <c r="M2295">
        <v>2744.63121</v>
      </c>
      <c r="N2295">
        <v>2629.2089369999999</v>
      </c>
      <c r="O2295">
        <v>0</v>
      </c>
      <c r="P2295" t="s">
        <v>25</v>
      </c>
      <c r="Q2295" t="s">
        <v>26</v>
      </c>
      <c r="R2295" t="s">
        <v>40</v>
      </c>
    </row>
    <row r="2296" spans="1:18" x14ac:dyDescent="0.3">
      <c r="A2296" t="s">
        <v>48</v>
      </c>
      <c r="B2296" t="s">
        <v>49</v>
      </c>
      <c r="C2296" t="s">
        <v>20</v>
      </c>
      <c r="D2296">
        <v>2018</v>
      </c>
      <c r="E2296" t="s">
        <v>32</v>
      </c>
      <c r="F2296" t="s">
        <v>28</v>
      </c>
      <c r="G2296" t="s">
        <v>29</v>
      </c>
      <c r="H2296">
        <v>4</v>
      </c>
      <c r="I2296" t="s">
        <v>33</v>
      </c>
      <c r="J2296">
        <v>2216.320217</v>
      </c>
      <c r="K2296">
        <v>0</v>
      </c>
      <c r="L2296">
        <v>2216</v>
      </c>
      <c r="M2296">
        <v>13775.67661</v>
      </c>
      <c r="N2296">
        <v>13196.35656</v>
      </c>
      <c r="O2296">
        <v>0</v>
      </c>
      <c r="P2296" t="s">
        <v>25</v>
      </c>
      <c r="Q2296" t="s">
        <v>26</v>
      </c>
      <c r="R2296" t="s">
        <v>40</v>
      </c>
    </row>
    <row r="2297" spans="1:18" x14ac:dyDescent="0.3">
      <c r="A2297" t="s">
        <v>48</v>
      </c>
      <c r="B2297" t="s">
        <v>49</v>
      </c>
      <c r="C2297" t="s">
        <v>20</v>
      </c>
      <c r="D2297">
        <v>2019</v>
      </c>
      <c r="E2297" t="s">
        <v>21</v>
      </c>
      <c r="F2297" t="s">
        <v>28</v>
      </c>
      <c r="G2297" t="s">
        <v>29</v>
      </c>
      <c r="H2297">
        <v>3</v>
      </c>
      <c r="I2297" t="s">
        <v>24</v>
      </c>
      <c r="J2297">
        <v>455.541068</v>
      </c>
      <c r="K2297">
        <v>0</v>
      </c>
      <c r="L2297">
        <v>456</v>
      </c>
      <c r="M2297">
        <v>2831.4439349999998</v>
      </c>
      <c r="N2297">
        <v>2712.3708539999998</v>
      </c>
      <c r="O2297">
        <v>0</v>
      </c>
      <c r="P2297" t="s">
        <v>25</v>
      </c>
      <c r="Q2297" t="s">
        <v>26</v>
      </c>
      <c r="R2297" t="s">
        <v>40</v>
      </c>
    </row>
    <row r="2298" spans="1:18" x14ac:dyDescent="0.3">
      <c r="A2298" t="s">
        <v>48</v>
      </c>
      <c r="B2298" t="s">
        <v>49</v>
      </c>
      <c r="C2298" t="s">
        <v>20</v>
      </c>
      <c r="D2298">
        <v>2019</v>
      </c>
      <c r="E2298" t="s">
        <v>32</v>
      </c>
      <c r="F2298" t="s">
        <v>28</v>
      </c>
      <c r="G2298" t="s">
        <v>29</v>
      </c>
      <c r="H2298">
        <v>3</v>
      </c>
      <c r="I2298" t="s">
        <v>33</v>
      </c>
      <c r="J2298">
        <v>1259.446612</v>
      </c>
      <c r="K2298">
        <v>242.33818779999999</v>
      </c>
      <c r="L2298">
        <v>1502</v>
      </c>
      <c r="M2298">
        <v>9334.4371379999993</v>
      </c>
      <c r="N2298">
        <v>8941.8882439999998</v>
      </c>
      <c r="O2298">
        <v>0</v>
      </c>
      <c r="P2298" t="s">
        <v>25</v>
      </c>
      <c r="Q2298" t="s">
        <v>26</v>
      </c>
      <c r="R2298" t="s">
        <v>40</v>
      </c>
    </row>
    <row r="2299" spans="1:18" x14ac:dyDescent="0.3">
      <c r="A2299" t="s">
        <v>48</v>
      </c>
      <c r="B2299" t="s">
        <v>49</v>
      </c>
      <c r="C2299" t="s">
        <v>20</v>
      </c>
      <c r="D2299">
        <v>2020</v>
      </c>
      <c r="E2299" t="s">
        <v>21</v>
      </c>
      <c r="F2299" t="s">
        <v>28</v>
      </c>
      <c r="G2299" t="s">
        <v>29</v>
      </c>
      <c r="H2299">
        <v>3</v>
      </c>
      <c r="I2299" t="s">
        <v>24</v>
      </c>
      <c r="J2299">
        <v>443.76733189999999</v>
      </c>
      <c r="K2299">
        <v>0</v>
      </c>
      <c r="L2299">
        <v>444</v>
      </c>
      <c r="M2299">
        <v>2758.263543</v>
      </c>
      <c r="N2299">
        <v>2642.2679779999999</v>
      </c>
      <c r="O2299">
        <v>0</v>
      </c>
      <c r="P2299" t="s">
        <v>25</v>
      </c>
      <c r="Q2299" t="s">
        <v>26</v>
      </c>
      <c r="R2299" t="s">
        <v>40</v>
      </c>
    </row>
    <row r="2300" spans="1:18" x14ac:dyDescent="0.3">
      <c r="A2300" t="s">
        <v>48</v>
      </c>
      <c r="B2300" t="s">
        <v>49</v>
      </c>
      <c r="C2300" t="s">
        <v>20</v>
      </c>
      <c r="D2300">
        <v>2020</v>
      </c>
      <c r="E2300" t="s">
        <v>21</v>
      </c>
      <c r="F2300" t="s">
        <v>28</v>
      </c>
      <c r="G2300" t="s">
        <v>29</v>
      </c>
      <c r="H2300">
        <v>4</v>
      </c>
      <c r="I2300" t="s">
        <v>24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434</v>
      </c>
      <c r="P2300" t="s">
        <v>25</v>
      </c>
      <c r="Q2300" t="s">
        <v>26</v>
      </c>
      <c r="R2300" t="s">
        <v>40</v>
      </c>
    </row>
    <row r="2301" spans="1:18" x14ac:dyDescent="0.3">
      <c r="A2301" t="s">
        <v>48</v>
      </c>
      <c r="B2301" t="s">
        <v>49</v>
      </c>
      <c r="C2301" t="s">
        <v>20</v>
      </c>
      <c r="D2301">
        <v>2020</v>
      </c>
      <c r="E2301" t="s">
        <v>32</v>
      </c>
      <c r="F2301" t="s">
        <v>22</v>
      </c>
      <c r="G2301" t="s">
        <v>23</v>
      </c>
      <c r="H2301">
        <v>3</v>
      </c>
      <c r="I2301" t="s">
        <v>34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418</v>
      </c>
      <c r="P2301" t="s">
        <v>25</v>
      </c>
      <c r="Q2301" t="s">
        <v>26</v>
      </c>
      <c r="R2301" t="s">
        <v>40</v>
      </c>
    </row>
    <row r="2302" spans="1:18" x14ac:dyDescent="0.3">
      <c r="A2302" t="s">
        <v>48</v>
      </c>
      <c r="B2302" t="s">
        <v>49</v>
      </c>
      <c r="C2302" t="s">
        <v>20</v>
      </c>
      <c r="D2302">
        <v>2020</v>
      </c>
      <c r="E2302" t="s">
        <v>32</v>
      </c>
      <c r="F2302" t="s">
        <v>22</v>
      </c>
      <c r="G2302" t="s">
        <v>23</v>
      </c>
      <c r="H2302">
        <v>3</v>
      </c>
      <c r="I2302" t="s">
        <v>33</v>
      </c>
      <c r="J2302">
        <v>203.16148920000001</v>
      </c>
      <c r="K2302">
        <v>0</v>
      </c>
      <c r="L2302">
        <v>203</v>
      </c>
      <c r="M2302">
        <v>1262.762913</v>
      </c>
      <c r="N2302">
        <v>1209.6588879999999</v>
      </c>
      <c r="O2302">
        <v>0</v>
      </c>
      <c r="P2302" t="s">
        <v>25</v>
      </c>
      <c r="Q2302" t="s">
        <v>26</v>
      </c>
      <c r="R2302" t="s">
        <v>40</v>
      </c>
    </row>
    <row r="2303" spans="1:18" x14ac:dyDescent="0.3">
      <c r="A2303" t="s">
        <v>48</v>
      </c>
      <c r="B2303" t="s">
        <v>49</v>
      </c>
      <c r="C2303" t="s">
        <v>20</v>
      </c>
      <c r="D2303">
        <v>2020</v>
      </c>
      <c r="E2303" t="s">
        <v>32</v>
      </c>
      <c r="F2303" t="s">
        <v>28</v>
      </c>
      <c r="G2303" t="s">
        <v>29</v>
      </c>
      <c r="H2303">
        <v>3</v>
      </c>
      <c r="I2303" t="s">
        <v>33</v>
      </c>
      <c r="J2303">
        <v>682.60209870000006</v>
      </c>
      <c r="K2303">
        <v>131.343841</v>
      </c>
      <c r="L2303">
        <v>814</v>
      </c>
      <c r="M2303">
        <v>5059.1317790000003</v>
      </c>
      <c r="N2303">
        <v>4846.3758779999998</v>
      </c>
      <c r="O2303">
        <v>0</v>
      </c>
      <c r="P2303" t="s">
        <v>25</v>
      </c>
      <c r="Q2303" t="s">
        <v>26</v>
      </c>
      <c r="R2303" t="s">
        <v>40</v>
      </c>
    </row>
    <row r="2304" spans="1:18" x14ac:dyDescent="0.3">
      <c r="A2304" t="s">
        <v>48</v>
      </c>
      <c r="B2304" t="s">
        <v>49</v>
      </c>
      <c r="C2304" t="s">
        <v>20</v>
      </c>
      <c r="D2304">
        <v>2021</v>
      </c>
      <c r="E2304" t="s">
        <v>21</v>
      </c>
      <c r="F2304" t="s">
        <v>22</v>
      </c>
      <c r="G2304" t="s">
        <v>23</v>
      </c>
      <c r="H2304">
        <v>2</v>
      </c>
      <c r="I2304" t="s">
        <v>24</v>
      </c>
      <c r="J2304">
        <v>280.97532439999998</v>
      </c>
      <c r="K2304">
        <v>0</v>
      </c>
      <c r="L2304">
        <v>281</v>
      </c>
      <c r="M2304">
        <v>1746.419662</v>
      </c>
      <c r="N2304">
        <v>1672.976015</v>
      </c>
      <c r="O2304">
        <v>0</v>
      </c>
      <c r="P2304" t="s">
        <v>25</v>
      </c>
      <c r="Q2304" t="s">
        <v>26</v>
      </c>
      <c r="R2304" t="s">
        <v>40</v>
      </c>
    </row>
    <row r="2305" spans="1:18" x14ac:dyDescent="0.3">
      <c r="A2305" t="s">
        <v>48</v>
      </c>
      <c r="B2305" t="s">
        <v>49</v>
      </c>
      <c r="C2305" t="s">
        <v>20</v>
      </c>
      <c r="D2305">
        <v>2021</v>
      </c>
      <c r="E2305" t="s">
        <v>32</v>
      </c>
      <c r="F2305" t="s">
        <v>22</v>
      </c>
      <c r="G2305" t="s">
        <v>23</v>
      </c>
      <c r="H2305">
        <v>3</v>
      </c>
      <c r="I2305" t="s">
        <v>33</v>
      </c>
      <c r="J2305">
        <v>96.380607359999999</v>
      </c>
      <c r="K2305">
        <v>0</v>
      </c>
      <c r="L2305">
        <v>96</v>
      </c>
      <c r="M2305">
        <v>599.05967929999997</v>
      </c>
      <c r="N2305">
        <v>573.86692149999999</v>
      </c>
      <c r="O2305">
        <v>0</v>
      </c>
      <c r="P2305" t="s">
        <v>25</v>
      </c>
      <c r="Q2305" t="s">
        <v>26</v>
      </c>
      <c r="R2305" t="s">
        <v>40</v>
      </c>
    </row>
    <row r="2306" spans="1:18" x14ac:dyDescent="0.3">
      <c r="A2306" t="s">
        <v>48</v>
      </c>
      <c r="B2306" t="s">
        <v>49</v>
      </c>
      <c r="C2306" t="s">
        <v>20</v>
      </c>
      <c r="D2306">
        <v>2021</v>
      </c>
      <c r="E2306" t="s">
        <v>32</v>
      </c>
      <c r="F2306" t="s">
        <v>22</v>
      </c>
      <c r="G2306" t="s">
        <v>23</v>
      </c>
      <c r="H2306">
        <v>4</v>
      </c>
      <c r="I2306" t="s">
        <v>33</v>
      </c>
      <c r="J2306">
        <v>1241.3138489999999</v>
      </c>
      <c r="K2306">
        <v>0</v>
      </c>
      <c r="L2306">
        <v>1241</v>
      </c>
      <c r="M2306">
        <v>7715.4636899999996</v>
      </c>
      <c r="N2306">
        <v>7390.9988409999996</v>
      </c>
      <c r="O2306">
        <v>0</v>
      </c>
      <c r="P2306" t="s">
        <v>25</v>
      </c>
      <c r="Q2306" t="s">
        <v>26</v>
      </c>
      <c r="R2306" t="s">
        <v>40</v>
      </c>
    </row>
    <row r="2307" spans="1:18" x14ac:dyDescent="0.3">
      <c r="A2307" t="s">
        <v>48</v>
      </c>
      <c r="B2307" t="s">
        <v>49</v>
      </c>
      <c r="C2307" t="s">
        <v>20</v>
      </c>
      <c r="D2307">
        <v>2021</v>
      </c>
      <c r="E2307" t="s">
        <v>32</v>
      </c>
      <c r="F2307" t="s">
        <v>22</v>
      </c>
      <c r="G2307" t="s">
        <v>23</v>
      </c>
      <c r="H2307">
        <v>6</v>
      </c>
      <c r="I2307" t="s">
        <v>33</v>
      </c>
      <c r="J2307">
        <v>48.030652959999998</v>
      </c>
      <c r="K2307">
        <v>0</v>
      </c>
      <c r="L2307">
        <v>48</v>
      </c>
      <c r="M2307">
        <v>298.53752070000002</v>
      </c>
      <c r="N2307">
        <v>285.98287260000001</v>
      </c>
      <c r="O2307">
        <v>0</v>
      </c>
      <c r="P2307" t="s">
        <v>25</v>
      </c>
      <c r="Q2307" t="s">
        <v>26</v>
      </c>
      <c r="R2307" t="s">
        <v>40</v>
      </c>
    </row>
    <row r="2308" spans="1:18" x14ac:dyDescent="0.3">
      <c r="A2308" t="s">
        <v>48</v>
      </c>
      <c r="B2308" t="s">
        <v>49</v>
      </c>
      <c r="C2308" t="s">
        <v>20</v>
      </c>
      <c r="D2308">
        <v>2021</v>
      </c>
      <c r="E2308" t="s">
        <v>32</v>
      </c>
      <c r="F2308" t="s">
        <v>28</v>
      </c>
      <c r="G2308" t="s">
        <v>29</v>
      </c>
      <c r="H2308">
        <v>3</v>
      </c>
      <c r="I2308" t="s">
        <v>33</v>
      </c>
      <c r="J2308">
        <v>1476.8925059999999</v>
      </c>
      <c r="K2308">
        <v>0</v>
      </c>
      <c r="L2308">
        <v>1477</v>
      </c>
      <c r="M2308">
        <v>9179.7175329999991</v>
      </c>
      <c r="N2308">
        <v>8793.6751920000006</v>
      </c>
      <c r="O2308">
        <v>1495</v>
      </c>
      <c r="P2308" t="s">
        <v>25</v>
      </c>
      <c r="Q2308" t="s">
        <v>26</v>
      </c>
      <c r="R2308" t="s">
        <v>40</v>
      </c>
    </row>
    <row r="2309" spans="1:18" x14ac:dyDescent="0.3">
      <c r="A2309" t="s">
        <v>48</v>
      </c>
      <c r="B2309" t="s">
        <v>49</v>
      </c>
      <c r="C2309" t="s">
        <v>20</v>
      </c>
      <c r="D2309">
        <v>2021</v>
      </c>
      <c r="E2309" t="s">
        <v>32</v>
      </c>
      <c r="F2309" t="s">
        <v>28</v>
      </c>
      <c r="G2309" t="s">
        <v>29</v>
      </c>
      <c r="H2309">
        <v>4</v>
      </c>
      <c r="I2309" t="s">
        <v>33</v>
      </c>
      <c r="J2309">
        <v>438.04060700000002</v>
      </c>
      <c r="K2309">
        <v>0</v>
      </c>
      <c r="L2309">
        <v>438</v>
      </c>
      <c r="M2309">
        <v>2722.6687270000002</v>
      </c>
      <c r="N2309">
        <v>2608.1700609999998</v>
      </c>
      <c r="O2309">
        <v>0</v>
      </c>
      <c r="P2309" t="s">
        <v>25</v>
      </c>
      <c r="Q2309" t="s">
        <v>26</v>
      </c>
      <c r="R2309" t="s">
        <v>40</v>
      </c>
    </row>
    <row r="2310" spans="1:18" x14ac:dyDescent="0.3">
      <c r="A2310" t="s">
        <v>50</v>
      </c>
      <c r="B2310" t="s">
        <v>51</v>
      </c>
      <c r="C2310" t="s">
        <v>20</v>
      </c>
      <c r="D2310">
        <v>1986</v>
      </c>
      <c r="E2310" t="s">
        <v>32</v>
      </c>
      <c r="F2310" t="s">
        <v>22</v>
      </c>
      <c r="G2310" t="s">
        <v>23</v>
      </c>
      <c r="H2310">
        <v>5</v>
      </c>
      <c r="I2310" t="s">
        <v>33</v>
      </c>
      <c r="J2310">
        <v>163.85149369999999</v>
      </c>
      <c r="K2310">
        <v>0</v>
      </c>
      <c r="L2310">
        <v>164</v>
      </c>
      <c r="M2310">
        <v>741.15886169999999</v>
      </c>
      <c r="N2310">
        <v>709.99028799999996</v>
      </c>
      <c r="O2310">
        <v>0</v>
      </c>
      <c r="P2310" t="s">
        <v>25</v>
      </c>
      <c r="Q2310" t="s">
        <v>26</v>
      </c>
      <c r="R2310" t="s">
        <v>27</v>
      </c>
    </row>
    <row r="2311" spans="1:18" x14ac:dyDescent="0.3">
      <c r="A2311" t="s">
        <v>50</v>
      </c>
      <c r="B2311" t="s">
        <v>51</v>
      </c>
      <c r="C2311" t="s">
        <v>20</v>
      </c>
      <c r="D2311">
        <v>1987</v>
      </c>
      <c r="E2311" t="s">
        <v>21</v>
      </c>
      <c r="F2311" t="s">
        <v>22</v>
      </c>
      <c r="G2311" t="s">
        <v>23</v>
      </c>
      <c r="H2311">
        <v>3</v>
      </c>
      <c r="I2311" t="s">
        <v>24</v>
      </c>
      <c r="J2311">
        <v>467.24532490000001</v>
      </c>
      <c r="K2311">
        <v>0</v>
      </c>
      <c r="L2311">
        <v>467</v>
      </c>
      <c r="M2311">
        <v>2113.5175840000002</v>
      </c>
      <c r="N2311">
        <v>2024.6360609999999</v>
      </c>
      <c r="O2311">
        <v>0</v>
      </c>
      <c r="P2311" t="s">
        <v>25</v>
      </c>
      <c r="Q2311" t="s">
        <v>26</v>
      </c>
      <c r="R2311" t="s">
        <v>27</v>
      </c>
    </row>
    <row r="2312" spans="1:18" x14ac:dyDescent="0.3">
      <c r="A2312" t="s">
        <v>50</v>
      </c>
      <c r="B2312" t="s">
        <v>51</v>
      </c>
      <c r="C2312" t="s">
        <v>20</v>
      </c>
      <c r="D2312">
        <v>1987</v>
      </c>
      <c r="E2312" t="s">
        <v>32</v>
      </c>
      <c r="F2312" t="s">
        <v>22</v>
      </c>
      <c r="G2312" t="s">
        <v>23</v>
      </c>
      <c r="H2312">
        <v>2</v>
      </c>
      <c r="I2312" t="s">
        <v>33</v>
      </c>
      <c r="J2312">
        <v>534.42776939999999</v>
      </c>
      <c r="K2312">
        <v>0</v>
      </c>
      <c r="L2312">
        <v>534</v>
      </c>
      <c r="M2312">
        <v>2417.4077889999999</v>
      </c>
      <c r="N2312">
        <v>2315.746517</v>
      </c>
      <c r="O2312">
        <v>0</v>
      </c>
      <c r="P2312" t="s">
        <v>25</v>
      </c>
      <c r="Q2312" t="s">
        <v>26</v>
      </c>
      <c r="R2312" t="s">
        <v>27</v>
      </c>
    </row>
    <row r="2313" spans="1:18" x14ac:dyDescent="0.3">
      <c r="A2313" t="s">
        <v>50</v>
      </c>
      <c r="B2313" t="s">
        <v>51</v>
      </c>
      <c r="C2313" t="s">
        <v>20</v>
      </c>
      <c r="D2313">
        <v>1988</v>
      </c>
      <c r="E2313" t="s">
        <v>32</v>
      </c>
      <c r="F2313" t="s">
        <v>28</v>
      </c>
      <c r="G2313" t="s">
        <v>29</v>
      </c>
      <c r="H2313">
        <v>3</v>
      </c>
      <c r="I2313" t="s">
        <v>33</v>
      </c>
      <c r="J2313">
        <v>1341.4146370000001</v>
      </c>
      <c r="K2313">
        <v>0</v>
      </c>
      <c r="L2313">
        <v>1341</v>
      </c>
      <c r="M2313">
        <v>6067.6977859999997</v>
      </c>
      <c r="N2313">
        <v>5812.5278150000004</v>
      </c>
      <c r="O2313">
        <v>0</v>
      </c>
      <c r="P2313" t="s">
        <v>25</v>
      </c>
      <c r="Q2313" t="s">
        <v>26</v>
      </c>
      <c r="R2313" t="s">
        <v>27</v>
      </c>
    </row>
    <row r="2314" spans="1:18" x14ac:dyDescent="0.3">
      <c r="A2314" t="s">
        <v>50</v>
      </c>
      <c r="B2314" t="s">
        <v>51</v>
      </c>
      <c r="C2314" t="s">
        <v>20</v>
      </c>
      <c r="D2314">
        <v>1988</v>
      </c>
      <c r="E2314" t="s">
        <v>32</v>
      </c>
      <c r="F2314" t="s">
        <v>28</v>
      </c>
      <c r="G2314" t="s">
        <v>29</v>
      </c>
      <c r="H2314">
        <v>5</v>
      </c>
      <c r="I2314" t="s">
        <v>33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1689</v>
      </c>
      <c r="P2314" t="s">
        <v>25</v>
      </c>
      <c r="Q2314" t="s">
        <v>26</v>
      </c>
      <c r="R2314" t="s">
        <v>27</v>
      </c>
    </row>
    <row r="2315" spans="1:18" x14ac:dyDescent="0.3">
      <c r="A2315" t="s">
        <v>50</v>
      </c>
      <c r="B2315" t="s">
        <v>51</v>
      </c>
      <c r="C2315" t="s">
        <v>20</v>
      </c>
      <c r="D2315">
        <v>1990</v>
      </c>
      <c r="E2315" t="s">
        <v>32</v>
      </c>
      <c r="F2315" t="s">
        <v>22</v>
      </c>
      <c r="G2315" t="s">
        <v>23</v>
      </c>
      <c r="H2315">
        <v>2</v>
      </c>
      <c r="I2315" t="s">
        <v>34</v>
      </c>
      <c r="J2315">
        <v>279.69576869999997</v>
      </c>
      <c r="K2315">
        <v>0</v>
      </c>
      <c r="L2315">
        <v>280</v>
      </c>
      <c r="M2315">
        <v>1265.1639170000001</v>
      </c>
      <c r="N2315">
        <v>1211.95892</v>
      </c>
      <c r="O2315">
        <v>371</v>
      </c>
      <c r="P2315" t="s">
        <v>25</v>
      </c>
      <c r="Q2315" t="s">
        <v>26</v>
      </c>
      <c r="R2315" t="s">
        <v>27</v>
      </c>
    </row>
    <row r="2316" spans="1:18" x14ac:dyDescent="0.3">
      <c r="A2316" t="s">
        <v>50</v>
      </c>
      <c r="B2316" t="s">
        <v>51</v>
      </c>
      <c r="C2316" t="s">
        <v>20</v>
      </c>
      <c r="D2316">
        <v>1990</v>
      </c>
      <c r="E2316" t="s">
        <v>32</v>
      </c>
      <c r="F2316" t="s">
        <v>28</v>
      </c>
      <c r="G2316" t="s">
        <v>29</v>
      </c>
      <c r="H2316">
        <v>5</v>
      </c>
      <c r="I2316" t="s">
        <v>34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4526</v>
      </c>
      <c r="P2316" t="s">
        <v>25</v>
      </c>
      <c r="Q2316" t="s">
        <v>26</v>
      </c>
      <c r="R2316" t="s">
        <v>27</v>
      </c>
    </row>
    <row r="2317" spans="1:18" x14ac:dyDescent="0.3">
      <c r="A2317" t="s">
        <v>50</v>
      </c>
      <c r="B2317" t="s">
        <v>51</v>
      </c>
      <c r="C2317" t="s">
        <v>20</v>
      </c>
      <c r="D2317">
        <v>1991</v>
      </c>
      <c r="E2317" t="s">
        <v>32</v>
      </c>
      <c r="F2317" t="s">
        <v>22</v>
      </c>
      <c r="G2317" t="s">
        <v>23</v>
      </c>
      <c r="H2317">
        <v>1</v>
      </c>
      <c r="I2317" t="s">
        <v>34</v>
      </c>
      <c r="J2317">
        <v>1197.113871</v>
      </c>
      <c r="K2317">
        <v>0</v>
      </c>
      <c r="L2317">
        <v>1197</v>
      </c>
      <c r="M2317">
        <v>5414.9738509999997</v>
      </c>
      <c r="N2317">
        <v>5187.2534260000002</v>
      </c>
      <c r="O2317">
        <v>0</v>
      </c>
      <c r="P2317" t="s">
        <v>25</v>
      </c>
      <c r="Q2317" t="s">
        <v>26</v>
      </c>
      <c r="R2317" t="s">
        <v>27</v>
      </c>
    </row>
    <row r="2318" spans="1:18" x14ac:dyDescent="0.3">
      <c r="A2318" t="s">
        <v>50</v>
      </c>
      <c r="B2318" t="s">
        <v>51</v>
      </c>
      <c r="C2318" t="s">
        <v>20</v>
      </c>
      <c r="D2318">
        <v>1991</v>
      </c>
      <c r="E2318" t="s">
        <v>32</v>
      </c>
      <c r="F2318" t="s">
        <v>22</v>
      </c>
      <c r="G2318" t="s">
        <v>23</v>
      </c>
      <c r="H2318">
        <v>3</v>
      </c>
      <c r="I2318" t="s">
        <v>34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2264</v>
      </c>
      <c r="P2318" t="s">
        <v>25</v>
      </c>
      <c r="Q2318" t="s">
        <v>26</v>
      </c>
      <c r="R2318" t="s">
        <v>27</v>
      </c>
    </row>
    <row r="2319" spans="1:18" x14ac:dyDescent="0.3">
      <c r="A2319" t="s">
        <v>50</v>
      </c>
      <c r="B2319" t="s">
        <v>51</v>
      </c>
      <c r="C2319" t="s">
        <v>20</v>
      </c>
      <c r="D2319">
        <v>1991</v>
      </c>
      <c r="E2319" t="s">
        <v>32</v>
      </c>
      <c r="F2319" t="s">
        <v>28</v>
      </c>
      <c r="G2319" t="s">
        <v>29</v>
      </c>
      <c r="H2319">
        <v>5</v>
      </c>
      <c r="I2319" t="s">
        <v>34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8964</v>
      </c>
      <c r="P2319" t="s">
        <v>25</v>
      </c>
      <c r="Q2319" t="s">
        <v>26</v>
      </c>
      <c r="R2319" t="s">
        <v>27</v>
      </c>
    </row>
    <row r="2320" spans="1:18" x14ac:dyDescent="0.3">
      <c r="A2320" t="s">
        <v>50</v>
      </c>
      <c r="B2320" t="s">
        <v>51</v>
      </c>
      <c r="C2320" t="s">
        <v>20</v>
      </c>
      <c r="D2320">
        <v>1991</v>
      </c>
      <c r="E2320" t="s">
        <v>32</v>
      </c>
      <c r="F2320" t="s">
        <v>28</v>
      </c>
      <c r="G2320" t="s">
        <v>29</v>
      </c>
      <c r="H2320">
        <v>6</v>
      </c>
      <c r="I2320" t="s">
        <v>34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70850</v>
      </c>
      <c r="P2320" t="s">
        <v>25</v>
      </c>
      <c r="Q2320" t="s">
        <v>26</v>
      </c>
      <c r="R2320" t="s">
        <v>27</v>
      </c>
    </row>
    <row r="2321" spans="1:18" x14ac:dyDescent="0.3">
      <c r="A2321" t="s">
        <v>50</v>
      </c>
      <c r="B2321" t="s">
        <v>51</v>
      </c>
      <c r="C2321" t="s">
        <v>20</v>
      </c>
      <c r="D2321">
        <v>1992</v>
      </c>
      <c r="E2321" t="s">
        <v>21</v>
      </c>
      <c r="F2321" t="s">
        <v>22</v>
      </c>
      <c r="G2321" t="s">
        <v>23</v>
      </c>
      <c r="H2321">
        <v>3</v>
      </c>
      <c r="I2321" t="s">
        <v>24</v>
      </c>
      <c r="J2321">
        <v>68.042122419999998</v>
      </c>
      <c r="K2321">
        <v>0</v>
      </c>
      <c r="L2321">
        <v>68</v>
      </c>
      <c r="M2321">
        <v>307.77883589999999</v>
      </c>
      <c r="N2321">
        <v>294.835555</v>
      </c>
      <c r="O2321">
        <v>0</v>
      </c>
      <c r="P2321" t="s">
        <v>25</v>
      </c>
      <c r="Q2321" t="s">
        <v>26</v>
      </c>
      <c r="R2321" t="s">
        <v>27</v>
      </c>
    </row>
    <row r="2322" spans="1:18" x14ac:dyDescent="0.3">
      <c r="A2322" t="s">
        <v>50</v>
      </c>
      <c r="B2322" t="s">
        <v>51</v>
      </c>
      <c r="C2322" t="s">
        <v>20</v>
      </c>
      <c r="D2322">
        <v>1992</v>
      </c>
      <c r="E2322" t="s">
        <v>32</v>
      </c>
      <c r="F2322" t="s">
        <v>28</v>
      </c>
      <c r="G2322" t="s">
        <v>29</v>
      </c>
      <c r="H2322">
        <v>3</v>
      </c>
      <c r="I2322" t="s">
        <v>35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1317</v>
      </c>
      <c r="P2322" t="s">
        <v>25</v>
      </c>
      <c r="Q2322" t="s">
        <v>26</v>
      </c>
      <c r="R2322" t="s">
        <v>27</v>
      </c>
    </row>
    <row r="2323" spans="1:18" x14ac:dyDescent="0.3">
      <c r="A2323" t="s">
        <v>50</v>
      </c>
      <c r="B2323" t="s">
        <v>51</v>
      </c>
      <c r="C2323" t="s">
        <v>20</v>
      </c>
      <c r="D2323">
        <v>1992</v>
      </c>
      <c r="E2323" t="s">
        <v>32</v>
      </c>
      <c r="F2323" t="s">
        <v>28</v>
      </c>
      <c r="G2323" t="s">
        <v>29</v>
      </c>
      <c r="H2323">
        <v>3</v>
      </c>
      <c r="I2323" t="s">
        <v>34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2672</v>
      </c>
      <c r="P2323" t="s">
        <v>25</v>
      </c>
      <c r="Q2323" t="s">
        <v>26</v>
      </c>
      <c r="R2323" t="s">
        <v>27</v>
      </c>
    </row>
    <row r="2324" spans="1:18" x14ac:dyDescent="0.3">
      <c r="A2324" t="s">
        <v>50</v>
      </c>
      <c r="B2324" t="s">
        <v>51</v>
      </c>
      <c r="C2324" t="s">
        <v>20</v>
      </c>
      <c r="D2324">
        <v>1992</v>
      </c>
      <c r="E2324" t="s">
        <v>32</v>
      </c>
      <c r="F2324" t="s">
        <v>28</v>
      </c>
      <c r="G2324" t="s">
        <v>29</v>
      </c>
      <c r="H2324">
        <v>3</v>
      </c>
      <c r="I2324" t="s">
        <v>33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1449</v>
      </c>
      <c r="P2324" t="s">
        <v>25</v>
      </c>
      <c r="Q2324" t="s">
        <v>26</v>
      </c>
      <c r="R2324" t="s">
        <v>27</v>
      </c>
    </row>
    <row r="2325" spans="1:18" x14ac:dyDescent="0.3">
      <c r="A2325" t="s">
        <v>50</v>
      </c>
      <c r="B2325" t="s">
        <v>51</v>
      </c>
      <c r="C2325" t="s">
        <v>20</v>
      </c>
      <c r="D2325">
        <v>1992</v>
      </c>
      <c r="E2325" t="s">
        <v>32</v>
      </c>
      <c r="F2325" t="s">
        <v>28</v>
      </c>
      <c r="G2325" t="s">
        <v>29</v>
      </c>
      <c r="H2325">
        <v>6</v>
      </c>
      <c r="I2325" t="s">
        <v>33</v>
      </c>
      <c r="J2325">
        <v>3708.4003899999998</v>
      </c>
      <c r="K2325">
        <v>0</v>
      </c>
      <c r="L2325">
        <v>3708</v>
      </c>
      <c r="M2325">
        <v>16774.42023</v>
      </c>
      <c r="N2325">
        <v>16068.99151</v>
      </c>
      <c r="O2325">
        <v>0</v>
      </c>
      <c r="P2325" t="s">
        <v>25</v>
      </c>
      <c r="Q2325" t="s">
        <v>26</v>
      </c>
      <c r="R2325" t="s">
        <v>27</v>
      </c>
    </row>
    <row r="2326" spans="1:18" x14ac:dyDescent="0.3">
      <c r="A2326" t="s">
        <v>50</v>
      </c>
      <c r="B2326" t="s">
        <v>51</v>
      </c>
      <c r="C2326" t="s">
        <v>20</v>
      </c>
      <c r="D2326">
        <v>1993</v>
      </c>
      <c r="E2326" t="s">
        <v>32</v>
      </c>
      <c r="F2326" t="s">
        <v>22</v>
      </c>
      <c r="G2326" t="s">
        <v>23</v>
      </c>
      <c r="H2326">
        <v>5</v>
      </c>
      <c r="I2326" t="s">
        <v>33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314</v>
      </c>
      <c r="P2326" t="s">
        <v>25</v>
      </c>
      <c r="Q2326" t="s">
        <v>26</v>
      </c>
      <c r="R2326" t="s">
        <v>27</v>
      </c>
    </row>
    <row r="2327" spans="1:18" x14ac:dyDescent="0.3">
      <c r="A2327" t="s">
        <v>50</v>
      </c>
      <c r="B2327" t="s">
        <v>51</v>
      </c>
      <c r="C2327" t="s">
        <v>20</v>
      </c>
      <c r="D2327">
        <v>1993</v>
      </c>
      <c r="E2327" t="s">
        <v>32</v>
      </c>
      <c r="F2327" t="s">
        <v>28</v>
      </c>
      <c r="G2327" t="s">
        <v>29</v>
      </c>
      <c r="H2327">
        <v>6</v>
      </c>
      <c r="I2327" t="s">
        <v>34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7059</v>
      </c>
      <c r="P2327" t="s">
        <v>25</v>
      </c>
      <c r="Q2327" t="s">
        <v>26</v>
      </c>
      <c r="R2327" t="s">
        <v>27</v>
      </c>
    </row>
    <row r="2328" spans="1:18" x14ac:dyDescent="0.3">
      <c r="A2328" t="s">
        <v>50</v>
      </c>
      <c r="B2328" t="s">
        <v>51</v>
      </c>
      <c r="C2328" t="s">
        <v>20</v>
      </c>
      <c r="D2328">
        <v>1994</v>
      </c>
      <c r="E2328" t="s">
        <v>32</v>
      </c>
      <c r="F2328" t="s">
        <v>30</v>
      </c>
      <c r="G2328" t="s">
        <v>29</v>
      </c>
      <c r="H2328">
        <v>3</v>
      </c>
      <c r="I2328" t="s">
        <v>34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1192</v>
      </c>
      <c r="P2328" t="s">
        <v>25</v>
      </c>
      <c r="Q2328" t="s">
        <v>26</v>
      </c>
      <c r="R2328" t="s">
        <v>27</v>
      </c>
    </row>
    <row r="2329" spans="1:18" x14ac:dyDescent="0.3">
      <c r="A2329" t="s">
        <v>50</v>
      </c>
      <c r="B2329" t="s">
        <v>51</v>
      </c>
      <c r="C2329" t="s">
        <v>20</v>
      </c>
      <c r="D2329">
        <v>1996</v>
      </c>
      <c r="E2329" t="s">
        <v>32</v>
      </c>
      <c r="F2329" t="s">
        <v>28</v>
      </c>
      <c r="G2329" t="s">
        <v>29</v>
      </c>
      <c r="H2329">
        <v>3</v>
      </c>
      <c r="I2329" t="s">
        <v>34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1875</v>
      </c>
      <c r="P2329" t="s">
        <v>25</v>
      </c>
      <c r="Q2329" t="s">
        <v>26</v>
      </c>
      <c r="R2329" t="s">
        <v>27</v>
      </c>
    </row>
    <row r="2330" spans="1:18" x14ac:dyDescent="0.3">
      <c r="A2330" t="s">
        <v>50</v>
      </c>
      <c r="B2330" t="s">
        <v>51</v>
      </c>
      <c r="C2330" t="s">
        <v>20</v>
      </c>
      <c r="D2330">
        <v>1997</v>
      </c>
      <c r="E2330" t="s">
        <v>32</v>
      </c>
      <c r="F2330" t="s">
        <v>22</v>
      </c>
      <c r="G2330" t="s">
        <v>23</v>
      </c>
      <c r="H2330">
        <v>6</v>
      </c>
      <c r="I2330" t="s">
        <v>33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10</v>
      </c>
      <c r="P2330" t="s">
        <v>25</v>
      </c>
      <c r="Q2330" t="s">
        <v>26</v>
      </c>
      <c r="R2330" t="s">
        <v>27</v>
      </c>
    </row>
    <row r="2331" spans="1:18" x14ac:dyDescent="0.3">
      <c r="A2331" t="s">
        <v>50</v>
      </c>
      <c r="B2331" t="s">
        <v>51</v>
      </c>
      <c r="C2331" t="s">
        <v>20</v>
      </c>
      <c r="D2331">
        <v>1997</v>
      </c>
      <c r="E2331" t="s">
        <v>32</v>
      </c>
      <c r="F2331" t="s">
        <v>28</v>
      </c>
      <c r="G2331" t="s">
        <v>29</v>
      </c>
      <c r="H2331">
        <v>3</v>
      </c>
      <c r="I2331" t="s">
        <v>34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59674</v>
      </c>
      <c r="P2331" t="s">
        <v>25</v>
      </c>
      <c r="Q2331" t="s">
        <v>26</v>
      </c>
      <c r="R2331" t="s">
        <v>27</v>
      </c>
    </row>
    <row r="2332" spans="1:18" x14ac:dyDescent="0.3">
      <c r="A2332" t="s">
        <v>50</v>
      </c>
      <c r="B2332" t="s">
        <v>51</v>
      </c>
      <c r="C2332" t="s">
        <v>20</v>
      </c>
      <c r="D2332">
        <v>1997</v>
      </c>
      <c r="E2332" t="s">
        <v>32</v>
      </c>
      <c r="F2332" t="s">
        <v>28</v>
      </c>
      <c r="G2332" t="s">
        <v>29</v>
      </c>
      <c r="H2332">
        <v>4</v>
      </c>
      <c r="I2332" t="s">
        <v>34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14618</v>
      </c>
      <c r="P2332" t="s">
        <v>25</v>
      </c>
      <c r="Q2332" t="s">
        <v>26</v>
      </c>
      <c r="R2332" t="s">
        <v>27</v>
      </c>
    </row>
    <row r="2333" spans="1:18" x14ac:dyDescent="0.3">
      <c r="A2333" t="s">
        <v>50</v>
      </c>
      <c r="B2333" t="s">
        <v>51</v>
      </c>
      <c r="C2333" t="s">
        <v>20</v>
      </c>
      <c r="D2333">
        <v>1998</v>
      </c>
      <c r="E2333" t="s">
        <v>32</v>
      </c>
      <c r="F2333" t="s">
        <v>22</v>
      </c>
      <c r="G2333" t="s">
        <v>23</v>
      </c>
      <c r="H2333">
        <v>3</v>
      </c>
      <c r="I2333" t="s">
        <v>33</v>
      </c>
      <c r="J2333">
        <v>185.15254139999999</v>
      </c>
      <c r="K2333">
        <v>0</v>
      </c>
      <c r="L2333">
        <v>185</v>
      </c>
      <c r="M2333">
        <v>837.51111249999997</v>
      </c>
      <c r="N2333">
        <v>802.29055700000004</v>
      </c>
      <c r="O2333">
        <v>0</v>
      </c>
      <c r="P2333" t="s">
        <v>25</v>
      </c>
      <c r="Q2333" t="s">
        <v>26</v>
      </c>
      <c r="R2333" t="s">
        <v>27</v>
      </c>
    </row>
    <row r="2334" spans="1:18" x14ac:dyDescent="0.3">
      <c r="A2334" t="s">
        <v>50</v>
      </c>
      <c r="B2334" t="s">
        <v>51</v>
      </c>
      <c r="C2334" t="s">
        <v>20</v>
      </c>
      <c r="D2334">
        <v>1998</v>
      </c>
      <c r="E2334" t="s">
        <v>32</v>
      </c>
      <c r="F2334" t="s">
        <v>28</v>
      </c>
      <c r="G2334" t="s">
        <v>29</v>
      </c>
      <c r="H2334">
        <v>3</v>
      </c>
      <c r="I2334" t="s">
        <v>34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25279</v>
      </c>
      <c r="P2334" t="s">
        <v>25</v>
      </c>
      <c r="Q2334" t="s">
        <v>26</v>
      </c>
      <c r="R2334" t="s">
        <v>27</v>
      </c>
    </row>
    <row r="2335" spans="1:18" x14ac:dyDescent="0.3">
      <c r="A2335" t="s">
        <v>50</v>
      </c>
      <c r="B2335" t="s">
        <v>51</v>
      </c>
      <c r="C2335" t="s">
        <v>20</v>
      </c>
      <c r="D2335">
        <v>1998</v>
      </c>
      <c r="E2335" t="s">
        <v>32</v>
      </c>
      <c r="F2335" t="s">
        <v>28</v>
      </c>
      <c r="G2335" t="s">
        <v>29</v>
      </c>
      <c r="H2335">
        <v>4</v>
      </c>
      <c r="I2335" t="s">
        <v>34</v>
      </c>
      <c r="J2335">
        <v>6323.6506890000001</v>
      </c>
      <c r="K2335">
        <v>0</v>
      </c>
      <c r="L2335">
        <v>6324</v>
      </c>
      <c r="M2335">
        <v>28604.131949999999</v>
      </c>
      <c r="N2335">
        <v>27401.21846</v>
      </c>
      <c r="O2335">
        <v>7761</v>
      </c>
      <c r="P2335" t="s">
        <v>25</v>
      </c>
      <c r="Q2335" t="s">
        <v>26</v>
      </c>
      <c r="R2335" t="s">
        <v>27</v>
      </c>
    </row>
    <row r="2336" spans="1:18" x14ac:dyDescent="0.3">
      <c r="A2336" t="s">
        <v>50</v>
      </c>
      <c r="B2336" t="s">
        <v>51</v>
      </c>
      <c r="C2336" t="s">
        <v>20</v>
      </c>
      <c r="D2336">
        <v>1998</v>
      </c>
      <c r="E2336" t="s">
        <v>32</v>
      </c>
      <c r="F2336" t="s">
        <v>28</v>
      </c>
      <c r="G2336" t="s">
        <v>29</v>
      </c>
      <c r="H2336">
        <v>6</v>
      </c>
      <c r="I2336" t="s">
        <v>35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3515</v>
      </c>
      <c r="P2336" t="s">
        <v>25</v>
      </c>
      <c r="Q2336" t="s">
        <v>26</v>
      </c>
      <c r="R2336" t="s">
        <v>27</v>
      </c>
    </row>
    <row r="2337" spans="1:18" x14ac:dyDescent="0.3">
      <c r="A2337" t="s">
        <v>50</v>
      </c>
      <c r="B2337" t="s">
        <v>51</v>
      </c>
      <c r="C2337" t="s">
        <v>20</v>
      </c>
      <c r="D2337">
        <v>1998</v>
      </c>
      <c r="E2337" t="s">
        <v>32</v>
      </c>
      <c r="F2337" t="s">
        <v>28</v>
      </c>
      <c r="G2337" t="s">
        <v>29</v>
      </c>
      <c r="H2337">
        <v>6</v>
      </c>
      <c r="I2337" t="s">
        <v>34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1754</v>
      </c>
      <c r="P2337" t="s">
        <v>25</v>
      </c>
      <c r="Q2337" t="s">
        <v>26</v>
      </c>
      <c r="R2337" t="s">
        <v>27</v>
      </c>
    </row>
    <row r="2338" spans="1:18" x14ac:dyDescent="0.3">
      <c r="A2338" t="s">
        <v>50</v>
      </c>
      <c r="B2338" t="s">
        <v>51</v>
      </c>
      <c r="C2338" t="s">
        <v>20</v>
      </c>
      <c r="D2338">
        <v>1998</v>
      </c>
      <c r="E2338" t="s">
        <v>32</v>
      </c>
      <c r="F2338" t="s">
        <v>30</v>
      </c>
      <c r="G2338" t="s">
        <v>29</v>
      </c>
      <c r="H2338">
        <v>6</v>
      </c>
      <c r="I2338" t="s">
        <v>34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8612</v>
      </c>
      <c r="P2338" t="s">
        <v>25</v>
      </c>
      <c r="Q2338" t="s">
        <v>26</v>
      </c>
      <c r="R2338" t="s">
        <v>27</v>
      </c>
    </row>
    <row r="2339" spans="1:18" x14ac:dyDescent="0.3">
      <c r="A2339" t="s">
        <v>50</v>
      </c>
      <c r="B2339" t="s">
        <v>51</v>
      </c>
      <c r="C2339" t="s">
        <v>20</v>
      </c>
      <c r="D2339">
        <v>1999</v>
      </c>
      <c r="E2339" t="s">
        <v>21</v>
      </c>
      <c r="F2339" t="s">
        <v>22</v>
      </c>
      <c r="G2339" t="s">
        <v>23</v>
      </c>
      <c r="H2339">
        <v>2</v>
      </c>
      <c r="I2339" t="s">
        <v>24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103</v>
      </c>
      <c r="P2339" t="s">
        <v>25</v>
      </c>
      <c r="Q2339" t="s">
        <v>26</v>
      </c>
      <c r="R2339" t="s">
        <v>27</v>
      </c>
    </row>
    <row r="2340" spans="1:18" x14ac:dyDescent="0.3">
      <c r="A2340" t="s">
        <v>50</v>
      </c>
      <c r="B2340" t="s">
        <v>51</v>
      </c>
      <c r="C2340" t="s">
        <v>20</v>
      </c>
      <c r="D2340">
        <v>1999</v>
      </c>
      <c r="E2340" t="s">
        <v>32</v>
      </c>
      <c r="F2340" t="s">
        <v>22</v>
      </c>
      <c r="G2340" t="s">
        <v>23</v>
      </c>
      <c r="H2340">
        <v>1</v>
      </c>
      <c r="I2340" t="s">
        <v>33</v>
      </c>
      <c r="J2340">
        <v>28.957799820000002</v>
      </c>
      <c r="K2340">
        <v>0</v>
      </c>
      <c r="L2340">
        <v>29</v>
      </c>
      <c r="M2340">
        <v>163.08232760000001</v>
      </c>
      <c r="N2340">
        <v>156.22409010000001</v>
      </c>
      <c r="O2340">
        <v>0</v>
      </c>
      <c r="P2340" t="s">
        <v>25</v>
      </c>
      <c r="Q2340" t="s">
        <v>26</v>
      </c>
      <c r="R2340" t="s">
        <v>27</v>
      </c>
    </row>
    <row r="2341" spans="1:18" x14ac:dyDescent="0.3">
      <c r="A2341" t="s">
        <v>50</v>
      </c>
      <c r="B2341" t="s">
        <v>51</v>
      </c>
      <c r="C2341" t="s">
        <v>20</v>
      </c>
      <c r="D2341">
        <v>1999</v>
      </c>
      <c r="E2341" t="s">
        <v>32</v>
      </c>
      <c r="F2341" t="s">
        <v>22</v>
      </c>
      <c r="G2341" t="s">
        <v>23</v>
      </c>
      <c r="H2341">
        <v>3</v>
      </c>
      <c r="I2341" t="s">
        <v>33</v>
      </c>
      <c r="J2341">
        <v>304.9677739</v>
      </c>
      <c r="K2341">
        <v>0</v>
      </c>
      <c r="L2341">
        <v>305</v>
      </c>
      <c r="M2341">
        <v>1717.4942410000001</v>
      </c>
      <c r="N2341">
        <v>1645.2670189999999</v>
      </c>
      <c r="O2341">
        <v>0</v>
      </c>
      <c r="P2341" t="s">
        <v>25</v>
      </c>
      <c r="Q2341" t="s">
        <v>26</v>
      </c>
      <c r="R2341" t="s">
        <v>27</v>
      </c>
    </row>
    <row r="2342" spans="1:18" x14ac:dyDescent="0.3">
      <c r="A2342" t="s">
        <v>50</v>
      </c>
      <c r="B2342" t="s">
        <v>51</v>
      </c>
      <c r="C2342" t="s">
        <v>20</v>
      </c>
      <c r="D2342">
        <v>1999</v>
      </c>
      <c r="E2342" t="s">
        <v>32</v>
      </c>
      <c r="F2342" t="s">
        <v>28</v>
      </c>
      <c r="G2342" t="s">
        <v>29</v>
      </c>
      <c r="H2342">
        <v>1</v>
      </c>
      <c r="I2342" t="s">
        <v>34</v>
      </c>
      <c r="J2342">
        <v>21534.172399999999</v>
      </c>
      <c r="K2342">
        <v>0</v>
      </c>
      <c r="L2342">
        <v>21534</v>
      </c>
      <c r="M2342">
        <v>121274.5091</v>
      </c>
      <c r="N2342">
        <v>116174.4507</v>
      </c>
      <c r="O2342">
        <v>14307</v>
      </c>
      <c r="P2342" t="s">
        <v>25</v>
      </c>
      <c r="Q2342" t="s">
        <v>26</v>
      </c>
      <c r="R2342" t="s">
        <v>27</v>
      </c>
    </row>
    <row r="2343" spans="1:18" x14ac:dyDescent="0.3">
      <c r="A2343" t="s">
        <v>50</v>
      </c>
      <c r="B2343" t="s">
        <v>51</v>
      </c>
      <c r="C2343" t="s">
        <v>20</v>
      </c>
      <c r="D2343">
        <v>1999</v>
      </c>
      <c r="E2343" t="s">
        <v>32</v>
      </c>
      <c r="F2343" t="s">
        <v>28</v>
      </c>
      <c r="G2343" t="s">
        <v>29</v>
      </c>
      <c r="H2343">
        <v>2</v>
      </c>
      <c r="I2343" t="s">
        <v>34</v>
      </c>
      <c r="J2343">
        <v>4203.800244</v>
      </c>
      <c r="K2343">
        <v>0</v>
      </c>
      <c r="L2343">
        <v>4204</v>
      </c>
      <c r="M2343">
        <v>23674.641479999998</v>
      </c>
      <c r="N2343">
        <v>22679.03197</v>
      </c>
      <c r="O2343">
        <v>19248</v>
      </c>
      <c r="P2343" t="s">
        <v>25</v>
      </c>
      <c r="Q2343" t="s">
        <v>26</v>
      </c>
      <c r="R2343" t="s">
        <v>27</v>
      </c>
    </row>
    <row r="2344" spans="1:18" x14ac:dyDescent="0.3">
      <c r="A2344" t="s">
        <v>50</v>
      </c>
      <c r="B2344" t="s">
        <v>51</v>
      </c>
      <c r="C2344" t="s">
        <v>20</v>
      </c>
      <c r="D2344">
        <v>1999</v>
      </c>
      <c r="E2344" t="s">
        <v>32</v>
      </c>
      <c r="F2344" t="s">
        <v>28</v>
      </c>
      <c r="G2344" t="s">
        <v>29</v>
      </c>
      <c r="H2344">
        <v>2</v>
      </c>
      <c r="I2344" t="s">
        <v>33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3120</v>
      </c>
      <c r="P2344" t="s">
        <v>25</v>
      </c>
      <c r="Q2344" t="s">
        <v>26</v>
      </c>
      <c r="R2344" t="s">
        <v>27</v>
      </c>
    </row>
    <row r="2345" spans="1:18" x14ac:dyDescent="0.3">
      <c r="A2345" t="s">
        <v>50</v>
      </c>
      <c r="B2345" t="s">
        <v>51</v>
      </c>
      <c r="C2345" t="s">
        <v>20</v>
      </c>
      <c r="D2345">
        <v>1999</v>
      </c>
      <c r="E2345" t="s">
        <v>32</v>
      </c>
      <c r="F2345" t="s">
        <v>28</v>
      </c>
      <c r="G2345" t="s">
        <v>29</v>
      </c>
      <c r="H2345">
        <v>4</v>
      </c>
      <c r="I2345" t="s">
        <v>33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25047</v>
      </c>
      <c r="P2345" t="s">
        <v>25</v>
      </c>
      <c r="Q2345" t="s">
        <v>26</v>
      </c>
      <c r="R2345" t="s">
        <v>27</v>
      </c>
    </row>
    <row r="2346" spans="1:18" x14ac:dyDescent="0.3">
      <c r="A2346" t="s">
        <v>50</v>
      </c>
      <c r="B2346" t="s">
        <v>51</v>
      </c>
      <c r="C2346" t="s">
        <v>20</v>
      </c>
      <c r="D2346">
        <v>1999</v>
      </c>
      <c r="E2346" t="s">
        <v>32</v>
      </c>
      <c r="F2346" t="s">
        <v>28</v>
      </c>
      <c r="G2346" t="s">
        <v>29</v>
      </c>
      <c r="H2346">
        <v>6</v>
      </c>
      <c r="I2346" t="s">
        <v>34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9913</v>
      </c>
      <c r="P2346" t="s">
        <v>25</v>
      </c>
      <c r="Q2346" t="s">
        <v>26</v>
      </c>
      <c r="R2346" t="s">
        <v>27</v>
      </c>
    </row>
    <row r="2347" spans="1:18" x14ac:dyDescent="0.3">
      <c r="A2347" t="s">
        <v>50</v>
      </c>
      <c r="B2347" t="s">
        <v>51</v>
      </c>
      <c r="C2347" t="s">
        <v>20</v>
      </c>
      <c r="D2347">
        <v>2000</v>
      </c>
      <c r="E2347" t="s">
        <v>32</v>
      </c>
      <c r="F2347" t="s">
        <v>22</v>
      </c>
      <c r="G2347" t="s">
        <v>23</v>
      </c>
      <c r="H2347">
        <v>2</v>
      </c>
      <c r="I2347" t="s">
        <v>33</v>
      </c>
      <c r="J2347">
        <v>24.357669000000001</v>
      </c>
      <c r="K2347">
        <v>0</v>
      </c>
      <c r="L2347">
        <v>24</v>
      </c>
      <c r="M2347">
        <v>110.1784416</v>
      </c>
      <c r="N2347">
        <v>105.5450154</v>
      </c>
      <c r="O2347">
        <v>0</v>
      </c>
      <c r="P2347" t="s">
        <v>25</v>
      </c>
      <c r="Q2347" t="s">
        <v>26</v>
      </c>
      <c r="R2347" t="s">
        <v>27</v>
      </c>
    </row>
    <row r="2348" spans="1:18" x14ac:dyDescent="0.3">
      <c r="A2348" t="s">
        <v>50</v>
      </c>
      <c r="B2348" t="s">
        <v>51</v>
      </c>
      <c r="C2348" t="s">
        <v>20</v>
      </c>
      <c r="D2348">
        <v>2000</v>
      </c>
      <c r="E2348" t="s">
        <v>32</v>
      </c>
      <c r="F2348" t="s">
        <v>22</v>
      </c>
      <c r="G2348" t="s">
        <v>23</v>
      </c>
      <c r="H2348">
        <v>3</v>
      </c>
      <c r="I2348" t="s">
        <v>33</v>
      </c>
      <c r="J2348">
        <v>53.855562040000002</v>
      </c>
      <c r="K2348">
        <v>0</v>
      </c>
      <c r="L2348">
        <v>54</v>
      </c>
      <c r="M2348">
        <v>243.60795340000001</v>
      </c>
      <c r="N2348">
        <v>233.3633044</v>
      </c>
      <c r="O2348">
        <v>0</v>
      </c>
      <c r="P2348" t="s">
        <v>25</v>
      </c>
      <c r="Q2348" t="s">
        <v>26</v>
      </c>
      <c r="R2348" t="s">
        <v>27</v>
      </c>
    </row>
    <row r="2349" spans="1:18" x14ac:dyDescent="0.3">
      <c r="A2349" t="s">
        <v>50</v>
      </c>
      <c r="B2349" t="s">
        <v>51</v>
      </c>
      <c r="C2349" t="s">
        <v>20</v>
      </c>
      <c r="D2349">
        <v>2000</v>
      </c>
      <c r="E2349" t="s">
        <v>32</v>
      </c>
      <c r="F2349" t="s">
        <v>22</v>
      </c>
      <c r="G2349" t="s">
        <v>23</v>
      </c>
      <c r="H2349">
        <v>4</v>
      </c>
      <c r="I2349" t="s">
        <v>34</v>
      </c>
      <c r="J2349">
        <v>18.996850299999998</v>
      </c>
      <c r="K2349">
        <v>0</v>
      </c>
      <c r="L2349">
        <v>19</v>
      </c>
      <c r="M2349">
        <v>85.929542780000006</v>
      </c>
      <c r="N2349">
        <v>82.315875829999996</v>
      </c>
      <c r="O2349">
        <v>0</v>
      </c>
      <c r="P2349" t="s">
        <v>25</v>
      </c>
      <c r="Q2349" t="s">
        <v>26</v>
      </c>
      <c r="R2349" t="s">
        <v>27</v>
      </c>
    </row>
    <row r="2350" spans="1:18" x14ac:dyDescent="0.3">
      <c r="A2350" t="s">
        <v>50</v>
      </c>
      <c r="B2350" t="s">
        <v>51</v>
      </c>
      <c r="C2350" t="s">
        <v>20</v>
      </c>
      <c r="D2350">
        <v>2000</v>
      </c>
      <c r="E2350" t="s">
        <v>32</v>
      </c>
      <c r="F2350" t="s">
        <v>22</v>
      </c>
      <c r="G2350" t="s">
        <v>23</v>
      </c>
      <c r="H2350">
        <v>4</v>
      </c>
      <c r="I2350" t="s">
        <v>33</v>
      </c>
      <c r="J2350">
        <v>26.1699476</v>
      </c>
      <c r="K2350">
        <v>0</v>
      </c>
      <c r="L2350">
        <v>26</v>
      </c>
      <c r="M2350">
        <v>118.37602529999999</v>
      </c>
      <c r="N2350">
        <v>113.39785929999999</v>
      </c>
      <c r="O2350">
        <v>0</v>
      </c>
      <c r="P2350" t="s">
        <v>25</v>
      </c>
      <c r="Q2350" t="s">
        <v>26</v>
      </c>
      <c r="R2350" t="s">
        <v>27</v>
      </c>
    </row>
    <row r="2351" spans="1:18" x14ac:dyDescent="0.3">
      <c r="A2351" t="s">
        <v>50</v>
      </c>
      <c r="B2351" t="s">
        <v>51</v>
      </c>
      <c r="C2351" t="s">
        <v>20</v>
      </c>
      <c r="D2351">
        <v>2001</v>
      </c>
      <c r="E2351" t="s">
        <v>21</v>
      </c>
      <c r="F2351" t="s">
        <v>22</v>
      </c>
      <c r="G2351" t="s">
        <v>23</v>
      </c>
      <c r="H2351">
        <v>3</v>
      </c>
      <c r="I2351" t="s">
        <v>24</v>
      </c>
      <c r="J2351">
        <v>100.2691009</v>
      </c>
      <c r="K2351">
        <v>0</v>
      </c>
      <c r="L2351">
        <v>100</v>
      </c>
      <c r="M2351">
        <v>453.55297630000001</v>
      </c>
      <c r="N2351">
        <v>434.47933360000002</v>
      </c>
      <c r="O2351">
        <v>0</v>
      </c>
      <c r="P2351" t="s">
        <v>25</v>
      </c>
      <c r="Q2351" t="s">
        <v>26</v>
      </c>
      <c r="R2351" t="s">
        <v>27</v>
      </c>
    </row>
    <row r="2352" spans="1:18" x14ac:dyDescent="0.3">
      <c r="A2352" t="s">
        <v>50</v>
      </c>
      <c r="B2352" t="s">
        <v>51</v>
      </c>
      <c r="C2352" t="s">
        <v>20</v>
      </c>
      <c r="D2352">
        <v>2001</v>
      </c>
      <c r="E2352" t="s">
        <v>32</v>
      </c>
      <c r="F2352" t="s">
        <v>22</v>
      </c>
      <c r="G2352" t="s">
        <v>23</v>
      </c>
      <c r="H2352">
        <v>1</v>
      </c>
      <c r="I2352" t="s">
        <v>33</v>
      </c>
      <c r="J2352">
        <v>10.601565880000001</v>
      </c>
      <c r="K2352">
        <v>0</v>
      </c>
      <c r="L2352">
        <v>11</v>
      </c>
      <c r="M2352">
        <v>47.954671169999997</v>
      </c>
      <c r="N2352">
        <v>45.93799327</v>
      </c>
      <c r="O2352">
        <v>0</v>
      </c>
      <c r="P2352" t="s">
        <v>25</v>
      </c>
      <c r="Q2352" t="s">
        <v>26</v>
      </c>
      <c r="R2352" t="s">
        <v>27</v>
      </c>
    </row>
    <row r="2353" spans="1:18" x14ac:dyDescent="0.3">
      <c r="A2353" t="s">
        <v>50</v>
      </c>
      <c r="B2353" t="s">
        <v>51</v>
      </c>
      <c r="C2353" t="s">
        <v>20</v>
      </c>
      <c r="D2353">
        <v>2001</v>
      </c>
      <c r="E2353" t="s">
        <v>32</v>
      </c>
      <c r="F2353" t="s">
        <v>22</v>
      </c>
      <c r="G2353" t="s">
        <v>23</v>
      </c>
      <c r="H2353">
        <v>2</v>
      </c>
      <c r="I2353" t="s">
        <v>33</v>
      </c>
      <c r="J2353">
        <v>193.5186918</v>
      </c>
      <c r="K2353">
        <v>0</v>
      </c>
      <c r="L2353">
        <v>194</v>
      </c>
      <c r="M2353">
        <v>875.35420090000002</v>
      </c>
      <c r="N2353">
        <v>838.54219839999996</v>
      </c>
      <c r="O2353">
        <v>0</v>
      </c>
      <c r="P2353" t="s">
        <v>25</v>
      </c>
      <c r="Q2353" t="s">
        <v>26</v>
      </c>
      <c r="R2353" t="s">
        <v>27</v>
      </c>
    </row>
    <row r="2354" spans="1:18" x14ac:dyDescent="0.3">
      <c r="A2354" t="s">
        <v>50</v>
      </c>
      <c r="B2354" t="s">
        <v>51</v>
      </c>
      <c r="C2354" t="s">
        <v>20</v>
      </c>
      <c r="D2354">
        <v>2001</v>
      </c>
      <c r="E2354" t="s">
        <v>32</v>
      </c>
      <c r="F2354" t="s">
        <v>22</v>
      </c>
      <c r="G2354" t="s">
        <v>23</v>
      </c>
      <c r="H2354">
        <v>2</v>
      </c>
      <c r="I2354" t="s">
        <v>33</v>
      </c>
      <c r="J2354">
        <v>102.7283472</v>
      </c>
      <c r="K2354">
        <v>0</v>
      </c>
      <c r="L2354">
        <v>103</v>
      </c>
      <c r="M2354">
        <v>464.67702630000002</v>
      </c>
      <c r="N2354">
        <v>445.13557459999998</v>
      </c>
      <c r="O2354">
        <v>29</v>
      </c>
      <c r="P2354" t="s">
        <v>25</v>
      </c>
      <c r="Q2354" t="s">
        <v>26</v>
      </c>
      <c r="R2354" t="s">
        <v>27</v>
      </c>
    </row>
    <row r="2355" spans="1:18" x14ac:dyDescent="0.3">
      <c r="A2355" t="s">
        <v>50</v>
      </c>
      <c r="B2355" t="s">
        <v>51</v>
      </c>
      <c r="C2355" t="s">
        <v>20</v>
      </c>
      <c r="D2355">
        <v>2001</v>
      </c>
      <c r="E2355" t="s">
        <v>32</v>
      </c>
      <c r="F2355" t="s">
        <v>22</v>
      </c>
      <c r="G2355" t="s">
        <v>23</v>
      </c>
      <c r="H2355">
        <v>3</v>
      </c>
      <c r="I2355" t="s">
        <v>33</v>
      </c>
      <c r="J2355">
        <v>147.98665009999999</v>
      </c>
      <c r="K2355">
        <v>0</v>
      </c>
      <c r="L2355">
        <v>148</v>
      </c>
      <c r="M2355">
        <v>669.39650440000003</v>
      </c>
      <c r="N2355">
        <v>641.24581320000004</v>
      </c>
      <c r="O2355">
        <v>0</v>
      </c>
      <c r="P2355" t="s">
        <v>25</v>
      </c>
      <c r="Q2355" t="s">
        <v>26</v>
      </c>
      <c r="R2355" t="s">
        <v>27</v>
      </c>
    </row>
    <row r="2356" spans="1:18" x14ac:dyDescent="0.3">
      <c r="A2356" t="s">
        <v>50</v>
      </c>
      <c r="B2356" t="s">
        <v>51</v>
      </c>
      <c r="C2356" t="s">
        <v>20</v>
      </c>
      <c r="D2356">
        <v>2001</v>
      </c>
      <c r="E2356" t="s">
        <v>32</v>
      </c>
      <c r="F2356" t="s">
        <v>22</v>
      </c>
      <c r="G2356" t="s">
        <v>23</v>
      </c>
      <c r="H2356">
        <v>5</v>
      </c>
      <c r="I2356" t="s">
        <v>33</v>
      </c>
      <c r="J2356">
        <v>92.698774940000007</v>
      </c>
      <c r="K2356">
        <v>0</v>
      </c>
      <c r="L2356">
        <v>93</v>
      </c>
      <c r="M2356">
        <v>419.30968680000001</v>
      </c>
      <c r="N2356">
        <v>401.67610569999999</v>
      </c>
      <c r="O2356">
        <v>24</v>
      </c>
      <c r="P2356" t="s">
        <v>25</v>
      </c>
      <c r="Q2356" t="s">
        <v>26</v>
      </c>
      <c r="R2356" t="s">
        <v>27</v>
      </c>
    </row>
    <row r="2357" spans="1:18" x14ac:dyDescent="0.3">
      <c r="A2357" t="s">
        <v>50</v>
      </c>
      <c r="B2357" t="s">
        <v>51</v>
      </c>
      <c r="C2357" t="s">
        <v>20</v>
      </c>
      <c r="D2357">
        <v>2001</v>
      </c>
      <c r="E2357" t="s">
        <v>32</v>
      </c>
      <c r="F2357" t="s">
        <v>22</v>
      </c>
      <c r="G2357" t="s">
        <v>23</v>
      </c>
      <c r="H2357">
        <v>6</v>
      </c>
      <c r="I2357" t="s">
        <v>33</v>
      </c>
      <c r="J2357">
        <v>69.150236629999995</v>
      </c>
      <c r="K2357">
        <v>0</v>
      </c>
      <c r="L2357">
        <v>69</v>
      </c>
      <c r="M2357">
        <v>312.79123249999998</v>
      </c>
      <c r="N2357">
        <v>299.63716110000001</v>
      </c>
      <c r="O2357">
        <v>119</v>
      </c>
      <c r="P2357" t="s">
        <v>25</v>
      </c>
      <c r="Q2357" t="s">
        <v>26</v>
      </c>
      <c r="R2357" t="s">
        <v>27</v>
      </c>
    </row>
    <row r="2358" spans="1:18" x14ac:dyDescent="0.3">
      <c r="A2358" t="s">
        <v>50</v>
      </c>
      <c r="B2358" t="s">
        <v>51</v>
      </c>
      <c r="C2358" t="s">
        <v>20</v>
      </c>
      <c r="D2358">
        <v>2002</v>
      </c>
      <c r="E2358" t="s">
        <v>32</v>
      </c>
      <c r="F2358" t="s">
        <v>22</v>
      </c>
      <c r="G2358" t="s">
        <v>23</v>
      </c>
      <c r="H2358">
        <v>1</v>
      </c>
      <c r="I2358" t="s">
        <v>33</v>
      </c>
      <c r="J2358">
        <v>12.81551464</v>
      </c>
      <c r="K2358">
        <v>0</v>
      </c>
      <c r="L2358">
        <v>13</v>
      </c>
      <c r="M2358">
        <v>57.969152610000002</v>
      </c>
      <c r="N2358">
        <v>55.531327339999997</v>
      </c>
      <c r="O2358">
        <v>0</v>
      </c>
      <c r="P2358" t="s">
        <v>25</v>
      </c>
      <c r="Q2358" t="s">
        <v>26</v>
      </c>
      <c r="R2358" t="s">
        <v>27</v>
      </c>
    </row>
    <row r="2359" spans="1:18" x14ac:dyDescent="0.3">
      <c r="A2359" t="s">
        <v>50</v>
      </c>
      <c r="B2359" t="s">
        <v>51</v>
      </c>
      <c r="C2359" t="s">
        <v>20</v>
      </c>
      <c r="D2359">
        <v>2002</v>
      </c>
      <c r="E2359" t="s">
        <v>32</v>
      </c>
      <c r="F2359" t="s">
        <v>22</v>
      </c>
      <c r="G2359" t="s">
        <v>23</v>
      </c>
      <c r="H2359">
        <v>1</v>
      </c>
      <c r="I2359" t="s">
        <v>33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27</v>
      </c>
      <c r="P2359" t="s">
        <v>25</v>
      </c>
      <c r="Q2359" t="s">
        <v>26</v>
      </c>
      <c r="R2359" t="s">
        <v>27</v>
      </c>
    </row>
    <row r="2360" spans="1:18" x14ac:dyDescent="0.3">
      <c r="A2360" t="s">
        <v>50</v>
      </c>
      <c r="B2360" t="s">
        <v>51</v>
      </c>
      <c r="C2360" t="s">
        <v>20</v>
      </c>
      <c r="D2360">
        <v>2002</v>
      </c>
      <c r="E2360" t="s">
        <v>32</v>
      </c>
      <c r="F2360" t="s">
        <v>22</v>
      </c>
      <c r="G2360" t="s">
        <v>23</v>
      </c>
      <c r="H2360">
        <v>2</v>
      </c>
      <c r="I2360" t="s">
        <v>33</v>
      </c>
      <c r="J2360">
        <v>125.7529122</v>
      </c>
      <c r="K2360">
        <v>0</v>
      </c>
      <c r="L2360">
        <v>126</v>
      </c>
      <c r="M2360">
        <v>568.82536230000005</v>
      </c>
      <c r="N2360">
        <v>544.90407349999998</v>
      </c>
      <c r="O2360">
        <v>0</v>
      </c>
      <c r="P2360" t="s">
        <v>25</v>
      </c>
      <c r="Q2360" t="s">
        <v>26</v>
      </c>
      <c r="R2360" t="s">
        <v>27</v>
      </c>
    </row>
    <row r="2361" spans="1:18" x14ac:dyDescent="0.3">
      <c r="A2361" t="s">
        <v>50</v>
      </c>
      <c r="B2361" t="s">
        <v>51</v>
      </c>
      <c r="C2361" t="s">
        <v>20</v>
      </c>
      <c r="D2361">
        <v>2002</v>
      </c>
      <c r="E2361" t="s">
        <v>32</v>
      </c>
      <c r="F2361" t="s">
        <v>22</v>
      </c>
      <c r="G2361" t="s">
        <v>23</v>
      </c>
      <c r="H2361">
        <v>3</v>
      </c>
      <c r="I2361" t="s">
        <v>33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116</v>
      </c>
      <c r="P2361" t="s">
        <v>25</v>
      </c>
      <c r="Q2361" t="s">
        <v>26</v>
      </c>
      <c r="R2361" t="s">
        <v>27</v>
      </c>
    </row>
    <row r="2362" spans="1:18" x14ac:dyDescent="0.3">
      <c r="A2362" t="s">
        <v>50</v>
      </c>
      <c r="B2362" t="s">
        <v>51</v>
      </c>
      <c r="C2362" t="s">
        <v>20</v>
      </c>
      <c r="D2362">
        <v>2002</v>
      </c>
      <c r="E2362" t="s">
        <v>32</v>
      </c>
      <c r="F2362" t="s">
        <v>22</v>
      </c>
      <c r="G2362" t="s">
        <v>23</v>
      </c>
      <c r="H2362">
        <v>4</v>
      </c>
      <c r="I2362" t="s">
        <v>33</v>
      </c>
      <c r="J2362">
        <v>51.292160920000001</v>
      </c>
      <c r="K2362">
        <v>0</v>
      </c>
      <c r="L2362">
        <v>51</v>
      </c>
      <c r="M2362">
        <v>232.0127741</v>
      </c>
      <c r="N2362">
        <v>222.2557468</v>
      </c>
      <c r="O2362">
        <v>28</v>
      </c>
      <c r="P2362" t="s">
        <v>25</v>
      </c>
      <c r="Q2362" t="s">
        <v>26</v>
      </c>
      <c r="R2362" t="s">
        <v>27</v>
      </c>
    </row>
    <row r="2363" spans="1:18" x14ac:dyDescent="0.3">
      <c r="A2363" t="s">
        <v>50</v>
      </c>
      <c r="B2363" t="s">
        <v>51</v>
      </c>
      <c r="C2363" t="s">
        <v>20</v>
      </c>
      <c r="D2363">
        <v>2002</v>
      </c>
      <c r="E2363" t="s">
        <v>32</v>
      </c>
      <c r="F2363" t="s">
        <v>22</v>
      </c>
      <c r="G2363" t="s">
        <v>23</v>
      </c>
      <c r="H2363">
        <v>5</v>
      </c>
      <c r="I2363" t="s">
        <v>33</v>
      </c>
      <c r="J2363">
        <v>30.206237210000001</v>
      </c>
      <c r="K2363">
        <v>0</v>
      </c>
      <c r="L2363">
        <v>30</v>
      </c>
      <c r="M2363">
        <v>136.6336057</v>
      </c>
      <c r="N2363">
        <v>130.88763839999999</v>
      </c>
      <c r="O2363">
        <v>15</v>
      </c>
      <c r="P2363" t="s">
        <v>25</v>
      </c>
      <c r="Q2363" t="s">
        <v>26</v>
      </c>
      <c r="R2363" t="s">
        <v>27</v>
      </c>
    </row>
    <row r="2364" spans="1:18" x14ac:dyDescent="0.3">
      <c r="A2364" t="s">
        <v>50</v>
      </c>
      <c r="B2364" t="s">
        <v>51</v>
      </c>
      <c r="C2364" t="s">
        <v>20</v>
      </c>
      <c r="D2364">
        <v>2002</v>
      </c>
      <c r="E2364" t="s">
        <v>32</v>
      </c>
      <c r="F2364" t="s">
        <v>22</v>
      </c>
      <c r="G2364" t="s">
        <v>23</v>
      </c>
      <c r="H2364">
        <v>5</v>
      </c>
      <c r="I2364" t="s">
        <v>33</v>
      </c>
      <c r="J2364">
        <v>57.36720227</v>
      </c>
      <c r="K2364">
        <v>0</v>
      </c>
      <c r="L2364">
        <v>57</v>
      </c>
      <c r="M2364">
        <v>259.49235720000001</v>
      </c>
      <c r="N2364">
        <v>248.57970800000001</v>
      </c>
      <c r="O2364">
        <v>0</v>
      </c>
      <c r="P2364" t="s">
        <v>25</v>
      </c>
      <c r="Q2364" t="s">
        <v>26</v>
      </c>
      <c r="R2364" t="s">
        <v>27</v>
      </c>
    </row>
    <row r="2365" spans="1:18" x14ac:dyDescent="0.3">
      <c r="A2365" t="s">
        <v>50</v>
      </c>
      <c r="B2365" t="s">
        <v>51</v>
      </c>
      <c r="C2365" t="s">
        <v>20</v>
      </c>
      <c r="D2365">
        <v>2003</v>
      </c>
      <c r="E2365" t="s">
        <v>32</v>
      </c>
      <c r="F2365" t="s">
        <v>22</v>
      </c>
      <c r="G2365" t="s">
        <v>23</v>
      </c>
      <c r="H2365">
        <v>2</v>
      </c>
      <c r="I2365" t="s">
        <v>33</v>
      </c>
      <c r="J2365">
        <v>33.2509376</v>
      </c>
      <c r="K2365">
        <v>0</v>
      </c>
      <c r="L2365">
        <v>33</v>
      </c>
      <c r="M2365">
        <v>150.40587360000001</v>
      </c>
      <c r="N2365">
        <v>144.08072960000001</v>
      </c>
      <c r="O2365">
        <v>0</v>
      </c>
      <c r="P2365" t="s">
        <v>25</v>
      </c>
      <c r="Q2365" t="s">
        <v>26</v>
      </c>
      <c r="R2365" t="s">
        <v>27</v>
      </c>
    </row>
    <row r="2366" spans="1:18" x14ac:dyDescent="0.3">
      <c r="A2366" t="s">
        <v>50</v>
      </c>
      <c r="B2366" t="s">
        <v>51</v>
      </c>
      <c r="C2366" t="s">
        <v>20</v>
      </c>
      <c r="D2366">
        <v>2003</v>
      </c>
      <c r="E2366" t="s">
        <v>32</v>
      </c>
      <c r="F2366" t="s">
        <v>22</v>
      </c>
      <c r="G2366" t="s">
        <v>23</v>
      </c>
      <c r="H2366">
        <v>3</v>
      </c>
      <c r="I2366" t="s">
        <v>33</v>
      </c>
      <c r="J2366">
        <v>33.656879609999997</v>
      </c>
      <c r="K2366">
        <v>0</v>
      </c>
      <c r="L2366">
        <v>34</v>
      </c>
      <c r="M2366">
        <v>152.24209440000001</v>
      </c>
      <c r="N2366">
        <v>145.83973019999999</v>
      </c>
      <c r="O2366">
        <v>0</v>
      </c>
      <c r="P2366" t="s">
        <v>25</v>
      </c>
      <c r="Q2366" t="s">
        <v>26</v>
      </c>
      <c r="R2366" t="s">
        <v>27</v>
      </c>
    </row>
    <row r="2367" spans="1:18" x14ac:dyDescent="0.3">
      <c r="A2367" t="s">
        <v>50</v>
      </c>
      <c r="B2367" t="s">
        <v>51</v>
      </c>
      <c r="C2367" t="s">
        <v>20</v>
      </c>
      <c r="D2367">
        <v>2003</v>
      </c>
      <c r="E2367" t="s">
        <v>32</v>
      </c>
      <c r="F2367" t="s">
        <v>22</v>
      </c>
      <c r="G2367" t="s">
        <v>23</v>
      </c>
      <c r="H2367">
        <v>3</v>
      </c>
      <c r="I2367" t="s">
        <v>33</v>
      </c>
      <c r="J2367">
        <v>62.76014507</v>
      </c>
      <c r="K2367">
        <v>0</v>
      </c>
      <c r="L2367">
        <v>63</v>
      </c>
      <c r="M2367">
        <v>283.88656470000001</v>
      </c>
      <c r="N2367">
        <v>271.94804549999998</v>
      </c>
      <c r="O2367">
        <v>0</v>
      </c>
      <c r="P2367" t="s">
        <v>25</v>
      </c>
      <c r="Q2367" t="s">
        <v>26</v>
      </c>
      <c r="R2367" t="s">
        <v>27</v>
      </c>
    </row>
    <row r="2368" spans="1:18" x14ac:dyDescent="0.3">
      <c r="A2368" t="s">
        <v>50</v>
      </c>
      <c r="B2368" t="s">
        <v>51</v>
      </c>
      <c r="C2368" t="s">
        <v>20</v>
      </c>
      <c r="D2368">
        <v>2003</v>
      </c>
      <c r="E2368" t="s">
        <v>32</v>
      </c>
      <c r="F2368" t="s">
        <v>22</v>
      </c>
      <c r="G2368" t="s">
        <v>23</v>
      </c>
      <c r="H2368">
        <v>3</v>
      </c>
      <c r="I2368" t="s">
        <v>33</v>
      </c>
      <c r="J2368">
        <v>27.28560615</v>
      </c>
      <c r="K2368">
        <v>0</v>
      </c>
      <c r="L2368">
        <v>27</v>
      </c>
      <c r="M2368">
        <v>123.4225477</v>
      </c>
      <c r="N2368">
        <v>118.232156</v>
      </c>
      <c r="O2368">
        <v>0</v>
      </c>
      <c r="P2368" t="s">
        <v>25</v>
      </c>
      <c r="Q2368" t="s">
        <v>26</v>
      </c>
      <c r="R2368" t="s">
        <v>27</v>
      </c>
    </row>
    <row r="2369" spans="1:18" x14ac:dyDescent="0.3">
      <c r="A2369" t="s">
        <v>50</v>
      </c>
      <c r="B2369" t="s">
        <v>51</v>
      </c>
      <c r="C2369" t="s">
        <v>20</v>
      </c>
      <c r="D2369">
        <v>2003</v>
      </c>
      <c r="E2369" t="s">
        <v>32</v>
      </c>
      <c r="F2369" t="s">
        <v>22</v>
      </c>
      <c r="G2369" t="s">
        <v>23</v>
      </c>
      <c r="H2369">
        <v>4</v>
      </c>
      <c r="I2369" t="s">
        <v>33</v>
      </c>
      <c r="J2369">
        <v>32.608174720000001</v>
      </c>
      <c r="K2369">
        <v>0</v>
      </c>
      <c r="L2369">
        <v>33</v>
      </c>
      <c r="M2369">
        <v>147.4984274</v>
      </c>
      <c r="N2369">
        <v>141.2955527</v>
      </c>
      <c r="O2369">
        <v>0</v>
      </c>
      <c r="P2369" t="s">
        <v>25</v>
      </c>
      <c r="Q2369" t="s">
        <v>26</v>
      </c>
      <c r="R2369" t="s">
        <v>27</v>
      </c>
    </row>
    <row r="2370" spans="1:18" x14ac:dyDescent="0.3">
      <c r="A2370" t="s">
        <v>50</v>
      </c>
      <c r="B2370" t="s">
        <v>51</v>
      </c>
      <c r="C2370" t="s">
        <v>20</v>
      </c>
      <c r="D2370">
        <v>2003</v>
      </c>
      <c r="E2370" t="s">
        <v>32</v>
      </c>
      <c r="F2370" t="s">
        <v>22</v>
      </c>
      <c r="G2370" t="s">
        <v>23</v>
      </c>
      <c r="H2370">
        <v>5</v>
      </c>
      <c r="I2370" t="s">
        <v>33</v>
      </c>
      <c r="J2370">
        <v>73.097647730000006</v>
      </c>
      <c r="K2370">
        <v>0</v>
      </c>
      <c r="L2370">
        <v>73</v>
      </c>
      <c r="M2370">
        <v>330.64678359999999</v>
      </c>
      <c r="N2370">
        <v>316.74181779999998</v>
      </c>
      <c r="O2370">
        <v>0</v>
      </c>
      <c r="P2370" t="s">
        <v>25</v>
      </c>
      <c r="Q2370" t="s">
        <v>26</v>
      </c>
      <c r="R2370" t="s">
        <v>27</v>
      </c>
    </row>
    <row r="2371" spans="1:18" x14ac:dyDescent="0.3">
      <c r="A2371" t="s">
        <v>50</v>
      </c>
      <c r="B2371" t="s">
        <v>51</v>
      </c>
      <c r="C2371" t="s">
        <v>20</v>
      </c>
      <c r="D2371">
        <v>2003</v>
      </c>
      <c r="E2371" t="s">
        <v>32</v>
      </c>
      <c r="F2371" t="s">
        <v>22</v>
      </c>
      <c r="G2371" t="s">
        <v>23</v>
      </c>
      <c r="H2371">
        <v>5</v>
      </c>
      <c r="I2371" t="s">
        <v>33</v>
      </c>
      <c r="J2371">
        <v>18.007975099999999</v>
      </c>
      <c r="K2371">
        <v>0</v>
      </c>
      <c r="L2371">
        <v>18</v>
      </c>
      <c r="M2371">
        <v>81.45650689</v>
      </c>
      <c r="N2371">
        <v>78.030948260000002</v>
      </c>
      <c r="O2371">
        <v>0</v>
      </c>
      <c r="P2371" t="s">
        <v>25</v>
      </c>
      <c r="Q2371" t="s">
        <v>26</v>
      </c>
      <c r="R2371" t="s">
        <v>27</v>
      </c>
    </row>
    <row r="2372" spans="1:18" x14ac:dyDescent="0.3">
      <c r="A2372" t="s">
        <v>50</v>
      </c>
      <c r="B2372" t="s">
        <v>51</v>
      </c>
      <c r="C2372" t="s">
        <v>20</v>
      </c>
      <c r="D2372">
        <v>2003</v>
      </c>
      <c r="E2372" t="s">
        <v>32</v>
      </c>
      <c r="F2372" t="s">
        <v>28</v>
      </c>
      <c r="G2372" t="s">
        <v>29</v>
      </c>
      <c r="H2372">
        <v>5</v>
      </c>
      <c r="I2372" t="s">
        <v>33</v>
      </c>
      <c r="J2372">
        <v>2880.7756380000001</v>
      </c>
      <c r="K2372">
        <v>0</v>
      </c>
      <c r="L2372">
        <v>2881</v>
      </c>
      <c r="M2372">
        <v>13030.77771</v>
      </c>
      <c r="N2372">
        <v>12482.783520000001</v>
      </c>
      <c r="O2372">
        <v>15026</v>
      </c>
      <c r="P2372" t="s">
        <v>25</v>
      </c>
      <c r="Q2372" t="s">
        <v>26</v>
      </c>
      <c r="R2372" t="s">
        <v>27</v>
      </c>
    </row>
    <row r="2373" spans="1:18" x14ac:dyDescent="0.3">
      <c r="A2373" t="s">
        <v>50</v>
      </c>
      <c r="B2373" t="s">
        <v>51</v>
      </c>
      <c r="C2373" t="s">
        <v>20</v>
      </c>
      <c r="D2373">
        <v>2004</v>
      </c>
      <c r="E2373" t="s">
        <v>32</v>
      </c>
      <c r="F2373" t="s">
        <v>22</v>
      </c>
      <c r="G2373" t="s">
        <v>23</v>
      </c>
      <c r="H2373">
        <v>2</v>
      </c>
      <c r="I2373" t="s">
        <v>33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56</v>
      </c>
      <c r="P2373" t="s">
        <v>25</v>
      </c>
      <c r="Q2373" t="s">
        <v>26</v>
      </c>
      <c r="R2373" t="s">
        <v>27</v>
      </c>
    </row>
    <row r="2374" spans="1:18" x14ac:dyDescent="0.3">
      <c r="A2374" t="s">
        <v>50</v>
      </c>
      <c r="B2374" t="s">
        <v>51</v>
      </c>
      <c r="C2374" t="s">
        <v>20</v>
      </c>
      <c r="D2374">
        <v>2004</v>
      </c>
      <c r="E2374" t="s">
        <v>32</v>
      </c>
      <c r="F2374" t="s">
        <v>22</v>
      </c>
      <c r="G2374" t="s">
        <v>23</v>
      </c>
      <c r="H2374">
        <v>3</v>
      </c>
      <c r="I2374" t="s">
        <v>33</v>
      </c>
      <c r="J2374">
        <v>59.953083200000002</v>
      </c>
      <c r="K2374">
        <v>0</v>
      </c>
      <c r="L2374">
        <v>60</v>
      </c>
      <c r="M2374">
        <v>271.18922070000002</v>
      </c>
      <c r="N2374">
        <v>259.7846735</v>
      </c>
      <c r="O2374">
        <v>0</v>
      </c>
      <c r="P2374" t="s">
        <v>25</v>
      </c>
      <c r="Q2374" t="s">
        <v>26</v>
      </c>
      <c r="R2374" t="s">
        <v>27</v>
      </c>
    </row>
    <row r="2375" spans="1:18" x14ac:dyDescent="0.3">
      <c r="A2375" t="s">
        <v>50</v>
      </c>
      <c r="B2375" t="s">
        <v>51</v>
      </c>
      <c r="C2375" t="s">
        <v>20</v>
      </c>
      <c r="D2375">
        <v>2004</v>
      </c>
      <c r="E2375" t="s">
        <v>32</v>
      </c>
      <c r="F2375" t="s">
        <v>22</v>
      </c>
      <c r="G2375" t="s">
        <v>23</v>
      </c>
      <c r="H2375">
        <v>4</v>
      </c>
      <c r="I2375" t="s">
        <v>33</v>
      </c>
      <c r="J2375">
        <v>23.238062589999998</v>
      </c>
      <c r="K2375">
        <v>0</v>
      </c>
      <c r="L2375">
        <v>23</v>
      </c>
      <c r="M2375">
        <v>105.11406169999999</v>
      </c>
      <c r="N2375">
        <v>100.6936121</v>
      </c>
      <c r="O2375">
        <v>0</v>
      </c>
      <c r="P2375" t="s">
        <v>25</v>
      </c>
      <c r="Q2375" t="s">
        <v>26</v>
      </c>
      <c r="R2375" t="s">
        <v>27</v>
      </c>
    </row>
    <row r="2376" spans="1:18" x14ac:dyDescent="0.3">
      <c r="A2376" t="s">
        <v>50</v>
      </c>
      <c r="B2376" t="s">
        <v>51</v>
      </c>
      <c r="C2376" t="s">
        <v>20</v>
      </c>
      <c r="D2376">
        <v>2004</v>
      </c>
      <c r="E2376" t="s">
        <v>32</v>
      </c>
      <c r="F2376" t="s">
        <v>28</v>
      </c>
      <c r="G2376" t="s">
        <v>29</v>
      </c>
      <c r="H2376">
        <v>1</v>
      </c>
      <c r="I2376" t="s">
        <v>33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24194</v>
      </c>
      <c r="P2376" t="s">
        <v>25</v>
      </c>
      <c r="Q2376" t="s">
        <v>26</v>
      </c>
      <c r="R2376" t="s">
        <v>27</v>
      </c>
    </row>
    <row r="2377" spans="1:18" x14ac:dyDescent="0.3">
      <c r="A2377" t="s">
        <v>50</v>
      </c>
      <c r="B2377" t="s">
        <v>51</v>
      </c>
      <c r="C2377" t="s">
        <v>20</v>
      </c>
      <c r="D2377">
        <v>2004</v>
      </c>
      <c r="E2377" t="s">
        <v>32</v>
      </c>
      <c r="F2377" t="s">
        <v>28</v>
      </c>
      <c r="G2377" t="s">
        <v>29</v>
      </c>
      <c r="H2377">
        <v>3</v>
      </c>
      <c r="I2377" t="s">
        <v>34</v>
      </c>
      <c r="J2377">
        <v>0</v>
      </c>
      <c r="K2377">
        <v>5289.0462799999996</v>
      </c>
      <c r="L2377">
        <v>5289</v>
      </c>
      <c r="M2377">
        <v>23924.246469999998</v>
      </c>
      <c r="N2377">
        <v>22918.14012</v>
      </c>
      <c r="O2377">
        <v>0</v>
      </c>
      <c r="P2377" t="s">
        <v>25</v>
      </c>
      <c r="Q2377" t="s">
        <v>26</v>
      </c>
      <c r="R2377" t="s">
        <v>27</v>
      </c>
    </row>
    <row r="2378" spans="1:18" x14ac:dyDescent="0.3">
      <c r="A2378" t="s">
        <v>50</v>
      </c>
      <c r="B2378" t="s">
        <v>51</v>
      </c>
      <c r="C2378" t="s">
        <v>20</v>
      </c>
      <c r="D2378">
        <v>2004</v>
      </c>
      <c r="E2378" t="s">
        <v>32</v>
      </c>
      <c r="F2378" t="s">
        <v>28</v>
      </c>
      <c r="G2378" t="s">
        <v>29</v>
      </c>
      <c r="H2378">
        <v>4</v>
      </c>
      <c r="I2378" t="s">
        <v>33</v>
      </c>
      <c r="J2378">
        <v>741.81480260000001</v>
      </c>
      <c r="K2378">
        <v>0</v>
      </c>
      <c r="L2378">
        <v>742</v>
      </c>
      <c r="M2378">
        <v>3355.4934539999999</v>
      </c>
      <c r="N2378">
        <v>3214.3820810000002</v>
      </c>
      <c r="O2378">
        <v>0</v>
      </c>
      <c r="P2378" t="s">
        <v>25</v>
      </c>
      <c r="Q2378" t="s">
        <v>26</v>
      </c>
      <c r="R2378" t="s">
        <v>27</v>
      </c>
    </row>
    <row r="2379" spans="1:18" x14ac:dyDescent="0.3">
      <c r="A2379" t="s">
        <v>50</v>
      </c>
      <c r="B2379" t="s">
        <v>51</v>
      </c>
      <c r="C2379" t="s">
        <v>20</v>
      </c>
      <c r="D2379">
        <v>2005</v>
      </c>
      <c r="E2379" t="s">
        <v>32</v>
      </c>
      <c r="F2379" t="s">
        <v>22</v>
      </c>
      <c r="G2379" t="s">
        <v>23</v>
      </c>
      <c r="H2379">
        <v>2</v>
      </c>
      <c r="I2379" t="s">
        <v>34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207</v>
      </c>
      <c r="P2379" t="s">
        <v>25</v>
      </c>
      <c r="Q2379" t="s">
        <v>26</v>
      </c>
      <c r="R2379" t="s">
        <v>27</v>
      </c>
    </row>
    <row r="2380" spans="1:18" x14ac:dyDescent="0.3">
      <c r="A2380" t="s">
        <v>50</v>
      </c>
      <c r="B2380" t="s">
        <v>51</v>
      </c>
      <c r="C2380" t="s">
        <v>20</v>
      </c>
      <c r="D2380">
        <v>2005</v>
      </c>
      <c r="E2380" t="s">
        <v>32</v>
      </c>
      <c r="F2380" t="s">
        <v>22</v>
      </c>
      <c r="G2380" t="s">
        <v>23</v>
      </c>
      <c r="H2380">
        <v>5</v>
      </c>
      <c r="I2380" t="s">
        <v>33</v>
      </c>
      <c r="J2380">
        <v>14.288871049999999</v>
      </c>
      <c r="K2380">
        <v>0</v>
      </c>
      <c r="L2380">
        <v>14</v>
      </c>
      <c r="M2380">
        <v>64.633670179999996</v>
      </c>
      <c r="N2380">
        <v>61.915576369999997</v>
      </c>
      <c r="O2380">
        <v>0</v>
      </c>
      <c r="P2380" t="s">
        <v>25</v>
      </c>
      <c r="Q2380" t="s">
        <v>26</v>
      </c>
      <c r="R2380" t="s">
        <v>27</v>
      </c>
    </row>
    <row r="2381" spans="1:18" x14ac:dyDescent="0.3">
      <c r="A2381" t="s">
        <v>50</v>
      </c>
      <c r="B2381" t="s">
        <v>51</v>
      </c>
      <c r="C2381" t="s">
        <v>20</v>
      </c>
      <c r="D2381">
        <v>2006</v>
      </c>
      <c r="E2381" t="s">
        <v>32</v>
      </c>
      <c r="F2381" t="s">
        <v>22</v>
      </c>
      <c r="G2381" t="s">
        <v>23</v>
      </c>
      <c r="H2381">
        <v>2</v>
      </c>
      <c r="I2381" t="s">
        <v>34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308</v>
      </c>
      <c r="P2381" t="s">
        <v>25</v>
      </c>
      <c r="Q2381" t="s">
        <v>26</v>
      </c>
      <c r="R2381" t="s">
        <v>27</v>
      </c>
    </row>
    <row r="2382" spans="1:18" x14ac:dyDescent="0.3">
      <c r="A2382" t="s">
        <v>50</v>
      </c>
      <c r="B2382" t="s">
        <v>51</v>
      </c>
      <c r="C2382" t="s">
        <v>20</v>
      </c>
      <c r="D2382">
        <v>2006</v>
      </c>
      <c r="E2382" t="s">
        <v>32</v>
      </c>
      <c r="F2382" t="s">
        <v>22</v>
      </c>
      <c r="G2382" t="s">
        <v>23</v>
      </c>
      <c r="H2382">
        <v>2</v>
      </c>
      <c r="I2382" t="s">
        <v>33</v>
      </c>
      <c r="J2382">
        <v>139.5130187</v>
      </c>
      <c r="K2382">
        <v>0</v>
      </c>
      <c r="L2382">
        <v>140</v>
      </c>
      <c r="M2382">
        <v>631.06724110000005</v>
      </c>
      <c r="N2382">
        <v>604.52844240000002</v>
      </c>
      <c r="O2382">
        <v>0</v>
      </c>
      <c r="P2382" t="s">
        <v>25</v>
      </c>
      <c r="Q2382" t="s">
        <v>26</v>
      </c>
      <c r="R2382" t="s">
        <v>27</v>
      </c>
    </row>
    <row r="2383" spans="1:18" x14ac:dyDescent="0.3">
      <c r="A2383" t="s">
        <v>50</v>
      </c>
      <c r="B2383" t="s">
        <v>51</v>
      </c>
      <c r="C2383" t="s">
        <v>20</v>
      </c>
      <c r="D2383">
        <v>2006</v>
      </c>
      <c r="E2383" t="s">
        <v>32</v>
      </c>
      <c r="F2383" t="s">
        <v>22</v>
      </c>
      <c r="G2383" t="s">
        <v>23</v>
      </c>
      <c r="H2383">
        <v>2</v>
      </c>
      <c r="I2383" t="s">
        <v>33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684</v>
      </c>
      <c r="P2383" t="s">
        <v>25</v>
      </c>
      <c r="Q2383" t="s">
        <v>26</v>
      </c>
      <c r="R2383" t="s">
        <v>27</v>
      </c>
    </row>
    <row r="2384" spans="1:18" x14ac:dyDescent="0.3">
      <c r="A2384" t="s">
        <v>50</v>
      </c>
      <c r="B2384" t="s">
        <v>51</v>
      </c>
      <c r="C2384" t="s">
        <v>20</v>
      </c>
      <c r="D2384">
        <v>2006</v>
      </c>
      <c r="E2384" t="s">
        <v>32</v>
      </c>
      <c r="F2384" t="s">
        <v>28</v>
      </c>
      <c r="G2384" t="s">
        <v>29</v>
      </c>
      <c r="H2384">
        <v>2</v>
      </c>
      <c r="I2384" t="s">
        <v>33</v>
      </c>
      <c r="J2384">
        <v>8462.5507629999993</v>
      </c>
      <c r="K2384">
        <v>0</v>
      </c>
      <c r="L2384">
        <v>8463</v>
      </c>
      <c r="M2384">
        <v>38279.141360000001</v>
      </c>
      <c r="N2384">
        <v>36669.356599999999</v>
      </c>
      <c r="O2384">
        <v>25388</v>
      </c>
      <c r="P2384" t="s">
        <v>25</v>
      </c>
      <c r="Q2384" t="s">
        <v>26</v>
      </c>
      <c r="R2384" t="s">
        <v>27</v>
      </c>
    </row>
    <row r="2385" spans="1:18" x14ac:dyDescent="0.3">
      <c r="A2385" t="s">
        <v>50</v>
      </c>
      <c r="B2385" t="s">
        <v>51</v>
      </c>
      <c r="C2385" t="s">
        <v>20</v>
      </c>
      <c r="D2385">
        <v>2006</v>
      </c>
      <c r="E2385" t="s">
        <v>32</v>
      </c>
      <c r="F2385" t="s">
        <v>28</v>
      </c>
      <c r="G2385" t="s">
        <v>29</v>
      </c>
      <c r="H2385">
        <v>3</v>
      </c>
      <c r="I2385" t="s">
        <v>33</v>
      </c>
      <c r="J2385">
        <v>1661.0581420000001</v>
      </c>
      <c r="K2385">
        <v>0</v>
      </c>
      <c r="L2385">
        <v>1661</v>
      </c>
      <c r="M2385">
        <v>7513.5595899999998</v>
      </c>
      <c r="N2385">
        <v>7197.585583</v>
      </c>
      <c r="O2385">
        <v>0</v>
      </c>
      <c r="P2385" t="s">
        <v>25</v>
      </c>
      <c r="Q2385" t="s">
        <v>26</v>
      </c>
      <c r="R2385" t="s">
        <v>27</v>
      </c>
    </row>
    <row r="2386" spans="1:18" x14ac:dyDescent="0.3">
      <c r="A2386" t="s">
        <v>50</v>
      </c>
      <c r="B2386" t="s">
        <v>51</v>
      </c>
      <c r="C2386" t="s">
        <v>20</v>
      </c>
      <c r="D2386">
        <v>2007</v>
      </c>
      <c r="E2386" t="s">
        <v>32</v>
      </c>
      <c r="F2386" t="s">
        <v>22</v>
      </c>
      <c r="G2386" t="s">
        <v>23</v>
      </c>
      <c r="H2386">
        <v>3</v>
      </c>
      <c r="I2386" t="s">
        <v>33</v>
      </c>
      <c r="J2386">
        <v>108.59748020000001</v>
      </c>
      <c r="K2386">
        <v>0</v>
      </c>
      <c r="L2386">
        <v>109</v>
      </c>
      <c r="M2386">
        <v>491.2252125</v>
      </c>
      <c r="N2386">
        <v>470.56730770000001</v>
      </c>
      <c r="O2386">
        <v>0</v>
      </c>
      <c r="P2386" t="s">
        <v>25</v>
      </c>
      <c r="Q2386" t="s">
        <v>26</v>
      </c>
      <c r="R2386" t="s">
        <v>27</v>
      </c>
    </row>
    <row r="2387" spans="1:18" x14ac:dyDescent="0.3">
      <c r="A2387" t="s">
        <v>50</v>
      </c>
      <c r="B2387" t="s">
        <v>51</v>
      </c>
      <c r="C2387" t="s">
        <v>20</v>
      </c>
      <c r="D2387">
        <v>2007</v>
      </c>
      <c r="E2387" t="s">
        <v>32</v>
      </c>
      <c r="F2387" t="s">
        <v>22</v>
      </c>
      <c r="G2387" t="s">
        <v>23</v>
      </c>
      <c r="H2387">
        <v>5</v>
      </c>
      <c r="I2387" t="s">
        <v>33</v>
      </c>
      <c r="J2387">
        <v>40.101295559999997</v>
      </c>
      <c r="K2387">
        <v>0</v>
      </c>
      <c r="L2387">
        <v>40</v>
      </c>
      <c r="M2387">
        <v>181.39249079999999</v>
      </c>
      <c r="N2387">
        <v>173.76424069999999</v>
      </c>
      <c r="O2387">
        <v>0</v>
      </c>
      <c r="P2387" t="s">
        <v>25</v>
      </c>
      <c r="Q2387" t="s">
        <v>26</v>
      </c>
      <c r="R2387" t="s">
        <v>27</v>
      </c>
    </row>
    <row r="2388" spans="1:18" x14ac:dyDescent="0.3">
      <c r="A2388" t="s">
        <v>50</v>
      </c>
      <c r="B2388" t="s">
        <v>51</v>
      </c>
      <c r="C2388" t="s">
        <v>20</v>
      </c>
      <c r="D2388">
        <v>2007</v>
      </c>
      <c r="E2388" t="s">
        <v>32</v>
      </c>
      <c r="F2388" t="s">
        <v>28</v>
      </c>
      <c r="G2388" t="s">
        <v>29</v>
      </c>
      <c r="H2388">
        <v>5</v>
      </c>
      <c r="I2388" t="s">
        <v>33</v>
      </c>
      <c r="J2388">
        <v>959.34106899999995</v>
      </c>
      <c r="K2388">
        <v>0</v>
      </c>
      <c r="L2388">
        <v>959</v>
      </c>
      <c r="M2388">
        <v>4339.4424950000002</v>
      </c>
      <c r="N2388">
        <v>4156.9522889999998</v>
      </c>
      <c r="O2388">
        <v>0</v>
      </c>
      <c r="P2388" t="s">
        <v>25</v>
      </c>
      <c r="Q2388" t="s">
        <v>26</v>
      </c>
      <c r="R2388" t="s">
        <v>27</v>
      </c>
    </row>
    <row r="2389" spans="1:18" x14ac:dyDescent="0.3">
      <c r="A2389" t="s">
        <v>50</v>
      </c>
      <c r="B2389" t="s">
        <v>51</v>
      </c>
      <c r="C2389" t="s">
        <v>20</v>
      </c>
      <c r="D2389">
        <v>2008</v>
      </c>
      <c r="E2389" t="s">
        <v>32</v>
      </c>
      <c r="F2389" t="s">
        <v>22</v>
      </c>
      <c r="G2389" t="s">
        <v>23</v>
      </c>
      <c r="H2389">
        <v>2</v>
      </c>
      <c r="I2389" t="s">
        <v>33</v>
      </c>
      <c r="J2389">
        <v>43.812742640000003</v>
      </c>
      <c r="K2389">
        <v>0</v>
      </c>
      <c r="L2389">
        <v>44</v>
      </c>
      <c r="M2389">
        <v>198.1806923</v>
      </c>
      <c r="N2389">
        <v>189.8464338</v>
      </c>
      <c r="O2389">
        <v>0</v>
      </c>
      <c r="P2389" t="s">
        <v>25</v>
      </c>
      <c r="Q2389" t="s">
        <v>26</v>
      </c>
      <c r="R2389" t="s">
        <v>27</v>
      </c>
    </row>
    <row r="2390" spans="1:18" x14ac:dyDescent="0.3">
      <c r="A2390" t="s">
        <v>50</v>
      </c>
      <c r="B2390" t="s">
        <v>51</v>
      </c>
      <c r="C2390" t="s">
        <v>20</v>
      </c>
      <c r="D2390">
        <v>2008</v>
      </c>
      <c r="E2390" t="s">
        <v>32</v>
      </c>
      <c r="F2390" t="s">
        <v>22</v>
      </c>
      <c r="G2390" t="s">
        <v>23</v>
      </c>
      <c r="H2390">
        <v>4</v>
      </c>
      <c r="I2390" t="s">
        <v>33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287</v>
      </c>
      <c r="P2390" t="s">
        <v>25</v>
      </c>
      <c r="Q2390" t="s">
        <v>26</v>
      </c>
      <c r="R2390" t="s">
        <v>27</v>
      </c>
    </row>
    <row r="2391" spans="1:18" x14ac:dyDescent="0.3">
      <c r="A2391" t="s">
        <v>50</v>
      </c>
      <c r="B2391" t="s">
        <v>51</v>
      </c>
      <c r="C2391" t="s">
        <v>20</v>
      </c>
      <c r="D2391">
        <v>2008</v>
      </c>
      <c r="E2391" t="s">
        <v>32</v>
      </c>
      <c r="F2391" t="s">
        <v>22</v>
      </c>
      <c r="G2391" t="s">
        <v>23</v>
      </c>
      <c r="H2391">
        <v>6</v>
      </c>
      <c r="I2391" t="s">
        <v>33</v>
      </c>
      <c r="J2391">
        <v>101.4659037</v>
      </c>
      <c r="K2391">
        <v>0</v>
      </c>
      <c r="L2391">
        <v>101</v>
      </c>
      <c r="M2391">
        <v>458.96654310000002</v>
      </c>
      <c r="N2391">
        <v>439.66523910000001</v>
      </c>
      <c r="O2391">
        <v>0</v>
      </c>
      <c r="P2391" t="s">
        <v>25</v>
      </c>
      <c r="Q2391" t="s">
        <v>26</v>
      </c>
      <c r="R2391" t="s">
        <v>27</v>
      </c>
    </row>
    <row r="2392" spans="1:18" x14ac:dyDescent="0.3">
      <c r="A2392" t="s">
        <v>50</v>
      </c>
      <c r="B2392" t="s">
        <v>51</v>
      </c>
      <c r="C2392" t="s">
        <v>20</v>
      </c>
      <c r="D2392">
        <v>2008</v>
      </c>
      <c r="E2392" t="s">
        <v>32</v>
      </c>
      <c r="F2392" t="s">
        <v>22</v>
      </c>
      <c r="G2392" t="s">
        <v>23</v>
      </c>
      <c r="H2392">
        <v>6</v>
      </c>
      <c r="I2392" t="s">
        <v>33</v>
      </c>
      <c r="J2392">
        <v>63.245360990000002</v>
      </c>
      <c r="K2392">
        <v>0</v>
      </c>
      <c r="L2392">
        <v>63</v>
      </c>
      <c r="M2392">
        <v>286.08136969999998</v>
      </c>
      <c r="N2392">
        <v>274.05055060000001</v>
      </c>
      <c r="O2392">
        <v>0</v>
      </c>
      <c r="P2392" t="s">
        <v>25</v>
      </c>
      <c r="Q2392" t="s">
        <v>26</v>
      </c>
      <c r="R2392" t="s">
        <v>27</v>
      </c>
    </row>
    <row r="2393" spans="1:18" x14ac:dyDescent="0.3">
      <c r="A2393" t="s">
        <v>50</v>
      </c>
      <c r="B2393" t="s">
        <v>51</v>
      </c>
      <c r="C2393" t="s">
        <v>20</v>
      </c>
      <c r="D2393">
        <v>2008</v>
      </c>
      <c r="E2393" t="s">
        <v>32</v>
      </c>
      <c r="F2393" t="s">
        <v>28</v>
      </c>
      <c r="G2393" t="s">
        <v>29</v>
      </c>
      <c r="H2393">
        <v>4</v>
      </c>
      <c r="I2393" t="s">
        <v>33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23773</v>
      </c>
      <c r="P2393" t="s">
        <v>25</v>
      </c>
      <c r="Q2393" t="s">
        <v>26</v>
      </c>
      <c r="R2393" t="s">
        <v>27</v>
      </c>
    </row>
    <row r="2394" spans="1:18" x14ac:dyDescent="0.3">
      <c r="A2394" t="s">
        <v>50</v>
      </c>
      <c r="B2394" t="s">
        <v>51</v>
      </c>
      <c r="C2394" t="s">
        <v>20</v>
      </c>
      <c r="D2394">
        <v>2009</v>
      </c>
      <c r="E2394" t="s">
        <v>32</v>
      </c>
      <c r="F2394" t="s">
        <v>22</v>
      </c>
      <c r="G2394" t="s">
        <v>23</v>
      </c>
      <c r="H2394">
        <v>2</v>
      </c>
      <c r="I2394" t="s">
        <v>33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59</v>
      </c>
      <c r="P2394" t="s">
        <v>25</v>
      </c>
      <c r="Q2394" t="s">
        <v>26</v>
      </c>
      <c r="R2394" t="s">
        <v>27</v>
      </c>
    </row>
    <row r="2395" spans="1:18" x14ac:dyDescent="0.3">
      <c r="A2395" t="s">
        <v>50</v>
      </c>
      <c r="B2395" t="s">
        <v>51</v>
      </c>
      <c r="C2395" t="s">
        <v>20</v>
      </c>
      <c r="D2395">
        <v>2009</v>
      </c>
      <c r="E2395" t="s">
        <v>32</v>
      </c>
      <c r="F2395" t="s">
        <v>22</v>
      </c>
      <c r="G2395" t="s">
        <v>23</v>
      </c>
      <c r="H2395">
        <v>3</v>
      </c>
      <c r="I2395" t="s">
        <v>33</v>
      </c>
      <c r="J2395">
        <v>42.724200930000002</v>
      </c>
      <c r="K2395">
        <v>0</v>
      </c>
      <c r="L2395">
        <v>43</v>
      </c>
      <c r="M2395">
        <v>193.2568292</v>
      </c>
      <c r="N2395">
        <v>185.129638</v>
      </c>
      <c r="O2395">
        <v>0</v>
      </c>
      <c r="P2395" t="s">
        <v>25</v>
      </c>
      <c r="Q2395" t="s">
        <v>26</v>
      </c>
      <c r="R2395" t="s">
        <v>27</v>
      </c>
    </row>
    <row r="2396" spans="1:18" x14ac:dyDescent="0.3">
      <c r="A2396" t="s">
        <v>50</v>
      </c>
      <c r="B2396" t="s">
        <v>51</v>
      </c>
      <c r="C2396" t="s">
        <v>20</v>
      </c>
      <c r="D2396">
        <v>2009</v>
      </c>
      <c r="E2396" t="s">
        <v>32</v>
      </c>
      <c r="F2396" t="s">
        <v>22</v>
      </c>
      <c r="G2396" t="s">
        <v>23</v>
      </c>
      <c r="H2396">
        <v>4</v>
      </c>
      <c r="I2396" t="s">
        <v>33</v>
      </c>
      <c r="J2396">
        <v>105.1786559</v>
      </c>
      <c r="K2396">
        <v>0</v>
      </c>
      <c r="L2396">
        <v>105</v>
      </c>
      <c r="M2396">
        <v>475.76064839999998</v>
      </c>
      <c r="N2396">
        <v>455.7530878</v>
      </c>
      <c r="O2396">
        <v>0</v>
      </c>
      <c r="P2396" t="s">
        <v>25</v>
      </c>
      <c r="Q2396" t="s">
        <v>26</v>
      </c>
      <c r="R2396" t="s">
        <v>27</v>
      </c>
    </row>
    <row r="2397" spans="1:18" x14ac:dyDescent="0.3">
      <c r="A2397" t="s">
        <v>50</v>
      </c>
      <c r="B2397" t="s">
        <v>51</v>
      </c>
      <c r="C2397" t="s">
        <v>20</v>
      </c>
      <c r="D2397">
        <v>2010</v>
      </c>
      <c r="E2397" t="s">
        <v>32</v>
      </c>
      <c r="F2397" t="s">
        <v>22</v>
      </c>
      <c r="G2397" t="s">
        <v>23</v>
      </c>
      <c r="H2397">
        <v>1</v>
      </c>
      <c r="I2397" t="s">
        <v>33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32</v>
      </c>
      <c r="P2397" t="s">
        <v>25</v>
      </c>
      <c r="Q2397" t="s">
        <v>26</v>
      </c>
      <c r="R2397" t="s">
        <v>27</v>
      </c>
    </row>
    <row r="2398" spans="1:18" x14ac:dyDescent="0.3">
      <c r="A2398" t="s">
        <v>50</v>
      </c>
      <c r="B2398" t="s">
        <v>51</v>
      </c>
      <c r="C2398" t="s">
        <v>20</v>
      </c>
      <c r="D2398">
        <v>2010</v>
      </c>
      <c r="E2398" t="s">
        <v>32</v>
      </c>
      <c r="F2398" t="s">
        <v>22</v>
      </c>
      <c r="G2398" t="s">
        <v>23</v>
      </c>
      <c r="H2398">
        <v>3</v>
      </c>
      <c r="I2398" t="s">
        <v>33</v>
      </c>
      <c r="J2398">
        <v>11.688061810000001</v>
      </c>
      <c r="K2398">
        <v>0</v>
      </c>
      <c r="L2398">
        <v>12</v>
      </c>
      <c r="M2398">
        <v>52.869280539999998</v>
      </c>
      <c r="N2398">
        <v>50.645924460000003</v>
      </c>
      <c r="O2398">
        <v>0</v>
      </c>
      <c r="P2398" t="s">
        <v>25</v>
      </c>
      <c r="Q2398" t="s">
        <v>26</v>
      </c>
      <c r="R2398" t="s">
        <v>27</v>
      </c>
    </row>
    <row r="2399" spans="1:18" x14ac:dyDescent="0.3">
      <c r="A2399" t="s">
        <v>50</v>
      </c>
      <c r="B2399" t="s">
        <v>51</v>
      </c>
      <c r="C2399" t="s">
        <v>20</v>
      </c>
      <c r="D2399">
        <v>2010</v>
      </c>
      <c r="E2399" t="s">
        <v>32</v>
      </c>
      <c r="F2399" t="s">
        <v>22</v>
      </c>
      <c r="G2399" t="s">
        <v>23</v>
      </c>
      <c r="H2399">
        <v>5</v>
      </c>
      <c r="I2399" t="s">
        <v>33</v>
      </c>
      <c r="J2399">
        <v>0</v>
      </c>
      <c r="K2399">
        <v>81.864972019999996</v>
      </c>
      <c r="L2399">
        <v>82</v>
      </c>
      <c r="M2399">
        <v>370.30452450000001</v>
      </c>
      <c r="N2399">
        <v>354.73179859999999</v>
      </c>
      <c r="O2399">
        <v>0</v>
      </c>
      <c r="P2399" t="s">
        <v>25</v>
      </c>
      <c r="Q2399" t="s">
        <v>26</v>
      </c>
      <c r="R2399" t="s">
        <v>27</v>
      </c>
    </row>
    <row r="2400" spans="1:18" x14ac:dyDescent="0.3">
      <c r="A2400" t="s">
        <v>50</v>
      </c>
      <c r="B2400" t="s">
        <v>51</v>
      </c>
      <c r="C2400" t="s">
        <v>20</v>
      </c>
      <c r="D2400">
        <v>2010</v>
      </c>
      <c r="E2400" t="s">
        <v>32</v>
      </c>
      <c r="F2400" t="s">
        <v>22</v>
      </c>
      <c r="G2400" t="s">
        <v>23</v>
      </c>
      <c r="H2400">
        <v>6</v>
      </c>
      <c r="I2400" t="s">
        <v>33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177</v>
      </c>
      <c r="P2400" t="s">
        <v>25</v>
      </c>
      <c r="Q2400" t="s">
        <v>26</v>
      </c>
      <c r="R2400" t="s">
        <v>27</v>
      </c>
    </row>
    <row r="2401" spans="1:18" x14ac:dyDescent="0.3">
      <c r="A2401" t="s">
        <v>50</v>
      </c>
      <c r="B2401" t="s">
        <v>51</v>
      </c>
      <c r="C2401" t="s">
        <v>20</v>
      </c>
      <c r="D2401">
        <v>2010</v>
      </c>
      <c r="E2401" t="s">
        <v>32</v>
      </c>
      <c r="F2401" t="s">
        <v>28</v>
      </c>
      <c r="G2401" t="s">
        <v>29</v>
      </c>
      <c r="H2401">
        <v>3</v>
      </c>
      <c r="I2401" t="s">
        <v>33</v>
      </c>
      <c r="J2401">
        <v>3267.6515570000001</v>
      </c>
      <c r="K2401">
        <v>0</v>
      </c>
      <c r="L2401">
        <v>3268</v>
      </c>
      <c r="M2401">
        <v>14780.75575</v>
      </c>
      <c r="N2401">
        <v>14159.16826</v>
      </c>
      <c r="O2401">
        <v>0</v>
      </c>
      <c r="P2401" t="s">
        <v>25</v>
      </c>
      <c r="Q2401" t="s">
        <v>26</v>
      </c>
      <c r="R2401" t="s">
        <v>27</v>
      </c>
    </row>
    <row r="2402" spans="1:18" x14ac:dyDescent="0.3">
      <c r="A2402" t="s">
        <v>50</v>
      </c>
      <c r="B2402" t="s">
        <v>51</v>
      </c>
      <c r="C2402" t="s">
        <v>20</v>
      </c>
      <c r="D2402">
        <v>2010</v>
      </c>
      <c r="E2402" t="s">
        <v>32</v>
      </c>
      <c r="F2402" t="s">
        <v>28</v>
      </c>
      <c r="G2402" t="s">
        <v>29</v>
      </c>
      <c r="H2402">
        <v>5</v>
      </c>
      <c r="I2402" t="s">
        <v>34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1792</v>
      </c>
      <c r="P2402" t="s">
        <v>25</v>
      </c>
      <c r="Q2402" t="s">
        <v>26</v>
      </c>
      <c r="R2402" t="s">
        <v>27</v>
      </c>
    </row>
    <row r="2403" spans="1:18" x14ac:dyDescent="0.3">
      <c r="A2403" t="s">
        <v>50</v>
      </c>
      <c r="B2403" t="s">
        <v>51</v>
      </c>
      <c r="C2403" t="s">
        <v>20</v>
      </c>
      <c r="D2403">
        <v>2011</v>
      </c>
      <c r="E2403" t="s">
        <v>21</v>
      </c>
      <c r="F2403" t="s">
        <v>22</v>
      </c>
      <c r="G2403" t="s">
        <v>23</v>
      </c>
      <c r="H2403">
        <v>4</v>
      </c>
      <c r="I2403" t="s">
        <v>31</v>
      </c>
      <c r="J2403">
        <v>106.5623054</v>
      </c>
      <c r="K2403">
        <v>0</v>
      </c>
      <c r="L2403">
        <v>107</v>
      </c>
      <c r="M2403">
        <v>482.01938919999998</v>
      </c>
      <c r="N2403">
        <v>461.74862460000003</v>
      </c>
      <c r="O2403">
        <v>0</v>
      </c>
      <c r="P2403" t="s">
        <v>25</v>
      </c>
      <c r="Q2403" t="s">
        <v>26</v>
      </c>
      <c r="R2403" t="s">
        <v>27</v>
      </c>
    </row>
    <row r="2404" spans="1:18" x14ac:dyDescent="0.3">
      <c r="A2404" t="s">
        <v>50</v>
      </c>
      <c r="B2404" t="s">
        <v>51</v>
      </c>
      <c r="C2404" t="s">
        <v>20</v>
      </c>
      <c r="D2404">
        <v>2011</v>
      </c>
      <c r="E2404" t="s">
        <v>32</v>
      </c>
      <c r="F2404" t="s">
        <v>22</v>
      </c>
      <c r="G2404" t="s">
        <v>23</v>
      </c>
      <c r="H2404">
        <v>1</v>
      </c>
      <c r="I2404" t="s">
        <v>33</v>
      </c>
      <c r="J2404">
        <v>17.86017476</v>
      </c>
      <c r="K2404">
        <v>0</v>
      </c>
      <c r="L2404">
        <v>18</v>
      </c>
      <c r="M2404">
        <v>80.787953110000004</v>
      </c>
      <c r="N2404">
        <v>77.390509739999999</v>
      </c>
      <c r="O2404">
        <v>0</v>
      </c>
      <c r="P2404" t="s">
        <v>25</v>
      </c>
      <c r="Q2404" t="s">
        <v>26</v>
      </c>
      <c r="R2404" t="s">
        <v>27</v>
      </c>
    </row>
    <row r="2405" spans="1:18" x14ac:dyDescent="0.3">
      <c r="A2405" t="s">
        <v>50</v>
      </c>
      <c r="B2405" t="s">
        <v>51</v>
      </c>
      <c r="C2405" t="s">
        <v>20</v>
      </c>
      <c r="D2405">
        <v>2011</v>
      </c>
      <c r="E2405" t="s">
        <v>32</v>
      </c>
      <c r="F2405" t="s">
        <v>22</v>
      </c>
      <c r="G2405" t="s">
        <v>23</v>
      </c>
      <c r="H2405">
        <v>2</v>
      </c>
      <c r="I2405" t="s">
        <v>33</v>
      </c>
      <c r="J2405">
        <v>36.036320709999998</v>
      </c>
      <c r="K2405">
        <v>0</v>
      </c>
      <c r="L2405">
        <v>36</v>
      </c>
      <c r="M2405">
        <v>163.0051569</v>
      </c>
      <c r="N2405">
        <v>156.15016460000001</v>
      </c>
      <c r="O2405">
        <v>0</v>
      </c>
      <c r="P2405" t="s">
        <v>25</v>
      </c>
      <c r="Q2405" t="s">
        <v>26</v>
      </c>
      <c r="R2405" t="s">
        <v>27</v>
      </c>
    </row>
    <row r="2406" spans="1:18" x14ac:dyDescent="0.3">
      <c r="A2406" t="s">
        <v>50</v>
      </c>
      <c r="B2406" t="s">
        <v>51</v>
      </c>
      <c r="C2406" t="s">
        <v>20</v>
      </c>
      <c r="D2406">
        <v>2011</v>
      </c>
      <c r="E2406" t="s">
        <v>32</v>
      </c>
      <c r="F2406" t="s">
        <v>22</v>
      </c>
      <c r="G2406" t="s">
        <v>23</v>
      </c>
      <c r="H2406">
        <v>3</v>
      </c>
      <c r="I2406" t="s">
        <v>33</v>
      </c>
      <c r="J2406">
        <v>333.00331820000002</v>
      </c>
      <c r="K2406">
        <v>0</v>
      </c>
      <c r="L2406">
        <v>333</v>
      </c>
      <c r="M2406">
        <v>1506.293013</v>
      </c>
      <c r="N2406">
        <v>1442.947613</v>
      </c>
      <c r="O2406">
        <v>0</v>
      </c>
      <c r="P2406" t="s">
        <v>25</v>
      </c>
      <c r="Q2406" t="s">
        <v>26</v>
      </c>
      <c r="R2406" t="s">
        <v>27</v>
      </c>
    </row>
    <row r="2407" spans="1:18" x14ac:dyDescent="0.3">
      <c r="A2407" t="s">
        <v>50</v>
      </c>
      <c r="B2407" t="s">
        <v>51</v>
      </c>
      <c r="C2407" t="s">
        <v>20</v>
      </c>
      <c r="D2407">
        <v>2011</v>
      </c>
      <c r="E2407" t="s">
        <v>32</v>
      </c>
      <c r="F2407" t="s">
        <v>22</v>
      </c>
      <c r="G2407" t="s">
        <v>23</v>
      </c>
      <c r="H2407">
        <v>4</v>
      </c>
      <c r="I2407" t="s">
        <v>33</v>
      </c>
      <c r="J2407">
        <v>65.218991020000004</v>
      </c>
      <c r="K2407">
        <v>0</v>
      </c>
      <c r="L2407">
        <v>65</v>
      </c>
      <c r="M2407">
        <v>295.00880369999999</v>
      </c>
      <c r="N2407">
        <v>282.60255160000003</v>
      </c>
      <c r="O2407">
        <v>0</v>
      </c>
      <c r="P2407" t="s">
        <v>25</v>
      </c>
      <c r="Q2407" t="s">
        <v>26</v>
      </c>
      <c r="R2407" t="s">
        <v>27</v>
      </c>
    </row>
    <row r="2408" spans="1:18" x14ac:dyDescent="0.3">
      <c r="A2408" t="s">
        <v>50</v>
      </c>
      <c r="B2408" t="s">
        <v>51</v>
      </c>
      <c r="C2408" t="s">
        <v>20</v>
      </c>
      <c r="D2408">
        <v>2012</v>
      </c>
      <c r="E2408" t="s">
        <v>32</v>
      </c>
      <c r="F2408" t="s">
        <v>22</v>
      </c>
      <c r="G2408" t="s">
        <v>23</v>
      </c>
      <c r="H2408">
        <v>3</v>
      </c>
      <c r="I2408" t="s">
        <v>34</v>
      </c>
      <c r="J2408">
        <v>0</v>
      </c>
      <c r="K2408">
        <v>160.97848250000001</v>
      </c>
      <c r="L2408">
        <v>161</v>
      </c>
      <c r="M2408">
        <v>728.16320499999995</v>
      </c>
      <c r="N2408">
        <v>697.54114849999996</v>
      </c>
      <c r="O2408">
        <v>0</v>
      </c>
      <c r="P2408" t="s">
        <v>25</v>
      </c>
      <c r="Q2408" t="s">
        <v>26</v>
      </c>
      <c r="R2408" t="s">
        <v>27</v>
      </c>
    </row>
    <row r="2409" spans="1:18" x14ac:dyDescent="0.3">
      <c r="A2409" t="s">
        <v>50</v>
      </c>
      <c r="B2409" t="s">
        <v>51</v>
      </c>
      <c r="C2409" t="s">
        <v>20</v>
      </c>
      <c r="D2409">
        <v>2012</v>
      </c>
      <c r="E2409" t="s">
        <v>32</v>
      </c>
      <c r="F2409" t="s">
        <v>22</v>
      </c>
      <c r="G2409" t="s">
        <v>23</v>
      </c>
      <c r="H2409">
        <v>3</v>
      </c>
      <c r="I2409" t="s">
        <v>33</v>
      </c>
      <c r="J2409">
        <v>111.3659749</v>
      </c>
      <c r="K2409">
        <v>0</v>
      </c>
      <c r="L2409">
        <v>111</v>
      </c>
      <c r="M2409">
        <v>503.74810330000003</v>
      </c>
      <c r="N2409">
        <v>482.56356290000002</v>
      </c>
      <c r="O2409">
        <v>0</v>
      </c>
      <c r="P2409" t="s">
        <v>25</v>
      </c>
      <c r="Q2409" t="s">
        <v>26</v>
      </c>
      <c r="R2409" t="s">
        <v>27</v>
      </c>
    </row>
    <row r="2410" spans="1:18" x14ac:dyDescent="0.3">
      <c r="A2410" t="s">
        <v>50</v>
      </c>
      <c r="B2410" t="s">
        <v>51</v>
      </c>
      <c r="C2410" t="s">
        <v>20</v>
      </c>
      <c r="D2410">
        <v>2012</v>
      </c>
      <c r="E2410" t="s">
        <v>32</v>
      </c>
      <c r="F2410" t="s">
        <v>22</v>
      </c>
      <c r="G2410" t="s">
        <v>23</v>
      </c>
      <c r="H2410">
        <v>4</v>
      </c>
      <c r="I2410" t="s">
        <v>33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26</v>
      </c>
      <c r="P2410" t="s">
        <v>25</v>
      </c>
      <c r="Q2410" t="s">
        <v>26</v>
      </c>
      <c r="R2410" t="s">
        <v>27</v>
      </c>
    </row>
    <row r="2411" spans="1:18" x14ac:dyDescent="0.3">
      <c r="A2411" t="s">
        <v>50</v>
      </c>
      <c r="B2411" t="s">
        <v>51</v>
      </c>
      <c r="C2411" t="s">
        <v>20</v>
      </c>
      <c r="D2411">
        <v>2012</v>
      </c>
      <c r="E2411" t="s">
        <v>32</v>
      </c>
      <c r="F2411" t="s">
        <v>28</v>
      </c>
      <c r="G2411" t="s">
        <v>29</v>
      </c>
      <c r="H2411">
        <v>1</v>
      </c>
      <c r="I2411" t="s">
        <v>33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2276</v>
      </c>
      <c r="P2411" t="s">
        <v>25</v>
      </c>
      <c r="Q2411" t="s">
        <v>26</v>
      </c>
      <c r="R2411" t="s">
        <v>27</v>
      </c>
    </row>
    <row r="2412" spans="1:18" x14ac:dyDescent="0.3">
      <c r="A2412" t="s">
        <v>50</v>
      </c>
      <c r="B2412" t="s">
        <v>51</v>
      </c>
      <c r="C2412" t="s">
        <v>20</v>
      </c>
      <c r="D2412">
        <v>2012</v>
      </c>
      <c r="E2412" t="s">
        <v>32</v>
      </c>
      <c r="F2412" t="s">
        <v>28</v>
      </c>
      <c r="G2412" t="s">
        <v>29</v>
      </c>
      <c r="H2412">
        <v>4</v>
      </c>
      <c r="I2412" t="s">
        <v>33</v>
      </c>
      <c r="J2412">
        <v>712.08389099999999</v>
      </c>
      <c r="K2412">
        <v>0</v>
      </c>
      <c r="L2412">
        <v>712</v>
      </c>
      <c r="M2412">
        <v>3221.009916</v>
      </c>
      <c r="N2412">
        <v>3085.554091</v>
      </c>
      <c r="O2412">
        <v>0</v>
      </c>
      <c r="P2412" t="s">
        <v>25</v>
      </c>
      <c r="Q2412" t="s">
        <v>26</v>
      </c>
      <c r="R2412" t="s">
        <v>27</v>
      </c>
    </row>
    <row r="2413" spans="1:18" x14ac:dyDescent="0.3">
      <c r="A2413" t="s">
        <v>50</v>
      </c>
      <c r="B2413" t="s">
        <v>51</v>
      </c>
      <c r="C2413" t="s">
        <v>20</v>
      </c>
      <c r="D2413">
        <v>2012</v>
      </c>
      <c r="E2413" t="s">
        <v>36</v>
      </c>
      <c r="F2413" t="s">
        <v>28</v>
      </c>
      <c r="G2413" t="s">
        <v>29</v>
      </c>
      <c r="H2413">
        <v>5</v>
      </c>
      <c r="I2413" t="s">
        <v>31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1636</v>
      </c>
      <c r="P2413" t="s">
        <v>25</v>
      </c>
      <c r="Q2413" t="s">
        <v>26</v>
      </c>
      <c r="R2413" t="s">
        <v>27</v>
      </c>
    </row>
    <row r="2414" spans="1:18" x14ac:dyDescent="0.3">
      <c r="A2414" t="s">
        <v>50</v>
      </c>
      <c r="B2414" t="s">
        <v>51</v>
      </c>
      <c r="C2414" t="s">
        <v>20</v>
      </c>
      <c r="D2414">
        <v>2013</v>
      </c>
      <c r="E2414" t="s">
        <v>32</v>
      </c>
      <c r="F2414" t="s">
        <v>22</v>
      </c>
      <c r="G2414" t="s">
        <v>23</v>
      </c>
      <c r="H2414">
        <v>2</v>
      </c>
      <c r="I2414" t="s">
        <v>33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200</v>
      </c>
      <c r="P2414" t="s">
        <v>25</v>
      </c>
      <c r="Q2414" t="s">
        <v>26</v>
      </c>
      <c r="R2414" t="s">
        <v>27</v>
      </c>
    </row>
    <row r="2415" spans="1:18" x14ac:dyDescent="0.3">
      <c r="A2415" t="s">
        <v>50</v>
      </c>
      <c r="B2415" t="s">
        <v>51</v>
      </c>
      <c r="C2415" t="s">
        <v>20</v>
      </c>
      <c r="D2415">
        <v>2013</v>
      </c>
      <c r="E2415" t="s">
        <v>32</v>
      </c>
      <c r="F2415" t="s">
        <v>22</v>
      </c>
      <c r="G2415" t="s">
        <v>23</v>
      </c>
      <c r="H2415">
        <v>5</v>
      </c>
      <c r="I2415" t="s">
        <v>33</v>
      </c>
      <c r="J2415">
        <v>39.192072449999998</v>
      </c>
      <c r="K2415">
        <v>0</v>
      </c>
      <c r="L2415">
        <v>39</v>
      </c>
      <c r="M2415">
        <v>177.2797497</v>
      </c>
      <c r="N2415">
        <v>169.82445609999999</v>
      </c>
      <c r="O2415">
        <v>0</v>
      </c>
      <c r="P2415" t="s">
        <v>25</v>
      </c>
      <c r="Q2415" t="s">
        <v>26</v>
      </c>
      <c r="R2415" t="s">
        <v>27</v>
      </c>
    </row>
    <row r="2416" spans="1:18" x14ac:dyDescent="0.3">
      <c r="A2416" t="s">
        <v>50</v>
      </c>
      <c r="B2416" t="s">
        <v>51</v>
      </c>
      <c r="C2416" t="s">
        <v>20</v>
      </c>
      <c r="D2416">
        <v>2013</v>
      </c>
      <c r="E2416" t="s">
        <v>32</v>
      </c>
      <c r="F2416" t="s">
        <v>28</v>
      </c>
      <c r="G2416" t="s">
        <v>29</v>
      </c>
      <c r="H2416">
        <v>5</v>
      </c>
      <c r="I2416" t="s">
        <v>33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454</v>
      </c>
      <c r="P2416" t="s">
        <v>25</v>
      </c>
      <c r="Q2416" t="s">
        <v>26</v>
      </c>
      <c r="R2416" t="s">
        <v>27</v>
      </c>
    </row>
    <row r="2417" spans="1:18" x14ac:dyDescent="0.3">
      <c r="A2417" t="s">
        <v>50</v>
      </c>
      <c r="B2417" t="s">
        <v>51</v>
      </c>
      <c r="C2417" t="s">
        <v>20</v>
      </c>
      <c r="D2417">
        <v>2013</v>
      </c>
      <c r="E2417" t="s">
        <v>36</v>
      </c>
      <c r="F2417" t="s">
        <v>28</v>
      </c>
      <c r="G2417" t="s">
        <v>29</v>
      </c>
      <c r="H2417">
        <v>3</v>
      </c>
      <c r="I2417" t="s">
        <v>24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1210</v>
      </c>
      <c r="P2417" t="s">
        <v>25</v>
      </c>
      <c r="Q2417" t="s">
        <v>26</v>
      </c>
      <c r="R2417" t="s">
        <v>27</v>
      </c>
    </row>
    <row r="2418" spans="1:18" x14ac:dyDescent="0.3">
      <c r="A2418" t="s">
        <v>50</v>
      </c>
      <c r="B2418" t="s">
        <v>51</v>
      </c>
      <c r="C2418" t="s">
        <v>20</v>
      </c>
      <c r="D2418">
        <v>2014</v>
      </c>
      <c r="E2418" t="s">
        <v>21</v>
      </c>
      <c r="F2418" t="s">
        <v>22</v>
      </c>
      <c r="G2418" t="s">
        <v>23</v>
      </c>
      <c r="H2418">
        <v>3</v>
      </c>
      <c r="I2418" t="s">
        <v>24</v>
      </c>
      <c r="J2418">
        <v>56.385864949999998</v>
      </c>
      <c r="K2418">
        <v>0</v>
      </c>
      <c r="L2418">
        <v>56</v>
      </c>
      <c r="M2418">
        <v>255.05341780000001</v>
      </c>
      <c r="N2418">
        <v>244.32744299999999</v>
      </c>
      <c r="O2418">
        <v>0</v>
      </c>
      <c r="P2418" t="s">
        <v>25</v>
      </c>
      <c r="Q2418" t="s">
        <v>26</v>
      </c>
      <c r="R2418" t="s">
        <v>27</v>
      </c>
    </row>
    <row r="2419" spans="1:18" x14ac:dyDescent="0.3">
      <c r="A2419" t="s">
        <v>50</v>
      </c>
      <c r="B2419" t="s">
        <v>51</v>
      </c>
      <c r="C2419" t="s">
        <v>20</v>
      </c>
      <c r="D2419">
        <v>2014</v>
      </c>
      <c r="E2419" t="s">
        <v>32</v>
      </c>
      <c r="F2419" t="s">
        <v>22</v>
      </c>
      <c r="G2419" t="s">
        <v>23</v>
      </c>
      <c r="H2419">
        <v>4</v>
      </c>
      <c r="I2419" t="s">
        <v>33</v>
      </c>
      <c r="J2419">
        <v>54.529596249999997</v>
      </c>
      <c r="K2419">
        <v>0</v>
      </c>
      <c r="L2419">
        <v>55</v>
      </c>
      <c r="M2419">
        <v>246.65685110000001</v>
      </c>
      <c r="N2419">
        <v>236.28398419999999</v>
      </c>
      <c r="O2419">
        <v>0</v>
      </c>
      <c r="P2419" t="s">
        <v>25</v>
      </c>
      <c r="Q2419" t="s">
        <v>26</v>
      </c>
      <c r="R2419" t="s">
        <v>27</v>
      </c>
    </row>
    <row r="2420" spans="1:18" x14ac:dyDescent="0.3">
      <c r="A2420" t="s">
        <v>50</v>
      </c>
      <c r="B2420" t="s">
        <v>51</v>
      </c>
      <c r="C2420" t="s">
        <v>20</v>
      </c>
      <c r="D2420">
        <v>2014</v>
      </c>
      <c r="E2420" t="s">
        <v>32</v>
      </c>
      <c r="F2420" t="s">
        <v>28</v>
      </c>
      <c r="G2420" t="s">
        <v>29</v>
      </c>
      <c r="H2420">
        <v>3</v>
      </c>
      <c r="I2420" t="s">
        <v>33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2830</v>
      </c>
      <c r="P2420" t="s">
        <v>25</v>
      </c>
      <c r="Q2420" t="s">
        <v>26</v>
      </c>
      <c r="R2420" t="s">
        <v>27</v>
      </c>
    </row>
    <row r="2421" spans="1:18" x14ac:dyDescent="0.3">
      <c r="A2421" t="s">
        <v>50</v>
      </c>
      <c r="B2421" t="s">
        <v>51</v>
      </c>
      <c r="C2421" t="s">
        <v>20</v>
      </c>
      <c r="D2421">
        <v>2015</v>
      </c>
      <c r="E2421" t="s">
        <v>32</v>
      </c>
      <c r="F2421" t="s">
        <v>22</v>
      </c>
      <c r="G2421" t="s">
        <v>23</v>
      </c>
      <c r="H2421">
        <v>5</v>
      </c>
      <c r="I2421" t="s">
        <v>33</v>
      </c>
      <c r="J2421">
        <v>59.872406640000001</v>
      </c>
      <c r="K2421">
        <v>0</v>
      </c>
      <c r="L2421">
        <v>60</v>
      </c>
      <c r="M2421">
        <v>270.82429180000003</v>
      </c>
      <c r="N2421">
        <v>259.43509130000001</v>
      </c>
      <c r="O2421">
        <v>0</v>
      </c>
      <c r="P2421" t="s">
        <v>25</v>
      </c>
      <c r="Q2421" t="s">
        <v>26</v>
      </c>
      <c r="R2421" t="s">
        <v>27</v>
      </c>
    </row>
    <row r="2422" spans="1:18" x14ac:dyDescent="0.3">
      <c r="A2422" t="s">
        <v>50</v>
      </c>
      <c r="B2422" t="s">
        <v>51</v>
      </c>
      <c r="C2422" t="s">
        <v>20</v>
      </c>
      <c r="D2422">
        <v>2016</v>
      </c>
      <c r="E2422" t="s">
        <v>21</v>
      </c>
      <c r="F2422" t="s">
        <v>22</v>
      </c>
      <c r="G2422" t="s">
        <v>23</v>
      </c>
      <c r="H2422">
        <v>1</v>
      </c>
      <c r="I2422" t="s">
        <v>24</v>
      </c>
      <c r="J2422">
        <v>15.178117050000001</v>
      </c>
      <c r="K2422">
        <v>0</v>
      </c>
      <c r="L2422">
        <v>15</v>
      </c>
      <c r="M2422">
        <v>68.656047610000002</v>
      </c>
      <c r="N2422">
        <v>65.768797399999997</v>
      </c>
      <c r="O2422">
        <v>0</v>
      </c>
      <c r="P2422" t="s">
        <v>25</v>
      </c>
      <c r="Q2422" t="s">
        <v>26</v>
      </c>
      <c r="R2422" t="s">
        <v>27</v>
      </c>
    </row>
    <row r="2423" spans="1:18" x14ac:dyDescent="0.3">
      <c r="A2423" t="s">
        <v>50</v>
      </c>
      <c r="B2423" t="s">
        <v>51</v>
      </c>
      <c r="C2423" t="s">
        <v>20</v>
      </c>
      <c r="D2423">
        <v>2016</v>
      </c>
      <c r="E2423" t="s">
        <v>32</v>
      </c>
      <c r="F2423" t="s">
        <v>28</v>
      </c>
      <c r="G2423" t="s">
        <v>29</v>
      </c>
      <c r="H2423">
        <v>4</v>
      </c>
      <c r="I2423" t="s">
        <v>33</v>
      </c>
      <c r="J2423">
        <v>3431.8443010000001</v>
      </c>
      <c r="K2423">
        <v>0</v>
      </c>
      <c r="L2423">
        <v>3432</v>
      </c>
      <c r="M2423">
        <v>15523.458210000001</v>
      </c>
      <c r="N2423">
        <v>14870.63723</v>
      </c>
      <c r="O2423">
        <v>0</v>
      </c>
      <c r="P2423" t="s">
        <v>25</v>
      </c>
      <c r="Q2423" t="s">
        <v>26</v>
      </c>
      <c r="R2423" t="s">
        <v>27</v>
      </c>
    </row>
    <row r="2424" spans="1:18" x14ac:dyDescent="0.3">
      <c r="A2424" t="s">
        <v>50</v>
      </c>
      <c r="B2424" t="s">
        <v>51</v>
      </c>
      <c r="C2424" t="s">
        <v>20</v>
      </c>
      <c r="D2424">
        <v>2016</v>
      </c>
      <c r="E2424" t="s">
        <v>32</v>
      </c>
      <c r="F2424" t="s">
        <v>28</v>
      </c>
      <c r="G2424" t="s">
        <v>29</v>
      </c>
      <c r="H2424">
        <v>6</v>
      </c>
      <c r="I2424" t="s">
        <v>33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1489</v>
      </c>
      <c r="P2424" t="s">
        <v>25</v>
      </c>
      <c r="Q2424" t="s">
        <v>26</v>
      </c>
      <c r="R2424" t="s">
        <v>27</v>
      </c>
    </row>
    <row r="2425" spans="1:18" x14ac:dyDescent="0.3">
      <c r="A2425" t="s">
        <v>50</v>
      </c>
      <c r="B2425" t="s">
        <v>51</v>
      </c>
      <c r="C2425" t="s">
        <v>20</v>
      </c>
      <c r="D2425">
        <v>2016</v>
      </c>
      <c r="E2425" t="s">
        <v>37</v>
      </c>
      <c r="F2425" t="s">
        <v>28</v>
      </c>
      <c r="G2425" t="s">
        <v>29</v>
      </c>
      <c r="H2425">
        <v>5</v>
      </c>
      <c r="I2425" t="s">
        <v>31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7443</v>
      </c>
      <c r="P2425" t="s">
        <v>25</v>
      </c>
      <c r="Q2425" t="s">
        <v>26</v>
      </c>
      <c r="R2425" t="s">
        <v>27</v>
      </c>
    </row>
    <row r="2426" spans="1:18" x14ac:dyDescent="0.3">
      <c r="A2426" t="s">
        <v>50</v>
      </c>
      <c r="B2426" t="s">
        <v>51</v>
      </c>
      <c r="C2426" t="s">
        <v>20</v>
      </c>
      <c r="D2426">
        <v>2017</v>
      </c>
      <c r="E2426" t="s">
        <v>21</v>
      </c>
      <c r="F2426" t="s">
        <v>22</v>
      </c>
      <c r="G2426" t="s">
        <v>23</v>
      </c>
      <c r="H2426">
        <v>2</v>
      </c>
      <c r="I2426" t="s">
        <v>24</v>
      </c>
      <c r="J2426">
        <v>8.5331399070000007</v>
      </c>
      <c r="K2426">
        <v>0</v>
      </c>
      <c r="L2426">
        <v>9</v>
      </c>
      <c r="M2426">
        <v>38.598441280000003</v>
      </c>
      <c r="N2426">
        <v>36.975228739999999</v>
      </c>
      <c r="O2426">
        <v>0</v>
      </c>
      <c r="P2426" t="s">
        <v>25</v>
      </c>
      <c r="Q2426" t="s">
        <v>26</v>
      </c>
      <c r="R2426" t="s">
        <v>27</v>
      </c>
    </row>
    <row r="2427" spans="1:18" x14ac:dyDescent="0.3">
      <c r="A2427" t="s">
        <v>50</v>
      </c>
      <c r="B2427" t="s">
        <v>51</v>
      </c>
      <c r="C2427" t="s">
        <v>20</v>
      </c>
      <c r="D2427">
        <v>2017</v>
      </c>
      <c r="E2427" t="s">
        <v>32</v>
      </c>
      <c r="F2427" t="s">
        <v>22</v>
      </c>
      <c r="G2427" t="s">
        <v>23</v>
      </c>
      <c r="H2427">
        <v>6</v>
      </c>
      <c r="I2427" t="s">
        <v>33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688</v>
      </c>
      <c r="P2427" t="s">
        <v>25</v>
      </c>
      <c r="Q2427" t="s">
        <v>26</v>
      </c>
      <c r="R2427" t="s">
        <v>27</v>
      </c>
    </row>
    <row r="2428" spans="1:18" x14ac:dyDescent="0.3">
      <c r="A2428" t="s">
        <v>50</v>
      </c>
      <c r="B2428" t="s">
        <v>51</v>
      </c>
      <c r="C2428" t="s">
        <v>20</v>
      </c>
      <c r="D2428">
        <v>2019</v>
      </c>
      <c r="E2428" t="s">
        <v>32</v>
      </c>
      <c r="F2428" t="s">
        <v>22</v>
      </c>
      <c r="G2428" t="s">
        <v>23</v>
      </c>
      <c r="H2428">
        <v>1</v>
      </c>
      <c r="I2428" t="s">
        <v>33</v>
      </c>
      <c r="J2428">
        <v>1110.011573</v>
      </c>
      <c r="K2428">
        <v>0</v>
      </c>
      <c r="L2428">
        <v>1110</v>
      </c>
      <c r="M2428">
        <v>5020.9790279999997</v>
      </c>
      <c r="N2428">
        <v>4809.8275970000004</v>
      </c>
      <c r="O2428">
        <v>0</v>
      </c>
      <c r="P2428" t="s">
        <v>25</v>
      </c>
      <c r="Q2428" t="s">
        <v>26</v>
      </c>
      <c r="R2428" t="s">
        <v>27</v>
      </c>
    </row>
    <row r="2429" spans="1:18" x14ac:dyDescent="0.3">
      <c r="A2429" t="s">
        <v>50</v>
      </c>
      <c r="B2429" t="s">
        <v>51</v>
      </c>
      <c r="C2429" t="s">
        <v>20</v>
      </c>
      <c r="D2429">
        <v>2019</v>
      </c>
      <c r="E2429" t="s">
        <v>32</v>
      </c>
      <c r="F2429" t="s">
        <v>28</v>
      </c>
      <c r="G2429" t="s">
        <v>29</v>
      </c>
      <c r="H2429">
        <v>1</v>
      </c>
      <c r="I2429" t="s">
        <v>33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4707</v>
      </c>
      <c r="P2429" t="s">
        <v>25</v>
      </c>
      <c r="Q2429" t="s">
        <v>26</v>
      </c>
      <c r="R2429" t="s">
        <v>27</v>
      </c>
    </row>
    <row r="2430" spans="1:18" x14ac:dyDescent="0.3">
      <c r="A2430" t="s">
        <v>50</v>
      </c>
      <c r="B2430" t="s">
        <v>51</v>
      </c>
      <c r="C2430" t="s">
        <v>20</v>
      </c>
      <c r="D2430">
        <v>2019</v>
      </c>
      <c r="E2430" t="s">
        <v>37</v>
      </c>
      <c r="F2430" t="s">
        <v>28</v>
      </c>
      <c r="G2430" t="s">
        <v>29</v>
      </c>
      <c r="H2430">
        <v>3</v>
      </c>
      <c r="I2430" t="s">
        <v>24</v>
      </c>
      <c r="J2430">
        <v>195.16553769999999</v>
      </c>
      <c r="K2430">
        <v>0</v>
      </c>
      <c r="L2430">
        <v>195</v>
      </c>
      <c r="M2430">
        <v>882.80347300000005</v>
      </c>
      <c r="N2430">
        <v>845.67819999999995</v>
      </c>
      <c r="O2430">
        <v>0</v>
      </c>
      <c r="P2430" t="s">
        <v>25</v>
      </c>
      <c r="Q2430" t="s">
        <v>26</v>
      </c>
      <c r="R2430" t="s">
        <v>27</v>
      </c>
    </row>
    <row r="2431" spans="1:18" x14ac:dyDescent="0.3">
      <c r="A2431" t="s">
        <v>50</v>
      </c>
      <c r="B2431" t="s">
        <v>51</v>
      </c>
      <c r="C2431" t="s">
        <v>20</v>
      </c>
      <c r="D2431">
        <v>2020</v>
      </c>
      <c r="E2431" t="s">
        <v>32</v>
      </c>
      <c r="F2431" t="s">
        <v>28</v>
      </c>
      <c r="G2431" t="s">
        <v>29</v>
      </c>
      <c r="H2431">
        <v>6</v>
      </c>
      <c r="I2431" t="s">
        <v>33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7031</v>
      </c>
      <c r="P2431" t="s">
        <v>25</v>
      </c>
      <c r="Q2431" t="s">
        <v>26</v>
      </c>
      <c r="R2431" t="s">
        <v>27</v>
      </c>
    </row>
    <row r="2432" spans="1:18" x14ac:dyDescent="0.3">
      <c r="A2432" t="s">
        <v>52</v>
      </c>
      <c r="B2432" t="s">
        <v>53</v>
      </c>
      <c r="C2432" t="s">
        <v>20</v>
      </c>
      <c r="D2432">
        <v>1986</v>
      </c>
      <c r="E2432" t="s">
        <v>32</v>
      </c>
      <c r="F2432" t="s">
        <v>22</v>
      </c>
      <c r="G2432" t="s">
        <v>23</v>
      </c>
      <c r="H2432">
        <v>5</v>
      </c>
      <c r="I2432" t="s">
        <v>33</v>
      </c>
      <c r="J2432">
        <v>491.5544812</v>
      </c>
      <c r="K2432">
        <v>0</v>
      </c>
      <c r="L2432">
        <v>492</v>
      </c>
      <c r="M2432">
        <v>6176.6336789999996</v>
      </c>
      <c r="N2432">
        <v>5916.8825360000001</v>
      </c>
      <c r="O2432">
        <v>0</v>
      </c>
      <c r="P2432" t="s">
        <v>25</v>
      </c>
      <c r="Q2432" t="s">
        <v>26</v>
      </c>
      <c r="R2432" t="s">
        <v>40</v>
      </c>
    </row>
    <row r="2433" spans="1:18" x14ac:dyDescent="0.3">
      <c r="A2433" t="s">
        <v>52</v>
      </c>
      <c r="B2433" t="s">
        <v>53</v>
      </c>
      <c r="C2433" t="s">
        <v>20</v>
      </c>
      <c r="D2433">
        <v>1986</v>
      </c>
      <c r="E2433" t="s">
        <v>32</v>
      </c>
      <c r="F2433" t="s">
        <v>28</v>
      </c>
      <c r="G2433" t="s">
        <v>29</v>
      </c>
      <c r="H2433">
        <v>1</v>
      </c>
      <c r="I2433" t="s">
        <v>33</v>
      </c>
      <c r="J2433">
        <v>21057.11347</v>
      </c>
      <c r="K2433">
        <v>0</v>
      </c>
      <c r="L2433">
        <v>21057</v>
      </c>
      <c r="M2433">
        <v>264593.40970000002</v>
      </c>
      <c r="N2433">
        <v>253466.24170000001</v>
      </c>
      <c r="O2433">
        <v>0</v>
      </c>
      <c r="P2433" t="s">
        <v>25</v>
      </c>
      <c r="Q2433" t="s">
        <v>26</v>
      </c>
      <c r="R2433" t="s">
        <v>40</v>
      </c>
    </row>
    <row r="2434" spans="1:18" x14ac:dyDescent="0.3">
      <c r="A2434" t="s">
        <v>52</v>
      </c>
      <c r="B2434" t="s">
        <v>53</v>
      </c>
      <c r="C2434" t="s">
        <v>20</v>
      </c>
      <c r="D2434">
        <v>1986</v>
      </c>
      <c r="E2434" t="s">
        <v>32</v>
      </c>
      <c r="F2434" t="s">
        <v>28</v>
      </c>
      <c r="G2434" t="s">
        <v>29</v>
      </c>
      <c r="H2434">
        <v>4</v>
      </c>
      <c r="I2434" t="s">
        <v>33</v>
      </c>
      <c r="J2434">
        <v>16254.55846</v>
      </c>
      <c r="K2434">
        <v>0</v>
      </c>
      <c r="L2434">
        <v>16255</v>
      </c>
      <c r="M2434">
        <v>204246.84760000001</v>
      </c>
      <c r="N2434">
        <v>195657.484</v>
      </c>
      <c r="O2434">
        <v>0</v>
      </c>
      <c r="P2434" t="s">
        <v>25</v>
      </c>
      <c r="Q2434" t="s">
        <v>26</v>
      </c>
      <c r="R2434" t="s">
        <v>40</v>
      </c>
    </row>
    <row r="2435" spans="1:18" x14ac:dyDescent="0.3">
      <c r="A2435" t="s">
        <v>52</v>
      </c>
      <c r="B2435" t="s">
        <v>53</v>
      </c>
      <c r="C2435" t="s">
        <v>20</v>
      </c>
      <c r="D2435">
        <v>1986</v>
      </c>
      <c r="E2435" t="s">
        <v>32</v>
      </c>
      <c r="F2435" t="s">
        <v>28</v>
      </c>
      <c r="G2435" t="s">
        <v>29</v>
      </c>
      <c r="H2435">
        <v>6</v>
      </c>
      <c r="I2435" t="s">
        <v>33</v>
      </c>
      <c r="J2435">
        <v>7080.1352559999996</v>
      </c>
      <c r="K2435">
        <v>0</v>
      </c>
      <c r="L2435">
        <v>7080</v>
      </c>
      <c r="M2435">
        <v>88965.523759999996</v>
      </c>
      <c r="N2435">
        <v>85224.182159999997</v>
      </c>
      <c r="O2435">
        <v>0</v>
      </c>
      <c r="P2435" t="s">
        <v>25</v>
      </c>
      <c r="Q2435" t="s">
        <v>26</v>
      </c>
      <c r="R2435" t="s">
        <v>40</v>
      </c>
    </row>
    <row r="2436" spans="1:18" x14ac:dyDescent="0.3">
      <c r="A2436" t="s">
        <v>52</v>
      </c>
      <c r="B2436" t="s">
        <v>53</v>
      </c>
      <c r="C2436" t="s">
        <v>20</v>
      </c>
      <c r="D2436">
        <v>1986</v>
      </c>
      <c r="E2436" t="s">
        <v>36</v>
      </c>
      <c r="F2436" t="s">
        <v>28</v>
      </c>
      <c r="G2436" t="s">
        <v>29</v>
      </c>
      <c r="H2436">
        <v>3</v>
      </c>
      <c r="I2436" t="s">
        <v>24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750</v>
      </c>
      <c r="P2436" t="s">
        <v>25</v>
      </c>
      <c r="Q2436" t="s">
        <v>26</v>
      </c>
      <c r="R2436" t="s">
        <v>40</v>
      </c>
    </row>
    <row r="2437" spans="1:18" x14ac:dyDescent="0.3">
      <c r="A2437" t="s">
        <v>52</v>
      </c>
      <c r="B2437" t="s">
        <v>53</v>
      </c>
      <c r="C2437" t="s">
        <v>20</v>
      </c>
      <c r="D2437">
        <v>1987</v>
      </c>
      <c r="E2437" t="s">
        <v>21</v>
      </c>
      <c r="F2437" t="s">
        <v>22</v>
      </c>
      <c r="G2437" t="s">
        <v>23</v>
      </c>
      <c r="H2437">
        <v>4</v>
      </c>
      <c r="I2437" t="s">
        <v>24</v>
      </c>
      <c r="J2437">
        <v>171.95500920000001</v>
      </c>
      <c r="K2437">
        <v>0</v>
      </c>
      <c r="L2437">
        <v>172</v>
      </c>
      <c r="M2437">
        <v>2963.372222</v>
      </c>
      <c r="N2437">
        <v>2838.7510510000002</v>
      </c>
      <c r="O2437">
        <v>0</v>
      </c>
      <c r="P2437" t="s">
        <v>25</v>
      </c>
      <c r="Q2437" t="s">
        <v>26</v>
      </c>
      <c r="R2437" t="s">
        <v>40</v>
      </c>
    </row>
    <row r="2438" spans="1:18" x14ac:dyDescent="0.3">
      <c r="A2438" t="s">
        <v>52</v>
      </c>
      <c r="B2438" t="s">
        <v>53</v>
      </c>
      <c r="C2438" t="s">
        <v>20</v>
      </c>
      <c r="D2438">
        <v>1987</v>
      </c>
      <c r="E2438" t="s">
        <v>21</v>
      </c>
      <c r="F2438" t="s">
        <v>28</v>
      </c>
      <c r="G2438" t="s">
        <v>29</v>
      </c>
      <c r="H2438">
        <v>2</v>
      </c>
      <c r="I2438" t="s">
        <v>24</v>
      </c>
      <c r="J2438">
        <v>1128.457191</v>
      </c>
      <c r="K2438">
        <v>0</v>
      </c>
      <c r="L2438">
        <v>1128</v>
      </c>
      <c r="M2438">
        <v>19447.172310000002</v>
      </c>
      <c r="N2438">
        <v>18629.344099999998</v>
      </c>
      <c r="O2438">
        <v>0</v>
      </c>
      <c r="P2438" t="s">
        <v>25</v>
      </c>
      <c r="Q2438" t="s">
        <v>26</v>
      </c>
      <c r="R2438" t="s">
        <v>40</v>
      </c>
    </row>
    <row r="2439" spans="1:18" x14ac:dyDescent="0.3">
      <c r="A2439" t="s">
        <v>52</v>
      </c>
      <c r="B2439" t="s">
        <v>53</v>
      </c>
      <c r="C2439" t="s">
        <v>20</v>
      </c>
      <c r="D2439">
        <v>1987</v>
      </c>
      <c r="E2439" t="s">
        <v>32</v>
      </c>
      <c r="F2439" t="s">
        <v>22</v>
      </c>
      <c r="G2439" t="s">
        <v>23</v>
      </c>
      <c r="H2439">
        <v>2</v>
      </c>
      <c r="I2439" t="s">
        <v>33</v>
      </c>
      <c r="J2439">
        <v>213.77110780000001</v>
      </c>
      <c r="K2439">
        <v>0</v>
      </c>
      <c r="L2439">
        <v>214</v>
      </c>
      <c r="M2439">
        <v>3684.0064480000001</v>
      </c>
      <c r="N2439">
        <v>3529.079843</v>
      </c>
      <c r="O2439">
        <v>0</v>
      </c>
      <c r="P2439" t="s">
        <v>25</v>
      </c>
      <c r="Q2439" t="s">
        <v>26</v>
      </c>
      <c r="R2439" t="s">
        <v>40</v>
      </c>
    </row>
    <row r="2440" spans="1:18" x14ac:dyDescent="0.3">
      <c r="A2440" t="s">
        <v>52</v>
      </c>
      <c r="B2440" t="s">
        <v>53</v>
      </c>
      <c r="C2440" t="s">
        <v>20</v>
      </c>
      <c r="D2440">
        <v>1987</v>
      </c>
      <c r="E2440" t="s">
        <v>32</v>
      </c>
      <c r="F2440" t="s">
        <v>28</v>
      </c>
      <c r="G2440" t="s">
        <v>29</v>
      </c>
      <c r="H2440">
        <v>1</v>
      </c>
      <c r="I2440" t="s">
        <v>34</v>
      </c>
      <c r="J2440">
        <v>0</v>
      </c>
      <c r="K2440">
        <v>4262.7057750000004</v>
      </c>
      <c r="L2440">
        <v>4263</v>
      </c>
      <c r="M2440">
        <v>73460.98229</v>
      </c>
      <c r="N2440">
        <v>70371.666150000005</v>
      </c>
      <c r="O2440">
        <v>0</v>
      </c>
      <c r="P2440" t="s">
        <v>25</v>
      </c>
      <c r="Q2440" t="s">
        <v>26</v>
      </c>
      <c r="R2440" t="s">
        <v>40</v>
      </c>
    </row>
    <row r="2441" spans="1:18" x14ac:dyDescent="0.3">
      <c r="A2441" t="s">
        <v>52</v>
      </c>
      <c r="B2441" t="s">
        <v>53</v>
      </c>
      <c r="C2441" t="s">
        <v>20</v>
      </c>
      <c r="D2441">
        <v>1987</v>
      </c>
      <c r="E2441" t="s">
        <v>32</v>
      </c>
      <c r="F2441" t="s">
        <v>28</v>
      </c>
      <c r="G2441" t="s">
        <v>29</v>
      </c>
      <c r="H2441">
        <v>2</v>
      </c>
      <c r="I2441" t="s">
        <v>34</v>
      </c>
      <c r="J2441">
        <v>1831.4007650000001</v>
      </c>
      <c r="K2441">
        <v>0</v>
      </c>
      <c r="L2441">
        <v>1831</v>
      </c>
      <c r="M2441">
        <v>31561.291420000001</v>
      </c>
      <c r="N2441">
        <v>30234.01802</v>
      </c>
      <c r="O2441">
        <v>0</v>
      </c>
      <c r="P2441" t="s">
        <v>25</v>
      </c>
      <c r="Q2441" t="s">
        <v>26</v>
      </c>
      <c r="R2441" t="s">
        <v>40</v>
      </c>
    </row>
    <row r="2442" spans="1:18" x14ac:dyDescent="0.3">
      <c r="A2442" t="s">
        <v>52</v>
      </c>
      <c r="B2442" t="s">
        <v>53</v>
      </c>
      <c r="C2442" t="s">
        <v>20</v>
      </c>
      <c r="D2442">
        <v>1987</v>
      </c>
      <c r="E2442" t="s">
        <v>32</v>
      </c>
      <c r="F2442" t="s">
        <v>28</v>
      </c>
      <c r="G2442" t="s">
        <v>29</v>
      </c>
      <c r="H2442">
        <v>4</v>
      </c>
      <c r="I2442" t="s">
        <v>34</v>
      </c>
      <c r="J2442">
        <v>582.46527709999998</v>
      </c>
      <c r="K2442">
        <v>0</v>
      </c>
      <c r="L2442">
        <v>582</v>
      </c>
      <c r="M2442">
        <v>10037.866480000001</v>
      </c>
      <c r="N2442">
        <v>9615.7356820000005</v>
      </c>
      <c r="O2442">
        <v>0</v>
      </c>
      <c r="P2442" t="s">
        <v>25</v>
      </c>
      <c r="Q2442" t="s">
        <v>26</v>
      </c>
      <c r="R2442" t="s">
        <v>40</v>
      </c>
    </row>
    <row r="2443" spans="1:18" x14ac:dyDescent="0.3">
      <c r="A2443" t="s">
        <v>52</v>
      </c>
      <c r="B2443" t="s">
        <v>53</v>
      </c>
      <c r="C2443" t="s">
        <v>20</v>
      </c>
      <c r="D2443">
        <v>1987</v>
      </c>
      <c r="E2443" t="s">
        <v>37</v>
      </c>
      <c r="F2443" t="s">
        <v>22</v>
      </c>
      <c r="G2443" t="s">
        <v>23</v>
      </c>
      <c r="H2443">
        <v>5</v>
      </c>
      <c r="I2443" t="s">
        <v>24</v>
      </c>
      <c r="J2443">
        <v>61.586986629999998</v>
      </c>
      <c r="K2443">
        <v>0</v>
      </c>
      <c r="L2443">
        <v>62</v>
      </c>
      <c r="M2443">
        <v>1061.3541660000001</v>
      </c>
      <c r="N2443">
        <v>1016.720152</v>
      </c>
      <c r="O2443">
        <v>0</v>
      </c>
      <c r="P2443" t="s">
        <v>25</v>
      </c>
      <c r="Q2443" t="s">
        <v>26</v>
      </c>
      <c r="R2443" t="s">
        <v>40</v>
      </c>
    </row>
    <row r="2444" spans="1:18" x14ac:dyDescent="0.3">
      <c r="A2444" t="s">
        <v>52</v>
      </c>
      <c r="B2444" t="s">
        <v>53</v>
      </c>
      <c r="C2444" t="s">
        <v>20</v>
      </c>
      <c r="D2444">
        <v>1988</v>
      </c>
      <c r="E2444" t="s">
        <v>32</v>
      </c>
      <c r="F2444" t="s">
        <v>22</v>
      </c>
      <c r="G2444" t="s">
        <v>23</v>
      </c>
      <c r="H2444">
        <v>2</v>
      </c>
      <c r="I2444" t="s">
        <v>33</v>
      </c>
      <c r="J2444">
        <v>623.56583929999999</v>
      </c>
      <c r="K2444">
        <v>0</v>
      </c>
      <c r="L2444">
        <v>624</v>
      </c>
      <c r="M2444">
        <v>11076.45235</v>
      </c>
      <c r="N2444">
        <v>10610.64503</v>
      </c>
      <c r="O2444">
        <v>0</v>
      </c>
      <c r="P2444" t="s">
        <v>25</v>
      </c>
      <c r="Q2444" t="s">
        <v>26</v>
      </c>
      <c r="R2444" t="s">
        <v>40</v>
      </c>
    </row>
    <row r="2445" spans="1:18" x14ac:dyDescent="0.3">
      <c r="A2445" t="s">
        <v>52</v>
      </c>
      <c r="B2445" t="s">
        <v>53</v>
      </c>
      <c r="C2445" t="s">
        <v>20</v>
      </c>
      <c r="D2445">
        <v>1988</v>
      </c>
      <c r="E2445" t="s">
        <v>32</v>
      </c>
      <c r="F2445" t="s">
        <v>22</v>
      </c>
      <c r="G2445" t="s">
        <v>23</v>
      </c>
      <c r="H2445">
        <v>3</v>
      </c>
      <c r="I2445" t="s">
        <v>33</v>
      </c>
      <c r="J2445">
        <v>127.85600700000001</v>
      </c>
      <c r="K2445">
        <v>0</v>
      </c>
      <c r="L2445">
        <v>128</v>
      </c>
      <c r="M2445">
        <v>2271.1169839999998</v>
      </c>
      <c r="N2445">
        <v>2175.6078010000001</v>
      </c>
      <c r="O2445">
        <v>0</v>
      </c>
      <c r="P2445" t="s">
        <v>25</v>
      </c>
      <c r="Q2445" t="s">
        <v>26</v>
      </c>
      <c r="R2445" t="s">
        <v>40</v>
      </c>
    </row>
    <row r="2446" spans="1:18" x14ac:dyDescent="0.3">
      <c r="A2446" t="s">
        <v>52</v>
      </c>
      <c r="B2446" t="s">
        <v>53</v>
      </c>
      <c r="C2446" t="s">
        <v>20</v>
      </c>
      <c r="D2446">
        <v>1988</v>
      </c>
      <c r="E2446" t="s">
        <v>32</v>
      </c>
      <c r="F2446" t="s">
        <v>22</v>
      </c>
      <c r="G2446" t="s">
        <v>23</v>
      </c>
      <c r="H2446">
        <v>5</v>
      </c>
      <c r="I2446" t="s">
        <v>33</v>
      </c>
      <c r="J2446">
        <v>643.70493639999995</v>
      </c>
      <c r="K2446">
        <v>0</v>
      </c>
      <c r="L2446">
        <v>644</v>
      </c>
      <c r="M2446">
        <v>11434.18482</v>
      </c>
      <c r="N2446">
        <v>10953.333479999999</v>
      </c>
      <c r="O2446">
        <v>0</v>
      </c>
      <c r="P2446" t="s">
        <v>25</v>
      </c>
      <c r="Q2446" t="s">
        <v>26</v>
      </c>
      <c r="R2446" t="s">
        <v>40</v>
      </c>
    </row>
    <row r="2447" spans="1:18" x14ac:dyDescent="0.3">
      <c r="A2447" t="s">
        <v>52</v>
      </c>
      <c r="B2447" t="s">
        <v>53</v>
      </c>
      <c r="C2447" t="s">
        <v>20</v>
      </c>
      <c r="D2447">
        <v>1988</v>
      </c>
      <c r="E2447" t="s">
        <v>32</v>
      </c>
      <c r="F2447" t="s">
        <v>28</v>
      </c>
      <c r="G2447" t="s">
        <v>29</v>
      </c>
      <c r="H2447">
        <v>3</v>
      </c>
      <c r="I2447" t="s">
        <v>33</v>
      </c>
      <c r="J2447">
        <v>5181.1167519999999</v>
      </c>
      <c r="K2447">
        <v>0</v>
      </c>
      <c r="L2447">
        <v>5181</v>
      </c>
      <c r="M2447">
        <v>92032.611770000003</v>
      </c>
      <c r="N2447">
        <v>88162.287349999999</v>
      </c>
      <c r="O2447">
        <v>0</v>
      </c>
      <c r="P2447" t="s">
        <v>25</v>
      </c>
      <c r="Q2447" t="s">
        <v>26</v>
      </c>
      <c r="R2447" t="s">
        <v>40</v>
      </c>
    </row>
    <row r="2448" spans="1:18" x14ac:dyDescent="0.3">
      <c r="A2448" t="s">
        <v>52</v>
      </c>
      <c r="B2448" t="s">
        <v>53</v>
      </c>
      <c r="C2448" t="s">
        <v>20</v>
      </c>
      <c r="D2448">
        <v>1988</v>
      </c>
      <c r="E2448" t="s">
        <v>32</v>
      </c>
      <c r="F2448" t="s">
        <v>28</v>
      </c>
      <c r="G2448" t="s">
        <v>29</v>
      </c>
      <c r="H2448">
        <v>4</v>
      </c>
      <c r="I2448" t="s">
        <v>34</v>
      </c>
      <c r="J2448">
        <v>0</v>
      </c>
      <c r="K2448">
        <v>850.48115929999994</v>
      </c>
      <c r="L2448">
        <v>850</v>
      </c>
      <c r="M2448">
        <v>15107.16822</v>
      </c>
      <c r="N2448">
        <v>14471.85384</v>
      </c>
      <c r="O2448">
        <v>0</v>
      </c>
      <c r="P2448" t="s">
        <v>25</v>
      </c>
      <c r="Q2448" t="s">
        <v>26</v>
      </c>
      <c r="R2448" t="s">
        <v>40</v>
      </c>
    </row>
    <row r="2449" spans="1:18" x14ac:dyDescent="0.3">
      <c r="A2449" t="s">
        <v>52</v>
      </c>
      <c r="B2449" t="s">
        <v>53</v>
      </c>
      <c r="C2449" t="s">
        <v>20</v>
      </c>
      <c r="D2449">
        <v>1988</v>
      </c>
      <c r="E2449" t="s">
        <v>32</v>
      </c>
      <c r="F2449" t="s">
        <v>28</v>
      </c>
      <c r="G2449" t="s">
        <v>29</v>
      </c>
      <c r="H2449">
        <v>4</v>
      </c>
      <c r="I2449" t="s">
        <v>34</v>
      </c>
      <c r="J2449">
        <v>2416.8809700000002</v>
      </c>
      <c r="K2449">
        <v>0</v>
      </c>
      <c r="L2449">
        <v>2417</v>
      </c>
      <c r="M2449">
        <v>42931.259539999999</v>
      </c>
      <c r="N2449">
        <v>41125.835370000001</v>
      </c>
      <c r="O2449">
        <v>0</v>
      </c>
      <c r="P2449" t="s">
        <v>25</v>
      </c>
      <c r="Q2449" t="s">
        <v>26</v>
      </c>
      <c r="R2449" t="s">
        <v>40</v>
      </c>
    </row>
    <row r="2450" spans="1:18" x14ac:dyDescent="0.3">
      <c r="A2450" t="s">
        <v>52</v>
      </c>
      <c r="B2450" t="s">
        <v>53</v>
      </c>
      <c r="C2450" t="s">
        <v>20</v>
      </c>
      <c r="D2450">
        <v>1988</v>
      </c>
      <c r="E2450" t="s">
        <v>36</v>
      </c>
      <c r="F2450" t="s">
        <v>28</v>
      </c>
      <c r="G2450" t="s">
        <v>29</v>
      </c>
      <c r="H2450">
        <v>4</v>
      </c>
      <c r="I2450" t="s">
        <v>24</v>
      </c>
      <c r="J2450">
        <v>547.55349869999998</v>
      </c>
      <c r="K2450">
        <v>0</v>
      </c>
      <c r="L2450">
        <v>548</v>
      </c>
      <c r="M2450">
        <v>9726.2387589999998</v>
      </c>
      <c r="N2450">
        <v>9317.213103</v>
      </c>
      <c r="O2450">
        <v>0</v>
      </c>
      <c r="P2450" t="s">
        <v>25</v>
      </c>
      <c r="Q2450" t="s">
        <v>26</v>
      </c>
      <c r="R2450" t="s">
        <v>40</v>
      </c>
    </row>
    <row r="2451" spans="1:18" x14ac:dyDescent="0.3">
      <c r="A2451" t="s">
        <v>52</v>
      </c>
      <c r="B2451" t="s">
        <v>53</v>
      </c>
      <c r="C2451" t="s">
        <v>20</v>
      </c>
      <c r="D2451">
        <v>1989</v>
      </c>
      <c r="E2451" t="s">
        <v>32</v>
      </c>
      <c r="F2451" t="s">
        <v>28</v>
      </c>
      <c r="G2451" t="s">
        <v>29</v>
      </c>
      <c r="H2451">
        <v>2</v>
      </c>
      <c r="I2451" t="s">
        <v>33</v>
      </c>
      <c r="J2451">
        <v>0</v>
      </c>
      <c r="K2451">
        <v>14392.514010000001</v>
      </c>
      <c r="L2451">
        <v>14393</v>
      </c>
      <c r="M2451">
        <v>256363.80710000001</v>
      </c>
      <c r="N2451">
        <v>245582.7254</v>
      </c>
      <c r="O2451">
        <v>0</v>
      </c>
      <c r="P2451" t="s">
        <v>25</v>
      </c>
      <c r="Q2451" t="s">
        <v>26</v>
      </c>
      <c r="R2451" t="s">
        <v>40</v>
      </c>
    </row>
    <row r="2452" spans="1:18" x14ac:dyDescent="0.3">
      <c r="A2452" t="s">
        <v>52</v>
      </c>
      <c r="B2452" t="s">
        <v>53</v>
      </c>
      <c r="C2452" t="s">
        <v>20</v>
      </c>
      <c r="D2452">
        <v>1990</v>
      </c>
      <c r="E2452" t="s">
        <v>21</v>
      </c>
      <c r="F2452" t="s">
        <v>22</v>
      </c>
      <c r="G2452" t="s">
        <v>23</v>
      </c>
      <c r="H2452">
        <v>3</v>
      </c>
      <c r="I2452" t="s">
        <v>24</v>
      </c>
      <c r="J2452">
        <v>357.83824879999997</v>
      </c>
      <c r="K2452">
        <v>0</v>
      </c>
      <c r="L2452">
        <v>358</v>
      </c>
      <c r="M2452">
        <v>4961.5531590000001</v>
      </c>
      <c r="N2452">
        <v>4752.9008139999996</v>
      </c>
      <c r="O2452">
        <v>0</v>
      </c>
      <c r="P2452" t="s">
        <v>25</v>
      </c>
      <c r="Q2452" t="s">
        <v>26</v>
      </c>
      <c r="R2452" t="s">
        <v>40</v>
      </c>
    </row>
    <row r="2453" spans="1:18" x14ac:dyDescent="0.3">
      <c r="A2453" t="s">
        <v>52</v>
      </c>
      <c r="B2453" t="s">
        <v>53</v>
      </c>
      <c r="C2453" t="s">
        <v>20</v>
      </c>
      <c r="D2453">
        <v>1990</v>
      </c>
      <c r="E2453" t="s">
        <v>32</v>
      </c>
      <c r="F2453" t="s">
        <v>22</v>
      </c>
      <c r="G2453" t="s">
        <v>23</v>
      </c>
      <c r="H2453">
        <v>3</v>
      </c>
      <c r="I2453" t="s">
        <v>33</v>
      </c>
      <c r="J2453">
        <v>29991.524649999999</v>
      </c>
      <c r="K2453">
        <v>0</v>
      </c>
      <c r="L2453">
        <v>29992</v>
      </c>
      <c r="M2453">
        <v>385077.18520000001</v>
      </c>
      <c r="N2453">
        <v>368883.21220000001</v>
      </c>
      <c r="O2453">
        <v>0</v>
      </c>
      <c r="P2453" t="s">
        <v>25</v>
      </c>
      <c r="Q2453" t="s">
        <v>26</v>
      </c>
      <c r="R2453" t="s">
        <v>40</v>
      </c>
    </row>
    <row r="2454" spans="1:18" x14ac:dyDescent="0.3">
      <c r="A2454" t="s">
        <v>52</v>
      </c>
      <c r="B2454" t="s">
        <v>53</v>
      </c>
      <c r="C2454" t="s">
        <v>20</v>
      </c>
      <c r="D2454">
        <v>1990</v>
      </c>
      <c r="E2454" t="s">
        <v>32</v>
      </c>
      <c r="F2454" t="s">
        <v>22</v>
      </c>
      <c r="G2454" t="s">
        <v>23</v>
      </c>
      <c r="H2454">
        <v>6</v>
      </c>
      <c r="I2454" t="s">
        <v>34</v>
      </c>
      <c r="J2454">
        <v>163.1668617</v>
      </c>
      <c r="K2454">
        <v>0</v>
      </c>
      <c r="L2454">
        <v>163</v>
      </c>
      <c r="M2454">
        <v>2094.9863850000002</v>
      </c>
      <c r="N2454">
        <v>2006.88417</v>
      </c>
      <c r="O2454">
        <v>0</v>
      </c>
      <c r="P2454" t="s">
        <v>25</v>
      </c>
      <c r="Q2454" t="s">
        <v>26</v>
      </c>
      <c r="R2454" t="s">
        <v>40</v>
      </c>
    </row>
    <row r="2455" spans="1:18" x14ac:dyDescent="0.3">
      <c r="A2455" t="s">
        <v>52</v>
      </c>
      <c r="B2455" t="s">
        <v>53</v>
      </c>
      <c r="C2455" t="s">
        <v>20</v>
      </c>
      <c r="D2455">
        <v>1990</v>
      </c>
      <c r="E2455" t="s">
        <v>32</v>
      </c>
      <c r="F2455" t="s">
        <v>28</v>
      </c>
      <c r="G2455" t="s">
        <v>29</v>
      </c>
      <c r="H2455">
        <v>3</v>
      </c>
      <c r="I2455" t="s">
        <v>34</v>
      </c>
      <c r="J2455">
        <v>7594.2131550000004</v>
      </c>
      <c r="K2455">
        <v>0</v>
      </c>
      <c r="L2455">
        <v>7594</v>
      </c>
      <c r="M2455">
        <v>97506.154129999995</v>
      </c>
      <c r="N2455">
        <v>93405.646259999994</v>
      </c>
      <c r="O2455">
        <v>0</v>
      </c>
      <c r="P2455" t="s">
        <v>25</v>
      </c>
      <c r="Q2455" t="s">
        <v>26</v>
      </c>
      <c r="R2455" t="s">
        <v>40</v>
      </c>
    </row>
    <row r="2456" spans="1:18" x14ac:dyDescent="0.3">
      <c r="A2456" t="s">
        <v>52</v>
      </c>
      <c r="B2456" t="s">
        <v>53</v>
      </c>
      <c r="C2456" t="s">
        <v>20</v>
      </c>
      <c r="D2456">
        <v>1990</v>
      </c>
      <c r="E2456" t="s">
        <v>32</v>
      </c>
      <c r="F2456" t="s">
        <v>28</v>
      </c>
      <c r="G2456" t="s">
        <v>29</v>
      </c>
      <c r="H2456">
        <v>3</v>
      </c>
      <c r="I2456" t="s">
        <v>33</v>
      </c>
      <c r="J2456">
        <v>61807.702550000002</v>
      </c>
      <c r="K2456">
        <v>0</v>
      </c>
      <c r="L2456">
        <v>61808</v>
      </c>
      <c r="M2456">
        <v>793582.06680000003</v>
      </c>
      <c r="N2456">
        <v>760208.89630000002</v>
      </c>
      <c r="O2456">
        <v>0</v>
      </c>
      <c r="P2456" t="s">
        <v>25</v>
      </c>
      <c r="Q2456" t="s">
        <v>26</v>
      </c>
      <c r="R2456" t="s">
        <v>40</v>
      </c>
    </row>
    <row r="2457" spans="1:18" x14ac:dyDescent="0.3">
      <c r="A2457" t="s">
        <v>52</v>
      </c>
      <c r="B2457" t="s">
        <v>53</v>
      </c>
      <c r="C2457" t="s">
        <v>20</v>
      </c>
      <c r="D2457">
        <v>1990</v>
      </c>
      <c r="E2457" t="s">
        <v>37</v>
      </c>
      <c r="F2457" t="s">
        <v>22</v>
      </c>
      <c r="G2457" t="s">
        <v>23</v>
      </c>
      <c r="H2457">
        <v>5</v>
      </c>
      <c r="I2457" t="s">
        <v>24</v>
      </c>
      <c r="J2457">
        <v>27.889810489999999</v>
      </c>
      <c r="K2457">
        <v>0</v>
      </c>
      <c r="L2457">
        <v>28</v>
      </c>
      <c r="M2457">
        <v>386.70203029999999</v>
      </c>
      <c r="N2457">
        <v>370.43972639999998</v>
      </c>
      <c r="O2457">
        <v>0</v>
      </c>
      <c r="P2457" t="s">
        <v>25</v>
      </c>
      <c r="Q2457" t="s">
        <v>26</v>
      </c>
      <c r="R2457" t="s">
        <v>40</v>
      </c>
    </row>
    <row r="2458" spans="1:18" x14ac:dyDescent="0.3">
      <c r="A2458" t="s">
        <v>52</v>
      </c>
      <c r="B2458" t="s">
        <v>53</v>
      </c>
      <c r="C2458" t="s">
        <v>20</v>
      </c>
      <c r="D2458">
        <v>1990</v>
      </c>
      <c r="E2458" t="s">
        <v>37</v>
      </c>
      <c r="F2458" t="s">
        <v>28</v>
      </c>
      <c r="G2458" t="s">
        <v>29</v>
      </c>
      <c r="H2458">
        <v>6</v>
      </c>
      <c r="I2458" t="s">
        <v>24</v>
      </c>
      <c r="J2458">
        <v>0</v>
      </c>
      <c r="K2458">
        <v>2589.387264</v>
      </c>
      <c r="L2458">
        <v>2589</v>
      </c>
      <c r="M2458">
        <v>35902.765010000003</v>
      </c>
      <c r="N2458">
        <v>34392.915999999997</v>
      </c>
      <c r="O2458">
        <v>0</v>
      </c>
      <c r="P2458" t="s">
        <v>25</v>
      </c>
      <c r="Q2458" t="s">
        <v>26</v>
      </c>
      <c r="R2458" t="s">
        <v>40</v>
      </c>
    </row>
    <row r="2459" spans="1:18" x14ac:dyDescent="0.3">
      <c r="A2459" t="s">
        <v>52</v>
      </c>
      <c r="B2459" t="s">
        <v>53</v>
      </c>
      <c r="C2459" t="s">
        <v>20</v>
      </c>
      <c r="D2459">
        <v>1991</v>
      </c>
      <c r="E2459" t="s">
        <v>21</v>
      </c>
      <c r="F2459" t="s">
        <v>22</v>
      </c>
      <c r="G2459" t="s">
        <v>23</v>
      </c>
      <c r="H2459">
        <v>6</v>
      </c>
      <c r="I2459" t="s">
        <v>24</v>
      </c>
      <c r="J2459">
        <v>2.6615525500000001</v>
      </c>
      <c r="K2459">
        <v>0</v>
      </c>
      <c r="L2459">
        <v>3</v>
      </c>
      <c r="M2459">
        <v>36.464462490000003</v>
      </c>
      <c r="N2459">
        <v>34.930991939999998</v>
      </c>
      <c r="O2459">
        <v>0</v>
      </c>
      <c r="P2459" t="s">
        <v>25</v>
      </c>
      <c r="Q2459" t="s">
        <v>26</v>
      </c>
      <c r="R2459" t="s">
        <v>40</v>
      </c>
    </row>
    <row r="2460" spans="1:18" x14ac:dyDescent="0.3">
      <c r="A2460" t="s">
        <v>52</v>
      </c>
      <c r="B2460" t="s">
        <v>53</v>
      </c>
      <c r="C2460" t="s">
        <v>20</v>
      </c>
      <c r="D2460">
        <v>1991</v>
      </c>
      <c r="E2460" t="s">
        <v>32</v>
      </c>
      <c r="F2460" t="s">
        <v>22</v>
      </c>
      <c r="G2460" t="s">
        <v>23</v>
      </c>
      <c r="H2460">
        <v>1</v>
      </c>
      <c r="I2460" t="s">
        <v>34</v>
      </c>
      <c r="J2460">
        <v>110.2377661</v>
      </c>
      <c r="K2460">
        <v>0</v>
      </c>
      <c r="L2460">
        <v>110</v>
      </c>
      <c r="M2460">
        <v>1510.3067900000001</v>
      </c>
      <c r="N2460">
        <v>1446.7925949999999</v>
      </c>
      <c r="O2460">
        <v>0</v>
      </c>
      <c r="P2460" t="s">
        <v>25</v>
      </c>
      <c r="Q2460" t="s">
        <v>26</v>
      </c>
      <c r="R2460" t="s">
        <v>40</v>
      </c>
    </row>
    <row r="2461" spans="1:18" x14ac:dyDescent="0.3">
      <c r="A2461" t="s">
        <v>52</v>
      </c>
      <c r="B2461" t="s">
        <v>53</v>
      </c>
      <c r="C2461" t="s">
        <v>20</v>
      </c>
      <c r="D2461">
        <v>1991</v>
      </c>
      <c r="E2461" t="s">
        <v>32</v>
      </c>
      <c r="F2461" t="s">
        <v>22</v>
      </c>
      <c r="G2461" t="s">
        <v>23</v>
      </c>
      <c r="H2461">
        <v>6</v>
      </c>
      <c r="I2461" t="s">
        <v>34</v>
      </c>
      <c r="J2461">
        <v>267.52805080000002</v>
      </c>
      <c r="K2461">
        <v>0</v>
      </c>
      <c r="L2461">
        <v>268</v>
      </c>
      <c r="M2461">
        <v>3665.2541660000002</v>
      </c>
      <c r="N2461">
        <v>3511.1161659999998</v>
      </c>
      <c r="O2461">
        <v>0</v>
      </c>
      <c r="P2461" t="s">
        <v>25</v>
      </c>
      <c r="Q2461" t="s">
        <v>26</v>
      </c>
      <c r="R2461" t="s">
        <v>40</v>
      </c>
    </row>
    <row r="2462" spans="1:18" x14ac:dyDescent="0.3">
      <c r="A2462" t="s">
        <v>52</v>
      </c>
      <c r="B2462" t="s">
        <v>53</v>
      </c>
      <c r="C2462" t="s">
        <v>20</v>
      </c>
      <c r="D2462">
        <v>1991</v>
      </c>
      <c r="E2462" t="s">
        <v>32</v>
      </c>
      <c r="F2462" t="s">
        <v>28</v>
      </c>
      <c r="G2462" t="s">
        <v>29</v>
      </c>
      <c r="H2462">
        <v>1</v>
      </c>
      <c r="I2462" t="s">
        <v>33</v>
      </c>
      <c r="J2462">
        <v>27350.351340000001</v>
      </c>
      <c r="K2462">
        <v>0</v>
      </c>
      <c r="L2462">
        <v>27350</v>
      </c>
      <c r="M2462">
        <v>374712.06819999998</v>
      </c>
      <c r="N2462">
        <v>358953.98810000002</v>
      </c>
      <c r="O2462">
        <v>0</v>
      </c>
      <c r="P2462" t="s">
        <v>25</v>
      </c>
      <c r="Q2462" t="s">
        <v>26</v>
      </c>
      <c r="R2462" t="s">
        <v>40</v>
      </c>
    </row>
    <row r="2463" spans="1:18" x14ac:dyDescent="0.3">
      <c r="A2463" t="s">
        <v>52</v>
      </c>
      <c r="B2463" t="s">
        <v>53</v>
      </c>
      <c r="C2463" t="s">
        <v>20</v>
      </c>
      <c r="D2463">
        <v>1991</v>
      </c>
      <c r="E2463" t="s">
        <v>32</v>
      </c>
      <c r="F2463" t="s">
        <v>28</v>
      </c>
      <c r="G2463" t="s">
        <v>29</v>
      </c>
      <c r="H2463">
        <v>3</v>
      </c>
      <c r="I2463" t="s">
        <v>34</v>
      </c>
      <c r="J2463">
        <v>2964.385131</v>
      </c>
      <c r="K2463">
        <v>0</v>
      </c>
      <c r="L2463">
        <v>2964</v>
      </c>
      <c r="M2463">
        <v>40613.40453</v>
      </c>
      <c r="N2463">
        <v>38905.45506</v>
      </c>
      <c r="O2463">
        <v>0</v>
      </c>
      <c r="P2463" t="s">
        <v>25</v>
      </c>
      <c r="Q2463" t="s">
        <v>26</v>
      </c>
      <c r="R2463" t="s">
        <v>40</v>
      </c>
    </row>
    <row r="2464" spans="1:18" x14ac:dyDescent="0.3">
      <c r="A2464" t="s">
        <v>52</v>
      </c>
      <c r="B2464" t="s">
        <v>53</v>
      </c>
      <c r="C2464" t="s">
        <v>20</v>
      </c>
      <c r="D2464">
        <v>1991</v>
      </c>
      <c r="E2464" t="s">
        <v>32</v>
      </c>
      <c r="F2464" t="s">
        <v>28</v>
      </c>
      <c r="G2464" t="s">
        <v>29</v>
      </c>
      <c r="H2464">
        <v>5</v>
      </c>
      <c r="I2464" t="s">
        <v>33</v>
      </c>
      <c r="J2464">
        <v>4554.444493</v>
      </c>
      <c r="K2464">
        <v>0</v>
      </c>
      <c r="L2464">
        <v>4554</v>
      </c>
      <c r="M2464">
        <v>62397.930249999998</v>
      </c>
      <c r="N2464">
        <v>59773.857889999999</v>
      </c>
      <c r="O2464">
        <v>0</v>
      </c>
      <c r="P2464" t="s">
        <v>25</v>
      </c>
      <c r="Q2464" t="s">
        <v>26</v>
      </c>
      <c r="R2464" t="s">
        <v>40</v>
      </c>
    </row>
    <row r="2465" spans="1:18" x14ac:dyDescent="0.3">
      <c r="A2465" t="s">
        <v>52</v>
      </c>
      <c r="B2465" t="s">
        <v>53</v>
      </c>
      <c r="C2465" t="s">
        <v>20</v>
      </c>
      <c r="D2465">
        <v>1991</v>
      </c>
      <c r="E2465" t="s">
        <v>36</v>
      </c>
      <c r="F2465" t="s">
        <v>22</v>
      </c>
      <c r="G2465" t="s">
        <v>23</v>
      </c>
      <c r="H2465">
        <v>3</v>
      </c>
      <c r="I2465" t="s">
        <v>24</v>
      </c>
      <c r="J2465">
        <v>597.76417049999998</v>
      </c>
      <c r="K2465">
        <v>0</v>
      </c>
      <c r="L2465">
        <v>598</v>
      </c>
      <c r="M2465">
        <v>8189.636974</v>
      </c>
      <c r="N2465">
        <v>7845.2313190000004</v>
      </c>
      <c r="O2465">
        <v>0</v>
      </c>
      <c r="P2465" t="s">
        <v>25</v>
      </c>
      <c r="Q2465" t="s">
        <v>26</v>
      </c>
      <c r="R2465" t="s">
        <v>40</v>
      </c>
    </row>
    <row r="2466" spans="1:18" x14ac:dyDescent="0.3">
      <c r="A2466" t="s">
        <v>52</v>
      </c>
      <c r="B2466" t="s">
        <v>53</v>
      </c>
      <c r="C2466" t="s">
        <v>20</v>
      </c>
      <c r="D2466">
        <v>1991</v>
      </c>
      <c r="E2466" t="s">
        <v>36</v>
      </c>
      <c r="F2466" t="s">
        <v>22</v>
      </c>
      <c r="G2466" t="s">
        <v>23</v>
      </c>
      <c r="H2466">
        <v>4</v>
      </c>
      <c r="I2466" t="s">
        <v>24</v>
      </c>
      <c r="J2466">
        <v>127.8983044</v>
      </c>
      <c r="K2466">
        <v>0</v>
      </c>
      <c r="L2466">
        <v>128</v>
      </c>
      <c r="M2466">
        <v>1752.2640779999999</v>
      </c>
      <c r="N2466">
        <v>1678.57465</v>
      </c>
      <c r="O2466">
        <v>0</v>
      </c>
      <c r="P2466" t="s">
        <v>25</v>
      </c>
      <c r="Q2466" t="s">
        <v>26</v>
      </c>
      <c r="R2466" t="s">
        <v>40</v>
      </c>
    </row>
    <row r="2467" spans="1:18" x14ac:dyDescent="0.3">
      <c r="A2467" t="s">
        <v>52</v>
      </c>
      <c r="B2467" t="s">
        <v>53</v>
      </c>
      <c r="C2467" t="s">
        <v>20</v>
      </c>
      <c r="D2467">
        <v>1991</v>
      </c>
      <c r="E2467" t="s">
        <v>37</v>
      </c>
      <c r="F2467" t="s">
        <v>22</v>
      </c>
      <c r="G2467" t="s">
        <v>23</v>
      </c>
      <c r="H2467">
        <v>3</v>
      </c>
      <c r="I2467" t="s">
        <v>24</v>
      </c>
      <c r="J2467">
        <v>37.218561919999999</v>
      </c>
      <c r="K2467">
        <v>0</v>
      </c>
      <c r="L2467">
        <v>37</v>
      </c>
      <c r="M2467">
        <v>509.91097459999997</v>
      </c>
      <c r="N2467">
        <v>488.46726180000002</v>
      </c>
      <c r="O2467">
        <v>0</v>
      </c>
      <c r="P2467" t="s">
        <v>25</v>
      </c>
      <c r="Q2467" t="s">
        <v>26</v>
      </c>
      <c r="R2467" t="s">
        <v>40</v>
      </c>
    </row>
    <row r="2468" spans="1:18" x14ac:dyDescent="0.3">
      <c r="A2468" t="s">
        <v>52</v>
      </c>
      <c r="B2468" t="s">
        <v>53</v>
      </c>
      <c r="C2468" t="s">
        <v>20</v>
      </c>
      <c r="D2468">
        <v>1992</v>
      </c>
      <c r="E2468" t="s">
        <v>32</v>
      </c>
      <c r="F2468" t="s">
        <v>28</v>
      </c>
      <c r="G2468" t="s">
        <v>29</v>
      </c>
      <c r="H2468">
        <v>3</v>
      </c>
      <c r="I2468" t="s">
        <v>33</v>
      </c>
      <c r="J2468">
        <v>5857.3327419999996</v>
      </c>
      <c r="K2468">
        <v>0</v>
      </c>
      <c r="L2468">
        <v>5857</v>
      </c>
      <c r="M2468">
        <v>104332.58010000001</v>
      </c>
      <c r="N2468">
        <v>99944.994829999996</v>
      </c>
      <c r="O2468">
        <v>0</v>
      </c>
      <c r="P2468" t="s">
        <v>25</v>
      </c>
      <c r="Q2468" t="s">
        <v>26</v>
      </c>
      <c r="R2468" t="s">
        <v>40</v>
      </c>
    </row>
    <row r="2469" spans="1:18" x14ac:dyDescent="0.3">
      <c r="A2469" t="s">
        <v>52</v>
      </c>
      <c r="B2469" t="s">
        <v>53</v>
      </c>
      <c r="C2469" t="s">
        <v>20</v>
      </c>
      <c r="D2469">
        <v>1992</v>
      </c>
      <c r="E2469" t="s">
        <v>36</v>
      </c>
      <c r="F2469" t="s">
        <v>28</v>
      </c>
      <c r="G2469" t="s">
        <v>29</v>
      </c>
      <c r="H2469">
        <v>4</v>
      </c>
      <c r="I2469" t="s">
        <v>35</v>
      </c>
      <c r="J2469">
        <v>0</v>
      </c>
      <c r="K2469">
        <v>924.60754980000002</v>
      </c>
      <c r="L2469">
        <v>925</v>
      </c>
      <c r="M2469">
        <v>16469.38897</v>
      </c>
      <c r="N2469">
        <v>15776.787979999999</v>
      </c>
      <c r="O2469">
        <v>0</v>
      </c>
      <c r="P2469" t="s">
        <v>25</v>
      </c>
      <c r="Q2469" t="s">
        <v>26</v>
      </c>
      <c r="R2469" t="s">
        <v>40</v>
      </c>
    </row>
    <row r="2470" spans="1:18" x14ac:dyDescent="0.3">
      <c r="A2470" t="s">
        <v>52</v>
      </c>
      <c r="B2470" t="s">
        <v>53</v>
      </c>
      <c r="C2470" t="s">
        <v>20</v>
      </c>
      <c r="D2470">
        <v>1994</v>
      </c>
      <c r="E2470" t="s">
        <v>21</v>
      </c>
      <c r="F2470" t="s">
        <v>22</v>
      </c>
      <c r="G2470" t="s">
        <v>23</v>
      </c>
      <c r="H2470">
        <v>6</v>
      </c>
      <c r="I2470" t="s">
        <v>24</v>
      </c>
      <c r="J2470">
        <v>13.57041954</v>
      </c>
      <c r="K2470">
        <v>0</v>
      </c>
      <c r="L2470">
        <v>14</v>
      </c>
      <c r="M2470">
        <v>241.7204121</v>
      </c>
      <c r="N2470">
        <v>231.5551414</v>
      </c>
      <c r="O2470">
        <v>0</v>
      </c>
      <c r="P2470" t="s">
        <v>25</v>
      </c>
      <c r="Q2470" t="s">
        <v>26</v>
      </c>
      <c r="R2470" t="s">
        <v>40</v>
      </c>
    </row>
    <row r="2471" spans="1:18" x14ac:dyDescent="0.3">
      <c r="A2471" t="s">
        <v>52</v>
      </c>
      <c r="B2471" t="s">
        <v>53</v>
      </c>
      <c r="C2471" t="s">
        <v>20</v>
      </c>
      <c r="D2471">
        <v>1994</v>
      </c>
      <c r="E2471" t="s">
        <v>32</v>
      </c>
      <c r="F2471" t="s">
        <v>22</v>
      </c>
      <c r="G2471" t="s">
        <v>23</v>
      </c>
      <c r="H2471">
        <v>3</v>
      </c>
      <c r="I2471" t="s">
        <v>33</v>
      </c>
      <c r="J2471">
        <v>855.0260055</v>
      </c>
      <c r="K2471">
        <v>0</v>
      </c>
      <c r="L2471">
        <v>855</v>
      </c>
      <c r="M2471">
        <v>15229.98148</v>
      </c>
      <c r="N2471">
        <v>14589.502329999999</v>
      </c>
      <c r="O2471">
        <v>0</v>
      </c>
      <c r="P2471" t="s">
        <v>25</v>
      </c>
      <c r="Q2471" t="s">
        <v>26</v>
      </c>
      <c r="R2471" t="s">
        <v>40</v>
      </c>
    </row>
    <row r="2472" spans="1:18" x14ac:dyDescent="0.3">
      <c r="A2472" t="s">
        <v>52</v>
      </c>
      <c r="B2472" t="s">
        <v>53</v>
      </c>
      <c r="C2472" t="s">
        <v>20</v>
      </c>
      <c r="D2472">
        <v>1994</v>
      </c>
      <c r="E2472" t="s">
        <v>36</v>
      </c>
      <c r="F2472" t="s">
        <v>28</v>
      </c>
      <c r="G2472" t="s">
        <v>29</v>
      </c>
      <c r="H2472">
        <v>1</v>
      </c>
      <c r="I2472" t="s">
        <v>24</v>
      </c>
      <c r="J2472">
        <v>3026.5442939999998</v>
      </c>
      <c r="K2472">
        <v>0</v>
      </c>
      <c r="L2472">
        <v>3027</v>
      </c>
      <c r="M2472">
        <v>53909.72118</v>
      </c>
      <c r="N2472">
        <v>51642.610569999997</v>
      </c>
      <c r="O2472">
        <v>0</v>
      </c>
      <c r="P2472" t="s">
        <v>25</v>
      </c>
      <c r="Q2472" t="s">
        <v>26</v>
      </c>
      <c r="R2472" t="s">
        <v>40</v>
      </c>
    </row>
    <row r="2473" spans="1:18" x14ac:dyDescent="0.3">
      <c r="A2473" t="s">
        <v>52</v>
      </c>
      <c r="B2473" t="s">
        <v>53</v>
      </c>
      <c r="C2473" t="s">
        <v>20</v>
      </c>
      <c r="D2473">
        <v>1995</v>
      </c>
      <c r="E2473" t="s">
        <v>32</v>
      </c>
      <c r="F2473" t="s">
        <v>28</v>
      </c>
      <c r="G2473" t="s">
        <v>29</v>
      </c>
      <c r="H2473">
        <v>6</v>
      </c>
      <c r="I2473" t="s">
        <v>33</v>
      </c>
      <c r="J2473">
        <v>5394.7945309999996</v>
      </c>
      <c r="K2473">
        <v>0</v>
      </c>
      <c r="L2473">
        <v>5395</v>
      </c>
      <c r="M2473">
        <v>96093.709770000001</v>
      </c>
      <c r="N2473">
        <v>92052.600600000005</v>
      </c>
      <c r="O2473">
        <v>0</v>
      </c>
      <c r="P2473" t="s">
        <v>25</v>
      </c>
      <c r="Q2473" t="s">
        <v>26</v>
      </c>
      <c r="R2473" t="s">
        <v>40</v>
      </c>
    </row>
    <row r="2474" spans="1:18" x14ac:dyDescent="0.3">
      <c r="A2474" t="s">
        <v>52</v>
      </c>
      <c r="B2474" t="s">
        <v>53</v>
      </c>
      <c r="C2474" t="s">
        <v>20</v>
      </c>
      <c r="D2474">
        <v>1996</v>
      </c>
      <c r="E2474" t="s">
        <v>36</v>
      </c>
      <c r="F2474" t="s">
        <v>28</v>
      </c>
      <c r="G2474" t="s">
        <v>29</v>
      </c>
      <c r="H2474">
        <v>3</v>
      </c>
      <c r="I2474" t="s">
        <v>24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1144</v>
      </c>
      <c r="P2474" t="s">
        <v>25</v>
      </c>
      <c r="Q2474" t="s">
        <v>26</v>
      </c>
      <c r="R2474" t="s">
        <v>40</v>
      </c>
    </row>
    <row r="2475" spans="1:18" x14ac:dyDescent="0.3">
      <c r="A2475" t="s">
        <v>52</v>
      </c>
      <c r="B2475" t="s">
        <v>53</v>
      </c>
      <c r="C2475" t="s">
        <v>20</v>
      </c>
      <c r="D2475">
        <v>1997</v>
      </c>
      <c r="E2475" t="s">
        <v>21</v>
      </c>
      <c r="F2475" t="s">
        <v>22</v>
      </c>
      <c r="G2475" t="s">
        <v>23</v>
      </c>
      <c r="H2475">
        <v>2</v>
      </c>
      <c r="I2475" t="s">
        <v>24</v>
      </c>
      <c r="J2475">
        <v>213.7390915</v>
      </c>
      <c r="K2475">
        <v>0</v>
      </c>
      <c r="L2475">
        <v>214</v>
      </c>
      <c r="M2475">
        <v>3807.185262</v>
      </c>
      <c r="N2475">
        <v>3647.0785150000002</v>
      </c>
      <c r="O2475">
        <v>0</v>
      </c>
      <c r="P2475" t="s">
        <v>25</v>
      </c>
      <c r="Q2475" t="s">
        <v>26</v>
      </c>
      <c r="R2475" t="s">
        <v>40</v>
      </c>
    </row>
    <row r="2476" spans="1:18" x14ac:dyDescent="0.3">
      <c r="A2476" t="s">
        <v>52</v>
      </c>
      <c r="B2476" t="s">
        <v>53</v>
      </c>
      <c r="C2476" t="s">
        <v>20</v>
      </c>
      <c r="D2476">
        <v>1997</v>
      </c>
      <c r="E2476" t="s">
        <v>21</v>
      </c>
      <c r="F2476" t="s">
        <v>22</v>
      </c>
      <c r="G2476" t="s">
        <v>23</v>
      </c>
      <c r="H2476">
        <v>5</v>
      </c>
      <c r="I2476" t="s">
        <v>24</v>
      </c>
      <c r="J2476">
        <v>13.608714409999999</v>
      </c>
      <c r="K2476">
        <v>0</v>
      </c>
      <c r="L2476">
        <v>14</v>
      </c>
      <c r="M2476">
        <v>242.40253190000001</v>
      </c>
      <c r="N2476">
        <v>232.2085754</v>
      </c>
      <c r="O2476">
        <v>0</v>
      </c>
      <c r="P2476" t="s">
        <v>25</v>
      </c>
      <c r="Q2476" t="s">
        <v>26</v>
      </c>
      <c r="R2476" t="s">
        <v>40</v>
      </c>
    </row>
    <row r="2477" spans="1:18" x14ac:dyDescent="0.3">
      <c r="A2477" t="s">
        <v>52</v>
      </c>
      <c r="B2477" t="s">
        <v>53</v>
      </c>
      <c r="C2477" t="s">
        <v>20</v>
      </c>
      <c r="D2477">
        <v>1997</v>
      </c>
      <c r="E2477" t="s">
        <v>32</v>
      </c>
      <c r="F2477" t="s">
        <v>22</v>
      </c>
      <c r="G2477" t="s">
        <v>23</v>
      </c>
      <c r="H2477">
        <v>5</v>
      </c>
      <c r="I2477" t="s">
        <v>33</v>
      </c>
      <c r="J2477">
        <v>158.45460850000001</v>
      </c>
      <c r="K2477">
        <v>0</v>
      </c>
      <c r="L2477">
        <v>158</v>
      </c>
      <c r="M2477">
        <v>2822.4413509999999</v>
      </c>
      <c r="N2477">
        <v>2703.7468640000002</v>
      </c>
      <c r="O2477">
        <v>0</v>
      </c>
      <c r="P2477" t="s">
        <v>25</v>
      </c>
      <c r="Q2477" t="s">
        <v>26</v>
      </c>
      <c r="R2477" t="s">
        <v>40</v>
      </c>
    </row>
    <row r="2478" spans="1:18" x14ac:dyDescent="0.3">
      <c r="A2478" t="s">
        <v>52</v>
      </c>
      <c r="B2478" t="s">
        <v>53</v>
      </c>
      <c r="C2478" t="s">
        <v>20</v>
      </c>
      <c r="D2478">
        <v>1998</v>
      </c>
      <c r="E2478" t="s">
        <v>21</v>
      </c>
      <c r="F2478" t="s">
        <v>22</v>
      </c>
      <c r="G2478" t="s">
        <v>23</v>
      </c>
      <c r="H2478">
        <v>2</v>
      </c>
      <c r="I2478" t="s">
        <v>24</v>
      </c>
      <c r="J2478">
        <v>53.283211029999997</v>
      </c>
      <c r="K2478">
        <v>0</v>
      </c>
      <c r="L2478">
        <v>53</v>
      </c>
      <c r="M2478">
        <v>2033.9765050000001</v>
      </c>
      <c r="N2478">
        <v>1948.439989</v>
      </c>
      <c r="O2478">
        <v>0</v>
      </c>
      <c r="P2478" t="s">
        <v>25</v>
      </c>
      <c r="Q2478" t="s">
        <v>26</v>
      </c>
      <c r="R2478" t="s">
        <v>40</v>
      </c>
    </row>
    <row r="2479" spans="1:18" x14ac:dyDescent="0.3">
      <c r="A2479" t="s">
        <v>52</v>
      </c>
      <c r="B2479" t="s">
        <v>53</v>
      </c>
      <c r="C2479" t="s">
        <v>20</v>
      </c>
      <c r="D2479">
        <v>1998</v>
      </c>
      <c r="E2479" t="s">
        <v>21</v>
      </c>
      <c r="F2479" t="s">
        <v>22</v>
      </c>
      <c r="G2479" t="s">
        <v>23</v>
      </c>
      <c r="H2479">
        <v>3</v>
      </c>
      <c r="I2479" t="s">
        <v>31</v>
      </c>
      <c r="J2479">
        <v>172.90333240000001</v>
      </c>
      <c r="K2479">
        <v>0</v>
      </c>
      <c r="L2479">
        <v>173</v>
      </c>
      <c r="M2479">
        <v>6600.227519</v>
      </c>
      <c r="N2479">
        <v>6322.6626299999998</v>
      </c>
      <c r="O2479">
        <v>0</v>
      </c>
      <c r="P2479" t="s">
        <v>25</v>
      </c>
      <c r="Q2479" t="s">
        <v>26</v>
      </c>
      <c r="R2479" t="s">
        <v>40</v>
      </c>
    </row>
    <row r="2480" spans="1:18" x14ac:dyDescent="0.3">
      <c r="A2480" t="s">
        <v>52</v>
      </c>
      <c r="B2480" t="s">
        <v>53</v>
      </c>
      <c r="C2480" t="s">
        <v>20</v>
      </c>
      <c r="D2480">
        <v>1998</v>
      </c>
      <c r="E2480" t="s">
        <v>21</v>
      </c>
      <c r="F2480" t="s">
        <v>22</v>
      </c>
      <c r="G2480" t="s">
        <v>23</v>
      </c>
      <c r="H2480">
        <v>3</v>
      </c>
      <c r="I2480" t="s">
        <v>24</v>
      </c>
      <c r="J2480">
        <v>142.91850389999999</v>
      </c>
      <c r="K2480">
        <v>0</v>
      </c>
      <c r="L2480">
        <v>143</v>
      </c>
      <c r="M2480">
        <v>5455.6186369999996</v>
      </c>
      <c r="N2480">
        <v>5226.1889419999998</v>
      </c>
      <c r="O2480">
        <v>0</v>
      </c>
      <c r="P2480" t="s">
        <v>25</v>
      </c>
      <c r="Q2480" t="s">
        <v>26</v>
      </c>
      <c r="R2480" t="s">
        <v>40</v>
      </c>
    </row>
    <row r="2481" spans="1:18" x14ac:dyDescent="0.3">
      <c r="A2481" t="s">
        <v>52</v>
      </c>
      <c r="B2481" t="s">
        <v>53</v>
      </c>
      <c r="C2481" t="s">
        <v>20</v>
      </c>
      <c r="D2481">
        <v>1998</v>
      </c>
      <c r="E2481" t="s">
        <v>32</v>
      </c>
      <c r="F2481" t="s">
        <v>22</v>
      </c>
      <c r="G2481" t="s">
        <v>23</v>
      </c>
      <c r="H2481">
        <v>1</v>
      </c>
      <c r="I2481" t="s">
        <v>33</v>
      </c>
      <c r="J2481">
        <v>79.45288248</v>
      </c>
      <c r="K2481">
        <v>0</v>
      </c>
      <c r="L2481">
        <v>79</v>
      </c>
      <c r="M2481">
        <v>3032.9496490000001</v>
      </c>
      <c r="N2481">
        <v>2905.4024810000001</v>
      </c>
      <c r="O2481">
        <v>0</v>
      </c>
      <c r="P2481" t="s">
        <v>25</v>
      </c>
      <c r="Q2481" t="s">
        <v>26</v>
      </c>
      <c r="R2481" t="s">
        <v>40</v>
      </c>
    </row>
    <row r="2482" spans="1:18" x14ac:dyDescent="0.3">
      <c r="A2482" t="s">
        <v>52</v>
      </c>
      <c r="B2482" t="s">
        <v>53</v>
      </c>
      <c r="C2482" t="s">
        <v>20</v>
      </c>
      <c r="D2482">
        <v>1998</v>
      </c>
      <c r="E2482" t="s">
        <v>32</v>
      </c>
      <c r="F2482" t="s">
        <v>22</v>
      </c>
      <c r="G2482" t="s">
        <v>23</v>
      </c>
      <c r="H2482">
        <v>2</v>
      </c>
      <c r="I2482" t="s">
        <v>33</v>
      </c>
      <c r="J2482">
        <v>864.62803829999996</v>
      </c>
      <c r="K2482">
        <v>0</v>
      </c>
      <c r="L2482">
        <v>865</v>
      </c>
      <c r="M2482">
        <v>33005.389150000003</v>
      </c>
      <c r="N2482">
        <v>31617.385910000001</v>
      </c>
      <c r="O2482">
        <v>0</v>
      </c>
      <c r="P2482" t="s">
        <v>25</v>
      </c>
      <c r="Q2482" t="s">
        <v>26</v>
      </c>
      <c r="R2482" t="s">
        <v>40</v>
      </c>
    </row>
    <row r="2483" spans="1:18" x14ac:dyDescent="0.3">
      <c r="A2483" t="s">
        <v>52</v>
      </c>
      <c r="B2483" t="s">
        <v>53</v>
      </c>
      <c r="C2483" t="s">
        <v>20</v>
      </c>
      <c r="D2483">
        <v>1998</v>
      </c>
      <c r="E2483" t="s">
        <v>32</v>
      </c>
      <c r="F2483" t="s">
        <v>22</v>
      </c>
      <c r="G2483" t="s">
        <v>23</v>
      </c>
      <c r="H2483">
        <v>3</v>
      </c>
      <c r="I2483" t="s">
        <v>34</v>
      </c>
      <c r="J2483">
        <v>85.830599980000002</v>
      </c>
      <c r="K2483">
        <v>0</v>
      </c>
      <c r="L2483">
        <v>86</v>
      </c>
      <c r="M2483">
        <v>3276.405839</v>
      </c>
      <c r="N2483">
        <v>3138.6204039999998</v>
      </c>
      <c r="O2483">
        <v>0</v>
      </c>
      <c r="P2483" t="s">
        <v>25</v>
      </c>
      <c r="Q2483" t="s">
        <v>26</v>
      </c>
      <c r="R2483" t="s">
        <v>40</v>
      </c>
    </row>
    <row r="2484" spans="1:18" x14ac:dyDescent="0.3">
      <c r="A2484" t="s">
        <v>52</v>
      </c>
      <c r="B2484" t="s">
        <v>53</v>
      </c>
      <c r="C2484" t="s">
        <v>20</v>
      </c>
      <c r="D2484">
        <v>1998</v>
      </c>
      <c r="E2484" t="s">
        <v>32</v>
      </c>
      <c r="F2484" t="s">
        <v>22</v>
      </c>
      <c r="G2484" t="s">
        <v>23</v>
      </c>
      <c r="H2484">
        <v>3</v>
      </c>
      <c r="I2484" t="s">
        <v>33</v>
      </c>
      <c r="J2484">
        <v>285.27722690000002</v>
      </c>
      <c r="K2484">
        <v>0</v>
      </c>
      <c r="L2484">
        <v>285</v>
      </c>
      <c r="M2484">
        <v>10889.86879</v>
      </c>
      <c r="N2484">
        <v>10431.908030000001</v>
      </c>
      <c r="O2484">
        <v>0</v>
      </c>
      <c r="P2484" t="s">
        <v>25</v>
      </c>
      <c r="Q2484" t="s">
        <v>26</v>
      </c>
      <c r="R2484" t="s">
        <v>40</v>
      </c>
    </row>
    <row r="2485" spans="1:18" x14ac:dyDescent="0.3">
      <c r="A2485" t="s">
        <v>52</v>
      </c>
      <c r="B2485" t="s">
        <v>53</v>
      </c>
      <c r="C2485" t="s">
        <v>20</v>
      </c>
      <c r="D2485">
        <v>1998</v>
      </c>
      <c r="E2485" t="s">
        <v>32</v>
      </c>
      <c r="F2485" t="s">
        <v>22</v>
      </c>
      <c r="G2485" t="s">
        <v>23</v>
      </c>
      <c r="H2485">
        <v>4</v>
      </c>
      <c r="I2485" t="s">
        <v>33</v>
      </c>
      <c r="J2485">
        <v>582.88880429999995</v>
      </c>
      <c r="K2485">
        <v>0</v>
      </c>
      <c r="L2485">
        <v>583</v>
      </c>
      <c r="M2485">
        <v>22250.575929999999</v>
      </c>
      <c r="N2485">
        <v>21314.85385</v>
      </c>
      <c r="O2485">
        <v>0</v>
      </c>
      <c r="P2485" t="s">
        <v>25</v>
      </c>
      <c r="Q2485" t="s">
        <v>26</v>
      </c>
      <c r="R2485" t="s">
        <v>40</v>
      </c>
    </row>
    <row r="2486" spans="1:18" x14ac:dyDescent="0.3">
      <c r="A2486" t="s">
        <v>52</v>
      </c>
      <c r="B2486" t="s">
        <v>53</v>
      </c>
      <c r="C2486" t="s">
        <v>20</v>
      </c>
      <c r="D2486">
        <v>1999</v>
      </c>
      <c r="E2486" t="s">
        <v>21</v>
      </c>
      <c r="F2486" t="s">
        <v>22</v>
      </c>
      <c r="G2486" t="s">
        <v>23</v>
      </c>
      <c r="H2486">
        <v>2</v>
      </c>
      <c r="I2486" t="s">
        <v>24</v>
      </c>
      <c r="J2486">
        <v>85.537683360000003</v>
      </c>
      <c r="K2486">
        <v>0</v>
      </c>
      <c r="L2486">
        <v>86</v>
      </c>
      <c r="M2486">
        <v>2002.9310909999999</v>
      </c>
      <c r="N2486">
        <v>1918.7001540000001</v>
      </c>
      <c r="O2486">
        <v>0</v>
      </c>
      <c r="P2486" t="s">
        <v>25</v>
      </c>
      <c r="Q2486" t="s">
        <v>26</v>
      </c>
      <c r="R2486" t="s">
        <v>40</v>
      </c>
    </row>
    <row r="2487" spans="1:18" x14ac:dyDescent="0.3">
      <c r="A2487" t="s">
        <v>52</v>
      </c>
      <c r="B2487" t="s">
        <v>53</v>
      </c>
      <c r="C2487" t="s">
        <v>20</v>
      </c>
      <c r="D2487">
        <v>1999</v>
      </c>
      <c r="E2487" t="s">
        <v>32</v>
      </c>
      <c r="F2487" t="s">
        <v>22</v>
      </c>
      <c r="G2487" t="s">
        <v>23</v>
      </c>
      <c r="H2487">
        <v>1</v>
      </c>
      <c r="I2487" t="s">
        <v>34</v>
      </c>
      <c r="J2487">
        <v>13.088570130000001</v>
      </c>
      <c r="K2487">
        <v>0</v>
      </c>
      <c r="L2487">
        <v>13</v>
      </c>
      <c r="M2487">
        <v>306.47900449999997</v>
      </c>
      <c r="N2487">
        <v>293.59038659999999</v>
      </c>
      <c r="O2487">
        <v>0</v>
      </c>
      <c r="P2487" t="s">
        <v>25</v>
      </c>
      <c r="Q2487" t="s">
        <v>26</v>
      </c>
      <c r="R2487" t="s">
        <v>40</v>
      </c>
    </row>
    <row r="2488" spans="1:18" x14ac:dyDescent="0.3">
      <c r="A2488" t="s">
        <v>52</v>
      </c>
      <c r="B2488" t="s">
        <v>53</v>
      </c>
      <c r="C2488" t="s">
        <v>20</v>
      </c>
      <c r="D2488">
        <v>1999</v>
      </c>
      <c r="E2488" t="s">
        <v>32</v>
      </c>
      <c r="F2488" t="s">
        <v>22</v>
      </c>
      <c r="G2488" t="s">
        <v>23</v>
      </c>
      <c r="H2488">
        <v>2</v>
      </c>
      <c r="I2488" t="s">
        <v>33</v>
      </c>
      <c r="J2488">
        <v>223.0672873</v>
      </c>
      <c r="K2488">
        <v>0</v>
      </c>
      <c r="L2488">
        <v>223</v>
      </c>
      <c r="M2488">
        <v>5223.2932620000001</v>
      </c>
      <c r="N2488">
        <v>5003.6337409999996</v>
      </c>
      <c r="O2488">
        <v>0</v>
      </c>
      <c r="P2488" t="s">
        <v>25</v>
      </c>
      <c r="Q2488" t="s">
        <v>26</v>
      </c>
      <c r="R2488" t="s">
        <v>40</v>
      </c>
    </row>
    <row r="2489" spans="1:18" x14ac:dyDescent="0.3">
      <c r="A2489" t="s">
        <v>52</v>
      </c>
      <c r="B2489" t="s">
        <v>53</v>
      </c>
      <c r="C2489" t="s">
        <v>20</v>
      </c>
      <c r="D2489">
        <v>1999</v>
      </c>
      <c r="E2489" t="s">
        <v>32</v>
      </c>
      <c r="F2489" t="s">
        <v>22</v>
      </c>
      <c r="G2489" t="s">
        <v>23</v>
      </c>
      <c r="H2489">
        <v>3</v>
      </c>
      <c r="I2489" t="s">
        <v>34</v>
      </c>
      <c r="J2489">
        <v>123.0846646</v>
      </c>
      <c r="K2489">
        <v>0</v>
      </c>
      <c r="L2489">
        <v>123</v>
      </c>
      <c r="M2489">
        <v>2882.12273</v>
      </c>
      <c r="N2489">
        <v>2760.918412</v>
      </c>
      <c r="O2489">
        <v>0</v>
      </c>
      <c r="P2489" t="s">
        <v>25</v>
      </c>
      <c r="Q2489" t="s">
        <v>26</v>
      </c>
      <c r="R2489" t="s">
        <v>40</v>
      </c>
    </row>
    <row r="2490" spans="1:18" x14ac:dyDescent="0.3">
      <c r="A2490" t="s">
        <v>52</v>
      </c>
      <c r="B2490" t="s">
        <v>53</v>
      </c>
      <c r="C2490" t="s">
        <v>20</v>
      </c>
      <c r="D2490">
        <v>1999</v>
      </c>
      <c r="E2490" t="s">
        <v>32</v>
      </c>
      <c r="F2490" t="s">
        <v>22</v>
      </c>
      <c r="G2490" t="s">
        <v>23</v>
      </c>
      <c r="H2490">
        <v>3</v>
      </c>
      <c r="I2490" t="s">
        <v>33</v>
      </c>
      <c r="J2490">
        <v>49.268119319999997</v>
      </c>
      <c r="K2490">
        <v>0</v>
      </c>
      <c r="L2490">
        <v>49</v>
      </c>
      <c r="M2490">
        <v>1153.6511640000001</v>
      </c>
      <c r="N2490">
        <v>1105.1357069999999</v>
      </c>
      <c r="O2490">
        <v>0</v>
      </c>
      <c r="P2490" t="s">
        <v>25</v>
      </c>
      <c r="Q2490" t="s">
        <v>26</v>
      </c>
      <c r="R2490" t="s">
        <v>40</v>
      </c>
    </row>
    <row r="2491" spans="1:18" x14ac:dyDescent="0.3">
      <c r="A2491" t="s">
        <v>52</v>
      </c>
      <c r="B2491" t="s">
        <v>53</v>
      </c>
      <c r="C2491" t="s">
        <v>20</v>
      </c>
      <c r="D2491">
        <v>1999</v>
      </c>
      <c r="E2491" t="s">
        <v>32</v>
      </c>
      <c r="F2491" t="s">
        <v>22</v>
      </c>
      <c r="G2491" t="s">
        <v>23</v>
      </c>
      <c r="H2491">
        <v>5</v>
      </c>
      <c r="I2491" t="s">
        <v>33</v>
      </c>
      <c r="J2491">
        <v>167.77230729999999</v>
      </c>
      <c r="K2491">
        <v>0</v>
      </c>
      <c r="L2491">
        <v>168</v>
      </c>
      <c r="M2491">
        <v>3928.5184880000002</v>
      </c>
      <c r="N2491">
        <v>3763.309213</v>
      </c>
      <c r="O2491">
        <v>0</v>
      </c>
      <c r="P2491" t="s">
        <v>25</v>
      </c>
      <c r="Q2491" t="s">
        <v>26</v>
      </c>
      <c r="R2491" t="s">
        <v>40</v>
      </c>
    </row>
    <row r="2492" spans="1:18" x14ac:dyDescent="0.3">
      <c r="A2492" t="s">
        <v>52</v>
      </c>
      <c r="B2492" t="s">
        <v>53</v>
      </c>
      <c r="C2492" t="s">
        <v>20</v>
      </c>
      <c r="D2492">
        <v>1999</v>
      </c>
      <c r="E2492" t="s">
        <v>36</v>
      </c>
      <c r="F2492" t="s">
        <v>28</v>
      </c>
      <c r="G2492" t="s">
        <v>29</v>
      </c>
      <c r="H2492">
        <v>1</v>
      </c>
      <c r="I2492" t="s">
        <v>24</v>
      </c>
      <c r="J2492">
        <v>3091.6433029999998</v>
      </c>
      <c r="K2492">
        <v>0</v>
      </c>
      <c r="L2492">
        <v>3092</v>
      </c>
      <c r="M2492">
        <v>72393.22193</v>
      </c>
      <c r="N2492">
        <v>69348.809210000007</v>
      </c>
      <c r="O2492">
        <v>0</v>
      </c>
      <c r="P2492" t="s">
        <v>25</v>
      </c>
      <c r="Q2492" t="s">
        <v>26</v>
      </c>
      <c r="R2492" t="s">
        <v>40</v>
      </c>
    </row>
    <row r="2493" spans="1:18" x14ac:dyDescent="0.3">
      <c r="A2493" t="s">
        <v>52</v>
      </c>
      <c r="B2493" t="s">
        <v>53</v>
      </c>
      <c r="C2493" t="s">
        <v>20</v>
      </c>
      <c r="D2493">
        <v>1999</v>
      </c>
      <c r="E2493" t="s">
        <v>36</v>
      </c>
      <c r="F2493" t="s">
        <v>28</v>
      </c>
      <c r="G2493" t="s">
        <v>29</v>
      </c>
      <c r="H2493">
        <v>3</v>
      </c>
      <c r="I2493" t="s">
        <v>24</v>
      </c>
      <c r="J2493">
        <v>987.52132930000005</v>
      </c>
      <c r="K2493">
        <v>0</v>
      </c>
      <c r="L2493">
        <v>988</v>
      </c>
      <c r="M2493">
        <v>23123.5766</v>
      </c>
      <c r="N2493">
        <v>22151.141490000002</v>
      </c>
      <c r="O2493">
        <v>0</v>
      </c>
      <c r="P2493" t="s">
        <v>25</v>
      </c>
      <c r="Q2493" t="s">
        <v>26</v>
      </c>
      <c r="R2493" t="s">
        <v>40</v>
      </c>
    </row>
    <row r="2494" spans="1:18" x14ac:dyDescent="0.3">
      <c r="A2494" t="s">
        <v>52</v>
      </c>
      <c r="B2494" t="s">
        <v>53</v>
      </c>
      <c r="C2494" t="s">
        <v>20</v>
      </c>
      <c r="D2494">
        <v>2000</v>
      </c>
      <c r="E2494" t="s">
        <v>21</v>
      </c>
      <c r="F2494" t="s">
        <v>22</v>
      </c>
      <c r="G2494" t="s">
        <v>23</v>
      </c>
      <c r="H2494">
        <v>1</v>
      </c>
      <c r="I2494" t="s">
        <v>24</v>
      </c>
      <c r="J2494">
        <v>9.5497060999999999</v>
      </c>
      <c r="K2494">
        <v>0</v>
      </c>
      <c r="L2494">
        <v>10</v>
      </c>
      <c r="M2494">
        <v>165.99475799999999</v>
      </c>
      <c r="N2494">
        <v>159.01404160000001</v>
      </c>
      <c r="O2494">
        <v>0</v>
      </c>
      <c r="P2494" t="s">
        <v>25</v>
      </c>
      <c r="Q2494" t="s">
        <v>26</v>
      </c>
      <c r="R2494" t="s">
        <v>40</v>
      </c>
    </row>
    <row r="2495" spans="1:18" x14ac:dyDescent="0.3">
      <c r="A2495" t="s">
        <v>52</v>
      </c>
      <c r="B2495" t="s">
        <v>53</v>
      </c>
      <c r="C2495" t="s">
        <v>20</v>
      </c>
      <c r="D2495">
        <v>2000</v>
      </c>
      <c r="E2495" t="s">
        <v>21</v>
      </c>
      <c r="F2495" t="s">
        <v>22</v>
      </c>
      <c r="G2495" t="s">
        <v>23</v>
      </c>
      <c r="H2495">
        <v>2</v>
      </c>
      <c r="I2495" t="s">
        <v>24</v>
      </c>
      <c r="J2495">
        <v>15.351181840000001</v>
      </c>
      <c r="K2495">
        <v>0</v>
      </c>
      <c r="L2495">
        <v>15</v>
      </c>
      <c r="M2495">
        <v>266.83708239999999</v>
      </c>
      <c r="N2495">
        <v>255.6155594</v>
      </c>
      <c r="O2495">
        <v>0</v>
      </c>
      <c r="P2495" t="s">
        <v>25</v>
      </c>
      <c r="Q2495" t="s">
        <v>26</v>
      </c>
      <c r="R2495" t="s">
        <v>40</v>
      </c>
    </row>
    <row r="2496" spans="1:18" x14ac:dyDescent="0.3">
      <c r="A2496" t="s">
        <v>52</v>
      </c>
      <c r="B2496" t="s">
        <v>53</v>
      </c>
      <c r="C2496" t="s">
        <v>20</v>
      </c>
      <c r="D2496">
        <v>2000</v>
      </c>
      <c r="E2496" t="s">
        <v>21</v>
      </c>
      <c r="F2496" t="s">
        <v>22</v>
      </c>
      <c r="G2496" t="s">
        <v>23</v>
      </c>
      <c r="H2496">
        <v>3</v>
      </c>
      <c r="I2496" t="s">
        <v>24</v>
      </c>
      <c r="J2496">
        <v>73.730368799999994</v>
      </c>
      <c r="K2496">
        <v>0</v>
      </c>
      <c r="L2496">
        <v>74</v>
      </c>
      <c r="M2496">
        <v>1281.59491</v>
      </c>
      <c r="N2496">
        <v>1227.6989269999999</v>
      </c>
      <c r="O2496">
        <v>298</v>
      </c>
      <c r="P2496" t="s">
        <v>25</v>
      </c>
      <c r="Q2496" t="s">
        <v>26</v>
      </c>
      <c r="R2496" t="s">
        <v>40</v>
      </c>
    </row>
    <row r="2497" spans="1:18" x14ac:dyDescent="0.3">
      <c r="A2497" t="s">
        <v>52</v>
      </c>
      <c r="B2497" t="s">
        <v>53</v>
      </c>
      <c r="C2497" t="s">
        <v>20</v>
      </c>
      <c r="D2497">
        <v>2000</v>
      </c>
      <c r="E2497" t="s">
        <v>21</v>
      </c>
      <c r="F2497" t="s">
        <v>22</v>
      </c>
      <c r="G2497" t="s">
        <v>23</v>
      </c>
      <c r="H2497">
        <v>5</v>
      </c>
      <c r="I2497" t="s">
        <v>24</v>
      </c>
      <c r="J2497">
        <v>67.701030579999994</v>
      </c>
      <c r="K2497">
        <v>0</v>
      </c>
      <c r="L2497">
        <v>68</v>
      </c>
      <c r="M2497">
        <v>1176.7918380000001</v>
      </c>
      <c r="N2497">
        <v>1127.303226</v>
      </c>
      <c r="O2497">
        <v>0</v>
      </c>
      <c r="P2497" t="s">
        <v>25</v>
      </c>
      <c r="Q2497" t="s">
        <v>26</v>
      </c>
      <c r="R2497" t="s">
        <v>40</v>
      </c>
    </row>
    <row r="2498" spans="1:18" x14ac:dyDescent="0.3">
      <c r="A2498" t="s">
        <v>52</v>
      </c>
      <c r="B2498" t="s">
        <v>53</v>
      </c>
      <c r="C2498" t="s">
        <v>20</v>
      </c>
      <c r="D2498">
        <v>2000</v>
      </c>
      <c r="E2498" t="s">
        <v>32</v>
      </c>
      <c r="F2498" t="s">
        <v>22</v>
      </c>
      <c r="G2498" t="s">
        <v>23</v>
      </c>
      <c r="H2498">
        <v>1</v>
      </c>
      <c r="I2498" t="s">
        <v>33</v>
      </c>
      <c r="J2498">
        <v>0</v>
      </c>
      <c r="K2498">
        <v>30.92165464</v>
      </c>
      <c r="L2498">
        <v>31</v>
      </c>
      <c r="M2498">
        <v>537.48592110000004</v>
      </c>
      <c r="N2498">
        <v>514.88257599999997</v>
      </c>
      <c r="O2498">
        <v>0</v>
      </c>
      <c r="P2498" t="s">
        <v>25</v>
      </c>
      <c r="Q2498" t="s">
        <v>26</v>
      </c>
      <c r="R2498" t="s">
        <v>40</v>
      </c>
    </row>
    <row r="2499" spans="1:18" x14ac:dyDescent="0.3">
      <c r="A2499" t="s">
        <v>52</v>
      </c>
      <c r="B2499" t="s">
        <v>53</v>
      </c>
      <c r="C2499" t="s">
        <v>20</v>
      </c>
      <c r="D2499">
        <v>2000</v>
      </c>
      <c r="E2499" t="s">
        <v>32</v>
      </c>
      <c r="F2499" t="s">
        <v>22</v>
      </c>
      <c r="G2499" t="s">
        <v>23</v>
      </c>
      <c r="H2499">
        <v>3</v>
      </c>
      <c r="I2499" t="s">
        <v>33</v>
      </c>
      <c r="J2499">
        <v>69.708143949999993</v>
      </c>
      <c r="K2499">
        <v>0</v>
      </c>
      <c r="L2499">
        <v>70</v>
      </c>
      <c r="M2499">
        <v>1211.6798530000001</v>
      </c>
      <c r="N2499">
        <v>1160.7240670000001</v>
      </c>
      <c r="O2499">
        <v>0</v>
      </c>
      <c r="P2499" t="s">
        <v>25</v>
      </c>
      <c r="Q2499" t="s">
        <v>26</v>
      </c>
      <c r="R2499" t="s">
        <v>40</v>
      </c>
    </row>
    <row r="2500" spans="1:18" x14ac:dyDescent="0.3">
      <c r="A2500" t="s">
        <v>52</v>
      </c>
      <c r="B2500" t="s">
        <v>53</v>
      </c>
      <c r="C2500" t="s">
        <v>20</v>
      </c>
      <c r="D2500">
        <v>2000</v>
      </c>
      <c r="E2500" t="s">
        <v>32</v>
      </c>
      <c r="F2500" t="s">
        <v>22</v>
      </c>
      <c r="G2500" t="s">
        <v>23</v>
      </c>
      <c r="H2500">
        <v>5</v>
      </c>
      <c r="I2500" t="s">
        <v>33</v>
      </c>
      <c r="J2500">
        <v>17.66161056</v>
      </c>
      <c r="K2500">
        <v>0</v>
      </c>
      <c r="L2500">
        <v>18</v>
      </c>
      <c r="M2500">
        <v>306.99738200000002</v>
      </c>
      <c r="N2500">
        <v>294.08696429999998</v>
      </c>
      <c r="O2500">
        <v>42</v>
      </c>
      <c r="P2500" t="s">
        <v>25</v>
      </c>
      <c r="Q2500" t="s">
        <v>26</v>
      </c>
      <c r="R2500" t="s">
        <v>40</v>
      </c>
    </row>
    <row r="2501" spans="1:18" x14ac:dyDescent="0.3">
      <c r="A2501" t="s">
        <v>52</v>
      </c>
      <c r="B2501" t="s">
        <v>53</v>
      </c>
      <c r="C2501" t="s">
        <v>20</v>
      </c>
      <c r="D2501">
        <v>2000</v>
      </c>
      <c r="E2501" t="s">
        <v>36</v>
      </c>
      <c r="F2501" t="s">
        <v>22</v>
      </c>
      <c r="G2501" t="s">
        <v>23</v>
      </c>
      <c r="H2501">
        <v>2</v>
      </c>
      <c r="I2501" t="s">
        <v>24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28</v>
      </c>
      <c r="P2501" t="s">
        <v>25</v>
      </c>
      <c r="Q2501" t="s">
        <v>26</v>
      </c>
      <c r="R2501" t="s">
        <v>40</v>
      </c>
    </row>
    <row r="2502" spans="1:18" x14ac:dyDescent="0.3">
      <c r="A2502" t="s">
        <v>52</v>
      </c>
      <c r="B2502" t="s">
        <v>53</v>
      </c>
      <c r="C2502" t="s">
        <v>20</v>
      </c>
      <c r="D2502">
        <v>2000</v>
      </c>
      <c r="E2502" t="s">
        <v>36</v>
      </c>
      <c r="F2502" t="s">
        <v>28</v>
      </c>
      <c r="G2502" t="s">
        <v>29</v>
      </c>
      <c r="H2502">
        <v>2</v>
      </c>
      <c r="I2502" t="s">
        <v>31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5736</v>
      </c>
      <c r="P2502" t="s">
        <v>25</v>
      </c>
      <c r="Q2502" t="s">
        <v>26</v>
      </c>
      <c r="R2502" t="s">
        <v>40</v>
      </c>
    </row>
    <row r="2503" spans="1:18" x14ac:dyDescent="0.3">
      <c r="A2503" t="s">
        <v>52</v>
      </c>
      <c r="B2503" t="s">
        <v>53</v>
      </c>
      <c r="C2503" t="s">
        <v>20</v>
      </c>
      <c r="D2503">
        <v>2000</v>
      </c>
      <c r="E2503" t="s">
        <v>36</v>
      </c>
      <c r="F2503" t="s">
        <v>28</v>
      </c>
      <c r="G2503" t="s">
        <v>29</v>
      </c>
      <c r="H2503">
        <v>2</v>
      </c>
      <c r="I2503" t="s">
        <v>24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1450</v>
      </c>
      <c r="P2503" t="s">
        <v>25</v>
      </c>
      <c r="Q2503" t="s">
        <v>26</v>
      </c>
      <c r="R2503" t="s">
        <v>40</v>
      </c>
    </row>
    <row r="2504" spans="1:18" x14ac:dyDescent="0.3">
      <c r="A2504" t="s">
        <v>52</v>
      </c>
      <c r="B2504" t="s">
        <v>53</v>
      </c>
      <c r="C2504" t="s">
        <v>20</v>
      </c>
      <c r="D2504">
        <v>2001</v>
      </c>
      <c r="E2504" t="s">
        <v>32</v>
      </c>
      <c r="F2504" t="s">
        <v>22</v>
      </c>
      <c r="G2504" t="s">
        <v>23</v>
      </c>
      <c r="H2504">
        <v>3</v>
      </c>
      <c r="I2504" t="s">
        <v>34</v>
      </c>
      <c r="J2504">
        <v>46.784306639999997</v>
      </c>
      <c r="K2504">
        <v>0</v>
      </c>
      <c r="L2504">
        <v>47</v>
      </c>
      <c r="M2504">
        <v>833.33620180000003</v>
      </c>
      <c r="N2504">
        <v>798.29121729999997</v>
      </c>
      <c r="O2504">
        <v>22</v>
      </c>
      <c r="P2504" t="s">
        <v>25</v>
      </c>
      <c r="Q2504" t="s">
        <v>26</v>
      </c>
      <c r="R2504" t="s">
        <v>40</v>
      </c>
    </row>
    <row r="2505" spans="1:18" x14ac:dyDescent="0.3">
      <c r="A2505" t="s">
        <v>52</v>
      </c>
      <c r="B2505" t="s">
        <v>53</v>
      </c>
      <c r="C2505" t="s">
        <v>20</v>
      </c>
      <c r="D2505">
        <v>2001</v>
      </c>
      <c r="E2505" t="s">
        <v>32</v>
      </c>
      <c r="F2505" t="s">
        <v>22</v>
      </c>
      <c r="G2505" t="s">
        <v>23</v>
      </c>
      <c r="H2505">
        <v>4</v>
      </c>
      <c r="I2505" t="s">
        <v>33</v>
      </c>
      <c r="J2505">
        <v>44.314594149999998</v>
      </c>
      <c r="K2505">
        <v>0</v>
      </c>
      <c r="L2505">
        <v>44</v>
      </c>
      <c r="M2505">
        <v>789.34493689999999</v>
      </c>
      <c r="N2505">
        <v>756.14995399999998</v>
      </c>
      <c r="O2505">
        <v>0</v>
      </c>
      <c r="P2505" t="s">
        <v>25</v>
      </c>
      <c r="Q2505" t="s">
        <v>26</v>
      </c>
      <c r="R2505" t="s">
        <v>40</v>
      </c>
    </row>
    <row r="2506" spans="1:18" x14ac:dyDescent="0.3">
      <c r="A2506" t="s">
        <v>52</v>
      </c>
      <c r="B2506" t="s">
        <v>53</v>
      </c>
      <c r="C2506" t="s">
        <v>20</v>
      </c>
      <c r="D2506">
        <v>2001</v>
      </c>
      <c r="E2506" t="s">
        <v>32</v>
      </c>
      <c r="F2506" t="s">
        <v>22</v>
      </c>
      <c r="G2506" t="s">
        <v>23</v>
      </c>
      <c r="H2506">
        <v>5</v>
      </c>
      <c r="I2506" t="s">
        <v>33</v>
      </c>
      <c r="J2506">
        <v>97.365492090000004</v>
      </c>
      <c r="K2506">
        <v>0</v>
      </c>
      <c r="L2506">
        <v>97</v>
      </c>
      <c r="M2506">
        <v>1734.3035560000001</v>
      </c>
      <c r="N2506">
        <v>1661.3694379999999</v>
      </c>
      <c r="O2506">
        <v>0</v>
      </c>
      <c r="P2506" t="s">
        <v>25</v>
      </c>
      <c r="Q2506" t="s">
        <v>26</v>
      </c>
      <c r="R2506" t="s">
        <v>40</v>
      </c>
    </row>
    <row r="2507" spans="1:18" x14ac:dyDescent="0.3">
      <c r="A2507" t="s">
        <v>52</v>
      </c>
      <c r="B2507" t="s">
        <v>53</v>
      </c>
      <c r="C2507" t="s">
        <v>20</v>
      </c>
      <c r="D2507">
        <v>2001</v>
      </c>
      <c r="E2507" t="s">
        <v>32</v>
      </c>
      <c r="F2507" t="s">
        <v>28</v>
      </c>
      <c r="G2507" t="s">
        <v>29</v>
      </c>
      <c r="H2507">
        <v>2</v>
      </c>
      <c r="I2507" t="s">
        <v>34</v>
      </c>
      <c r="J2507">
        <v>4501.2910190000002</v>
      </c>
      <c r="K2507">
        <v>0</v>
      </c>
      <c r="L2507">
        <v>4501</v>
      </c>
      <c r="M2507">
        <v>80178.355330000006</v>
      </c>
      <c r="N2507">
        <v>76806.547869999995</v>
      </c>
      <c r="O2507">
        <v>0</v>
      </c>
      <c r="P2507" t="s">
        <v>25</v>
      </c>
      <c r="Q2507" t="s">
        <v>26</v>
      </c>
      <c r="R2507" t="s">
        <v>40</v>
      </c>
    </row>
    <row r="2508" spans="1:18" x14ac:dyDescent="0.3">
      <c r="A2508" t="s">
        <v>52</v>
      </c>
      <c r="B2508" t="s">
        <v>53</v>
      </c>
      <c r="C2508" t="s">
        <v>20</v>
      </c>
      <c r="D2508">
        <v>2002</v>
      </c>
      <c r="E2508" t="s">
        <v>21</v>
      </c>
      <c r="F2508" t="s">
        <v>22</v>
      </c>
      <c r="G2508" t="s">
        <v>23</v>
      </c>
      <c r="H2508">
        <v>4</v>
      </c>
      <c r="I2508" t="s">
        <v>24</v>
      </c>
      <c r="J2508">
        <v>69.453970870000006</v>
      </c>
      <c r="K2508">
        <v>0</v>
      </c>
      <c r="L2508">
        <v>69</v>
      </c>
      <c r="M2508">
        <v>1193.5981220000001</v>
      </c>
      <c r="N2508">
        <v>1143.402742</v>
      </c>
      <c r="O2508">
        <v>0</v>
      </c>
      <c r="P2508" t="s">
        <v>25</v>
      </c>
      <c r="Q2508" t="s">
        <v>26</v>
      </c>
      <c r="R2508" t="s">
        <v>40</v>
      </c>
    </row>
    <row r="2509" spans="1:18" x14ac:dyDescent="0.3">
      <c r="A2509" t="s">
        <v>52</v>
      </c>
      <c r="B2509" t="s">
        <v>53</v>
      </c>
      <c r="C2509" t="s">
        <v>20</v>
      </c>
      <c r="D2509">
        <v>2002</v>
      </c>
      <c r="E2509" t="s">
        <v>21</v>
      </c>
      <c r="F2509" t="s">
        <v>22</v>
      </c>
      <c r="G2509" t="s">
        <v>23</v>
      </c>
      <c r="H2509">
        <v>5</v>
      </c>
      <c r="I2509" t="s">
        <v>24</v>
      </c>
      <c r="J2509">
        <v>47.7109454</v>
      </c>
      <c r="K2509">
        <v>0</v>
      </c>
      <c r="L2509">
        <v>48</v>
      </c>
      <c r="M2509">
        <v>819.93432670000004</v>
      </c>
      <c r="N2509">
        <v>785.45294249999995</v>
      </c>
      <c r="O2509">
        <v>0</v>
      </c>
      <c r="P2509" t="s">
        <v>25</v>
      </c>
      <c r="Q2509" t="s">
        <v>26</v>
      </c>
      <c r="R2509" t="s">
        <v>40</v>
      </c>
    </row>
    <row r="2510" spans="1:18" x14ac:dyDescent="0.3">
      <c r="A2510" t="s">
        <v>52</v>
      </c>
      <c r="B2510" t="s">
        <v>53</v>
      </c>
      <c r="C2510" t="s">
        <v>20</v>
      </c>
      <c r="D2510">
        <v>2002</v>
      </c>
      <c r="E2510" t="s">
        <v>32</v>
      </c>
      <c r="F2510" t="s">
        <v>22</v>
      </c>
      <c r="G2510" t="s">
        <v>23</v>
      </c>
      <c r="H2510">
        <v>2</v>
      </c>
      <c r="I2510" t="s">
        <v>33</v>
      </c>
      <c r="J2510">
        <v>32.98985347</v>
      </c>
      <c r="K2510">
        <v>0</v>
      </c>
      <c r="L2510">
        <v>33</v>
      </c>
      <c r="M2510">
        <v>575.53108940000004</v>
      </c>
      <c r="N2510">
        <v>551.32779900000003</v>
      </c>
      <c r="O2510">
        <v>0</v>
      </c>
      <c r="P2510" t="s">
        <v>25</v>
      </c>
      <c r="Q2510" t="s">
        <v>26</v>
      </c>
      <c r="R2510" t="s">
        <v>40</v>
      </c>
    </row>
    <row r="2511" spans="1:18" x14ac:dyDescent="0.3">
      <c r="A2511" t="s">
        <v>52</v>
      </c>
      <c r="B2511" t="s">
        <v>53</v>
      </c>
      <c r="C2511" t="s">
        <v>20</v>
      </c>
      <c r="D2511">
        <v>2002</v>
      </c>
      <c r="E2511" t="s">
        <v>32</v>
      </c>
      <c r="F2511" t="s">
        <v>22</v>
      </c>
      <c r="G2511" t="s">
        <v>23</v>
      </c>
      <c r="H2511">
        <v>3</v>
      </c>
      <c r="I2511" t="s">
        <v>34</v>
      </c>
      <c r="J2511">
        <v>53.111177429999998</v>
      </c>
      <c r="K2511">
        <v>0</v>
      </c>
      <c r="L2511">
        <v>53</v>
      </c>
      <c r="M2511">
        <v>926.56167240000002</v>
      </c>
      <c r="N2511">
        <v>887.5961992</v>
      </c>
      <c r="O2511">
        <v>91</v>
      </c>
      <c r="P2511" t="s">
        <v>25</v>
      </c>
      <c r="Q2511" t="s">
        <v>26</v>
      </c>
      <c r="R2511" t="s">
        <v>40</v>
      </c>
    </row>
    <row r="2512" spans="1:18" x14ac:dyDescent="0.3">
      <c r="A2512" t="s">
        <v>52</v>
      </c>
      <c r="B2512" t="s">
        <v>53</v>
      </c>
      <c r="C2512" t="s">
        <v>20</v>
      </c>
      <c r="D2512">
        <v>2002</v>
      </c>
      <c r="E2512" t="s">
        <v>32</v>
      </c>
      <c r="F2512" t="s">
        <v>22</v>
      </c>
      <c r="G2512" t="s">
        <v>23</v>
      </c>
      <c r="H2512">
        <v>3</v>
      </c>
      <c r="I2512" t="s">
        <v>33</v>
      </c>
      <c r="J2512">
        <v>82.879705200000004</v>
      </c>
      <c r="K2512">
        <v>0</v>
      </c>
      <c r="L2512">
        <v>83</v>
      </c>
      <c r="M2512">
        <v>1445.8944799999999</v>
      </c>
      <c r="N2512">
        <v>1385.08907</v>
      </c>
      <c r="O2512">
        <v>0</v>
      </c>
      <c r="P2512" t="s">
        <v>25</v>
      </c>
      <c r="Q2512" t="s">
        <v>26</v>
      </c>
      <c r="R2512" t="s">
        <v>40</v>
      </c>
    </row>
    <row r="2513" spans="1:18" x14ac:dyDescent="0.3">
      <c r="A2513" t="s">
        <v>52</v>
      </c>
      <c r="B2513" t="s">
        <v>53</v>
      </c>
      <c r="C2513" t="s">
        <v>20</v>
      </c>
      <c r="D2513">
        <v>2002</v>
      </c>
      <c r="E2513" t="s">
        <v>32</v>
      </c>
      <c r="F2513" t="s">
        <v>22</v>
      </c>
      <c r="G2513" t="s">
        <v>23</v>
      </c>
      <c r="H2513">
        <v>4</v>
      </c>
      <c r="I2513" t="s">
        <v>33</v>
      </c>
      <c r="J2513">
        <v>230.88058190000001</v>
      </c>
      <c r="K2513">
        <v>0</v>
      </c>
      <c r="L2513">
        <v>231</v>
      </c>
      <c r="M2513">
        <v>4027.8733870000001</v>
      </c>
      <c r="N2513">
        <v>3858.485858</v>
      </c>
      <c r="O2513">
        <v>0</v>
      </c>
      <c r="P2513" t="s">
        <v>25</v>
      </c>
      <c r="Q2513" t="s">
        <v>26</v>
      </c>
      <c r="R2513" t="s">
        <v>40</v>
      </c>
    </row>
    <row r="2514" spans="1:18" x14ac:dyDescent="0.3">
      <c r="A2514" t="s">
        <v>52</v>
      </c>
      <c r="B2514" t="s">
        <v>53</v>
      </c>
      <c r="C2514" t="s">
        <v>20</v>
      </c>
      <c r="D2514">
        <v>2002</v>
      </c>
      <c r="E2514" t="s">
        <v>32</v>
      </c>
      <c r="F2514" t="s">
        <v>22</v>
      </c>
      <c r="G2514" t="s">
        <v>23</v>
      </c>
      <c r="H2514">
        <v>5</v>
      </c>
      <c r="I2514" t="s">
        <v>33</v>
      </c>
      <c r="J2514">
        <v>275.49015270000001</v>
      </c>
      <c r="K2514">
        <v>0</v>
      </c>
      <c r="L2514">
        <v>275</v>
      </c>
      <c r="M2514">
        <v>4806.1185800000003</v>
      </c>
      <c r="N2514">
        <v>4604.0028549999997</v>
      </c>
      <c r="O2514">
        <v>0</v>
      </c>
      <c r="P2514" t="s">
        <v>25</v>
      </c>
      <c r="Q2514" t="s">
        <v>26</v>
      </c>
      <c r="R2514" t="s">
        <v>40</v>
      </c>
    </row>
    <row r="2515" spans="1:18" x14ac:dyDescent="0.3">
      <c r="A2515" t="s">
        <v>52</v>
      </c>
      <c r="B2515" t="s">
        <v>53</v>
      </c>
      <c r="C2515" t="s">
        <v>20</v>
      </c>
      <c r="D2515">
        <v>2002</v>
      </c>
      <c r="E2515" t="s">
        <v>32</v>
      </c>
      <c r="F2515" t="s">
        <v>22</v>
      </c>
      <c r="G2515" t="s">
        <v>23</v>
      </c>
      <c r="H2515">
        <v>6</v>
      </c>
      <c r="I2515" t="s">
        <v>34</v>
      </c>
      <c r="J2515">
        <v>6.4733564289999999</v>
      </c>
      <c r="K2515">
        <v>0</v>
      </c>
      <c r="L2515">
        <v>6</v>
      </c>
      <c r="M2515">
        <v>112.9322348</v>
      </c>
      <c r="N2515">
        <v>108.183001</v>
      </c>
      <c r="O2515">
        <v>0</v>
      </c>
      <c r="P2515" t="s">
        <v>25</v>
      </c>
      <c r="Q2515" t="s">
        <v>26</v>
      </c>
      <c r="R2515" t="s">
        <v>40</v>
      </c>
    </row>
    <row r="2516" spans="1:18" x14ac:dyDescent="0.3">
      <c r="A2516" t="s">
        <v>52</v>
      </c>
      <c r="B2516" t="s">
        <v>53</v>
      </c>
      <c r="C2516" t="s">
        <v>20</v>
      </c>
      <c r="D2516">
        <v>2002</v>
      </c>
      <c r="E2516" t="s">
        <v>32</v>
      </c>
      <c r="F2516" t="s">
        <v>22</v>
      </c>
      <c r="G2516" t="s">
        <v>23</v>
      </c>
      <c r="H2516">
        <v>6</v>
      </c>
      <c r="I2516" t="s">
        <v>33</v>
      </c>
      <c r="J2516">
        <v>27.247991580000001</v>
      </c>
      <c r="K2516">
        <v>0</v>
      </c>
      <c r="L2516">
        <v>27</v>
      </c>
      <c r="M2516">
        <v>475.36028900000002</v>
      </c>
      <c r="N2516">
        <v>455.36956509999999</v>
      </c>
      <c r="O2516">
        <v>0</v>
      </c>
      <c r="P2516" t="s">
        <v>25</v>
      </c>
      <c r="Q2516" t="s">
        <v>26</v>
      </c>
      <c r="R2516" t="s">
        <v>40</v>
      </c>
    </row>
    <row r="2517" spans="1:18" x14ac:dyDescent="0.3">
      <c r="A2517" t="s">
        <v>52</v>
      </c>
      <c r="B2517" t="s">
        <v>53</v>
      </c>
      <c r="C2517" t="s">
        <v>20</v>
      </c>
      <c r="D2517">
        <v>2002</v>
      </c>
      <c r="E2517" t="s">
        <v>36</v>
      </c>
      <c r="F2517" t="s">
        <v>22</v>
      </c>
      <c r="G2517" t="s">
        <v>23</v>
      </c>
      <c r="H2517">
        <v>2</v>
      </c>
      <c r="I2517" t="s">
        <v>24</v>
      </c>
      <c r="J2517">
        <v>13.002124569999999</v>
      </c>
      <c r="K2517">
        <v>0</v>
      </c>
      <c r="L2517">
        <v>13</v>
      </c>
      <c r="M2517">
        <v>223.44743260000001</v>
      </c>
      <c r="N2517">
        <v>214.05061079999999</v>
      </c>
      <c r="O2517">
        <v>0</v>
      </c>
      <c r="P2517" t="s">
        <v>25</v>
      </c>
      <c r="Q2517" t="s">
        <v>26</v>
      </c>
      <c r="R2517" t="s">
        <v>40</v>
      </c>
    </row>
    <row r="2518" spans="1:18" x14ac:dyDescent="0.3">
      <c r="A2518" t="s">
        <v>52</v>
      </c>
      <c r="B2518" t="s">
        <v>53</v>
      </c>
      <c r="C2518" t="s">
        <v>20</v>
      </c>
      <c r="D2518">
        <v>2002</v>
      </c>
      <c r="E2518" t="s">
        <v>36</v>
      </c>
      <c r="F2518" t="s">
        <v>28</v>
      </c>
      <c r="G2518" t="s">
        <v>29</v>
      </c>
      <c r="H2518">
        <v>2</v>
      </c>
      <c r="I2518" t="s">
        <v>24</v>
      </c>
      <c r="J2518">
        <v>0</v>
      </c>
      <c r="K2518">
        <v>2457.7933710000002</v>
      </c>
      <c r="L2518">
        <v>2458</v>
      </c>
      <c r="M2518">
        <v>42238.298490000001</v>
      </c>
      <c r="N2518">
        <v>40462.01599</v>
      </c>
      <c r="O2518">
        <v>0</v>
      </c>
      <c r="P2518" t="s">
        <v>25</v>
      </c>
      <c r="Q2518" t="s">
        <v>26</v>
      </c>
      <c r="R2518" t="s">
        <v>40</v>
      </c>
    </row>
    <row r="2519" spans="1:18" x14ac:dyDescent="0.3">
      <c r="A2519" t="s">
        <v>52</v>
      </c>
      <c r="B2519" t="s">
        <v>53</v>
      </c>
      <c r="C2519" t="s">
        <v>20</v>
      </c>
      <c r="D2519">
        <v>2003</v>
      </c>
      <c r="E2519" t="s">
        <v>21</v>
      </c>
      <c r="F2519" t="s">
        <v>22</v>
      </c>
      <c r="G2519" t="s">
        <v>23</v>
      </c>
      <c r="H2519">
        <v>3</v>
      </c>
      <c r="I2519" t="s">
        <v>24</v>
      </c>
      <c r="J2519">
        <v>115.5470389</v>
      </c>
      <c r="K2519">
        <v>0</v>
      </c>
      <c r="L2519">
        <v>116</v>
      </c>
      <c r="M2519">
        <v>2566.1296050000001</v>
      </c>
      <c r="N2519">
        <v>2458.2140100000001</v>
      </c>
      <c r="O2519">
        <v>0</v>
      </c>
      <c r="P2519" t="s">
        <v>25</v>
      </c>
      <c r="Q2519" t="s">
        <v>26</v>
      </c>
      <c r="R2519" t="s">
        <v>40</v>
      </c>
    </row>
    <row r="2520" spans="1:18" x14ac:dyDescent="0.3">
      <c r="A2520" t="s">
        <v>52</v>
      </c>
      <c r="B2520" t="s">
        <v>53</v>
      </c>
      <c r="C2520" t="s">
        <v>20</v>
      </c>
      <c r="D2520">
        <v>2003</v>
      </c>
      <c r="E2520" t="s">
        <v>21</v>
      </c>
      <c r="F2520" t="s">
        <v>28</v>
      </c>
      <c r="G2520" t="s">
        <v>29</v>
      </c>
      <c r="H2520">
        <v>3</v>
      </c>
      <c r="I2520" t="s">
        <v>24</v>
      </c>
      <c r="J2520">
        <v>1015.946046</v>
      </c>
      <c r="K2520">
        <v>0</v>
      </c>
      <c r="L2520">
        <v>1016</v>
      </c>
      <c r="M2520">
        <v>22562.665819999998</v>
      </c>
      <c r="N2520">
        <v>21613.819159999999</v>
      </c>
      <c r="O2520">
        <v>0</v>
      </c>
      <c r="P2520" t="s">
        <v>25</v>
      </c>
      <c r="Q2520" t="s">
        <v>26</v>
      </c>
      <c r="R2520" t="s">
        <v>40</v>
      </c>
    </row>
    <row r="2521" spans="1:18" x14ac:dyDescent="0.3">
      <c r="A2521" t="s">
        <v>52</v>
      </c>
      <c r="B2521" t="s">
        <v>53</v>
      </c>
      <c r="C2521" t="s">
        <v>20</v>
      </c>
      <c r="D2521">
        <v>2003</v>
      </c>
      <c r="E2521" t="s">
        <v>32</v>
      </c>
      <c r="F2521" t="s">
        <v>22</v>
      </c>
      <c r="G2521" t="s">
        <v>23</v>
      </c>
      <c r="H2521">
        <v>1</v>
      </c>
      <c r="I2521" t="s">
        <v>34</v>
      </c>
      <c r="J2521">
        <v>65.159070220000004</v>
      </c>
      <c r="K2521">
        <v>0</v>
      </c>
      <c r="L2521">
        <v>65</v>
      </c>
      <c r="M2521">
        <v>1587.9629849999999</v>
      </c>
      <c r="N2521">
        <v>1521.183049</v>
      </c>
      <c r="O2521">
        <v>0</v>
      </c>
      <c r="P2521" t="s">
        <v>25</v>
      </c>
      <c r="Q2521" t="s">
        <v>26</v>
      </c>
      <c r="R2521" t="s">
        <v>40</v>
      </c>
    </row>
    <row r="2522" spans="1:18" x14ac:dyDescent="0.3">
      <c r="A2522" t="s">
        <v>52</v>
      </c>
      <c r="B2522" t="s">
        <v>53</v>
      </c>
      <c r="C2522" t="s">
        <v>20</v>
      </c>
      <c r="D2522">
        <v>2003</v>
      </c>
      <c r="E2522" t="s">
        <v>32</v>
      </c>
      <c r="F2522" t="s">
        <v>22</v>
      </c>
      <c r="G2522" t="s">
        <v>23</v>
      </c>
      <c r="H2522">
        <v>2</v>
      </c>
      <c r="I2522" t="s">
        <v>33</v>
      </c>
      <c r="J2522">
        <v>119.7261731</v>
      </c>
      <c r="K2522">
        <v>0</v>
      </c>
      <c r="L2522">
        <v>120</v>
      </c>
      <c r="M2522">
        <v>2917.7938020000001</v>
      </c>
      <c r="N2522">
        <v>2795.0893780000001</v>
      </c>
      <c r="O2522">
        <v>0</v>
      </c>
      <c r="P2522" t="s">
        <v>25</v>
      </c>
      <c r="Q2522" t="s">
        <v>26</v>
      </c>
      <c r="R2522" t="s">
        <v>40</v>
      </c>
    </row>
    <row r="2523" spans="1:18" x14ac:dyDescent="0.3">
      <c r="A2523" t="s">
        <v>52</v>
      </c>
      <c r="B2523" t="s">
        <v>53</v>
      </c>
      <c r="C2523" t="s">
        <v>20</v>
      </c>
      <c r="D2523">
        <v>2003</v>
      </c>
      <c r="E2523" t="s">
        <v>32</v>
      </c>
      <c r="F2523" t="s">
        <v>22</v>
      </c>
      <c r="G2523" t="s">
        <v>23</v>
      </c>
      <c r="H2523">
        <v>3</v>
      </c>
      <c r="I2523" t="s">
        <v>33</v>
      </c>
      <c r="J2523">
        <v>62.76014507</v>
      </c>
      <c r="K2523">
        <v>0</v>
      </c>
      <c r="L2523">
        <v>63</v>
      </c>
      <c r="M2523">
        <v>1529.499838</v>
      </c>
      <c r="N2523">
        <v>1465.1785010000001</v>
      </c>
      <c r="O2523">
        <v>0</v>
      </c>
      <c r="P2523" t="s">
        <v>25</v>
      </c>
      <c r="Q2523" t="s">
        <v>26</v>
      </c>
      <c r="R2523" t="s">
        <v>40</v>
      </c>
    </row>
    <row r="2524" spans="1:18" x14ac:dyDescent="0.3">
      <c r="A2524" t="s">
        <v>52</v>
      </c>
      <c r="B2524" t="s">
        <v>53</v>
      </c>
      <c r="C2524" t="s">
        <v>20</v>
      </c>
      <c r="D2524">
        <v>2003</v>
      </c>
      <c r="E2524" t="s">
        <v>32</v>
      </c>
      <c r="F2524" t="s">
        <v>22</v>
      </c>
      <c r="G2524" t="s">
        <v>23</v>
      </c>
      <c r="H2524">
        <v>4</v>
      </c>
      <c r="I2524" t="s">
        <v>33</v>
      </c>
      <c r="J2524">
        <v>181.60568720000001</v>
      </c>
      <c r="K2524">
        <v>0</v>
      </c>
      <c r="L2524">
        <v>182</v>
      </c>
      <c r="M2524">
        <v>4425.832171</v>
      </c>
      <c r="N2524">
        <v>4239.7089480000004</v>
      </c>
      <c r="O2524">
        <v>60</v>
      </c>
      <c r="P2524" t="s">
        <v>25</v>
      </c>
      <c r="Q2524" t="s">
        <v>26</v>
      </c>
      <c r="R2524" t="s">
        <v>40</v>
      </c>
    </row>
    <row r="2525" spans="1:18" x14ac:dyDescent="0.3">
      <c r="A2525" t="s">
        <v>52</v>
      </c>
      <c r="B2525" t="s">
        <v>53</v>
      </c>
      <c r="C2525" t="s">
        <v>20</v>
      </c>
      <c r="D2525">
        <v>2003</v>
      </c>
      <c r="E2525" t="s">
        <v>32</v>
      </c>
      <c r="F2525" t="s">
        <v>22</v>
      </c>
      <c r="G2525" t="s">
        <v>23</v>
      </c>
      <c r="H2525">
        <v>5</v>
      </c>
      <c r="I2525" t="s">
        <v>33</v>
      </c>
      <c r="J2525">
        <v>158.1261035</v>
      </c>
      <c r="K2525">
        <v>0</v>
      </c>
      <c r="L2525">
        <v>158</v>
      </c>
      <c r="M2525">
        <v>3853.621584</v>
      </c>
      <c r="N2525">
        <v>3691.562011</v>
      </c>
      <c r="O2525">
        <v>20</v>
      </c>
      <c r="P2525" t="s">
        <v>25</v>
      </c>
      <c r="Q2525" t="s">
        <v>26</v>
      </c>
      <c r="R2525" t="s">
        <v>40</v>
      </c>
    </row>
    <row r="2526" spans="1:18" x14ac:dyDescent="0.3">
      <c r="A2526" t="s">
        <v>52</v>
      </c>
      <c r="B2526" t="s">
        <v>53</v>
      </c>
      <c r="C2526" t="s">
        <v>20</v>
      </c>
      <c r="D2526">
        <v>2003</v>
      </c>
      <c r="E2526" t="s">
        <v>32</v>
      </c>
      <c r="F2526" t="s">
        <v>22</v>
      </c>
      <c r="G2526" t="s">
        <v>23</v>
      </c>
      <c r="H2526">
        <v>6</v>
      </c>
      <c r="I2526" t="s">
        <v>34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26</v>
      </c>
      <c r="P2526" t="s">
        <v>25</v>
      </c>
      <c r="Q2526" t="s">
        <v>26</v>
      </c>
      <c r="R2526" t="s">
        <v>40</v>
      </c>
    </row>
    <row r="2527" spans="1:18" x14ac:dyDescent="0.3">
      <c r="A2527" t="s">
        <v>52</v>
      </c>
      <c r="B2527" t="s">
        <v>53</v>
      </c>
      <c r="C2527" t="s">
        <v>20</v>
      </c>
      <c r="D2527">
        <v>2003</v>
      </c>
      <c r="E2527" t="s">
        <v>32</v>
      </c>
      <c r="F2527" t="s">
        <v>22</v>
      </c>
      <c r="G2527" t="s">
        <v>23</v>
      </c>
      <c r="H2527">
        <v>6</v>
      </c>
      <c r="I2527" t="s">
        <v>33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31</v>
      </c>
      <c r="P2527" t="s">
        <v>25</v>
      </c>
      <c r="Q2527" t="s">
        <v>26</v>
      </c>
      <c r="R2527" t="s">
        <v>40</v>
      </c>
    </row>
    <row r="2528" spans="1:18" x14ac:dyDescent="0.3">
      <c r="A2528" t="s">
        <v>52</v>
      </c>
      <c r="B2528" t="s">
        <v>53</v>
      </c>
      <c r="C2528" t="s">
        <v>20</v>
      </c>
      <c r="D2528">
        <v>2003</v>
      </c>
      <c r="E2528" t="s">
        <v>32</v>
      </c>
      <c r="F2528" t="s">
        <v>30</v>
      </c>
      <c r="G2528" t="s">
        <v>29</v>
      </c>
      <c r="H2528">
        <v>4</v>
      </c>
      <c r="I2528" t="s">
        <v>34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2588</v>
      </c>
      <c r="P2528" t="s">
        <v>25</v>
      </c>
      <c r="Q2528" t="s">
        <v>26</v>
      </c>
      <c r="R2528" t="s">
        <v>40</v>
      </c>
    </row>
    <row r="2529" spans="1:18" x14ac:dyDescent="0.3">
      <c r="A2529" t="s">
        <v>52</v>
      </c>
      <c r="B2529" t="s">
        <v>53</v>
      </c>
      <c r="C2529" t="s">
        <v>20</v>
      </c>
      <c r="D2529">
        <v>2003</v>
      </c>
      <c r="E2529" t="s">
        <v>36</v>
      </c>
      <c r="F2529" t="s">
        <v>22</v>
      </c>
      <c r="G2529" t="s">
        <v>23</v>
      </c>
      <c r="H2529">
        <v>4</v>
      </c>
      <c r="I2529" t="s">
        <v>24</v>
      </c>
      <c r="J2529">
        <v>42.595645079999997</v>
      </c>
      <c r="K2529">
        <v>0</v>
      </c>
      <c r="L2529">
        <v>43</v>
      </c>
      <c r="M2529">
        <v>945.98656029999995</v>
      </c>
      <c r="N2529">
        <v>906.20419609999999</v>
      </c>
      <c r="O2529">
        <v>0</v>
      </c>
      <c r="P2529" t="s">
        <v>25</v>
      </c>
      <c r="Q2529" t="s">
        <v>26</v>
      </c>
      <c r="R2529" t="s">
        <v>40</v>
      </c>
    </row>
    <row r="2530" spans="1:18" x14ac:dyDescent="0.3">
      <c r="A2530" t="s">
        <v>52</v>
      </c>
      <c r="B2530" t="s">
        <v>53</v>
      </c>
      <c r="C2530" t="s">
        <v>20</v>
      </c>
      <c r="D2530">
        <v>2003</v>
      </c>
      <c r="E2530" t="s">
        <v>37</v>
      </c>
      <c r="F2530" t="s">
        <v>22</v>
      </c>
      <c r="G2530" t="s">
        <v>23</v>
      </c>
      <c r="H2530">
        <v>4</v>
      </c>
      <c r="I2530" t="s">
        <v>24</v>
      </c>
      <c r="J2530">
        <v>32.116561140000002</v>
      </c>
      <c r="K2530">
        <v>0</v>
      </c>
      <c r="L2530">
        <v>32</v>
      </c>
      <c r="M2530">
        <v>713.26153520000003</v>
      </c>
      <c r="N2530">
        <v>683.26615119999997</v>
      </c>
      <c r="O2530">
        <v>0</v>
      </c>
      <c r="P2530" t="s">
        <v>25</v>
      </c>
      <c r="Q2530" t="s">
        <v>26</v>
      </c>
      <c r="R2530" t="s">
        <v>40</v>
      </c>
    </row>
    <row r="2531" spans="1:18" x14ac:dyDescent="0.3">
      <c r="A2531" t="s">
        <v>52</v>
      </c>
      <c r="B2531" t="s">
        <v>53</v>
      </c>
      <c r="C2531" t="s">
        <v>20</v>
      </c>
      <c r="D2531">
        <v>2004</v>
      </c>
      <c r="E2531" t="s">
        <v>21</v>
      </c>
      <c r="F2531" t="s">
        <v>28</v>
      </c>
      <c r="G2531" t="s">
        <v>29</v>
      </c>
      <c r="H2531">
        <v>3</v>
      </c>
      <c r="I2531" t="s">
        <v>24</v>
      </c>
      <c r="J2531">
        <v>428.39168969999997</v>
      </c>
      <c r="K2531">
        <v>0</v>
      </c>
      <c r="L2531">
        <v>428</v>
      </c>
      <c r="M2531">
        <v>9372.7451619999993</v>
      </c>
      <c r="N2531">
        <v>8978.5852680000007</v>
      </c>
      <c r="O2531">
        <v>0</v>
      </c>
      <c r="P2531" t="s">
        <v>25</v>
      </c>
      <c r="Q2531" t="s">
        <v>26</v>
      </c>
      <c r="R2531" t="s">
        <v>40</v>
      </c>
    </row>
    <row r="2532" spans="1:18" x14ac:dyDescent="0.3">
      <c r="A2532" t="s">
        <v>52</v>
      </c>
      <c r="B2532" t="s">
        <v>53</v>
      </c>
      <c r="C2532" t="s">
        <v>20</v>
      </c>
      <c r="D2532">
        <v>2004</v>
      </c>
      <c r="E2532" t="s">
        <v>21</v>
      </c>
      <c r="F2532" t="s">
        <v>28</v>
      </c>
      <c r="G2532" t="s">
        <v>29</v>
      </c>
      <c r="H2532">
        <v>4</v>
      </c>
      <c r="I2532" t="s">
        <v>24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4286</v>
      </c>
      <c r="P2532" t="s">
        <v>25</v>
      </c>
      <c r="Q2532" t="s">
        <v>26</v>
      </c>
      <c r="R2532" t="s">
        <v>40</v>
      </c>
    </row>
    <row r="2533" spans="1:18" x14ac:dyDescent="0.3">
      <c r="A2533" t="s">
        <v>52</v>
      </c>
      <c r="B2533" t="s">
        <v>53</v>
      </c>
      <c r="C2533" t="s">
        <v>20</v>
      </c>
      <c r="D2533">
        <v>2004</v>
      </c>
      <c r="E2533" t="s">
        <v>32</v>
      </c>
      <c r="F2533" t="s">
        <v>22</v>
      </c>
      <c r="G2533" t="s">
        <v>23</v>
      </c>
      <c r="H2533">
        <v>2</v>
      </c>
      <c r="I2533" t="s">
        <v>34</v>
      </c>
      <c r="J2533">
        <v>25.25439832</v>
      </c>
      <c r="K2533">
        <v>0</v>
      </c>
      <c r="L2533">
        <v>25</v>
      </c>
      <c r="M2533">
        <v>552.53882229999999</v>
      </c>
      <c r="N2533">
        <v>529.30244500000003</v>
      </c>
      <c r="O2533">
        <v>48</v>
      </c>
      <c r="P2533" t="s">
        <v>25</v>
      </c>
      <c r="Q2533" t="s">
        <v>26</v>
      </c>
      <c r="R2533" t="s">
        <v>40</v>
      </c>
    </row>
    <row r="2534" spans="1:18" x14ac:dyDescent="0.3">
      <c r="A2534" t="s">
        <v>52</v>
      </c>
      <c r="B2534" t="s">
        <v>53</v>
      </c>
      <c r="C2534" t="s">
        <v>20</v>
      </c>
      <c r="D2534">
        <v>2004</v>
      </c>
      <c r="E2534" t="s">
        <v>32</v>
      </c>
      <c r="F2534" t="s">
        <v>22</v>
      </c>
      <c r="G2534" t="s">
        <v>23</v>
      </c>
      <c r="H2534">
        <v>2</v>
      </c>
      <c r="I2534" t="s">
        <v>33</v>
      </c>
      <c r="J2534">
        <v>104.20182990000001</v>
      </c>
      <c r="K2534">
        <v>0</v>
      </c>
      <c r="L2534">
        <v>104</v>
      </c>
      <c r="M2534">
        <v>2279.8229299999998</v>
      </c>
      <c r="N2534">
        <v>2183.9476289999998</v>
      </c>
      <c r="O2534">
        <v>0</v>
      </c>
      <c r="P2534" t="s">
        <v>25</v>
      </c>
      <c r="Q2534" t="s">
        <v>26</v>
      </c>
      <c r="R2534" t="s">
        <v>40</v>
      </c>
    </row>
    <row r="2535" spans="1:18" x14ac:dyDescent="0.3">
      <c r="A2535" t="s">
        <v>52</v>
      </c>
      <c r="B2535" t="s">
        <v>53</v>
      </c>
      <c r="C2535" t="s">
        <v>20</v>
      </c>
      <c r="D2535">
        <v>2004</v>
      </c>
      <c r="E2535" t="s">
        <v>32</v>
      </c>
      <c r="F2535" t="s">
        <v>22</v>
      </c>
      <c r="G2535" t="s">
        <v>23</v>
      </c>
      <c r="H2535">
        <v>3</v>
      </c>
      <c r="I2535" t="s">
        <v>33</v>
      </c>
      <c r="J2535">
        <v>79.463703859999995</v>
      </c>
      <c r="K2535">
        <v>0</v>
      </c>
      <c r="L2535">
        <v>79</v>
      </c>
      <c r="M2535">
        <v>1738.579585</v>
      </c>
      <c r="N2535">
        <v>1665.465643</v>
      </c>
      <c r="O2535">
        <v>0</v>
      </c>
      <c r="P2535" t="s">
        <v>25</v>
      </c>
      <c r="Q2535" t="s">
        <v>26</v>
      </c>
      <c r="R2535" t="s">
        <v>40</v>
      </c>
    </row>
    <row r="2536" spans="1:18" x14ac:dyDescent="0.3">
      <c r="A2536" t="s">
        <v>52</v>
      </c>
      <c r="B2536" t="s">
        <v>53</v>
      </c>
      <c r="C2536" t="s">
        <v>20</v>
      </c>
      <c r="D2536">
        <v>2004</v>
      </c>
      <c r="E2536" t="s">
        <v>32</v>
      </c>
      <c r="F2536" t="s">
        <v>22</v>
      </c>
      <c r="G2536" t="s">
        <v>23</v>
      </c>
      <c r="H2536">
        <v>4</v>
      </c>
      <c r="I2536" t="s">
        <v>33</v>
      </c>
      <c r="J2536">
        <v>63.634713990000002</v>
      </c>
      <c r="K2536">
        <v>0</v>
      </c>
      <c r="L2536">
        <v>64</v>
      </c>
      <c r="M2536">
        <v>1392.258468</v>
      </c>
      <c r="N2536">
        <v>1333.708658</v>
      </c>
      <c r="O2536">
        <v>49</v>
      </c>
      <c r="P2536" t="s">
        <v>25</v>
      </c>
      <c r="Q2536" t="s">
        <v>26</v>
      </c>
      <c r="R2536" t="s">
        <v>40</v>
      </c>
    </row>
    <row r="2537" spans="1:18" x14ac:dyDescent="0.3">
      <c r="A2537" t="s">
        <v>52</v>
      </c>
      <c r="B2537" t="s">
        <v>53</v>
      </c>
      <c r="C2537" t="s">
        <v>20</v>
      </c>
      <c r="D2537">
        <v>2004</v>
      </c>
      <c r="E2537" t="s">
        <v>32</v>
      </c>
      <c r="F2537" t="s">
        <v>22</v>
      </c>
      <c r="G2537" t="s">
        <v>23</v>
      </c>
      <c r="H2537">
        <v>5</v>
      </c>
      <c r="I2537" t="s">
        <v>33</v>
      </c>
      <c r="J2537">
        <v>72.705982239999997</v>
      </c>
      <c r="K2537">
        <v>0</v>
      </c>
      <c r="L2537">
        <v>73</v>
      </c>
      <c r="M2537">
        <v>1590.727971</v>
      </c>
      <c r="N2537">
        <v>1523.8317569999999</v>
      </c>
      <c r="O2537">
        <v>23</v>
      </c>
      <c r="P2537" t="s">
        <v>25</v>
      </c>
      <c r="Q2537" t="s">
        <v>26</v>
      </c>
      <c r="R2537" t="s">
        <v>40</v>
      </c>
    </row>
    <row r="2538" spans="1:18" x14ac:dyDescent="0.3">
      <c r="A2538" t="s">
        <v>52</v>
      </c>
      <c r="B2538" t="s">
        <v>53</v>
      </c>
      <c r="C2538" t="s">
        <v>20</v>
      </c>
      <c r="D2538">
        <v>2004</v>
      </c>
      <c r="E2538" t="s">
        <v>36</v>
      </c>
      <c r="F2538" t="s">
        <v>22</v>
      </c>
      <c r="G2538" t="s">
        <v>23</v>
      </c>
      <c r="H2538">
        <v>2</v>
      </c>
      <c r="I2538" t="s">
        <v>24</v>
      </c>
      <c r="J2538">
        <v>84.11143113</v>
      </c>
      <c r="K2538">
        <v>0</v>
      </c>
      <c r="L2538">
        <v>84</v>
      </c>
      <c r="M2538">
        <v>1840.2668120000001</v>
      </c>
      <c r="N2538">
        <v>1762.8765330000001</v>
      </c>
      <c r="O2538">
        <v>0</v>
      </c>
      <c r="P2538" t="s">
        <v>25</v>
      </c>
      <c r="Q2538" t="s">
        <v>26</v>
      </c>
      <c r="R2538" t="s">
        <v>40</v>
      </c>
    </row>
    <row r="2539" spans="1:18" x14ac:dyDescent="0.3">
      <c r="A2539" t="s">
        <v>52</v>
      </c>
      <c r="B2539" t="s">
        <v>53</v>
      </c>
      <c r="C2539" t="s">
        <v>20</v>
      </c>
      <c r="D2539">
        <v>2004</v>
      </c>
      <c r="E2539" t="s">
        <v>36</v>
      </c>
      <c r="F2539" t="s">
        <v>22</v>
      </c>
      <c r="G2539" t="s">
        <v>23</v>
      </c>
      <c r="H2539">
        <v>3</v>
      </c>
      <c r="I2539" t="s">
        <v>24</v>
      </c>
      <c r="J2539">
        <v>1466.1393330000001</v>
      </c>
      <c r="K2539">
        <v>0</v>
      </c>
      <c r="L2539">
        <v>1466</v>
      </c>
      <c r="M2539">
        <v>32077.53716</v>
      </c>
      <c r="N2539">
        <v>30728.553650000002</v>
      </c>
      <c r="O2539">
        <v>0</v>
      </c>
      <c r="P2539" t="s">
        <v>25</v>
      </c>
      <c r="Q2539" t="s">
        <v>26</v>
      </c>
      <c r="R2539" t="s">
        <v>40</v>
      </c>
    </row>
    <row r="2540" spans="1:18" x14ac:dyDescent="0.3">
      <c r="A2540" t="s">
        <v>52</v>
      </c>
      <c r="B2540" t="s">
        <v>53</v>
      </c>
      <c r="C2540" t="s">
        <v>20</v>
      </c>
      <c r="D2540">
        <v>2004</v>
      </c>
      <c r="E2540" t="s">
        <v>36</v>
      </c>
      <c r="F2540" t="s">
        <v>22</v>
      </c>
      <c r="G2540" t="s">
        <v>23</v>
      </c>
      <c r="H2540">
        <v>4</v>
      </c>
      <c r="I2540" t="s">
        <v>24</v>
      </c>
      <c r="J2540">
        <v>188.56625249999999</v>
      </c>
      <c r="K2540">
        <v>0</v>
      </c>
      <c r="L2540">
        <v>189</v>
      </c>
      <c r="M2540">
        <v>4125.6249209999996</v>
      </c>
      <c r="N2540">
        <v>3952.126565</v>
      </c>
      <c r="O2540">
        <v>0</v>
      </c>
      <c r="P2540" t="s">
        <v>25</v>
      </c>
      <c r="Q2540" t="s">
        <v>26</v>
      </c>
      <c r="R2540" t="s">
        <v>40</v>
      </c>
    </row>
    <row r="2541" spans="1:18" x14ac:dyDescent="0.3">
      <c r="A2541" t="s">
        <v>52</v>
      </c>
      <c r="B2541" t="s">
        <v>53</v>
      </c>
      <c r="C2541" t="s">
        <v>20</v>
      </c>
      <c r="D2541">
        <v>2004</v>
      </c>
      <c r="E2541" t="s">
        <v>37</v>
      </c>
      <c r="F2541" t="s">
        <v>28</v>
      </c>
      <c r="G2541" t="s">
        <v>29</v>
      </c>
      <c r="H2541">
        <v>3</v>
      </c>
      <c r="I2541" t="s">
        <v>24</v>
      </c>
      <c r="J2541">
        <v>1516.1980659999999</v>
      </c>
      <c r="K2541">
        <v>0</v>
      </c>
      <c r="L2541">
        <v>1516</v>
      </c>
      <c r="M2541">
        <v>33172.767890000003</v>
      </c>
      <c r="N2541">
        <v>31777.725729999998</v>
      </c>
      <c r="O2541">
        <v>0</v>
      </c>
      <c r="P2541" t="s">
        <v>25</v>
      </c>
      <c r="Q2541" t="s">
        <v>26</v>
      </c>
      <c r="R2541" t="s">
        <v>40</v>
      </c>
    </row>
    <row r="2542" spans="1:18" x14ac:dyDescent="0.3">
      <c r="A2542" t="s">
        <v>52</v>
      </c>
      <c r="B2542" t="s">
        <v>53</v>
      </c>
      <c r="C2542" t="s">
        <v>20</v>
      </c>
      <c r="D2542">
        <v>2005</v>
      </c>
      <c r="E2542" t="s">
        <v>21</v>
      </c>
      <c r="F2542" t="s">
        <v>22</v>
      </c>
      <c r="G2542" t="s">
        <v>23</v>
      </c>
      <c r="H2542">
        <v>3</v>
      </c>
      <c r="I2542" t="s">
        <v>24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30</v>
      </c>
      <c r="P2542" t="s">
        <v>25</v>
      </c>
      <c r="Q2542" t="s">
        <v>26</v>
      </c>
      <c r="R2542" t="s">
        <v>40</v>
      </c>
    </row>
    <row r="2543" spans="1:18" x14ac:dyDescent="0.3">
      <c r="A2543" t="s">
        <v>52</v>
      </c>
      <c r="B2543" t="s">
        <v>53</v>
      </c>
      <c r="C2543" t="s">
        <v>20</v>
      </c>
      <c r="D2543">
        <v>2005</v>
      </c>
      <c r="E2543" t="s">
        <v>21</v>
      </c>
      <c r="F2543" t="s">
        <v>22</v>
      </c>
      <c r="G2543" t="s">
        <v>23</v>
      </c>
      <c r="H2543">
        <v>4</v>
      </c>
      <c r="I2543" t="s">
        <v>24</v>
      </c>
      <c r="J2543">
        <v>29.28083758</v>
      </c>
      <c r="K2543">
        <v>0</v>
      </c>
      <c r="L2543">
        <v>29</v>
      </c>
      <c r="M2543">
        <v>879.03935509999997</v>
      </c>
      <c r="N2543">
        <v>842.07237769999995</v>
      </c>
      <c r="O2543">
        <v>0</v>
      </c>
      <c r="P2543" t="s">
        <v>25</v>
      </c>
      <c r="Q2543" t="s">
        <v>26</v>
      </c>
      <c r="R2543" t="s">
        <v>40</v>
      </c>
    </row>
    <row r="2544" spans="1:18" x14ac:dyDescent="0.3">
      <c r="A2544" t="s">
        <v>52</v>
      </c>
      <c r="B2544" t="s">
        <v>53</v>
      </c>
      <c r="C2544" t="s">
        <v>20</v>
      </c>
      <c r="D2544">
        <v>2005</v>
      </c>
      <c r="E2544" t="s">
        <v>32</v>
      </c>
      <c r="F2544" t="s">
        <v>22</v>
      </c>
      <c r="G2544" t="s">
        <v>23</v>
      </c>
      <c r="H2544">
        <v>1</v>
      </c>
      <c r="I2544" t="s">
        <v>33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17</v>
      </c>
      <c r="P2544" t="s">
        <v>25</v>
      </c>
      <c r="Q2544" t="s">
        <v>26</v>
      </c>
      <c r="R2544" t="s">
        <v>40</v>
      </c>
    </row>
    <row r="2545" spans="1:18" x14ac:dyDescent="0.3">
      <c r="A2545" t="s">
        <v>52</v>
      </c>
      <c r="B2545" t="s">
        <v>53</v>
      </c>
      <c r="C2545" t="s">
        <v>20</v>
      </c>
      <c r="D2545">
        <v>2005</v>
      </c>
      <c r="E2545" t="s">
        <v>32</v>
      </c>
      <c r="F2545" t="s">
        <v>22</v>
      </c>
      <c r="G2545" t="s">
        <v>23</v>
      </c>
      <c r="H2545">
        <v>2</v>
      </c>
      <c r="I2545" t="s">
        <v>33</v>
      </c>
      <c r="J2545">
        <v>59.031160389999997</v>
      </c>
      <c r="K2545">
        <v>0</v>
      </c>
      <c r="L2545">
        <v>59</v>
      </c>
      <c r="M2545">
        <v>1772.1731150000001</v>
      </c>
      <c r="N2545">
        <v>1697.6464370000001</v>
      </c>
      <c r="O2545">
        <v>0</v>
      </c>
      <c r="P2545" t="s">
        <v>25</v>
      </c>
      <c r="Q2545" t="s">
        <v>26</v>
      </c>
      <c r="R2545" t="s">
        <v>40</v>
      </c>
    </row>
    <row r="2546" spans="1:18" x14ac:dyDescent="0.3">
      <c r="A2546" t="s">
        <v>52</v>
      </c>
      <c r="B2546" t="s">
        <v>53</v>
      </c>
      <c r="C2546" t="s">
        <v>20</v>
      </c>
      <c r="D2546">
        <v>2005</v>
      </c>
      <c r="E2546" t="s">
        <v>32</v>
      </c>
      <c r="F2546" t="s">
        <v>22</v>
      </c>
      <c r="G2546" t="s">
        <v>23</v>
      </c>
      <c r="H2546">
        <v>3</v>
      </c>
      <c r="I2546" t="s">
        <v>33</v>
      </c>
      <c r="J2546">
        <v>55.428018199999997</v>
      </c>
      <c r="K2546">
        <v>0</v>
      </c>
      <c r="L2546">
        <v>55</v>
      </c>
      <c r="M2546">
        <v>1664.0032659999999</v>
      </c>
      <c r="N2546">
        <v>1594.025545</v>
      </c>
      <c r="O2546">
        <v>0</v>
      </c>
      <c r="P2546" t="s">
        <v>25</v>
      </c>
      <c r="Q2546" t="s">
        <v>26</v>
      </c>
      <c r="R2546" t="s">
        <v>40</v>
      </c>
    </row>
    <row r="2547" spans="1:18" x14ac:dyDescent="0.3">
      <c r="A2547" t="s">
        <v>52</v>
      </c>
      <c r="B2547" t="s">
        <v>53</v>
      </c>
      <c r="C2547" t="s">
        <v>20</v>
      </c>
      <c r="D2547">
        <v>2005</v>
      </c>
      <c r="E2547" t="s">
        <v>32</v>
      </c>
      <c r="F2547" t="s">
        <v>22</v>
      </c>
      <c r="G2547" t="s">
        <v>23</v>
      </c>
      <c r="H2547">
        <v>4</v>
      </c>
      <c r="I2547" t="s">
        <v>33</v>
      </c>
      <c r="J2547">
        <v>44.419855259999999</v>
      </c>
      <c r="K2547">
        <v>0</v>
      </c>
      <c r="L2547">
        <v>44</v>
      </c>
      <c r="M2547">
        <v>1333.527458</v>
      </c>
      <c r="N2547">
        <v>1277.4475130000001</v>
      </c>
      <c r="O2547">
        <v>37</v>
      </c>
      <c r="P2547" t="s">
        <v>25</v>
      </c>
      <c r="Q2547" t="s">
        <v>26</v>
      </c>
      <c r="R2547" t="s">
        <v>40</v>
      </c>
    </row>
    <row r="2548" spans="1:18" x14ac:dyDescent="0.3">
      <c r="A2548" t="s">
        <v>52</v>
      </c>
      <c r="B2548" t="s">
        <v>53</v>
      </c>
      <c r="C2548" t="s">
        <v>20</v>
      </c>
      <c r="D2548">
        <v>2005</v>
      </c>
      <c r="E2548" t="s">
        <v>32</v>
      </c>
      <c r="F2548" t="s">
        <v>22</v>
      </c>
      <c r="G2548" t="s">
        <v>23</v>
      </c>
      <c r="H2548">
        <v>5</v>
      </c>
      <c r="I2548" t="s">
        <v>34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16</v>
      </c>
      <c r="P2548" t="s">
        <v>25</v>
      </c>
      <c r="Q2548" t="s">
        <v>26</v>
      </c>
      <c r="R2548" t="s">
        <v>40</v>
      </c>
    </row>
    <row r="2549" spans="1:18" x14ac:dyDescent="0.3">
      <c r="A2549" t="s">
        <v>52</v>
      </c>
      <c r="B2549" t="s">
        <v>53</v>
      </c>
      <c r="C2549" t="s">
        <v>20</v>
      </c>
      <c r="D2549">
        <v>2005</v>
      </c>
      <c r="E2549" t="s">
        <v>32</v>
      </c>
      <c r="F2549" t="s">
        <v>22</v>
      </c>
      <c r="G2549" t="s">
        <v>23</v>
      </c>
      <c r="H2549">
        <v>5</v>
      </c>
      <c r="I2549" t="s">
        <v>33</v>
      </c>
      <c r="J2549">
        <v>46.176796400000001</v>
      </c>
      <c r="K2549">
        <v>0</v>
      </c>
      <c r="L2549">
        <v>46</v>
      </c>
      <c r="M2549">
        <v>1386.2725479999999</v>
      </c>
      <c r="N2549">
        <v>1327.974469</v>
      </c>
      <c r="O2549">
        <v>33</v>
      </c>
      <c r="P2549" t="s">
        <v>25</v>
      </c>
      <c r="Q2549" t="s">
        <v>26</v>
      </c>
      <c r="R2549" t="s">
        <v>40</v>
      </c>
    </row>
    <row r="2550" spans="1:18" x14ac:dyDescent="0.3">
      <c r="A2550" t="s">
        <v>52</v>
      </c>
      <c r="B2550" t="s">
        <v>53</v>
      </c>
      <c r="C2550" t="s">
        <v>20</v>
      </c>
      <c r="D2550">
        <v>2005</v>
      </c>
      <c r="E2550" t="s">
        <v>32</v>
      </c>
      <c r="F2550" t="s">
        <v>22</v>
      </c>
      <c r="G2550" t="s">
        <v>23</v>
      </c>
      <c r="H2550">
        <v>6</v>
      </c>
      <c r="I2550" t="s">
        <v>33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25</v>
      </c>
      <c r="P2550" t="s">
        <v>25</v>
      </c>
      <c r="Q2550" t="s">
        <v>26</v>
      </c>
      <c r="R2550" t="s">
        <v>40</v>
      </c>
    </row>
    <row r="2551" spans="1:18" x14ac:dyDescent="0.3">
      <c r="A2551" t="s">
        <v>52</v>
      </c>
      <c r="B2551" t="s">
        <v>53</v>
      </c>
      <c r="C2551" t="s">
        <v>20</v>
      </c>
      <c r="D2551">
        <v>2005</v>
      </c>
      <c r="E2551" t="s">
        <v>36</v>
      </c>
      <c r="F2551" t="s">
        <v>22</v>
      </c>
      <c r="G2551" t="s">
        <v>23</v>
      </c>
      <c r="H2551">
        <v>2</v>
      </c>
      <c r="I2551" t="s">
        <v>24</v>
      </c>
      <c r="J2551">
        <v>207.2236259</v>
      </c>
      <c r="K2551">
        <v>0</v>
      </c>
      <c r="L2551">
        <v>207</v>
      </c>
      <c r="M2551">
        <v>6221.05573</v>
      </c>
      <c r="N2551">
        <v>5959.4364690000002</v>
      </c>
      <c r="O2551">
        <v>0</v>
      </c>
      <c r="P2551" t="s">
        <v>25</v>
      </c>
      <c r="Q2551" t="s">
        <v>26</v>
      </c>
      <c r="R2551" t="s">
        <v>40</v>
      </c>
    </row>
    <row r="2552" spans="1:18" x14ac:dyDescent="0.3">
      <c r="A2552" t="s">
        <v>52</v>
      </c>
      <c r="B2552" t="s">
        <v>53</v>
      </c>
      <c r="C2552" t="s">
        <v>20</v>
      </c>
      <c r="D2552">
        <v>2005</v>
      </c>
      <c r="E2552" t="s">
        <v>36</v>
      </c>
      <c r="F2552" t="s">
        <v>22</v>
      </c>
      <c r="G2552" t="s">
        <v>23</v>
      </c>
      <c r="H2552">
        <v>3</v>
      </c>
      <c r="I2552" t="s">
        <v>24</v>
      </c>
      <c r="J2552">
        <v>318.90862629999998</v>
      </c>
      <c r="K2552">
        <v>0</v>
      </c>
      <c r="L2552">
        <v>319</v>
      </c>
      <c r="M2552">
        <v>9573.9485710000008</v>
      </c>
      <c r="N2552">
        <v>9171.3273019999997</v>
      </c>
      <c r="O2552">
        <v>0</v>
      </c>
      <c r="P2552" t="s">
        <v>25</v>
      </c>
      <c r="Q2552" t="s">
        <v>26</v>
      </c>
      <c r="R2552" t="s">
        <v>40</v>
      </c>
    </row>
    <row r="2553" spans="1:18" x14ac:dyDescent="0.3">
      <c r="A2553" t="s">
        <v>52</v>
      </c>
      <c r="B2553" t="s">
        <v>53</v>
      </c>
      <c r="C2553" t="s">
        <v>20</v>
      </c>
      <c r="D2553">
        <v>2005</v>
      </c>
      <c r="E2553" t="s">
        <v>36</v>
      </c>
      <c r="F2553" t="s">
        <v>22</v>
      </c>
      <c r="G2553" t="s">
        <v>23</v>
      </c>
      <c r="H2553">
        <v>4</v>
      </c>
      <c r="I2553" t="s">
        <v>24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39</v>
      </c>
      <c r="P2553" t="s">
        <v>25</v>
      </c>
      <c r="Q2553" t="s">
        <v>26</v>
      </c>
      <c r="R2553" t="s">
        <v>40</v>
      </c>
    </row>
    <row r="2554" spans="1:18" x14ac:dyDescent="0.3">
      <c r="A2554" t="s">
        <v>52</v>
      </c>
      <c r="B2554" t="s">
        <v>53</v>
      </c>
      <c r="C2554" t="s">
        <v>20</v>
      </c>
      <c r="D2554">
        <v>2005</v>
      </c>
      <c r="E2554" t="s">
        <v>36</v>
      </c>
      <c r="F2554" t="s">
        <v>28</v>
      </c>
      <c r="G2554" t="s">
        <v>29</v>
      </c>
      <c r="H2554">
        <v>4</v>
      </c>
      <c r="I2554" t="s">
        <v>24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587</v>
      </c>
      <c r="P2554" t="s">
        <v>25</v>
      </c>
      <c r="Q2554" t="s">
        <v>26</v>
      </c>
      <c r="R2554" t="s">
        <v>40</v>
      </c>
    </row>
    <row r="2555" spans="1:18" x14ac:dyDescent="0.3">
      <c r="A2555" t="s">
        <v>52</v>
      </c>
      <c r="B2555" t="s">
        <v>53</v>
      </c>
      <c r="C2555" t="s">
        <v>20</v>
      </c>
      <c r="D2555">
        <v>2006</v>
      </c>
      <c r="E2555" t="s">
        <v>21</v>
      </c>
      <c r="F2555" t="s">
        <v>28</v>
      </c>
      <c r="G2555" t="s">
        <v>29</v>
      </c>
      <c r="H2555">
        <v>3</v>
      </c>
      <c r="I2555" t="s">
        <v>24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6901</v>
      </c>
      <c r="P2555" t="s">
        <v>25</v>
      </c>
      <c r="Q2555" t="s">
        <v>26</v>
      </c>
      <c r="R2555" t="s">
        <v>40</v>
      </c>
    </row>
    <row r="2556" spans="1:18" x14ac:dyDescent="0.3">
      <c r="A2556" t="s">
        <v>52</v>
      </c>
      <c r="B2556" t="s">
        <v>53</v>
      </c>
      <c r="C2556" t="s">
        <v>20</v>
      </c>
      <c r="D2556">
        <v>2006</v>
      </c>
      <c r="E2556" t="s">
        <v>32</v>
      </c>
      <c r="F2556" t="s">
        <v>22</v>
      </c>
      <c r="G2556" t="s">
        <v>23</v>
      </c>
      <c r="H2556">
        <v>2</v>
      </c>
      <c r="I2556" t="s">
        <v>33</v>
      </c>
      <c r="J2556">
        <v>25.959558439999999</v>
      </c>
      <c r="K2556">
        <v>0</v>
      </c>
      <c r="L2556">
        <v>26</v>
      </c>
      <c r="M2556">
        <v>792.1344186</v>
      </c>
      <c r="N2556">
        <v>758.82212719999995</v>
      </c>
      <c r="O2556">
        <v>0</v>
      </c>
      <c r="P2556" t="s">
        <v>25</v>
      </c>
      <c r="Q2556" t="s">
        <v>26</v>
      </c>
      <c r="R2556" t="s">
        <v>40</v>
      </c>
    </row>
    <row r="2557" spans="1:18" x14ac:dyDescent="0.3">
      <c r="A2557" t="s">
        <v>52</v>
      </c>
      <c r="B2557" t="s">
        <v>53</v>
      </c>
      <c r="C2557" t="s">
        <v>20</v>
      </c>
      <c r="D2557">
        <v>2006</v>
      </c>
      <c r="E2557" t="s">
        <v>32</v>
      </c>
      <c r="F2557" t="s">
        <v>22</v>
      </c>
      <c r="G2557" t="s">
        <v>23</v>
      </c>
      <c r="H2557">
        <v>2</v>
      </c>
      <c r="I2557" t="s">
        <v>33</v>
      </c>
      <c r="J2557">
        <v>132.37790240000001</v>
      </c>
      <c r="K2557">
        <v>0</v>
      </c>
      <c r="L2557">
        <v>132</v>
      </c>
      <c r="M2557">
        <v>4039.40202</v>
      </c>
      <c r="N2557">
        <v>3869.5296680000001</v>
      </c>
      <c r="O2557">
        <v>0</v>
      </c>
      <c r="P2557" t="s">
        <v>25</v>
      </c>
      <c r="Q2557" t="s">
        <v>26</v>
      </c>
      <c r="R2557" t="s">
        <v>40</v>
      </c>
    </row>
    <row r="2558" spans="1:18" x14ac:dyDescent="0.3">
      <c r="A2558" t="s">
        <v>52</v>
      </c>
      <c r="B2558" t="s">
        <v>53</v>
      </c>
      <c r="C2558" t="s">
        <v>20</v>
      </c>
      <c r="D2558">
        <v>2006</v>
      </c>
      <c r="E2558" t="s">
        <v>32</v>
      </c>
      <c r="F2558" t="s">
        <v>22</v>
      </c>
      <c r="G2558" t="s">
        <v>23</v>
      </c>
      <c r="H2558">
        <v>3</v>
      </c>
      <c r="I2558" t="s">
        <v>33</v>
      </c>
      <c r="J2558">
        <v>18.164428900000001</v>
      </c>
      <c r="K2558">
        <v>0</v>
      </c>
      <c r="L2558">
        <v>18</v>
      </c>
      <c r="M2558">
        <v>554.27249889999996</v>
      </c>
      <c r="N2558">
        <v>530.96321379999995</v>
      </c>
      <c r="O2558">
        <v>0</v>
      </c>
      <c r="P2558" t="s">
        <v>25</v>
      </c>
      <c r="Q2558" t="s">
        <v>26</v>
      </c>
      <c r="R2558" t="s">
        <v>40</v>
      </c>
    </row>
    <row r="2559" spans="1:18" x14ac:dyDescent="0.3">
      <c r="A2559" t="s">
        <v>52</v>
      </c>
      <c r="B2559" t="s">
        <v>53</v>
      </c>
      <c r="C2559" t="s">
        <v>20</v>
      </c>
      <c r="D2559">
        <v>2006</v>
      </c>
      <c r="E2559" t="s">
        <v>32</v>
      </c>
      <c r="F2559" t="s">
        <v>22</v>
      </c>
      <c r="G2559" t="s">
        <v>23</v>
      </c>
      <c r="H2559">
        <v>4</v>
      </c>
      <c r="I2559" t="s">
        <v>33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32</v>
      </c>
      <c r="P2559" t="s">
        <v>25</v>
      </c>
      <c r="Q2559" t="s">
        <v>26</v>
      </c>
      <c r="R2559" t="s">
        <v>40</v>
      </c>
    </row>
    <row r="2560" spans="1:18" x14ac:dyDescent="0.3">
      <c r="A2560" t="s">
        <v>52</v>
      </c>
      <c r="B2560" t="s">
        <v>53</v>
      </c>
      <c r="C2560" t="s">
        <v>20</v>
      </c>
      <c r="D2560">
        <v>2006</v>
      </c>
      <c r="E2560" t="s">
        <v>32</v>
      </c>
      <c r="F2560" t="s">
        <v>22</v>
      </c>
      <c r="G2560" t="s">
        <v>23</v>
      </c>
      <c r="H2560">
        <v>4</v>
      </c>
      <c r="I2560" t="s">
        <v>33</v>
      </c>
      <c r="J2560">
        <v>40.203320189999999</v>
      </c>
      <c r="K2560">
        <v>0</v>
      </c>
      <c r="L2560">
        <v>40</v>
      </c>
      <c r="M2560">
        <v>1226.7710079999999</v>
      </c>
      <c r="N2560">
        <v>1175.18058</v>
      </c>
      <c r="O2560">
        <v>0</v>
      </c>
      <c r="P2560" t="s">
        <v>25</v>
      </c>
      <c r="Q2560" t="s">
        <v>26</v>
      </c>
      <c r="R2560" t="s">
        <v>40</v>
      </c>
    </row>
    <row r="2561" spans="1:18" x14ac:dyDescent="0.3">
      <c r="A2561" t="s">
        <v>52</v>
      </c>
      <c r="B2561" t="s">
        <v>53</v>
      </c>
      <c r="C2561" t="s">
        <v>20</v>
      </c>
      <c r="D2561">
        <v>2006</v>
      </c>
      <c r="E2561" t="s">
        <v>32</v>
      </c>
      <c r="F2561" t="s">
        <v>22</v>
      </c>
      <c r="G2561" t="s">
        <v>23</v>
      </c>
      <c r="H2561">
        <v>5</v>
      </c>
      <c r="I2561" t="s">
        <v>33</v>
      </c>
      <c r="J2561">
        <v>10.13010751</v>
      </c>
      <c r="K2561">
        <v>0</v>
      </c>
      <c r="L2561">
        <v>10</v>
      </c>
      <c r="M2561">
        <v>309.11183790000001</v>
      </c>
      <c r="N2561">
        <v>296.1124992</v>
      </c>
      <c r="O2561">
        <v>0</v>
      </c>
      <c r="P2561" t="s">
        <v>25</v>
      </c>
      <c r="Q2561" t="s">
        <v>26</v>
      </c>
      <c r="R2561" t="s">
        <v>40</v>
      </c>
    </row>
    <row r="2562" spans="1:18" x14ac:dyDescent="0.3">
      <c r="A2562" t="s">
        <v>52</v>
      </c>
      <c r="B2562" t="s">
        <v>53</v>
      </c>
      <c r="C2562" t="s">
        <v>20</v>
      </c>
      <c r="D2562">
        <v>2006</v>
      </c>
      <c r="E2562" t="s">
        <v>32</v>
      </c>
      <c r="F2562" t="s">
        <v>28</v>
      </c>
      <c r="G2562" t="s">
        <v>29</v>
      </c>
      <c r="H2562">
        <v>3</v>
      </c>
      <c r="I2562" t="s">
        <v>33</v>
      </c>
      <c r="J2562">
        <v>1531.074899</v>
      </c>
      <c r="K2562">
        <v>0</v>
      </c>
      <c r="L2562">
        <v>1531</v>
      </c>
      <c r="M2562">
        <v>46719.482080000002</v>
      </c>
      <c r="N2562">
        <v>44754.748610000002</v>
      </c>
      <c r="O2562">
        <v>0</v>
      </c>
      <c r="P2562" t="s">
        <v>25</v>
      </c>
      <c r="Q2562" t="s">
        <v>26</v>
      </c>
      <c r="R2562" t="s">
        <v>40</v>
      </c>
    </row>
    <row r="2563" spans="1:18" x14ac:dyDescent="0.3">
      <c r="A2563" t="s">
        <v>52</v>
      </c>
      <c r="B2563" t="s">
        <v>53</v>
      </c>
      <c r="C2563" t="s">
        <v>20</v>
      </c>
      <c r="D2563">
        <v>2006</v>
      </c>
      <c r="E2563" t="s">
        <v>36</v>
      </c>
      <c r="F2563" t="s">
        <v>22</v>
      </c>
      <c r="G2563" t="s">
        <v>23</v>
      </c>
      <c r="H2563">
        <v>1</v>
      </c>
      <c r="I2563" t="s">
        <v>24</v>
      </c>
      <c r="J2563">
        <v>164.86841620000001</v>
      </c>
      <c r="K2563">
        <v>0</v>
      </c>
      <c r="L2563">
        <v>165</v>
      </c>
      <c r="M2563">
        <v>5030.8231299999998</v>
      </c>
      <c r="N2563">
        <v>4819.2577170000004</v>
      </c>
      <c r="O2563">
        <v>0</v>
      </c>
      <c r="P2563" t="s">
        <v>25</v>
      </c>
      <c r="Q2563" t="s">
        <v>26</v>
      </c>
      <c r="R2563" t="s">
        <v>40</v>
      </c>
    </row>
    <row r="2564" spans="1:18" x14ac:dyDescent="0.3">
      <c r="A2564" t="s">
        <v>52</v>
      </c>
      <c r="B2564" t="s">
        <v>53</v>
      </c>
      <c r="C2564" t="s">
        <v>20</v>
      </c>
      <c r="D2564">
        <v>2006</v>
      </c>
      <c r="E2564" t="s">
        <v>36</v>
      </c>
      <c r="F2564" t="s">
        <v>22</v>
      </c>
      <c r="G2564" t="s">
        <v>23</v>
      </c>
      <c r="H2564">
        <v>2</v>
      </c>
      <c r="I2564" t="s">
        <v>24</v>
      </c>
      <c r="J2564">
        <v>64.077839769999997</v>
      </c>
      <c r="K2564">
        <v>0</v>
      </c>
      <c r="L2564">
        <v>64</v>
      </c>
      <c r="M2564">
        <v>1955.282193</v>
      </c>
      <c r="N2564">
        <v>1873.055075</v>
      </c>
      <c r="O2564">
        <v>0</v>
      </c>
      <c r="P2564" t="s">
        <v>25</v>
      </c>
      <c r="Q2564" t="s">
        <v>26</v>
      </c>
      <c r="R2564" t="s">
        <v>40</v>
      </c>
    </row>
    <row r="2565" spans="1:18" x14ac:dyDescent="0.3">
      <c r="A2565" t="s">
        <v>52</v>
      </c>
      <c r="B2565" t="s">
        <v>53</v>
      </c>
      <c r="C2565" t="s">
        <v>20</v>
      </c>
      <c r="D2565">
        <v>2006</v>
      </c>
      <c r="E2565" t="s">
        <v>36</v>
      </c>
      <c r="F2565" t="s">
        <v>22</v>
      </c>
      <c r="G2565" t="s">
        <v>23</v>
      </c>
      <c r="H2565">
        <v>3</v>
      </c>
      <c r="I2565" t="s">
        <v>24</v>
      </c>
      <c r="J2565">
        <v>556.36589370000002</v>
      </c>
      <c r="K2565">
        <v>0</v>
      </c>
      <c r="L2565">
        <v>556</v>
      </c>
      <c r="M2565">
        <v>16977.044310000001</v>
      </c>
      <c r="N2565">
        <v>16263.09446</v>
      </c>
      <c r="O2565">
        <v>0</v>
      </c>
      <c r="P2565" t="s">
        <v>25</v>
      </c>
      <c r="Q2565" t="s">
        <v>26</v>
      </c>
      <c r="R2565" t="s">
        <v>40</v>
      </c>
    </row>
    <row r="2566" spans="1:18" x14ac:dyDescent="0.3">
      <c r="A2566" t="s">
        <v>52</v>
      </c>
      <c r="B2566" t="s">
        <v>53</v>
      </c>
      <c r="C2566" t="s">
        <v>20</v>
      </c>
      <c r="D2566">
        <v>2006</v>
      </c>
      <c r="E2566" t="s">
        <v>36</v>
      </c>
      <c r="F2566" t="s">
        <v>28</v>
      </c>
      <c r="G2566" t="s">
        <v>29</v>
      </c>
      <c r="H2566">
        <v>3</v>
      </c>
      <c r="I2566" t="s">
        <v>24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1137</v>
      </c>
      <c r="P2566" t="s">
        <v>25</v>
      </c>
      <c r="Q2566" t="s">
        <v>26</v>
      </c>
      <c r="R2566" t="s">
        <v>40</v>
      </c>
    </row>
    <row r="2567" spans="1:18" x14ac:dyDescent="0.3">
      <c r="A2567" t="s">
        <v>52</v>
      </c>
      <c r="B2567" t="s">
        <v>53</v>
      </c>
      <c r="C2567" t="s">
        <v>20</v>
      </c>
      <c r="D2567">
        <v>2007</v>
      </c>
      <c r="E2567" t="s">
        <v>32</v>
      </c>
      <c r="F2567" t="s">
        <v>22</v>
      </c>
      <c r="G2567" t="s">
        <v>23</v>
      </c>
      <c r="H2567">
        <v>2</v>
      </c>
      <c r="I2567" t="s">
        <v>34</v>
      </c>
      <c r="J2567">
        <v>18.007696159999998</v>
      </c>
      <c r="K2567">
        <v>0</v>
      </c>
      <c r="L2567">
        <v>18</v>
      </c>
      <c r="M2567">
        <v>320.75852359999999</v>
      </c>
      <c r="N2567">
        <v>307.26939709999999</v>
      </c>
      <c r="O2567">
        <v>0</v>
      </c>
      <c r="P2567" t="s">
        <v>25</v>
      </c>
      <c r="Q2567" t="s">
        <v>26</v>
      </c>
      <c r="R2567" t="s">
        <v>40</v>
      </c>
    </row>
    <row r="2568" spans="1:18" x14ac:dyDescent="0.3">
      <c r="A2568" t="s">
        <v>52</v>
      </c>
      <c r="B2568" t="s">
        <v>53</v>
      </c>
      <c r="C2568" t="s">
        <v>20</v>
      </c>
      <c r="D2568">
        <v>2007</v>
      </c>
      <c r="E2568" t="s">
        <v>32</v>
      </c>
      <c r="F2568" t="s">
        <v>22</v>
      </c>
      <c r="G2568" t="s">
        <v>23</v>
      </c>
      <c r="H2568">
        <v>2</v>
      </c>
      <c r="I2568" t="s">
        <v>33</v>
      </c>
      <c r="J2568">
        <v>24.2044891</v>
      </c>
      <c r="K2568">
        <v>0</v>
      </c>
      <c r="L2568">
        <v>24</v>
      </c>
      <c r="M2568">
        <v>431.1376712</v>
      </c>
      <c r="N2568">
        <v>413.00667800000002</v>
      </c>
      <c r="O2568">
        <v>0</v>
      </c>
      <c r="P2568" t="s">
        <v>25</v>
      </c>
      <c r="Q2568" t="s">
        <v>26</v>
      </c>
      <c r="R2568" t="s">
        <v>40</v>
      </c>
    </row>
    <row r="2569" spans="1:18" x14ac:dyDescent="0.3">
      <c r="A2569" t="s">
        <v>52</v>
      </c>
      <c r="B2569" t="s">
        <v>53</v>
      </c>
      <c r="C2569" t="s">
        <v>20</v>
      </c>
      <c r="D2569">
        <v>2007</v>
      </c>
      <c r="E2569" t="s">
        <v>32</v>
      </c>
      <c r="F2569" t="s">
        <v>22</v>
      </c>
      <c r="G2569" t="s">
        <v>23</v>
      </c>
      <c r="H2569">
        <v>3</v>
      </c>
      <c r="I2569" t="s">
        <v>34</v>
      </c>
      <c r="J2569">
        <v>30.752499239999999</v>
      </c>
      <c r="K2569">
        <v>0</v>
      </c>
      <c r="L2569">
        <v>31</v>
      </c>
      <c r="M2569">
        <v>547.77280570000005</v>
      </c>
      <c r="N2569">
        <v>524.73685769999997</v>
      </c>
      <c r="O2569">
        <v>0</v>
      </c>
      <c r="P2569" t="s">
        <v>25</v>
      </c>
      <c r="Q2569" t="s">
        <v>26</v>
      </c>
      <c r="R2569" t="s">
        <v>40</v>
      </c>
    </row>
    <row r="2570" spans="1:18" x14ac:dyDescent="0.3">
      <c r="A2570" t="s">
        <v>52</v>
      </c>
      <c r="B2570" t="s">
        <v>53</v>
      </c>
      <c r="C2570" t="s">
        <v>20</v>
      </c>
      <c r="D2570">
        <v>2007</v>
      </c>
      <c r="E2570" t="s">
        <v>32</v>
      </c>
      <c r="F2570" t="s">
        <v>22</v>
      </c>
      <c r="G2570" t="s">
        <v>23</v>
      </c>
      <c r="H2570">
        <v>3</v>
      </c>
      <c r="I2570" t="s">
        <v>33</v>
      </c>
      <c r="J2570">
        <v>55.660654110000003</v>
      </c>
      <c r="K2570">
        <v>0</v>
      </c>
      <c r="L2570">
        <v>56</v>
      </c>
      <c r="M2570">
        <v>991.44438419999994</v>
      </c>
      <c r="N2570">
        <v>949.75034410000001</v>
      </c>
      <c r="O2570">
        <v>36</v>
      </c>
      <c r="P2570" t="s">
        <v>25</v>
      </c>
      <c r="Q2570" t="s">
        <v>26</v>
      </c>
      <c r="R2570" t="s">
        <v>40</v>
      </c>
    </row>
    <row r="2571" spans="1:18" x14ac:dyDescent="0.3">
      <c r="A2571" t="s">
        <v>52</v>
      </c>
      <c r="B2571" t="s">
        <v>53</v>
      </c>
      <c r="C2571" t="s">
        <v>20</v>
      </c>
      <c r="D2571">
        <v>2007</v>
      </c>
      <c r="E2571" t="s">
        <v>32</v>
      </c>
      <c r="F2571" t="s">
        <v>22</v>
      </c>
      <c r="G2571" t="s">
        <v>23</v>
      </c>
      <c r="H2571">
        <v>4</v>
      </c>
      <c r="I2571" t="s">
        <v>34</v>
      </c>
      <c r="J2571">
        <v>17.272416750000001</v>
      </c>
      <c r="K2571">
        <v>0</v>
      </c>
      <c r="L2571">
        <v>17</v>
      </c>
      <c r="M2571">
        <v>307.66150449999998</v>
      </c>
      <c r="N2571">
        <v>294.72315789999999</v>
      </c>
      <c r="O2571">
        <v>0</v>
      </c>
      <c r="P2571" t="s">
        <v>25</v>
      </c>
      <c r="Q2571" t="s">
        <v>26</v>
      </c>
      <c r="R2571" t="s">
        <v>40</v>
      </c>
    </row>
    <row r="2572" spans="1:18" x14ac:dyDescent="0.3">
      <c r="A2572" t="s">
        <v>52</v>
      </c>
      <c r="B2572" t="s">
        <v>53</v>
      </c>
      <c r="C2572" t="s">
        <v>20</v>
      </c>
      <c r="D2572">
        <v>2007</v>
      </c>
      <c r="E2572" t="s">
        <v>32</v>
      </c>
      <c r="F2572" t="s">
        <v>22</v>
      </c>
      <c r="G2572" t="s">
        <v>23</v>
      </c>
      <c r="H2572">
        <v>4</v>
      </c>
      <c r="I2572" t="s">
        <v>33</v>
      </c>
      <c r="J2572">
        <v>81.286534869999997</v>
      </c>
      <c r="K2572">
        <v>0</v>
      </c>
      <c r="L2572">
        <v>81</v>
      </c>
      <c r="M2572">
        <v>1447.9003130000001</v>
      </c>
      <c r="N2572">
        <v>1387.01055</v>
      </c>
      <c r="O2572">
        <v>0</v>
      </c>
      <c r="P2572" t="s">
        <v>25</v>
      </c>
      <c r="Q2572" t="s">
        <v>26</v>
      </c>
      <c r="R2572" t="s">
        <v>40</v>
      </c>
    </row>
    <row r="2573" spans="1:18" x14ac:dyDescent="0.3">
      <c r="A2573" t="s">
        <v>52</v>
      </c>
      <c r="B2573" t="s">
        <v>53</v>
      </c>
      <c r="C2573" t="s">
        <v>20</v>
      </c>
      <c r="D2573">
        <v>2007</v>
      </c>
      <c r="E2573" t="s">
        <v>32</v>
      </c>
      <c r="F2573" t="s">
        <v>28</v>
      </c>
      <c r="G2573" t="s">
        <v>29</v>
      </c>
      <c r="H2573">
        <v>4</v>
      </c>
      <c r="I2573" t="s">
        <v>35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2658</v>
      </c>
      <c r="P2573" t="s">
        <v>25</v>
      </c>
      <c r="Q2573" t="s">
        <v>26</v>
      </c>
      <c r="R2573" t="s">
        <v>40</v>
      </c>
    </row>
    <row r="2574" spans="1:18" x14ac:dyDescent="0.3">
      <c r="A2574" t="s">
        <v>52</v>
      </c>
      <c r="B2574" t="s">
        <v>53</v>
      </c>
      <c r="C2574" t="s">
        <v>20</v>
      </c>
      <c r="D2574">
        <v>2007</v>
      </c>
      <c r="E2574" t="s">
        <v>36</v>
      </c>
      <c r="F2574" t="s">
        <v>22</v>
      </c>
      <c r="G2574" t="s">
        <v>23</v>
      </c>
      <c r="H2574">
        <v>1</v>
      </c>
      <c r="I2574" t="s">
        <v>24</v>
      </c>
      <c r="J2574">
        <v>34.935355559999998</v>
      </c>
      <c r="K2574">
        <v>0</v>
      </c>
      <c r="L2574">
        <v>35</v>
      </c>
      <c r="M2574">
        <v>622.27910589999999</v>
      </c>
      <c r="N2574">
        <v>596.10988210000005</v>
      </c>
      <c r="O2574">
        <v>0</v>
      </c>
      <c r="P2574" t="s">
        <v>25</v>
      </c>
      <c r="Q2574" t="s">
        <v>26</v>
      </c>
      <c r="R2574" t="s">
        <v>40</v>
      </c>
    </row>
    <row r="2575" spans="1:18" x14ac:dyDescent="0.3">
      <c r="A2575" t="s">
        <v>52</v>
      </c>
      <c r="B2575" t="s">
        <v>53</v>
      </c>
      <c r="C2575" t="s">
        <v>20</v>
      </c>
      <c r="D2575">
        <v>2007</v>
      </c>
      <c r="E2575" t="s">
        <v>36</v>
      </c>
      <c r="F2575" t="s">
        <v>22</v>
      </c>
      <c r="G2575" t="s">
        <v>23</v>
      </c>
      <c r="H2575">
        <v>2</v>
      </c>
      <c r="I2575" t="s">
        <v>24</v>
      </c>
      <c r="J2575">
        <v>16.00902378</v>
      </c>
      <c r="K2575">
        <v>0</v>
      </c>
      <c r="L2575">
        <v>16</v>
      </c>
      <c r="M2575">
        <v>285.15756729999998</v>
      </c>
      <c r="N2575">
        <v>273.16559760000001</v>
      </c>
      <c r="O2575">
        <v>0</v>
      </c>
      <c r="P2575" t="s">
        <v>25</v>
      </c>
      <c r="Q2575" t="s">
        <v>26</v>
      </c>
      <c r="R2575" t="s">
        <v>40</v>
      </c>
    </row>
    <row r="2576" spans="1:18" x14ac:dyDescent="0.3">
      <c r="A2576" t="s">
        <v>52</v>
      </c>
      <c r="B2576" t="s">
        <v>53</v>
      </c>
      <c r="C2576" t="s">
        <v>20</v>
      </c>
      <c r="D2576">
        <v>2008</v>
      </c>
      <c r="E2576" t="s">
        <v>32</v>
      </c>
      <c r="F2576" t="s">
        <v>22</v>
      </c>
      <c r="G2576" t="s">
        <v>23</v>
      </c>
      <c r="H2576">
        <v>2</v>
      </c>
      <c r="I2576" t="s">
        <v>34</v>
      </c>
      <c r="J2576">
        <v>38.519216059999998</v>
      </c>
      <c r="K2576">
        <v>0</v>
      </c>
      <c r="L2576">
        <v>39</v>
      </c>
      <c r="M2576">
        <v>686.11591190000001</v>
      </c>
      <c r="N2576">
        <v>657.26210549999996</v>
      </c>
      <c r="O2576">
        <v>0</v>
      </c>
      <c r="P2576" t="s">
        <v>25</v>
      </c>
      <c r="Q2576" t="s">
        <v>26</v>
      </c>
      <c r="R2576" t="s">
        <v>40</v>
      </c>
    </row>
    <row r="2577" spans="1:18" x14ac:dyDescent="0.3">
      <c r="A2577" t="s">
        <v>52</v>
      </c>
      <c r="B2577" t="s">
        <v>53</v>
      </c>
      <c r="C2577" t="s">
        <v>20</v>
      </c>
      <c r="D2577">
        <v>2008</v>
      </c>
      <c r="E2577" t="s">
        <v>32</v>
      </c>
      <c r="F2577" t="s">
        <v>22</v>
      </c>
      <c r="G2577" t="s">
        <v>23</v>
      </c>
      <c r="H2577">
        <v>3</v>
      </c>
      <c r="I2577" t="s">
        <v>33</v>
      </c>
      <c r="J2577">
        <v>167.06114070000001</v>
      </c>
      <c r="K2577">
        <v>0</v>
      </c>
      <c r="L2577">
        <v>167</v>
      </c>
      <c r="M2577">
        <v>2975.7435009999999</v>
      </c>
      <c r="N2577">
        <v>2850.6020709999998</v>
      </c>
      <c r="O2577">
        <v>0</v>
      </c>
      <c r="P2577" t="s">
        <v>25</v>
      </c>
      <c r="Q2577" t="s">
        <v>26</v>
      </c>
      <c r="R2577" t="s">
        <v>40</v>
      </c>
    </row>
    <row r="2578" spans="1:18" x14ac:dyDescent="0.3">
      <c r="A2578" t="s">
        <v>52</v>
      </c>
      <c r="B2578" t="s">
        <v>53</v>
      </c>
      <c r="C2578" t="s">
        <v>20</v>
      </c>
      <c r="D2578">
        <v>2008</v>
      </c>
      <c r="E2578" t="s">
        <v>32</v>
      </c>
      <c r="F2578" t="s">
        <v>22</v>
      </c>
      <c r="G2578" t="s">
        <v>23</v>
      </c>
      <c r="H2578">
        <v>5</v>
      </c>
      <c r="I2578" t="s">
        <v>34</v>
      </c>
      <c r="J2578">
        <v>21.564464009999998</v>
      </c>
      <c r="K2578">
        <v>0</v>
      </c>
      <c r="L2578">
        <v>22</v>
      </c>
      <c r="M2578">
        <v>384.11274689999999</v>
      </c>
      <c r="N2578">
        <v>367.95933220000001</v>
      </c>
      <c r="O2578">
        <v>0</v>
      </c>
      <c r="P2578" t="s">
        <v>25</v>
      </c>
      <c r="Q2578" t="s">
        <v>26</v>
      </c>
      <c r="R2578" t="s">
        <v>40</v>
      </c>
    </row>
    <row r="2579" spans="1:18" x14ac:dyDescent="0.3">
      <c r="A2579" t="s">
        <v>52</v>
      </c>
      <c r="B2579" t="s">
        <v>53</v>
      </c>
      <c r="C2579" t="s">
        <v>20</v>
      </c>
      <c r="D2579">
        <v>2008</v>
      </c>
      <c r="E2579" t="s">
        <v>32</v>
      </c>
      <c r="F2579" t="s">
        <v>22</v>
      </c>
      <c r="G2579" t="s">
        <v>23</v>
      </c>
      <c r="H2579">
        <v>5</v>
      </c>
      <c r="I2579" t="s">
        <v>33</v>
      </c>
      <c r="J2579">
        <v>24.986848980000001</v>
      </c>
      <c r="K2579">
        <v>0</v>
      </c>
      <c r="L2579">
        <v>25</v>
      </c>
      <c r="M2579">
        <v>445.07330180000002</v>
      </c>
      <c r="N2579">
        <v>426.35626189999999</v>
      </c>
      <c r="O2579">
        <v>0</v>
      </c>
      <c r="P2579" t="s">
        <v>25</v>
      </c>
      <c r="Q2579" t="s">
        <v>26</v>
      </c>
      <c r="R2579" t="s">
        <v>40</v>
      </c>
    </row>
    <row r="2580" spans="1:18" x14ac:dyDescent="0.3">
      <c r="A2580" t="s">
        <v>52</v>
      </c>
      <c r="B2580" t="s">
        <v>53</v>
      </c>
      <c r="C2580" t="s">
        <v>20</v>
      </c>
      <c r="D2580">
        <v>2008</v>
      </c>
      <c r="E2580" t="s">
        <v>32</v>
      </c>
      <c r="F2580" t="s">
        <v>22</v>
      </c>
      <c r="G2580" t="s">
        <v>23</v>
      </c>
      <c r="H2580">
        <v>6</v>
      </c>
      <c r="I2580" t="s">
        <v>33</v>
      </c>
      <c r="J2580">
        <v>101.4659037</v>
      </c>
      <c r="K2580">
        <v>0</v>
      </c>
      <c r="L2580">
        <v>101</v>
      </c>
      <c r="M2580">
        <v>1807.341326</v>
      </c>
      <c r="N2580">
        <v>1731.335689</v>
      </c>
      <c r="O2580">
        <v>0</v>
      </c>
      <c r="P2580" t="s">
        <v>25</v>
      </c>
      <c r="Q2580" t="s">
        <v>26</v>
      </c>
      <c r="R2580" t="s">
        <v>40</v>
      </c>
    </row>
    <row r="2581" spans="1:18" x14ac:dyDescent="0.3">
      <c r="A2581" t="s">
        <v>52</v>
      </c>
      <c r="B2581" t="s">
        <v>53</v>
      </c>
      <c r="C2581" t="s">
        <v>20</v>
      </c>
      <c r="D2581">
        <v>2008</v>
      </c>
      <c r="E2581" t="s">
        <v>36</v>
      </c>
      <c r="F2581" t="s">
        <v>28</v>
      </c>
      <c r="G2581" t="s">
        <v>29</v>
      </c>
      <c r="H2581">
        <v>3</v>
      </c>
      <c r="I2581" t="s">
        <v>24</v>
      </c>
      <c r="J2581">
        <v>360.7868287</v>
      </c>
      <c r="K2581">
        <v>0</v>
      </c>
      <c r="L2581">
        <v>361</v>
      </c>
      <c r="M2581">
        <v>6426.4439739999998</v>
      </c>
      <c r="N2581">
        <v>6156.1873489999998</v>
      </c>
      <c r="O2581">
        <v>0</v>
      </c>
      <c r="P2581" t="s">
        <v>25</v>
      </c>
      <c r="Q2581" t="s">
        <v>26</v>
      </c>
      <c r="R2581" t="s">
        <v>40</v>
      </c>
    </row>
    <row r="2582" spans="1:18" x14ac:dyDescent="0.3">
      <c r="A2582" t="s">
        <v>52</v>
      </c>
      <c r="B2582" t="s">
        <v>53</v>
      </c>
      <c r="C2582" t="s">
        <v>20</v>
      </c>
      <c r="D2582">
        <v>2009</v>
      </c>
      <c r="E2582" t="s">
        <v>32</v>
      </c>
      <c r="F2582" t="s">
        <v>22</v>
      </c>
      <c r="G2582" t="s">
        <v>23</v>
      </c>
      <c r="H2582">
        <v>2</v>
      </c>
      <c r="I2582" t="s">
        <v>33</v>
      </c>
      <c r="J2582">
        <v>68.043027080000002</v>
      </c>
      <c r="K2582">
        <v>0</v>
      </c>
      <c r="L2582">
        <v>68</v>
      </c>
      <c r="M2582">
        <v>1212.0029520000001</v>
      </c>
      <c r="N2582">
        <v>1161.033578</v>
      </c>
      <c r="O2582">
        <v>0</v>
      </c>
      <c r="P2582" t="s">
        <v>25</v>
      </c>
      <c r="Q2582" t="s">
        <v>26</v>
      </c>
      <c r="R2582" t="s">
        <v>40</v>
      </c>
    </row>
    <row r="2583" spans="1:18" x14ac:dyDescent="0.3">
      <c r="A2583" t="s">
        <v>52</v>
      </c>
      <c r="B2583" t="s">
        <v>53</v>
      </c>
      <c r="C2583" t="s">
        <v>20</v>
      </c>
      <c r="D2583">
        <v>2009</v>
      </c>
      <c r="E2583" t="s">
        <v>32</v>
      </c>
      <c r="F2583" t="s">
        <v>22</v>
      </c>
      <c r="G2583" t="s">
        <v>23</v>
      </c>
      <c r="H2583">
        <v>3</v>
      </c>
      <c r="I2583" t="s">
        <v>33</v>
      </c>
      <c r="J2583">
        <v>43.920446669999997</v>
      </c>
      <c r="K2583">
        <v>0</v>
      </c>
      <c r="L2583">
        <v>44</v>
      </c>
      <c r="M2583">
        <v>782.32426299999997</v>
      </c>
      <c r="N2583">
        <v>749.42452630000003</v>
      </c>
      <c r="O2583">
        <v>0</v>
      </c>
      <c r="P2583" t="s">
        <v>25</v>
      </c>
      <c r="Q2583" t="s">
        <v>26</v>
      </c>
      <c r="R2583" t="s">
        <v>40</v>
      </c>
    </row>
    <row r="2584" spans="1:18" x14ac:dyDescent="0.3">
      <c r="A2584" t="s">
        <v>52</v>
      </c>
      <c r="B2584" t="s">
        <v>53</v>
      </c>
      <c r="C2584" t="s">
        <v>20</v>
      </c>
      <c r="D2584">
        <v>2009</v>
      </c>
      <c r="E2584" t="s">
        <v>32</v>
      </c>
      <c r="F2584" t="s">
        <v>28</v>
      </c>
      <c r="G2584" t="s">
        <v>29</v>
      </c>
      <c r="H2584">
        <v>3</v>
      </c>
      <c r="I2584" t="s">
        <v>33</v>
      </c>
      <c r="J2584">
        <v>1886.5417849999999</v>
      </c>
      <c r="K2584">
        <v>0</v>
      </c>
      <c r="L2584">
        <v>1887</v>
      </c>
      <c r="M2584">
        <v>33603.652130000002</v>
      </c>
      <c r="N2584">
        <v>32190.48964</v>
      </c>
      <c r="O2584">
        <v>0</v>
      </c>
      <c r="P2584" t="s">
        <v>25</v>
      </c>
      <c r="Q2584" t="s">
        <v>26</v>
      </c>
      <c r="R2584" t="s">
        <v>40</v>
      </c>
    </row>
    <row r="2585" spans="1:18" x14ac:dyDescent="0.3">
      <c r="A2585" t="s">
        <v>52</v>
      </c>
      <c r="B2585" t="s">
        <v>53</v>
      </c>
      <c r="C2585" t="s">
        <v>20</v>
      </c>
      <c r="D2585">
        <v>2009</v>
      </c>
      <c r="E2585" t="s">
        <v>36</v>
      </c>
      <c r="F2585" t="s">
        <v>22</v>
      </c>
      <c r="G2585" t="s">
        <v>23</v>
      </c>
      <c r="H2585">
        <v>2</v>
      </c>
      <c r="I2585" t="s">
        <v>24</v>
      </c>
      <c r="J2585">
        <v>37.775890189999998</v>
      </c>
      <c r="K2585">
        <v>0</v>
      </c>
      <c r="L2585">
        <v>38</v>
      </c>
      <c r="M2585">
        <v>672.8755668</v>
      </c>
      <c r="N2585">
        <v>644.57856770000001</v>
      </c>
      <c r="O2585">
        <v>0</v>
      </c>
      <c r="P2585" t="s">
        <v>25</v>
      </c>
      <c r="Q2585" t="s">
        <v>26</v>
      </c>
      <c r="R2585" t="s">
        <v>40</v>
      </c>
    </row>
    <row r="2586" spans="1:18" x14ac:dyDescent="0.3">
      <c r="A2586" t="s">
        <v>52</v>
      </c>
      <c r="B2586" t="s">
        <v>53</v>
      </c>
      <c r="C2586" t="s">
        <v>20</v>
      </c>
      <c r="D2586">
        <v>2009</v>
      </c>
      <c r="E2586" t="s">
        <v>36</v>
      </c>
      <c r="F2586" t="s">
        <v>28</v>
      </c>
      <c r="G2586" t="s">
        <v>29</v>
      </c>
      <c r="H2586">
        <v>4</v>
      </c>
      <c r="I2586" t="s">
        <v>24</v>
      </c>
      <c r="J2586">
        <v>187.47941639999999</v>
      </c>
      <c r="K2586">
        <v>0</v>
      </c>
      <c r="L2586">
        <v>187</v>
      </c>
      <c r="M2586">
        <v>3339.4399969999999</v>
      </c>
      <c r="N2586">
        <v>3199.003733</v>
      </c>
      <c r="O2586">
        <v>0</v>
      </c>
      <c r="P2586" t="s">
        <v>25</v>
      </c>
      <c r="Q2586" t="s">
        <v>26</v>
      </c>
      <c r="R2586" t="s">
        <v>40</v>
      </c>
    </row>
    <row r="2587" spans="1:18" x14ac:dyDescent="0.3">
      <c r="A2587" t="s">
        <v>52</v>
      </c>
      <c r="B2587" t="s">
        <v>53</v>
      </c>
      <c r="C2587" t="s">
        <v>20</v>
      </c>
      <c r="D2587">
        <v>2010</v>
      </c>
      <c r="E2587" t="s">
        <v>32</v>
      </c>
      <c r="F2587" t="s">
        <v>22</v>
      </c>
      <c r="G2587" t="s">
        <v>23</v>
      </c>
      <c r="H2587">
        <v>1</v>
      </c>
      <c r="I2587" t="s">
        <v>33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50</v>
      </c>
      <c r="P2587" t="s">
        <v>25</v>
      </c>
      <c r="Q2587" t="s">
        <v>26</v>
      </c>
      <c r="R2587" t="s">
        <v>40</v>
      </c>
    </row>
    <row r="2588" spans="1:18" x14ac:dyDescent="0.3">
      <c r="A2588" t="s">
        <v>52</v>
      </c>
      <c r="B2588" t="s">
        <v>53</v>
      </c>
      <c r="C2588" t="s">
        <v>20</v>
      </c>
      <c r="D2588">
        <v>2010</v>
      </c>
      <c r="E2588" t="s">
        <v>32</v>
      </c>
      <c r="F2588" t="s">
        <v>22</v>
      </c>
      <c r="G2588" t="s">
        <v>23</v>
      </c>
      <c r="H2588">
        <v>3</v>
      </c>
      <c r="I2588" t="s">
        <v>33</v>
      </c>
      <c r="J2588">
        <v>24.22765476</v>
      </c>
      <c r="K2588">
        <v>0</v>
      </c>
      <c r="L2588">
        <v>24</v>
      </c>
      <c r="M2588">
        <v>431.55030490000001</v>
      </c>
      <c r="N2588">
        <v>413.40195890000001</v>
      </c>
      <c r="O2588">
        <v>0</v>
      </c>
      <c r="P2588" t="s">
        <v>25</v>
      </c>
      <c r="Q2588" t="s">
        <v>26</v>
      </c>
      <c r="R2588" t="s">
        <v>40</v>
      </c>
    </row>
    <row r="2589" spans="1:18" x14ac:dyDescent="0.3">
      <c r="A2589" t="s">
        <v>52</v>
      </c>
      <c r="B2589" t="s">
        <v>53</v>
      </c>
      <c r="C2589" t="s">
        <v>20</v>
      </c>
      <c r="D2589">
        <v>2010</v>
      </c>
      <c r="E2589" t="s">
        <v>32</v>
      </c>
      <c r="F2589" t="s">
        <v>22</v>
      </c>
      <c r="G2589" t="s">
        <v>23</v>
      </c>
      <c r="H2589">
        <v>4</v>
      </c>
      <c r="I2589" t="s">
        <v>34</v>
      </c>
      <c r="J2589">
        <v>13.67834393</v>
      </c>
      <c r="K2589">
        <v>0</v>
      </c>
      <c r="L2589">
        <v>14</v>
      </c>
      <c r="M2589">
        <v>243.64279379999999</v>
      </c>
      <c r="N2589">
        <v>233.3966796</v>
      </c>
      <c r="O2589">
        <v>0</v>
      </c>
      <c r="P2589" t="s">
        <v>25</v>
      </c>
      <c r="Q2589" t="s">
        <v>26</v>
      </c>
      <c r="R2589" t="s">
        <v>40</v>
      </c>
    </row>
    <row r="2590" spans="1:18" x14ac:dyDescent="0.3">
      <c r="A2590" t="s">
        <v>52</v>
      </c>
      <c r="B2590" t="s">
        <v>53</v>
      </c>
      <c r="C2590" t="s">
        <v>20</v>
      </c>
      <c r="D2590">
        <v>2010</v>
      </c>
      <c r="E2590" t="s">
        <v>32</v>
      </c>
      <c r="F2590" t="s">
        <v>22</v>
      </c>
      <c r="G2590" t="s">
        <v>23</v>
      </c>
      <c r="H2590">
        <v>4</v>
      </c>
      <c r="I2590" t="s">
        <v>33</v>
      </c>
      <c r="J2590">
        <v>26.262386660000001</v>
      </c>
      <c r="K2590">
        <v>0</v>
      </c>
      <c r="L2590">
        <v>26</v>
      </c>
      <c r="M2590">
        <v>467.79356419999999</v>
      </c>
      <c r="N2590">
        <v>448.12105009999999</v>
      </c>
      <c r="O2590">
        <v>0</v>
      </c>
      <c r="P2590" t="s">
        <v>25</v>
      </c>
      <c r="Q2590" t="s">
        <v>26</v>
      </c>
      <c r="R2590" t="s">
        <v>40</v>
      </c>
    </row>
    <row r="2591" spans="1:18" x14ac:dyDescent="0.3">
      <c r="A2591" t="s">
        <v>52</v>
      </c>
      <c r="B2591" t="s">
        <v>53</v>
      </c>
      <c r="C2591" t="s">
        <v>20</v>
      </c>
      <c r="D2591">
        <v>2010</v>
      </c>
      <c r="E2591" t="s">
        <v>32</v>
      </c>
      <c r="F2591" t="s">
        <v>22</v>
      </c>
      <c r="G2591" t="s">
        <v>23</v>
      </c>
      <c r="H2591">
        <v>5</v>
      </c>
      <c r="I2591" t="s">
        <v>33</v>
      </c>
      <c r="J2591">
        <v>75.235053050000005</v>
      </c>
      <c r="K2591">
        <v>0</v>
      </c>
      <c r="L2591">
        <v>75</v>
      </c>
      <c r="M2591">
        <v>1340.1094909999999</v>
      </c>
      <c r="N2591">
        <v>1283.752745</v>
      </c>
      <c r="O2591">
        <v>0</v>
      </c>
      <c r="P2591" t="s">
        <v>25</v>
      </c>
      <c r="Q2591" t="s">
        <v>26</v>
      </c>
      <c r="R2591" t="s">
        <v>40</v>
      </c>
    </row>
    <row r="2592" spans="1:18" x14ac:dyDescent="0.3">
      <c r="A2592" t="s">
        <v>52</v>
      </c>
      <c r="B2592" t="s">
        <v>53</v>
      </c>
      <c r="C2592" t="s">
        <v>20</v>
      </c>
      <c r="D2592">
        <v>2012</v>
      </c>
      <c r="E2592" t="s">
        <v>32</v>
      </c>
      <c r="F2592" t="s">
        <v>22</v>
      </c>
      <c r="G2592" t="s">
        <v>23</v>
      </c>
      <c r="H2592">
        <v>3</v>
      </c>
      <c r="I2592" t="s">
        <v>33</v>
      </c>
      <c r="J2592">
        <v>15.17098352</v>
      </c>
      <c r="K2592">
        <v>0</v>
      </c>
      <c r="L2592">
        <v>15</v>
      </c>
      <c r="M2592">
        <v>270.23014110000003</v>
      </c>
      <c r="N2592">
        <v>258.86592689999998</v>
      </c>
      <c r="O2592">
        <v>0</v>
      </c>
      <c r="P2592" t="s">
        <v>25</v>
      </c>
      <c r="Q2592" t="s">
        <v>26</v>
      </c>
      <c r="R2592" t="s">
        <v>40</v>
      </c>
    </row>
    <row r="2593" spans="1:18" x14ac:dyDescent="0.3">
      <c r="A2593" t="s">
        <v>52</v>
      </c>
      <c r="B2593" t="s">
        <v>53</v>
      </c>
      <c r="C2593" t="s">
        <v>20</v>
      </c>
      <c r="D2593">
        <v>2012</v>
      </c>
      <c r="E2593" t="s">
        <v>32</v>
      </c>
      <c r="F2593" t="s">
        <v>22</v>
      </c>
      <c r="G2593" t="s">
        <v>23</v>
      </c>
      <c r="H2593">
        <v>4</v>
      </c>
      <c r="I2593" t="s">
        <v>33</v>
      </c>
      <c r="J2593">
        <v>32.386631000000001</v>
      </c>
      <c r="K2593">
        <v>0</v>
      </c>
      <c r="L2593">
        <v>32</v>
      </c>
      <c r="M2593">
        <v>576.88045420000003</v>
      </c>
      <c r="N2593">
        <v>552.62041790000001</v>
      </c>
      <c r="O2593">
        <v>0</v>
      </c>
      <c r="P2593" t="s">
        <v>25</v>
      </c>
      <c r="Q2593" t="s">
        <v>26</v>
      </c>
      <c r="R2593" t="s">
        <v>40</v>
      </c>
    </row>
    <row r="2594" spans="1:18" x14ac:dyDescent="0.3">
      <c r="A2594" t="s">
        <v>52</v>
      </c>
      <c r="B2594" t="s">
        <v>53</v>
      </c>
      <c r="C2594" t="s">
        <v>20</v>
      </c>
      <c r="D2594">
        <v>2012</v>
      </c>
      <c r="E2594" t="s">
        <v>32</v>
      </c>
      <c r="F2594" t="s">
        <v>28</v>
      </c>
      <c r="G2594" t="s">
        <v>29</v>
      </c>
      <c r="H2594">
        <v>2</v>
      </c>
      <c r="I2594" t="s">
        <v>34</v>
      </c>
      <c r="J2594">
        <v>1380.7857120000001</v>
      </c>
      <c r="K2594">
        <v>0</v>
      </c>
      <c r="L2594">
        <v>1381</v>
      </c>
      <c r="M2594">
        <v>24594.972180000001</v>
      </c>
      <c r="N2594">
        <v>23560.659240000001</v>
      </c>
      <c r="O2594">
        <v>0</v>
      </c>
      <c r="P2594" t="s">
        <v>25</v>
      </c>
      <c r="Q2594" t="s">
        <v>26</v>
      </c>
      <c r="R2594" t="s">
        <v>40</v>
      </c>
    </row>
    <row r="2595" spans="1:18" x14ac:dyDescent="0.3">
      <c r="A2595" t="s">
        <v>52</v>
      </c>
      <c r="B2595" t="s">
        <v>53</v>
      </c>
      <c r="C2595" t="s">
        <v>20</v>
      </c>
      <c r="D2595">
        <v>2013</v>
      </c>
      <c r="E2595" t="s">
        <v>32</v>
      </c>
      <c r="F2595" t="s">
        <v>22</v>
      </c>
      <c r="G2595" t="s">
        <v>23</v>
      </c>
      <c r="H2595">
        <v>4</v>
      </c>
      <c r="I2595" t="s">
        <v>33</v>
      </c>
      <c r="J2595">
        <v>121.51224569999999</v>
      </c>
      <c r="K2595">
        <v>0</v>
      </c>
      <c r="L2595">
        <v>122</v>
      </c>
      <c r="M2595">
        <v>2164.4128260000002</v>
      </c>
      <c r="N2595">
        <v>2073.3909629999998</v>
      </c>
      <c r="O2595">
        <v>0</v>
      </c>
      <c r="P2595" t="s">
        <v>25</v>
      </c>
      <c r="Q2595" t="s">
        <v>26</v>
      </c>
      <c r="R2595" t="s">
        <v>40</v>
      </c>
    </row>
    <row r="2596" spans="1:18" x14ac:dyDescent="0.3">
      <c r="A2596" t="s">
        <v>52</v>
      </c>
      <c r="B2596" t="s">
        <v>53</v>
      </c>
      <c r="C2596" t="s">
        <v>20</v>
      </c>
      <c r="D2596">
        <v>2013</v>
      </c>
      <c r="E2596" t="s">
        <v>32</v>
      </c>
      <c r="F2596" t="s">
        <v>22</v>
      </c>
      <c r="G2596" t="s">
        <v>23</v>
      </c>
      <c r="H2596">
        <v>5</v>
      </c>
      <c r="I2596" t="s">
        <v>33</v>
      </c>
      <c r="J2596">
        <v>182.13235349999999</v>
      </c>
      <c r="K2596">
        <v>0</v>
      </c>
      <c r="L2596">
        <v>182</v>
      </c>
      <c r="M2596">
        <v>3244.196496</v>
      </c>
      <c r="N2596">
        <v>3107.7655869999999</v>
      </c>
      <c r="O2596">
        <v>0</v>
      </c>
      <c r="P2596" t="s">
        <v>25</v>
      </c>
      <c r="Q2596" t="s">
        <v>26</v>
      </c>
      <c r="R2596" t="s">
        <v>40</v>
      </c>
    </row>
    <row r="2597" spans="1:18" x14ac:dyDescent="0.3">
      <c r="A2597" t="s">
        <v>52</v>
      </c>
      <c r="B2597" t="s">
        <v>53</v>
      </c>
      <c r="C2597" t="s">
        <v>20</v>
      </c>
      <c r="D2597">
        <v>2013</v>
      </c>
      <c r="E2597" t="s">
        <v>36</v>
      </c>
      <c r="F2597" t="s">
        <v>22</v>
      </c>
      <c r="G2597" t="s">
        <v>23</v>
      </c>
      <c r="H2597">
        <v>2</v>
      </c>
      <c r="I2597" t="s">
        <v>24</v>
      </c>
      <c r="J2597">
        <v>130.60918649999999</v>
      </c>
      <c r="K2597">
        <v>0</v>
      </c>
      <c r="L2597">
        <v>131</v>
      </c>
      <c r="M2597">
        <v>2326.4502830000001</v>
      </c>
      <c r="N2597">
        <v>2228.6141229999998</v>
      </c>
      <c r="O2597">
        <v>0</v>
      </c>
      <c r="P2597" t="s">
        <v>25</v>
      </c>
      <c r="Q2597" t="s">
        <v>26</v>
      </c>
      <c r="R2597" t="s">
        <v>40</v>
      </c>
    </row>
    <row r="2598" spans="1:18" x14ac:dyDescent="0.3">
      <c r="A2598" t="s">
        <v>52</v>
      </c>
      <c r="B2598" t="s">
        <v>53</v>
      </c>
      <c r="C2598" t="s">
        <v>20</v>
      </c>
      <c r="D2598">
        <v>2013</v>
      </c>
      <c r="E2598" t="s">
        <v>36</v>
      </c>
      <c r="F2598" t="s">
        <v>28</v>
      </c>
      <c r="G2598" t="s">
        <v>29</v>
      </c>
      <c r="H2598">
        <v>3</v>
      </c>
      <c r="I2598" t="s">
        <v>24</v>
      </c>
      <c r="J2598">
        <v>446.14284450000002</v>
      </c>
      <c r="K2598">
        <v>0</v>
      </c>
      <c r="L2598">
        <v>446</v>
      </c>
      <c r="M2598">
        <v>7946.8311100000001</v>
      </c>
      <c r="N2598">
        <v>7612.6363730000003</v>
      </c>
      <c r="O2598">
        <v>0</v>
      </c>
      <c r="P2598" t="s">
        <v>25</v>
      </c>
      <c r="Q2598" t="s">
        <v>26</v>
      </c>
      <c r="R2598" t="s">
        <v>40</v>
      </c>
    </row>
    <row r="2599" spans="1:18" x14ac:dyDescent="0.3">
      <c r="A2599" t="s">
        <v>52</v>
      </c>
      <c r="B2599" t="s">
        <v>53</v>
      </c>
      <c r="C2599" t="s">
        <v>20</v>
      </c>
      <c r="D2599">
        <v>2014</v>
      </c>
      <c r="E2599" t="s">
        <v>21</v>
      </c>
      <c r="F2599" t="s">
        <v>28</v>
      </c>
      <c r="G2599" t="s">
        <v>29</v>
      </c>
      <c r="H2599">
        <v>3</v>
      </c>
      <c r="I2599" t="s">
        <v>24</v>
      </c>
      <c r="J2599">
        <v>4043.4825810000002</v>
      </c>
      <c r="K2599">
        <v>0</v>
      </c>
      <c r="L2599">
        <v>4043</v>
      </c>
      <c r="M2599">
        <v>72023.733129999993</v>
      </c>
      <c r="N2599">
        <v>68994.858829999997</v>
      </c>
      <c r="O2599">
        <v>0</v>
      </c>
      <c r="P2599" t="s">
        <v>25</v>
      </c>
      <c r="Q2599" t="s">
        <v>26</v>
      </c>
      <c r="R2599" t="s">
        <v>40</v>
      </c>
    </row>
    <row r="2600" spans="1:18" x14ac:dyDescent="0.3">
      <c r="A2600" t="s">
        <v>52</v>
      </c>
      <c r="B2600" t="s">
        <v>53</v>
      </c>
      <c r="C2600" t="s">
        <v>20</v>
      </c>
      <c r="D2600">
        <v>2016</v>
      </c>
      <c r="E2600" t="s">
        <v>21</v>
      </c>
      <c r="F2600" t="s">
        <v>22</v>
      </c>
      <c r="G2600" t="s">
        <v>23</v>
      </c>
      <c r="H2600">
        <v>2</v>
      </c>
      <c r="I2600" t="s">
        <v>24</v>
      </c>
      <c r="J2600">
        <v>74.289423810000002</v>
      </c>
      <c r="K2600">
        <v>0</v>
      </c>
      <c r="L2600">
        <v>74</v>
      </c>
      <c r="M2600">
        <v>1323.2656569999999</v>
      </c>
      <c r="N2600">
        <v>1267.61726</v>
      </c>
      <c r="O2600">
        <v>0</v>
      </c>
      <c r="P2600" t="s">
        <v>25</v>
      </c>
      <c r="Q2600" t="s">
        <v>26</v>
      </c>
      <c r="R2600" t="s">
        <v>40</v>
      </c>
    </row>
    <row r="2601" spans="1:18" x14ac:dyDescent="0.3">
      <c r="A2601" t="s">
        <v>52</v>
      </c>
      <c r="B2601" t="s">
        <v>53</v>
      </c>
      <c r="C2601" t="s">
        <v>20</v>
      </c>
      <c r="D2601">
        <v>2016</v>
      </c>
      <c r="E2601" t="s">
        <v>21</v>
      </c>
      <c r="F2601" t="s">
        <v>22</v>
      </c>
      <c r="G2601" t="s">
        <v>23</v>
      </c>
      <c r="H2601">
        <v>4</v>
      </c>
      <c r="I2601" t="s">
        <v>24</v>
      </c>
      <c r="J2601">
        <v>181.57604380000001</v>
      </c>
      <c r="K2601">
        <v>0</v>
      </c>
      <c r="L2601">
        <v>182</v>
      </c>
      <c r="M2601">
        <v>3234.2873399999999</v>
      </c>
      <c r="N2601">
        <v>3098.2731490000001</v>
      </c>
      <c r="O2601">
        <v>0</v>
      </c>
      <c r="P2601" t="s">
        <v>25</v>
      </c>
      <c r="Q2601" t="s">
        <v>26</v>
      </c>
      <c r="R2601" t="s">
        <v>40</v>
      </c>
    </row>
    <row r="2602" spans="1:18" x14ac:dyDescent="0.3">
      <c r="A2602" t="s">
        <v>52</v>
      </c>
      <c r="B2602" t="s">
        <v>53</v>
      </c>
      <c r="C2602" t="s">
        <v>20</v>
      </c>
      <c r="D2602">
        <v>2016</v>
      </c>
      <c r="E2602" t="s">
        <v>32</v>
      </c>
      <c r="F2602" t="s">
        <v>22</v>
      </c>
      <c r="G2602" t="s">
        <v>23</v>
      </c>
      <c r="H2602">
        <v>5</v>
      </c>
      <c r="I2602" t="s">
        <v>33</v>
      </c>
      <c r="J2602">
        <v>95.361652039999996</v>
      </c>
      <c r="K2602">
        <v>0</v>
      </c>
      <c r="L2602">
        <v>95</v>
      </c>
      <c r="M2602">
        <v>1698.6105520000001</v>
      </c>
      <c r="N2602">
        <v>1627.177461</v>
      </c>
      <c r="O2602">
        <v>0</v>
      </c>
      <c r="P2602" t="s">
        <v>25</v>
      </c>
      <c r="Q2602" t="s">
        <v>26</v>
      </c>
      <c r="R2602" t="s">
        <v>40</v>
      </c>
    </row>
    <row r="2603" spans="1:18" x14ac:dyDescent="0.3">
      <c r="A2603" t="s">
        <v>52</v>
      </c>
      <c r="B2603" t="s">
        <v>53</v>
      </c>
      <c r="C2603" t="s">
        <v>20</v>
      </c>
      <c r="D2603">
        <v>2017</v>
      </c>
      <c r="E2603" t="s">
        <v>37</v>
      </c>
      <c r="F2603" t="s">
        <v>28</v>
      </c>
      <c r="G2603" t="s">
        <v>29</v>
      </c>
      <c r="H2603">
        <v>3</v>
      </c>
      <c r="I2603" t="s">
        <v>24</v>
      </c>
      <c r="J2603">
        <v>277.09233169999999</v>
      </c>
      <c r="K2603">
        <v>0</v>
      </c>
      <c r="L2603">
        <v>277</v>
      </c>
      <c r="M2603">
        <v>4935.6523129999996</v>
      </c>
      <c r="N2603">
        <v>4728.0891970000002</v>
      </c>
      <c r="O2603">
        <v>0</v>
      </c>
      <c r="P2603" t="s">
        <v>25</v>
      </c>
      <c r="Q2603" t="s">
        <v>26</v>
      </c>
      <c r="R2603" t="s">
        <v>40</v>
      </c>
    </row>
    <row r="2604" spans="1:18" x14ac:dyDescent="0.3">
      <c r="A2604" t="s">
        <v>52</v>
      </c>
      <c r="B2604" t="s">
        <v>53</v>
      </c>
      <c r="C2604" t="s">
        <v>20</v>
      </c>
      <c r="D2604">
        <v>2018</v>
      </c>
      <c r="E2604" t="s">
        <v>21</v>
      </c>
      <c r="F2604" t="s">
        <v>28</v>
      </c>
      <c r="G2604" t="s">
        <v>29</v>
      </c>
      <c r="H2604">
        <v>6</v>
      </c>
      <c r="I2604" t="s">
        <v>24</v>
      </c>
      <c r="J2604">
        <v>0</v>
      </c>
      <c r="K2604">
        <v>685.52300730000002</v>
      </c>
      <c r="L2604">
        <v>686</v>
      </c>
      <c r="M2604">
        <v>12210.74288</v>
      </c>
      <c r="N2604">
        <v>11697.23429</v>
      </c>
      <c r="O2604">
        <v>0</v>
      </c>
      <c r="P2604" t="s">
        <v>25</v>
      </c>
      <c r="Q2604" t="s">
        <v>26</v>
      </c>
      <c r="R2604" t="s">
        <v>40</v>
      </c>
    </row>
    <row r="2605" spans="1:18" x14ac:dyDescent="0.3">
      <c r="A2605" t="s">
        <v>52</v>
      </c>
      <c r="B2605" t="s">
        <v>53</v>
      </c>
      <c r="C2605" t="s">
        <v>20</v>
      </c>
      <c r="D2605">
        <v>2018</v>
      </c>
      <c r="E2605" t="s">
        <v>32</v>
      </c>
      <c r="F2605" t="s">
        <v>28</v>
      </c>
      <c r="G2605" t="s">
        <v>29</v>
      </c>
      <c r="H2605">
        <v>3</v>
      </c>
      <c r="I2605" t="s">
        <v>33</v>
      </c>
      <c r="J2605">
        <v>2126.175424</v>
      </c>
      <c r="K2605">
        <v>0</v>
      </c>
      <c r="L2605">
        <v>2126</v>
      </c>
      <c r="M2605">
        <v>37872.078889999997</v>
      </c>
      <c r="N2605">
        <v>36279.412680000001</v>
      </c>
      <c r="O2605">
        <v>0</v>
      </c>
      <c r="P2605" t="s">
        <v>25</v>
      </c>
      <c r="Q2605" t="s">
        <v>26</v>
      </c>
      <c r="R2605" t="s">
        <v>40</v>
      </c>
    </row>
    <row r="2606" spans="1:18" x14ac:dyDescent="0.3">
      <c r="A2606" t="s">
        <v>52</v>
      </c>
      <c r="B2606" t="s">
        <v>53</v>
      </c>
      <c r="C2606" t="s">
        <v>20</v>
      </c>
      <c r="D2606">
        <v>2019</v>
      </c>
      <c r="E2606" t="s">
        <v>32</v>
      </c>
      <c r="F2606" t="s">
        <v>22</v>
      </c>
      <c r="G2606" t="s">
        <v>23</v>
      </c>
      <c r="H2606">
        <v>2</v>
      </c>
      <c r="I2606" t="s">
        <v>34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239</v>
      </c>
      <c r="P2606" t="s">
        <v>25</v>
      </c>
      <c r="Q2606" t="s">
        <v>26</v>
      </c>
      <c r="R2606" t="s">
        <v>40</v>
      </c>
    </row>
    <row r="2607" spans="1:18" x14ac:dyDescent="0.3">
      <c r="A2607" t="s">
        <v>52</v>
      </c>
      <c r="B2607" t="s">
        <v>53</v>
      </c>
      <c r="C2607" t="s">
        <v>20</v>
      </c>
      <c r="D2607">
        <v>2020</v>
      </c>
      <c r="E2607" t="s">
        <v>32</v>
      </c>
      <c r="F2607" t="s">
        <v>22</v>
      </c>
      <c r="G2607" t="s">
        <v>23</v>
      </c>
      <c r="H2607">
        <v>2</v>
      </c>
      <c r="I2607" t="s">
        <v>34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67</v>
      </c>
      <c r="P2607" t="s">
        <v>25</v>
      </c>
      <c r="Q2607" t="s">
        <v>26</v>
      </c>
      <c r="R2607" t="s">
        <v>40</v>
      </c>
    </row>
    <row r="2608" spans="1:18" x14ac:dyDescent="0.3">
      <c r="A2608" t="s">
        <v>52</v>
      </c>
      <c r="B2608" t="s">
        <v>53</v>
      </c>
      <c r="C2608" t="s">
        <v>20</v>
      </c>
      <c r="D2608">
        <v>2020</v>
      </c>
      <c r="E2608" t="s">
        <v>32</v>
      </c>
      <c r="F2608" t="s">
        <v>28</v>
      </c>
      <c r="G2608" t="s">
        <v>29</v>
      </c>
      <c r="H2608">
        <v>4</v>
      </c>
      <c r="I2608" t="s">
        <v>33</v>
      </c>
      <c r="J2608">
        <v>967.69192120000002</v>
      </c>
      <c r="K2608">
        <v>0</v>
      </c>
      <c r="L2608">
        <v>968</v>
      </c>
      <c r="M2608">
        <v>17236.820810000001</v>
      </c>
      <c r="N2608">
        <v>16511.946360000002</v>
      </c>
      <c r="O2608">
        <v>0</v>
      </c>
      <c r="P2608" t="s">
        <v>25</v>
      </c>
      <c r="Q2608" t="s">
        <v>26</v>
      </c>
      <c r="R2608" t="s">
        <v>40</v>
      </c>
    </row>
    <row r="2609" spans="1:18" x14ac:dyDescent="0.3">
      <c r="A2609" t="s">
        <v>54</v>
      </c>
      <c r="B2609" t="s">
        <v>55</v>
      </c>
      <c r="C2609" t="s">
        <v>20</v>
      </c>
      <c r="D2609">
        <v>1986</v>
      </c>
      <c r="E2609" t="s">
        <v>32</v>
      </c>
      <c r="F2609" t="s">
        <v>28</v>
      </c>
      <c r="G2609" t="s">
        <v>29</v>
      </c>
      <c r="H2609">
        <v>6</v>
      </c>
      <c r="I2609" t="s">
        <v>34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8849</v>
      </c>
      <c r="P2609" t="s">
        <v>25</v>
      </c>
      <c r="Q2609" t="s">
        <v>26</v>
      </c>
      <c r="R2609" t="s">
        <v>40</v>
      </c>
    </row>
    <row r="2610" spans="1:18" x14ac:dyDescent="0.3">
      <c r="A2610" t="s">
        <v>54</v>
      </c>
      <c r="B2610" t="s">
        <v>55</v>
      </c>
      <c r="C2610" t="s">
        <v>20</v>
      </c>
      <c r="D2610">
        <v>1987</v>
      </c>
      <c r="E2610" t="s">
        <v>32</v>
      </c>
      <c r="F2610" t="s">
        <v>22</v>
      </c>
      <c r="G2610" t="s">
        <v>23</v>
      </c>
      <c r="H2610">
        <v>3</v>
      </c>
      <c r="I2610" t="s">
        <v>34</v>
      </c>
      <c r="J2610">
        <v>400.28846490000001</v>
      </c>
      <c r="K2610">
        <v>0</v>
      </c>
      <c r="L2610">
        <v>400</v>
      </c>
      <c r="M2610">
        <v>3714.4801470000002</v>
      </c>
      <c r="N2610">
        <v>3558.2720060000001</v>
      </c>
      <c r="O2610">
        <v>0</v>
      </c>
      <c r="P2610" t="s">
        <v>25</v>
      </c>
      <c r="Q2610" t="s">
        <v>26</v>
      </c>
      <c r="R2610" t="s">
        <v>40</v>
      </c>
    </row>
    <row r="2611" spans="1:18" x14ac:dyDescent="0.3">
      <c r="A2611" t="s">
        <v>54</v>
      </c>
      <c r="B2611" t="s">
        <v>55</v>
      </c>
      <c r="C2611" t="s">
        <v>20</v>
      </c>
      <c r="D2611">
        <v>1989</v>
      </c>
      <c r="E2611" t="s">
        <v>32</v>
      </c>
      <c r="F2611" t="s">
        <v>28</v>
      </c>
      <c r="G2611" t="s">
        <v>29</v>
      </c>
      <c r="H2611">
        <v>1</v>
      </c>
      <c r="I2611" t="s">
        <v>33</v>
      </c>
      <c r="J2611">
        <v>3347.7583760000002</v>
      </c>
      <c r="K2611">
        <v>0</v>
      </c>
      <c r="L2611">
        <v>3348</v>
      </c>
      <c r="M2611">
        <v>31065.551759999998</v>
      </c>
      <c r="N2611">
        <v>29759.126120000001</v>
      </c>
      <c r="O2611">
        <v>0</v>
      </c>
      <c r="P2611" t="s">
        <v>25</v>
      </c>
      <c r="Q2611" t="s">
        <v>26</v>
      </c>
      <c r="R2611" t="s">
        <v>40</v>
      </c>
    </row>
    <row r="2612" spans="1:18" x14ac:dyDescent="0.3">
      <c r="A2612" t="s">
        <v>54</v>
      </c>
      <c r="B2612" t="s">
        <v>55</v>
      </c>
      <c r="C2612" t="s">
        <v>20</v>
      </c>
      <c r="D2612">
        <v>1991</v>
      </c>
      <c r="E2612" t="s">
        <v>32</v>
      </c>
      <c r="F2612" t="s">
        <v>22</v>
      </c>
      <c r="G2612" t="s">
        <v>23</v>
      </c>
      <c r="H2612">
        <v>1</v>
      </c>
      <c r="I2612" t="s">
        <v>34</v>
      </c>
      <c r="J2612">
        <v>199.5189785</v>
      </c>
      <c r="K2612">
        <v>0</v>
      </c>
      <c r="L2612">
        <v>200</v>
      </c>
      <c r="M2612">
        <v>1851.438024</v>
      </c>
      <c r="N2612">
        <v>1773.5779520000001</v>
      </c>
      <c r="O2612">
        <v>0</v>
      </c>
      <c r="P2612" t="s">
        <v>25</v>
      </c>
      <c r="Q2612" t="s">
        <v>26</v>
      </c>
      <c r="R2612" t="s">
        <v>40</v>
      </c>
    </row>
    <row r="2613" spans="1:18" x14ac:dyDescent="0.3">
      <c r="A2613" t="s">
        <v>54</v>
      </c>
      <c r="B2613" t="s">
        <v>55</v>
      </c>
      <c r="C2613" t="s">
        <v>20</v>
      </c>
      <c r="D2613">
        <v>1991</v>
      </c>
      <c r="E2613" t="s">
        <v>32</v>
      </c>
      <c r="F2613" t="s">
        <v>28</v>
      </c>
      <c r="G2613" t="s">
        <v>29</v>
      </c>
      <c r="H2613">
        <v>3</v>
      </c>
      <c r="I2613" t="s">
        <v>34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12768</v>
      </c>
      <c r="P2613" t="s">
        <v>25</v>
      </c>
      <c r="Q2613" t="s">
        <v>26</v>
      </c>
      <c r="R2613" t="s">
        <v>40</v>
      </c>
    </row>
    <row r="2614" spans="1:18" x14ac:dyDescent="0.3">
      <c r="A2614" t="s">
        <v>54</v>
      </c>
      <c r="B2614" t="s">
        <v>55</v>
      </c>
      <c r="C2614" t="s">
        <v>20</v>
      </c>
      <c r="D2614">
        <v>1993</v>
      </c>
      <c r="E2614" t="s">
        <v>32</v>
      </c>
      <c r="F2614" t="s">
        <v>22</v>
      </c>
      <c r="G2614" t="s">
        <v>23</v>
      </c>
      <c r="H2614">
        <v>3</v>
      </c>
      <c r="I2614" t="s">
        <v>33</v>
      </c>
      <c r="J2614">
        <v>1450.632533</v>
      </c>
      <c r="K2614">
        <v>0</v>
      </c>
      <c r="L2614">
        <v>1451</v>
      </c>
      <c r="M2614">
        <v>13461.15668</v>
      </c>
      <c r="N2614">
        <v>12895.063399999999</v>
      </c>
      <c r="O2614">
        <v>0</v>
      </c>
      <c r="P2614" t="s">
        <v>25</v>
      </c>
      <c r="Q2614" t="s">
        <v>26</v>
      </c>
      <c r="R2614" t="s">
        <v>40</v>
      </c>
    </row>
    <row r="2615" spans="1:18" x14ac:dyDescent="0.3">
      <c r="A2615" t="s">
        <v>54</v>
      </c>
      <c r="B2615" t="s">
        <v>55</v>
      </c>
      <c r="C2615" t="s">
        <v>20</v>
      </c>
      <c r="D2615">
        <v>1993</v>
      </c>
      <c r="E2615" t="s">
        <v>32</v>
      </c>
      <c r="F2615" t="s">
        <v>28</v>
      </c>
      <c r="G2615" t="s">
        <v>29</v>
      </c>
      <c r="H2615">
        <v>4</v>
      </c>
      <c r="I2615" t="s">
        <v>34</v>
      </c>
      <c r="J2615">
        <v>1817.8537200000001</v>
      </c>
      <c r="K2615">
        <v>0</v>
      </c>
      <c r="L2615">
        <v>1818</v>
      </c>
      <c r="M2615">
        <v>16868.78875</v>
      </c>
      <c r="N2615">
        <v>16159.39147</v>
      </c>
      <c r="O2615">
        <v>0</v>
      </c>
      <c r="P2615" t="s">
        <v>25</v>
      </c>
      <c r="Q2615" t="s">
        <v>26</v>
      </c>
      <c r="R2615" t="s">
        <v>40</v>
      </c>
    </row>
    <row r="2616" spans="1:18" x14ac:dyDescent="0.3">
      <c r="A2616" t="s">
        <v>54</v>
      </c>
      <c r="B2616" t="s">
        <v>55</v>
      </c>
      <c r="C2616" t="s">
        <v>20</v>
      </c>
      <c r="D2616">
        <v>1994</v>
      </c>
      <c r="E2616" t="s">
        <v>36</v>
      </c>
      <c r="F2616" t="s">
        <v>22</v>
      </c>
      <c r="G2616" t="s">
        <v>23</v>
      </c>
      <c r="H2616">
        <v>6</v>
      </c>
      <c r="I2616" t="s">
        <v>24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41</v>
      </c>
      <c r="P2616" t="s">
        <v>25</v>
      </c>
      <c r="Q2616" t="s">
        <v>26</v>
      </c>
      <c r="R2616" t="s">
        <v>40</v>
      </c>
    </row>
    <row r="2617" spans="1:18" x14ac:dyDescent="0.3">
      <c r="A2617" t="s">
        <v>54</v>
      </c>
      <c r="B2617" t="s">
        <v>55</v>
      </c>
      <c r="C2617" t="s">
        <v>20</v>
      </c>
      <c r="D2617">
        <v>1996</v>
      </c>
      <c r="E2617" t="s">
        <v>32</v>
      </c>
      <c r="F2617" t="s">
        <v>28</v>
      </c>
      <c r="G2617" t="s">
        <v>29</v>
      </c>
      <c r="H2617">
        <v>4</v>
      </c>
      <c r="I2617" t="s">
        <v>33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1041</v>
      </c>
      <c r="P2617" t="s">
        <v>25</v>
      </c>
      <c r="Q2617" t="s">
        <v>26</v>
      </c>
      <c r="R2617" t="s">
        <v>40</v>
      </c>
    </row>
    <row r="2618" spans="1:18" x14ac:dyDescent="0.3">
      <c r="A2618" t="s">
        <v>54</v>
      </c>
      <c r="B2618" t="s">
        <v>55</v>
      </c>
      <c r="C2618" t="s">
        <v>20</v>
      </c>
      <c r="D2618">
        <v>1997</v>
      </c>
      <c r="E2618" t="s">
        <v>32</v>
      </c>
      <c r="F2618" t="s">
        <v>22</v>
      </c>
      <c r="G2618" t="s">
        <v>23</v>
      </c>
      <c r="H2618">
        <v>5</v>
      </c>
      <c r="I2618" t="s">
        <v>33</v>
      </c>
      <c r="J2618">
        <v>307.18987850000002</v>
      </c>
      <c r="K2618">
        <v>0</v>
      </c>
      <c r="L2618">
        <v>307</v>
      </c>
      <c r="M2618">
        <v>2850.571038</v>
      </c>
      <c r="N2618">
        <v>2730.6935899999999</v>
      </c>
      <c r="O2618">
        <v>0</v>
      </c>
      <c r="P2618" t="s">
        <v>25</v>
      </c>
      <c r="Q2618" t="s">
        <v>26</v>
      </c>
      <c r="R2618" t="s">
        <v>40</v>
      </c>
    </row>
    <row r="2619" spans="1:18" x14ac:dyDescent="0.3">
      <c r="A2619" t="s">
        <v>54</v>
      </c>
      <c r="B2619" t="s">
        <v>55</v>
      </c>
      <c r="C2619" t="s">
        <v>20</v>
      </c>
      <c r="D2619">
        <v>1997</v>
      </c>
      <c r="E2619" t="s">
        <v>32</v>
      </c>
      <c r="F2619" t="s">
        <v>28</v>
      </c>
      <c r="G2619" t="s">
        <v>29</v>
      </c>
      <c r="H2619">
        <v>5</v>
      </c>
      <c r="I2619" t="s">
        <v>34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1516</v>
      </c>
      <c r="P2619" t="s">
        <v>25</v>
      </c>
      <c r="Q2619" t="s">
        <v>26</v>
      </c>
      <c r="R2619" t="s">
        <v>40</v>
      </c>
    </row>
    <row r="2620" spans="1:18" x14ac:dyDescent="0.3">
      <c r="A2620" t="s">
        <v>54</v>
      </c>
      <c r="B2620" t="s">
        <v>55</v>
      </c>
      <c r="C2620" t="s">
        <v>20</v>
      </c>
      <c r="D2620">
        <v>1998</v>
      </c>
      <c r="E2620" t="s">
        <v>32</v>
      </c>
      <c r="F2620" t="s">
        <v>22</v>
      </c>
      <c r="G2620" t="s">
        <v>23</v>
      </c>
      <c r="H2620">
        <v>3</v>
      </c>
      <c r="I2620" t="s">
        <v>33</v>
      </c>
      <c r="J2620">
        <v>185.15254139999999</v>
      </c>
      <c r="K2620">
        <v>0</v>
      </c>
      <c r="L2620">
        <v>185</v>
      </c>
      <c r="M2620">
        <v>1718.1245510000001</v>
      </c>
      <c r="N2620">
        <v>1645.8708220000001</v>
      </c>
      <c r="O2620">
        <v>0</v>
      </c>
      <c r="P2620" t="s">
        <v>25</v>
      </c>
      <c r="Q2620" t="s">
        <v>26</v>
      </c>
      <c r="R2620" t="s">
        <v>40</v>
      </c>
    </row>
    <row r="2621" spans="1:18" x14ac:dyDescent="0.3">
      <c r="A2621" t="s">
        <v>54</v>
      </c>
      <c r="B2621" t="s">
        <v>55</v>
      </c>
      <c r="C2621" t="s">
        <v>20</v>
      </c>
      <c r="D2621">
        <v>1998</v>
      </c>
      <c r="E2621" t="s">
        <v>32</v>
      </c>
      <c r="F2621" t="s">
        <v>22</v>
      </c>
      <c r="G2621" t="s">
        <v>23</v>
      </c>
      <c r="H2621">
        <v>5</v>
      </c>
      <c r="I2621" t="s">
        <v>33</v>
      </c>
      <c r="J2621">
        <v>621.54891829999997</v>
      </c>
      <c r="K2621">
        <v>0</v>
      </c>
      <c r="L2621">
        <v>622</v>
      </c>
      <c r="M2621">
        <v>5767.668369</v>
      </c>
      <c r="N2621">
        <v>5525.1157860000003</v>
      </c>
      <c r="O2621">
        <v>0</v>
      </c>
      <c r="P2621" t="s">
        <v>25</v>
      </c>
      <c r="Q2621" t="s">
        <v>26</v>
      </c>
      <c r="R2621" t="s">
        <v>40</v>
      </c>
    </row>
    <row r="2622" spans="1:18" x14ac:dyDescent="0.3">
      <c r="A2622" t="s">
        <v>54</v>
      </c>
      <c r="B2622" t="s">
        <v>55</v>
      </c>
      <c r="C2622" t="s">
        <v>20</v>
      </c>
      <c r="D2622">
        <v>1999</v>
      </c>
      <c r="E2622" t="s">
        <v>32</v>
      </c>
      <c r="F2622" t="s">
        <v>22</v>
      </c>
      <c r="G2622" t="s">
        <v>23</v>
      </c>
      <c r="H2622">
        <v>2</v>
      </c>
      <c r="I2622" t="s">
        <v>33</v>
      </c>
      <c r="J2622">
        <v>116.87943869999999</v>
      </c>
      <c r="K2622">
        <v>0</v>
      </c>
      <c r="L2622">
        <v>117</v>
      </c>
      <c r="M2622">
        <v>1084.5837260000001</v>
      </c>
      <c r="N2622">
        <v>1038.9728190000001</v>
      </c>
      <c r="O2622">
        <v>0</v>
      </c>
      <c r="P2622" t="s">
        <v>25</v>
      </c>
      <c r="Q2622" t="s">
        <v>26</v>
      </c>
      <c r="R2622" t="s">
        <v>40</v>
      </c>
    </row>
    <row r="2623" spans="1:18" x14ac:dyDescent="0.3">
      <c r="A2623" t="s">
        <v>54</v>
      </c>
      <c r="B2623" t="s">
        <v>55</v>
      </c>
      <c r="C2623" t="s">
        <v>20</v>
      </c>
      <c r="D2623">
        <v>1999</v>
      </c>
      <c r="E2623" t="s">
        <v>32</v>
      </c>
      <c r="F2623" t="s">
        <v>22</v>
      </c>
      <c r="G2623" t="s">
        <v>23</v>
      </c>
      <c r="H2623">
        <v>2</v>
      </c>
      <c r="I2623" t="s">
        <v>33</v>
      </c>
      <c r="J2623">
        <v>22.377349509999998</v>
      </c>
      <c r="K2623">
        <v>0</v>
      </c>
      <c r="L2623">
        <v>22</v>
      </c>
      <c r="M2623">
        <v>207.65080130000001</v>
      </c>
      <c r="N2623">
        <v>198.91828849999999</v>
      </c>
      <c r="O2623">
        <v>0</v>
      </c>
      <c r="P2623" t="s">
        <v>25</v>
      </c>
      <c r="Q2623" t="s">
        <v>26</v>
      </c>
      <c r="R2623" t="s">
        <v>40</v>
      </c>
    </row>
    <row r="2624" spans="1:18" x14ac:dyDescent="0.3">
      <c r="A2624" t="s">
        <v>54</v>
      </c>
      <c r="B2624" t="s">
        <v>55</v>
      </c>
      <c r="C2624" t="s">
        <v>20</v>
      </c>
      <c r="D2624">
        <v>1999</v>
      </c>
      <c r="E2624" t="s">
        <v>32</v>
      </c>
      <c r="F2624" t="s">
        <v>22</v>
      </c>
      <c r="G2624" t="s">
        <v>23</v>
      </c>
      <c r="H2624">
        <v>5</v>
      </c>
      <c r="I2624" t="s">
        <v>33</v>
      </c>
      <c r="J2624">
        <v>262.88360940000001</v>
      </c>
      <c r="K2624">
        <v>0</v>
      </c>
      <c r="L2624">
        <v>263</v>
      </c>
      <c r="M2624">
        <v>2439.430644</v>
      </c>
      <c r="N2624">
        <v>2336.8432269999998</v>
      </c>
      <c r="O2624">
        <v>0</v>
      </c>
      <c r="P2624" t="s">
        <v>25</v>
      </c>
      <c r="Q2624" t="s">
        <v>26</v>
      </c>
      <c r="R2624" t="s">
        <v>40</v>
      </c>
    </row>
    <row r="2625" spans="1:18" x14ac:dyDescent="0.3">
      <c r="A2625" t="s">
        <v>54</v>
      </c>
      <c r="B2625" t="s">
        <v>55</v>
      </c>
      <c r="C2625" t="s">
        <v>20</v>
      </c>
      <c r="D2625">
        <v>1999</v>
      </c>
      <c r="E2625" t="s">
        <v>32</v>
      </c>
      <c r="F2625" t="s">
        <v>22</v>
      </c>
      <c r="G2625" t="s">
        <v>23</v>
      </c>
      <c r="H2625">
        <v>6</v>
      </c>
      <c r="I2625" t="s">
        <v>33</v>
      </c>
      <c r="J2625">
        <v>25.00888015</v>
      </c>
      <c r="K2625">
        <v>0</v>
      </c>
      <c r="L2625">
        <v>25</v>
      </c>
      <c r="M2625">
        <v>232.0701119</v>
      </c>
      <c r="N2625">
        <v>222.31067329999999</v>
      </c>
      <c r="O2625">
        <v>0</v>
      </c>
      <c r="P2625" t="s">
        <v>25</v>
      </c>
      <c r="Q2625" t="s">
        <v>26</v>
      </c>
      <c r="R2625" t="s">
        <v>40</v>
      </c>
    </row>
    <row r="2626" spans="1:18" x14ac:dyDescent="0.3">
      <c r="A2626" t="s">
        <v>54</v>
      </c>
      <c r="B2626" t="s">
        <v>55</v>
      </c>
      <c r="C2626" t="s">
        <v>20</v>
      </c>
      <c r="D2626">
        <v>1999</v>
      </c>
      <c r="E2626" t="s">
        <v>36</v>
      </c>
      <c r="F2626" t="s">
        <v>22</v>
      </c>
      <c r="G2626" t="s">
        <v>23</v>
      </c>
      <c r="H2626">
        <v>2</v>
      </c>
      <c r="I2626" t="s">
        <v>24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1016</v>
      </c>
      <c r="P2626" t="s">
        <v>25</v>
      </c>
      <c r="Q2626" t="s">
        <v>26</v>
      </c>
      <c r="R2626" t="s">
        <v>40</v>
      </c>
    </row>
    <row r="2627" spans="1:18" x14ac:dyDescent="0.3">
      <c r="A2627" t="s">
        <v>54</v>
      </c>
      <c r="B2627" t="s">
        <v>55</v>
      </c>
      <c r="C2627" t="s">
        <v>20</v>
      </c>
      <c r="D2627">
        <v>2000</v>
      </c>
      <c r="E2627" t="s">
        <v>32</v>
      </c>
      <c r="F2627" t="s">
        <v>28</v>
      </c>
      <c r="G2627" t="s">
        <v>29</v>
      </c>
      <c r="H2627">
        <v>1</v>
      </c>
      <c r="I2627" t="s">
        <v>34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10977</v>
      </c>
      <c r="P2627" t="s">
        <v>25</v>
      </c>
      <c r="Q2627" t="s">
        <v>26</v>
      </c>
      <c r="R2627" t="s">
        <v>40</v>
      </c>
    </row>
    <row r="2628" spans="1:18" x14ac:dyDescent="0.3">
      <c r="A2628" t="s">
        <v>54</v>
      </c>
      <c r="B2628" t="s">
        <v>55</v>
      </c>
      <c r="C2628" t="s">
        <v>20</v>
      </c>
      <c r="D2628">
        <v>2001</v>
      </c>
      <c r="E2628" t="s">
        <v>21</v>
      </c>
      <c r="F2628" t="s">
        <v>22</v>
      </c>
      <c r="G2628" t="s">
        <v>23</v>
      </c>
      <c r="H2628">
        <v>2</v>
      </c>
      <c r="I2628" t="s">
        <v>24</v>
      </c>
      <c r="J2628">
        <v>56.381248890000002</v>
      </c>
      <c r="K2628">
        <v>0</v>
      </c>
      <c r="L2628">
        <v>56</v>
      </c>
      <c r="M2628">
        <v>523.19026899999994</v>
      </c>
      <c r="N2628">
        <v>501.18811099999999</v>
      </c>
      <c r="O2628">
        <v>0</v>
      </c>
      <c r="P2628" t="s">
        <v>25</v>
      </c>
      <c r="Q2628" t="s">
        <v>26</v>
      </c>
      <c r="R2628" t="s">
        <v>40</v>
      </c>
    </row>
    <row r="2629" spans="1:18" x14ac:dyDescent="0.3">
      <c r="A2629" t="s">
        <v>54</v>
      </c>
      <c r="B2629" t="s">
        <v>55</v>
      </c>
      <c r="C2629" t="s">
        <v>20</v>
      </c>
      <c r="D2629">
        <v>2001</v>
      </c>
      <c r="E2629" t="s">
        <v>32</v>
      </c>
      <c r="F2629" t="s">
        <v>22</v>
      </c>
      <c r="G2629" t="s">
        <v>23</v>
      </c>
      <c r="H2629">
        <v>1</v>
      </c>
      <c r="I2629" t="s">
        <v>33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19</v>
      </c>
      <c r="P2629" t="s">
        <v>25</v>
      </c>
      <c r="Q2629" t="s">
        <v>26</v>
      </c>
      <c r="R2629" t="s">
        <v>40</v>
      </c>
    </row>
    <row r="2630" spans="1:18" x14ac:dyDescent="0.3">
      <c r="A2630" t="s">
        <v>54</v>
      </c>
      <c r="B2630" t="s">
        <v>55</v>
      </c>
      <c r="C2630" t="s">
        <v>20</v>
      </c>
      <c r="D2630">
        <v>2001</v>
      </c>
      <c r="E2630" t="s">
        <v>32</v>
      </c>
      <c r="F2630" t="s">
        <v>22</v>
      </c>
      <c r="G2630" t="s">
        <v>23</v>
      </c>
      <c r="H2630">
        <v>4</v>
      </c>
      <c r="I2630" t="s">
        <v>33</v>
      </c>
      <c r="J2630">
        <v>70.933733930000002</v>
      </c>
      <c r="K2630">
        <v>0</v>
      </c>
      <c r="L2630">
        <v>71</v>
      </c>
      <c r="M2630">
        <v>658.23017540000001</v>
      </c>
      <c r="N2630">
        <v>630.54907109999999</v>
      </c>
      <c r="O2630">
        <v>0</v>
      </c>
      <c r="P2630" t="s">
        <v>25</v>
      </c>
      <c r="Q2630" t="s">
        <v>26</v>
      </c>
      <c r="R2630" t="s">
        <v>40</v>
      </c>
    </row>
    <row r="2631" spans="1:18" x14ac:dyDescent="0.3">
      <c r="A2631" t="s">
        <v>54</v>
      </c>
      <c r="B2631" t="s">
        <v>55</v>
      </c>
      <c r="C2631" t="s">
        <v>20</v>
      </c>
      <c r="D2631">
        <v>2001</v>
      </c>
      <c r="E2631" t="s">
        <v>32</v>
      </c>
      <c r="F2631" t="s">
        <v>22</v>
      </c>
      <c r="G2631" t="s">
        <v>23</v>
      </c>
      <c r="H2631">
        <v>5</v>
      </c>
      <c r="I2631" t="s">
        <v>33</v>
      </c>
      <c r="J2631">
        <v>23.174693730000001</v>
      </c>
      <c r="K2631">
        <v>0</v>
      </c>
      <c r="L2631">
        <v>23</v>
      </c>
      <c r="M2631">
        <v>215.0497637</v>
      </c>
      <c r="N2631">
        <v>206.00609610000001</v>
      </c>
      <c r="O2631">
        <v>0</v>
      </c>
      <c r="P2631" t="s">
        <v>25</v>
      </c>
      <c r="Q2631" t="s">
        <v>26</v>
      </c>
      <c r="R2631" t="s">
        <v>40</v>
      </c>
    </row>
    <row r="2632" spans="1:18" x14ac:dyDescent="0.3">
      <c r="A2632" t="s">
        <v>54</v>
      </c>
      <c r="B2632" t="s">
        <v>55</v>
      </c>
      <c r="C2632" t="s">
        <v>20</v>
      </c>
      <c r="D2632">
        <v>2002</v>
      </c>
      <c r="E2632" t="s">
        <v>32</v>
      </c>
      <c r="F2632" t="s">
        <v>22</v>
      </c>
      <c r="G2632" t="s">
        <v>23</v>
      </c>
      <c r="H2632">
        <v>2</v>
      </c>
      <c r="I2632" t="s">
        <v>33</v>
      </c>
      <c r="J2632">
        <v>30.92101959</v>
      </c>
      <c r="K2632">
        <v>0</v>
      </c>
      <c r="L2632">
        <v>31</v>
      </c>
      <c r="M2632">
        <v>286.93185899999997</v>
      </c>
      <c r="N2632">
        <v>274.8652735</v>
      </c>
      <c r="O2632">
        <v>0</v>
      </c>
      <c r="P2632" t="s">
        <v>25</v>
      </c>
      <c r="Q2632" t="s">
        <v>26</v>
      </c>
      <c r="R2632" t="s">
        <v>40</v>
      </c>
    </row>
    <row r="2633" spans="1:18" x14ac:dyDescent="0.3">
      <c r="A2633" t="s">
        <v>54</v>
      </c>
      <c r="B2633" t="s">
        <v>55</v>
      </c>
      <c r="C2633" t="s">
        <v>20</v>
      </c>
      <c r="D2633">
        <v>2002</v>
      </c>
      <c r="E2633" t="s">
        <v>32</v>
      </c>
      <c r="F2633" t="s">
        <v>22</v>
      </c>
      <c r="G2633" t="s">
        <v>23</v>
      </c>
      <c r="H2633">
        <v>4</v>
      </c>
      <c r="I2633" t="s">
        <v>33</v>
      </c>
      <c r="J2633">
        <v>211.8100776</v>
      </c>
      <c r="K2633">
        <v>0</v>
      </c>
      <c r="L2633">
        <v>212</v>
      </c>
      <c r="M2633">
        <v>1965.493381</v>
      </c>
      <c r="N2633">
        <v>1882.8368439999999</v>
      </c>
      <c r="O2633">
        <v>0</v>
      </c>
      <c r="P2633" t="s">
        <v>25</v>
      </c>
      <c r="Q2633" t="s">
        <v>26</v>
      </c>
      <c r="R2633" t="s">
        <v>40</v>
      </c>
    </row>
    <row r="2634" spans="1:18" x14ac:dyDescent="0.3">
      <c r="A2634" t="s">
        <v>54</v>
      </c>
      <c r="B2634" t="s">
        <v>55</v>
      </c>
      <c r="C2634" t="s">
        <v>20</v>
      </c>
      <c r="D2634">
        <v>2003</v>
      </c>
      <c r="E2634" t="s">
        <v>32</v>
      </c>
      <c r="F2634" t="s">
        <v>22</v>
      </c>
      <c r="G2634" t="s">
        <v>23</v>
      </c>
      <c r="H2634">
        <v>1</v>
      </c>
      <c r="I2634" t="s">
        <v>33</v>
      </c>
      <c r="J2634">
        <v>9.1459322180000004</v>
      </c>
      <c r="K2634">
        <v>0</v>
      </c>
      <c r="L2634">
        <v>9</v>
      </c>
      <c r="M2634">
        <v>84.869754259999993</v>
      </c>
      <c r="N2634">
        <v>81.300655489999997</v>
      </c>
      <c r="O2634">
        <v>0</v>
      </c>
      <c r="P2634" t="s">
        <v>25</v>
      </c>
      <c r="Q2634" t="s">
        <v>26</v>
      </c>
      <c r="R2634" t="s">
        <v>40</v>
      </c>
    </row>
    <row r="2635" spans="1:18" x14ac:dyDescent="0.3">
      <c r="A2635" t="s">
        <v>54</v>
      </c>
      <c r="B2635" t="s">
        <v>55</v>
      </c>
      <c r="C2635" t="s">
        <v>20</v>
      </c>
      <c r="D2635">
        <v>2003</v>
      </c>
      <c r="E2635" t="s">
        <v>32</v>
      </c>
      <c r="F2635" t="s">
        <v>22</v>
      </c>
      <c r="G2635" t="s">
        <v>23</v>
      </c>
      <c r="H2635">
        <v>5</v>
      </c>
      <c r="I2635" t="s">
        <v>33</v>
      </c>
      <c r="J2635">
        <v>18.007975099999999</v>
      </c>
      <c r="K2635">
        <v>0</v>
      </c>
      <c r="L2635">
        <v>18</v>
      </c>
      <c r="M2635">
        <v>167.10515509999999</v>
      </c>
      <c r="N2635">
        <v>160.07774219999999</v>
      </c>
      <c r="O2635">
        <v>0</v>
      </c>
      <c r="P2635" t="s">
        <v>25</v>
      </c>
      <c r="Q2635" t="s">
        <v>26</v>
      </c>
      <c r="R2635" t="s">
        <v>40</v>
      </c>
    </row>
    <row r="2636" spans="1:18" x14ac:dyDescent="0.3">
      <c r="A2636" t="s">
        <v>54</v>
      </c>
      <c r="B2636" t="s">
        <v>55</v>
      </c>
      <c r="C2636" t="s">
        <v>20</v>
      </c>
      <c r="D2636">
        <v>2004</v>
      </c>
      <c r="E2636" t="s">
        <v>32</v>
      </c>
      <c r="F2636" t="s">
        <v>22</v>
      </c>
      <c r="G2636" t="s">
        <v>23</v>
      </c>
      <c r="H2636">
        <v>5</v>
      </c>
      <c r="I2636" t="s">
        <v>33</v>
      </c>
      <c r="J2636">
        <v>124.5179093</v>
      </c>
      <c r="K2636">
        <v>0</v>
      </c>
      <c r="L2636">
        <v>125</v>
      </c>
      <c r="M2636">
        <v>1155.4649770000001</v>
      </c>
      <c r="N2636">
        <v>1106.8732419999999</v>
      </c>
      <c r="O2636">
        <v>0</v>
      </c>
      <c r="P2636" t="s">
        <v>25</v>
      </c>
      <c r="Q2636" t="s">
        <v>26</v>
      </c>
      <c r="R2636" t="s">
        <v>40</v>
      </c>
    </row>
    <row r="2637" spans="1:18" x14ac:dyDescent="0.3">
      <c r="A2637" t="s">
        <v>54</v>
      </c>
      <c r="B2637" t="s">
        <v>55</v>
      </c>
      <c r="C2637" t="s">
        <v>20</v>
      </c>
      <c r="D2637">
        <v>2005</v>
      </c>
      <c r="E2637" t="s">
        <v>21</v>
      </c>
      <c r="F2637" t="s">
        <v>28</v>
      </c>
      <c r="G2637" t="s">
        <v>29</v>
      </c>
      <c r="H2637">
        <v>1</v>
      </c>
      <c r="I2637" t="s">
        <v>24</v>
      </c>
      <c r="J2637">
        <v>10630.75265</v>
      </c>
      <c r="K2637">
        <v>0</v>
      </c>
      <c r="L2637">
        <v>10631</v>
      </c>
      <c r="M2637">
        <v>100822.4528</v>
      </c>
      <c r="N2637">
        <v>96582.481830000004</v>
      </c>
      <c r="O2637">
        <v>0</v>
      </c>
      <c r="P2637" t="s">
        <v>25</v>
      </c>
      <c r="Q2637" t="s">
        <v>26</v>
      </c>
      <c r="R2637" t="s">
        <v>40</v>
      </c>
    </row>
    <row r="2638" spans="1:18" x14ac:dyDescent="0.3">
      <c r="A2638" t="s">
        <v>54</v>
      </c>
      <c r="B2638" t="s">
        <v>55</v>
      </c>
      <c r="C2638" t="s">
        <v>20</v>
      </c>
      <c r="D2638">
        <v>2005</v>
      </c>
      <c r="E2638" t="s">
        <v>32</v>
      </c>
      <c r="F2638" t="s">
        <v>22</v>
      </c>
      <c r="G2638" t="s">
        <v>23</v>
      </c>
      <c r="H2638">
        <v>2</v>
      </c>
      <c r="I2638" t="s">
        <v>33</v>
      </c>
      <c r="J2638">
        <v>37.572420639999997</v>
      </c>
      <c r="K2638">
        <v>0</v>
      </c>
      <c r="L2638">
        <v>38</v>
      </c>
      <c r="M2638">
        <v>356.33823230000002</v>
      </c>
      <c r="N2638">
        <v>341.35284250000001</v>
      </c>
      <c r="O2638">
        <v>0</v>
      </c>
      <c r="P2638" t="s">
        <v>25</v>
      </c>
      <c r="Q2638" t="s">
        <v>26</v>
      </c>
      <c r="R2638" t="s">
        <v>40</v>
      </c>
    </row>
    <row r="2639" spans="1:18" x14ac:dyDescent="0.3">
      <c r="A2639" t="s">
        <v>54</v>
      </c>
      <c r="B2639" t="s">
        <v>55</v>
      </c>
      <c r="C2639" t="s">
        <v>20</v>
      </c>
      <c r="D2639">
        <v>2005</v>
      </c>
      <c r="E2639" t="s">
        <v>32</v>
      </c>
      <c r="F2639" t="s">
        <v>22</v>
      </c>
      <c r="G2639" t="s">
        <v>23</v>
      </c>
      <c r="H2639">
        <v>5</v>
      </c>
      <c r="I2639" t="s">
        <v>33</v>
      </c>
      <c r="J2639">
        <v>61.569425750000001</v>
      </c>
      <c r="K2639">
        <v>0</v>
      </c>
      <c r="L2639">
        <v>62</v>
      </c>
      <c r="M2639">
        <v>583.92671970000004</v>
      </c>
      <c r="N2639">
        <v>559.37036079999996</v>
      </c>
      <c r="O2639">
        <v>0</v>
      </c>
      <c r="P2639" t="s">
        <v>25</v>
      </c>
      <c r="Q2639" t="s">
        <v>26</v>
      </c>
      <c r="R2639" t="s">
        <v>40</v>
      </c>
    </row>
    <row r="2640" spans="1:18" x14ac:dyDescent="0.3">
      <c r="A2640" t="s">
        <v>54</v>
      </c>
      <c r="B2640" t="s">
        <v>55</v>
      </c>
      <c r="C2640" t="s">
        <v>20</v>
      </c>
      <c r="D2640">
        <v>2005</v>
      </c>
      <c r="E2640" t="s">
        <v>32</v>
      </c>
      <c r="F2640" t="s">
        <v>22</v>
      </c>
      <c r="G2640" t="s">
        <v>23</v>
      </c>
      <c r="H2640">
        <v>5</v>
      </c>
      <c r="I2640" t="s">
        <v>33</v>
      </c>
      <c r="J2640">
        <v>145.21352870000001</v>
      </c>
      <c r="K2640">
        <v>0</v>
      </c>
      <c r="L2640">
        <v>145</v>
      </c>
      <c r="M2640">
        <v>1377.2104979999999</v>
      </c>
      <c r="N2640">
        <v>1319.2935130000001</v>
      </c>
      <c r="O2640">
        <v>0</v>
      </c>
      <c r="P2640" t="s">
        <v>25</v>
      </c>
      <c r="Q2640" t="s">
        <v>26</v>
      </c>
      <c r="R2640" t="s">
        <v>40</v>
      </c>
    </row>
    <row r="2641" spans="1:18" x14ac:dyDescent="0.3">
      <c r="A2641" t="s">
        <v>54</v>
      </c>
      <c r="B2641" t="s">
        <v>55</v>
      </c>
      <c r="C2641" t="s">
        <v>20</v>
      </c>
      <c r="D2641">
        <v>2005</v>
      </c>
      <c r="E2641" t="s">
        <v>36</v>
      </c>
      <c r="F2641" t="s">
        <v>22</v>
      </c>
      <c r="G2641" t="s">
        <v>23</v>
      </c>
      <c r="H2641">
        <v>1</v>
      </c>
      <c r="I2641" t="s">
        <v>24</v>
      </c>
      <c r="J2641">
        <v>676.48138080000001</v>
      </c>
      <c r="K2641">
        <v>0</v>
      </c>
      <c r="L2641">
        <v>676</v>
      </c>
      <c r="M2641">
        <v>6415.774531</v>
      </c>
      <c r="N2641">
        <v>6145.966598</v>
      </c>
      <c r="O2641">
        <v>0</v>
      </c>
      <c r="P2641" t="s">
        <v>25</v>
      </c>
      <c r="Q2641" t="s">
        <v>26</v>
      </c>
      <c r="R2641" t="s">
        <v>40</v>
      </c>
    </row>
    <row r="2642" spans="1:18" x14ac:dyDescent="0.3">
      <c r="A2642" t="s">
        <v>54</v>
      </c>
      <c r="B2642" t="s">
        <v>55</v>
      </c>
      <c r="C2642" t="s">
        <v>20</v>
      </c>
      <c r="D2642">
        <v>2006</v>
      </c>
      <c r="E2642" t="s">
        <v>32</v>
      </c>
      <c r="F2642" t="s">
        <v>22</v>
      </c>
      <c r="G2642" t="s">
        <v>23</v>
      </c>
      <c r="H2642">
        <v>3</v>
      </c>
      <c r="I2642" t="s">
        <v>33</v>
      </c>
      <c r="J2642">
        <v>63.099774549999999</v>
      </c>
      <c r="K2642">
        <v>0</v>
      </c>
      <c r="L2642">
        <v>63</v>
      </c>
      <c r="M2642">
        <v>585.53488400000003</v>
      </c>
      <c r="N2642">
        <v>560.91089569999997</v>
      </c>
      <c r="O2642">
        <v>0</v>
      </c>
      <c r="P2642" t="s">
        <v>25</v>
      </c>
      <c r="Q2642" t="s">
        <v>26</v>
      </c>
      <c r="R2642" t="s">
        <v>40</v>
      </c>
    </row>
    <row r="2643" spans="1:18" x14ac:dyDescent="0.3">
      <c r="A2643" t="s">
        <v>54</v>
      </c>
      <c r="B2643" t="s">
        <v>55</v>
      </c>
      <c r="C2643" t="s">
        <v>20</v>
      </c>
      <c r="D2643">
        <v>2006</v>
      </c>
      <c r="E2643" t="s">
        <v>36</v>
      </c>
      <c r="F2643" t="s">
        <v>22</v>
      </c>
      <c r="G2643" t="s">
        <v>23</v>
      </c>
      <c r="H2643">
        <v>1</v>
      </c>
      <c r="I2643" t="s">
        <v>24</v>
      </c>
      <c r="J2643">
        <v>203.3794005</v>
      </c>
      <c r="K2643">
        <v>0</v>
      </c>
      <c r="L2643">
        <v>203</v>
      </c>
      <c r="M2643">
        <v>1887.260843</v>
      </c>
      <c r="N2643">
        <v>1807.894284</v>
      </c>
      <c r="O2643">
        <v>0</v>
      </c>
      <c r="P2643" t="s">
        <v>25</v>
      </c>
      <c r="Q2643" t="s">
        <v>26</v>
      </c>
      <c r="R2643" t="s">
        <v>40</v>
      </c>
    </row>
    <row r="2644" spans="1:18" x14ac:dyDescent="0.3">
      <c r="A2644" t="s">
        <v>54</v>
      </c>
      <c r="B2644" t="s">
        <v>55</v>
      </c>
      <c r="C2644" t="s">
        <v>20</v>
      </c>
      <c r="D2644">
        <v>2007</v>
      </c>
      <c r="E2644" t="s">
        <v>32</v>
      </c>
      <c r="F2644" t="s">
        <v>22</v>
      </c>
      <c r="G2644" t="s">
        <v>23</v>
      </c>
      <c r="H2644">
        <v>4</v>
      </c>
      <c r="I2644" t="s">
        <v>33</v>
      </c>
      <c r="J2644">
        <v>0</v>
      </c>
      <c r="K2644">
        <v>264.6057677</v>
      </c>
      <c r="L2644">
        <v>265</v>
      </c>
      <c r="M2644">
        <v>2455.411427</v>
      </c>
      <c r="N2644">
        <v>2352.1519560000002</v>
      </c>
      <c r="O2644">
        <v>0</v>
      </c>
      <c r="P2644" t="s">
        <v>25</v>
      </c>
      <c r="Q2644" t="s">
        <v>26</v>
      </c>
      <c r="R2644" t="s">
        <v>40</v>
      </c>
    </row>
    <row r="2645" spans="1:18" x14ac:dyDescent="0.3">
      <c r="A2645" t="s">
        <v>54</v>
      </c>
      <c r="B2645" t="s">
        <v>55</v>
      </c>
      <c r="C2645" t="s">
        <v>20</v>
      </c>
      <c r="D2645">
        <v>2007</v>
      </c>
      <c r="E2645" t="s">
        <v>36</v>
      </c>
      <c r="F2645" t="s">
        <v>22</v>
      </c>
      <c r="G2645" t="s">
        <v>23</v>
      </c>
      <c r="H2645">
        <v>2</v>
      </c>
      <c r="I2645" t="s">
        <v>24</v>
      </c>
      <c r="J2645">
        <v>33.869449770000003</v>
      </c>
      <c r="K2645">
        <v>0</v>
      </c>
      <c r="L2645">
        <v>34</v>
      </c>
      <c r="M2645">
        <v>314.29184149999998</v>
      </c>
      <c r="N2645">
        <v>301.07466369999997</v>
      </c>
      <c r="O2645">
        <v>0</v>
      </c>
      <c r="P2645" t="s">
        <v>25</v>
      </c>
      <c r="Q2645" t="s">
        <v>26</v>
      </c>
      <c r="R2645" t="s">
        <v>40</v>
      </c>
    </row>
    <row r="2646" spans="1:18" x14ac:dyDescent="0.3">
      <c r="A2646" t="s">
        <v>54</v>
      </c>
      <c r="B2646" t="s">
        <v>55</v>
      </c>
      <c r="C2646" t="s">
        <v>20</v>
      </c>
      <c r="D2646">
        <v>2008</v>
      </c>
      <c r="E2646" t="s">
        <v>32</v>
      </c>
      <c r="F2646" t="s">
        <v>22</v>
      </c>
      <c r="G2646" t="s">
        <v>23</v>
      </c>
      <c r="H2646">
        <v>1</v>
      </c>
      <c r="I2646" t="s">
        <v>33</v>
      </c>
      <c r="J2646">
        <v>77.284718960000006</v>
      </c>
      <c r="K2646">
        <v>0</v>
      </c>
      <c r="L2646">
        <v>77</v>
      </c>
      <c r="M2646">
        <v>717.16419380000002</v>
      </c>
      <c r="N2646">
        <v>687.00468799999999</v>
      </c>
      <c r="O2646">
        <v>0</v>
      </c>
      <c r="P2646" t="s">
        <v>25</v>
      </c>
      <c r="Q2646" t="s">
        <v>26</v>
      </c>
      <c r="R2646" t="s">
        <v>40</v>
      </c>
    </row>
    <row r="2647" spans="1:18" x14ac:dyDescent="0.3">
      <c r="A2647" t="s">
        <v>54</v>
      </c>
      <c r="B2647" t="s">
        <v>55</v>
      </c>
      <c r="C2647" t="s">
        <v>20</v>
      </c>
      <c r="D2647">
        <v>2008</v>
      </c>
      <c r="E2647" t="s">
        <v>32</v>
      </c>
      <c r="F2647" t="s">
        <v>22</v>
      </c>
      <c r="G2647" t="s">
        <v>23</v>
      </c>
      <c r="H2647">
        <v>3</v>
      </c>
      <c r="I2647" t="s">
        <v>33</v>
      </c>
      <c r="J2647">
        <v>42.302777499999998</v>
      </c>
      <c r="K2647">
        <v>0</v>
      </c>
      <c r="L2647">
        <v>42</v>
      </c>
      <c r="M2647">
        <v>392.54897649999998</v>
      </c>
      <c r="N2647">
        <v>376.04078600000003</v>
      </c>
      <c r="O2647">
        <v>0</v>
      </c>
      <c r="P2647" t="s">
        <v>25</v>
      </c>
      <c r="Q2647" t="s">
        <v>26</v>
      </c>
      <c r="R2647" t="s">
        <v>40</v>
      </c>
    </row>
    <row r="2648" spans="1:18" x14ac:dyDescent="0.3">
      <c r="A2648" t="s">
        <v>54</v>
      </c>
      <c r="B2648" t="s">
        <v>55</v>
      </c>
      <c r="C2648" t="s">
        <v>20</v>
      </c>
      <c r="D2648">
        <v>2009</v>
      </c>
      <c r="E2648" t="s">
        <v>32</v>
      </c>
      <c r="F2648" t="s">
        <v>22</v>
      </c>
      <c r="G2648" t="s">
        <v>23</v>
      </c>
      <c r="H2648">
        <v>1</v>
      </c>
      <c r="I2648" t="s">
        <v>33</v>
      </c>
      <c r="J2648">
        <v>70.456743000000003</v>
      </c>
      <c r="K2648">
        <v>0</v>
      </c>
      <c r="L2648">
        <v>70</v>
      </c>
      <c r="M2648">
        <v>653.80393400000003</v>
      </c>
      <c r="N2648">
        <v>626.30897019999998</v>
      </c>
      <c r="O2648">
        <v>0</v>
      </c>
      <c r="P2648" t="s">
        <v>25</v>
      </c>
      <c r="Q2648" t="s">
        <v>26</v>
      </c>
      <c r="R2648" t="s">
        <v>40</v>
      </c>
    </row>
    <row r="2649" spans="1:18" x14ac:dyDescent="0.3">
      <c r="A2649" t="s">
        <v>54</v>
      </c>
      <c r="B2649" t="s">
        <v>55</v>
      </c>
      <c r="C2649" t="s">
        <v>20</v>
      </c>
      <c r="D2649">
        <v>2009</v>
      </c>
      <c r="E2649" t="s">
        <v>32</v>
      </c>
      <c r="F2649" t="s">
        <v>22</v>
      </c>
      <c r="G2649" t="s">
        <v>23</v>
      </c>
      <c r="H2649">
        <v>3</v>
      </c>
      <c r="I2649" t="s">
        <v>33</v>
      </c>
      <c r="J2649">
        <v>55.448360909999998</v>
      </c>
      <c r="K2649">
        <v>0</v>
      </c>
      <c r="L2649">
        <v>55</v>
      </c>
      <c r="M2649">
        <v>514.53352729999995</v>
      </c>
      <c r="N2649">
        <v>492.89541850000001</v>
      </c>
      <c r="O2649">
        <v>0</v>
      </c>
      <c r="P2649" t="s">
        <v>25</v>
      </c>
      <c r="Q2649" t="s">
        <v>26</v>
      </c>
      <c r="R2649" t="s">
        <v>40</v>
      </c>
    </row>
    <row r="2650" spans="1:18" x14ac:dyDescent="0.3">
      <c r="A2650" t="s">
        <v>54</v>
      </c>
      <c r="B2650" t="s">
        <v>55</v>
      </c>
      <c r="C2650" t="s">
        <v>20</v>
      </c>
      <c r="D2650">
        <v>2009</v>
      </c>
      <c r="E2650" t="s">
        <v>36</v>
      </c>
      <c r="F2650" t="s">
        <v>22</v>
      </c>
      <c r="G2650" t="s">
        <v>23</v>
      </c>
      <c r="H2650">
        <v>2</v>
      </c>
      <c r="I2650" t="s">
        <v>24</v>
      </c>
      <c r="J2650">
        <v>37.775890189999998</v>
      </c>
      <c r="K2650">
        <v>0</v>
      </c>
      <c r="L2650">
        <v>38</v>
      </c>
      <c r="M2650">
        <v>350.5416879</v>
      </c>
      <c r="N2650">
        <v>335.80006500000002</v>
      </c>
      <c r="O2650">
        <v>0</v>
      </c>
      <c r="P2650" t="s">
        <v>25</v>
      </c>
      <c r="Q2650" t="s">
        <v>26</v>
      </c>
      <c r="R2650" t="s">
        <v>40</v>
      </c>
    </row>
    <row r="2651" spans="1:18" x14ac:dyDescent="0.3">
      <c r="A2651" t="s">
        <v>54</v>
      </c>
      <c r="B2651" t="s">
        <v>55</v>
      </c>
      <c r="C2651" t="s">
        <v>20</v>
      </c>
      <c r="D2651">
        <v>2009</v>
      </c>
      <c r="E2651" t="s">
        <v>36</v>
      </c>
      <c r="F2651" t="s">
        <v>28</v>
      </c>
      <c r="G2651" t="s">
        <v>29</v>
      </c>
      <c r="H2651">
        <v>4</v>
      </c>
      <c r="I2651" t="s">
        <v>24</v>
      </c>
      <c r="J2651">
        <v>187.47941639999999</v>
      </c>
      <c r="K2651">
        <v>0</v>
      </c>
      <c r="L2651">
        <v>187</v>
      </c>
      <c r="M2651">
        <v>1739.7168079999999</v>
      </c>
      <c r="N2651">
        <v>1666.5550410000001</v>
      </c>
      <c r="O2651">
        <v>0</v>
      </c>
      <c r="P2651" t="s">
        <v>25</v>
      </c>
      <c r="Q2651" t="s">
        <v>26</v>
      </c>
      <c r="R2651" t="s">
        <v>40</v>
      </c>
    </row>
    <row r="2652" spans="1:18" x14ac:dyDescent="0.3">
      <c r="A2652" t="s">
        <v>54</v>
      </c>
      <c r="B2652" t="s">
        <v>55</v>
      </c>
      <c r="C2652" t="s">
        <v>20</v>
      </c>
      <c r="D2652">
        <v>2010</v>
      </c>
      <c r="E2652" t="s">
        <v>32</v>
      </c>
      <c r="F2652" t="s">
        <v>22</v>
      </c>
      <c r="G2652" t="s">
        <v>23</v>
      </c>
      <c r="H2652">
        <v>2</v>
      </c>
      <c r="I2652" t="s">
        <v>33</v>
      </c>
      <c r="J2652">
        <v>154.77711500000001</v>
      </c>
      <c r="K2652">
        <v>0</v>
      </c>
      <c r="L2652">
        <v>155</v>
      </c>
      <c r="M2652">
        <v>1436.255529</v>
      </c>
      <c r="N2652">
        <v>1375.8554730000001</v>
      </c>
      <c r="O2652">
        <v>0</v>
      </c>
      <c r="P2652" t="s">
        <v>25</v>
      </c>
      <c r="Q2652" t="s">
        <v>26</v>
      </c>
      <c r="R2652" t="s">
        <v>40</v>
      </c>
    </row>
    <row r="2653" spans="1:18" x14ac:dyDescent="0.3">
      <c r="A2653" t="s">
        <v>54</v>
      </c>
      <c r="B2653" t="s">
        <v>55</v>
      </c>
      <c r="C2653" t="s">
        <v>20</v>
      </c>
      <c r="D2653">
        <v>2010</v>
      </c>
      <c r="E2653" t="s">
        <v>32</v>
      </c>
      <c r="F2653" t="s">
        <v>28</v>
      </c>
      <c r="G2653" t="s">
        <v>29</v>
      </c>
      <c r="H2653">
        <v>3</v>
      </c>
      <c r="I2653" t="s">
        <v>33</v>
      </c>
      <c r="J2653">
        <v>3069.8994819999998</v>
      </c>
      <c r="K2653">
        <v>0</v>
      </c>
      <c r="L2653">
        <v>3070</v>
      </c>
      <c r="M2653">
        <v>28487.15783</v>
      </c>
      <c r="N2653">
        <v>27289.163550000001</v>
      </c>
      <c r="O2653">
        <v>0</v>
      </c>
      <c r="P2653" t="s">
        <v>25</v>
      </c>
      <c r="Q2653" t="s">
        <v>26</v>
      </c>
      <c r="R2653" t="s">
        <v>40</v>
      </c>
    </row>
    <row r="2654" spans="1:18" x14ac:dyDescent="0.3">
      <c r="A2654" t="s">
        <v>54</v>
      </c>
      <c r="B2654" t="s">
        <v>55</v>
      </c>
      <c r="C2654" t="s">
        <v>20</v>
      </c>
      <c r="D2654">
        <v>2011</v>
      </c>
      <c r="E2654" t="s">
        <v>32</v>
      </c>
      <c r="F2654" t="s">
        <v>22</v>
      </c>
      <c r="G2654" t="s">
        <v>23</v>
      </c>
      <c r="H2654">
        <v>1</v>
      </c>
      <c r="I2654" t="s">
        <v>33</v>
      </c>
      <c r="J2654">
        <v>1032.621122</v>
      </c>
      <c r="K2654">
        <v>0</v>
      </c>
      <c r="L2654">
        <v>1033</v>
      </c>
      <c r="M2654">
        <v>9582.2163079999991</v>
      </c>
      <c r="N2654">
        <v>9179.2473499999996</v>
      </c>
      <c r="O2654">
        <v>0</v>
      </c>
      <c r="P2654" t="s">
        <v>25</v>
      </c>
      <c r="Q2654" t="s">
        <v>26</v>
      </c>
      <c r="R2654" t="s">
        <v>40</v>
      </c>
    </row>
    <row r="2655" spans="1:18" x14ac:dyDescent="0.3">
      <c r="A2655" t="s">
        <v>54</v>
      </c>
      <c r="B2655" t="s">
        <v>55</v>
      </c>
      <c r="C2655" t="s">
        <v>20</v>
      </c>
      <c r="D2655">
        <v>2011</v>
      </c>
      <c r="E2655" t="s">
        <v>32</v>
      </c>
      <c r="F2655" t="s">
        <v>22</v>
      </c>
      <c r="G2655" t="s">
        <v>23</v>
      </c>
      <c r="H2655">
        <v>1</v>
      </c>
      <c r="I2655" t="s">
        <v>33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38</v>
      </c>
      <c r="P2655" t="s">
        <v>25</v>
      </c>
      <c r="Q2655" t="s">
        <v>26</v>
      </c>
      <c r="R2655" t="s">
        <v>40</v>
      </c>
    </row>
    <row r="2656" spans="1:18" x14ac:dyDescent="0.3">
      <c r="A2656" t="s">
        <v>54</v>
      </c>
      <c r="B2656" t="s">
        <v>55</v>
      </c>
      <c r="C2656" t="s">
        <v>20</v>
      </c>
      <c r="D2656">
        <v>2012</v>
      </c>
      <c r="E2656" t="s">
        <v>32</v>
      </c>
      <c r="F2656" t="s">
        <v>22</v>
      </c>
      <c r="G2656" t="s">
        <v>23</v>
      </c>
      <c r="H2656">
        <v>4</v>
      </c>
      <c r="I2656" t="s">
        <v>33</v>
      </c>
      <c r="J2656">
        <v>97.159892990000003</v>
      </c>
      <c r="K2656">
        <v>0</v>
      </c>
      <c r="L2656">
        <v>97</v>
      </c>
      <c r="M2656">
        <v>901.59603689999994</v>
      </c>
      <c r="N2656">
        <v>863.68046449999997</v>
      </c>
      <c r="O2656">
        <v>0</v>
      </c>
      <c r="P2656" t="s">
        <v>25</v>
      </c>
      <c r="Q2656" t="s">
        <v>26</v>
      </c>
      <c r="R2656" t="s">
        <v>40</v>
      </c>
    </row>
    <row r="2657" spans="1:18" x14ac:dyDescent="0.3">
      <c r="A2657" t="s">
        <v>54</v>
      </c>
      <c r="B2657" t="s">
        <v>55</v>
      </c>
      <c r="C2657" t="s">
        <v>20</v>
      </c>
      <c r="D2657">
        <v>2013</v>
      </c>
      <c r="E2657" t="s">
        <v>21</v>
      </c>
      <c r="F2657" t="s">
        <v>22</v>
      </c>
      <c r="G2657" t="s">
        <v>23</v>
      </c>
      <c r="H2657">
        <v>4</v>
      </c>
      <c r="I2657" t="s">
        <v>24</v>
      </c>
      <c r="J2657">
        <v>24.256600590000001</v>
      </c>
      <c r="K2657">
        <v>0</v>
      </c>
      <c r="L2657">
        <v>24</v>
      </c>
      <c r="M2657">
        <v>225.0893274</v>
      </c>
      <c r="N2657">
        <v>215.62345759999999</v>
      </c>
      <c r="O2657">
        <v>0</v>
      </c>
      <c r="P2657" t="s">
        <v>25</v>
      </c>
      <c r="Q2657" t="s">
        <v>26</v>
      </c>
      <c r="R2657" t="s">
        <v>40</v>
      </c>
    </row>
    <row r="2658" spans="1:18" x14ac:dyDescent="0.3">
      <c r="A2658" t="s">
        <v>54</v>
      </c>
      <c r="B2658" t="s">
        <v>55</v>
      </c>
      <c r="C2658" t="s">
        <v>20</v>
      </c>
      <c r="D2658">
        <v>2013</v>
      </c>
      <c r="E2658" t="s">
        <v>21</v>
      </c>
      <c r="F2658" t="s">
        <v>28</v>
      </c>
      <c r="G2658" t="s">
        <v>29</v>
      </c>
      <c r="H2658">
        <v>5</v>
      </c>
      <c r="I2658" t="s">
        <v>24</v>
      </c>
      <c r="J2658">
        <v>324.13047999999998</v>
      </c>
      <c r="K2658">
        <v>0</v>
      </c>
      <c r="L2658">
        <v>324</v>
      </c>
      <c r="M2658">
        <v>3007.771491</v>
      </c>
      <c r="N2658">
        <v>2881.28316</v>
      </c>
      <c r="O2658">
        <v>0</v>
      </c>
      <c r="P2658" t="s">
        <v>25</v>
      </c>
      <c r="Q2658" t="s">
        <v>26</v>
      </c>
      <c r="R2658" t="s">
        <v>40</v>
      </c>
    </row>
    <row r="2659" spans="1:18" x14ac:dyDescent="0.3">
      <c r="A2659" t="s">
        <v>54</v>
      </c>
      <c r="B2659" t="s">
        <v>55</v>
      </c>
      <c r="C2659" t="s">
        <v>20</v>
      </c>
      <c r="D2659">
        <v>2013</v>
      </c>
      <c r="E2659" t="s">
        <v>36</v>
      </c>
      <c r="F2659" t="s">
        <v>22</v>
      </c>
      <c r="G2659" t="s">
        <v>23</v>
      </c>
      <c r="H2659">
        <v>5</v>
      </c>
      <c r="I2659" t="s">
        <v>24</v>
      </c>
      <c r="J2659">
        <v>199.35582299999999</v>
      </c>
      <c r="K2659">
        <v>0</v>
      </c>
      <c r="L2659">
        <v>199</v>
      </c>
      <c r="M2659">
        <v>1849.924021</v>
      </c>
      <c r="N2659">
        <v>1772.1276190000001</v>
      </c>
      <c r="O2659">
        <v>0</v>
      </c>
      <c r="P2659" t="s">
        <v>25</v>
      </c>
      <c r="Q2659" t="s">
        <v>26</v>
      </c>
      <c r="R2659" t="s">
        <v>40</v>
      </c>
    </row>
    <row r="2660" spans="1:18" x14ac:dyDescent="0.3">
      <c r="A2660" t="s">
        <v>54</v>
      </c>
      <c r="B2660" t="s">
        <v>55</v>
      </c>
      <c r="C2660" t="s">
        <v>20</v>
      </c>
      <c r="D2660">
        <v>2014</v>
      </c>
      <c r="E2660" t="s">
        <v>21</v>
      </c>
      <c r="F2660" t="s">
        <v>22</v>
      </c>
      <c r="G2660" t="s">
        <v>23</v>
      </c>
      <c r="H2660">
        <v>3</v>
      </c>
      <c r="I2660" t="s">
        <v>24</v>
      </c>
      <c r="J2660">
        <v>35.716934590000001</v>
      </c>
      <c r="K2660">
        <v>0</v>
      </c>
      <c r="L2660">
        <v>36</v>
      </c>
      <c r="M2660">
        <v>331.43559219999997</v>
      </c>
      <c r="N2660">
        <v>317.497454</v>
      </c>
      <c r="O2660">
        <v>0</v>
      </c>
      <c r="P2660" t="s">
        <v>25</v>
      </c>
      <c r="Q2660" t="s">
        <v>26</v>
      </c>
      <c r="R2660" t="s">
        <v>40</v>
      </c>
    </row>
    <row r="2661" spans="1:18" x14ac:dyDescent="0.3">
      <c r="A2661" t="s">
        <v>54</v>
      </c>
      <c r="B2661" t="s">
        <v>55</v>
      </c>
      <c r="C2661" t="s">
        <v>20</v>
      </c>
      <c r="D2661">
        <v>2014</v>
      </c>
      <c r="E2661" t="s">
        <v>32</v>
      </c>
      <c r="F2661" t="s">
        <v>22</v>
      </c>
      <c r="G2661" t="s">
        <v>23</v>
      </c>
      <c r="H2661">
        <v>2</v>
      </c>
      <c r="I2661" t="s">
        <v>33</v>
      </c>
      <c r="J2661">
        <v>244.24044720000001</v>
      </c>
      <c r="K2661">
        <v>0</v>
      </c>
      <c r="L2661">
        <v>244</v>
      </c>
      <c r="M2661">
        <v>2266.4312660000001</v>
      </c>
      <c r="N2661">
        <v>2171.1191349999999</v>
      </c>
      <c r="O2661">
        <v>0</v>
      </c>
      <c r="P2661" t="s">
        <v>25</v>
      </c>
      <c r="Q2661" t="s">
        <v>26</v>
      </c>
      <c r="R2661" t="s">
        <v>40</v>
      </c>
    </row>
    <row r="2662" spans="1:18" x14ac:dyDescent="0.3">
      <c r="A2662" t="s">
        <v>54</v>
      </c>
      <c r="B2662" t="s">
        <v>55</v>
      </c>
      <c r="C2662" t="s">
        <v>20</v>
      </c>
      <c r="D2662">
        <v>2015</v>
      </c>
      <c r="E2662" t="s">
        <v>21</v>
      </c>
      <c r="F2662" t="s">
        <v>28</v>
      </c>
      <c r="G2662" t="s">
        <v>29</v>
      </c>
      <c r="H2662">
        <v>3</v>
      </c>
      <c r="I2662" t="s">
        <v>24</v>
      </c>
      <c r="J2662">
        <v>500.65343180000002</v>
      </c>
      <c r="K2662">
        <v>0</v>
      </c>
      <c r="L2662">
        <v>501</v>
      </c>
      <c r="M2662">
        <v>4645.8176940000003</v>
      </c>
      <c r="N2662">
        <v>4450.4432360000001</v>
      </c>
      <c r="O2662">
        <v>0</v>
      </c>
      <c r="P2662" t="s">
        <v>25</v>
      </c>
      <c r="Q2662" t="s">
        <v>26</v>
      </c>
      <c r="R2662" t="s">
        <v>40</v>
      </c>
    </row>
    <row r="2663" spans="1:18" x14ac:dyDescent="0.3">
      <c r="A2663" t="s">
        <v>54</v>
      </c>
      <c r="B2663" t="s">
        <v>55</v>
      </c>
      <c r="C2663" t="s">
        <v>20</v>
      </c>
      <c r="D2663">
        <v>2015</v>
      </c>
      <c r="E2663" t="s">
        <v>32</v>
      </c>
      <c r="F2663" t="s">
        <v>22</v>
      </c>
      <c r="G2663" t="s">
        <v>23</v>
      </c>
      <c r="H2663">
        <v>2</v>
      </c>
      <c r="I2663" t="s">
        <v>33</v>
      </c>
      <c r="J2663">
        <v>102.9927023</v>
      </c>
      <c r="K2663">
        <v>0</v>
      </c>
      <c r="L2663">
        <v>103</v>
      </c>
      <c r="M2663">
        <v>955.72163950000004</v>
      </c>
      <c r="N2663">
        <v>915.52987780000001</v>
      </c>
      <c r="O2663">
        <v>0</v>
      </c>
      <c r="P2663" t="s">
        <v>25</v>
      </c>
      <c r="Q2663" t="s">
        <v>26</v>
      </c>
      <c r="R2663" t="s">
        <v>40</v>
      </c>
    </row>
    <row r="2664" spans="1:18" x14ac:dyDescent="0.3">
      <c r="A2664" t="s">
        <v>54</v>
      </c>
      <c r="B2664" t="s">
        <v>55</v>
      </c>
      <c r="C2664" t="s">
        <v>20</v>
      </c>
      <c r="D2664">
        <v>2015</v>
      </c>
      <c r="E2664" t="s">
        <v>32</v>
      </c>
      <c r="F2664" t="s">
        <v>22</v>
      </c>
      <c r="G2664" t="s">
        <v>23</v>
      </c>
      <c r="H2664">
        <v>3</v>
      </c>
      <c r="I2664" t="s">
        <v>33</v>
      </c>
      <c r="J2664">
        <v>234.97050809999999</v>
      </c>
      <c r="K2664">
        <v>0</v>
      </c>
      <c r="L2664">
        <v>235</v>
      </c>
      <c r="M2664">
        <v>2180.410789</v>
      </c>
      <c r="N2664">
        <v>2088.7161500000002</v>
      </c>
      <c r="O2664">
        <v>0</v>
      </c>
      <c r="P2664" t="s">
        <v>25</v>
      </c>
      <c r="Q2664" t="s">
        <v>26</v>
      </c>
      <c r="R2664" t="s">
        <v>40</v>
      </c>
    </row>
    <row r="2665" spans="1:18" x14ac:dyDescent="0.3">
      <c r="A2665" t="s">
        <v>54</v>
      </c>
      <c r="B2665" t="s">
        <v>55</v>
      </c>
      <c r="C2665" t="s">
        <v>20</v>
      </c>
      <c r="D2665">
        <v>2016</v>
      </c>
      <c r="E2665" t="s">
        <v>32</v>
      </c>
      <c r="F2665" t="s">
        <v>22</v>
      </c>
      <c r="G2665" t="s">
        <v>23</v>
      </c>
      <c r="H2665">
        <v>2</v>
      </c>
      <c r="I2665" t="s">
        <v>33</v>
      </c>
      <c r="J2665">
        <v>33.79292272</v>
      </c>
      <c r="K2665">
        <v>0</v>
      </c>
      <c r="L2665">
        <v>34</v>
      </c>
      <c r="M2665">
        <v>313.58170810000001</v>
      </c>
      <c r="N2665">
        <v>300.39439420000002</v>
      </c>
      <c r="O2665">
        <v>0</v>
      </c>
      <c r="P2665" t="s">
        <v>25</v>
      </c>
      <c r="Q2665" t="s">
        <v>26</v>
      </c>
      <c r="R2665" t="s">
        <v>40</v>
      </c>
    </row>
    <row r="2666" spans="1:18" x14ac:dyDescent="0.3">
      <c r="A2666" t="s">
        <v>54</v>
      </c>
      <c r="B2666" t="s">
        <v>55</v>
      </c>
      <c r="C2666" t="s">
        <v>20</v>
      </c>
      <c r="D2666">
        <v>2016</v>
      </c>
      <c r="E2666" t="s">
        <v>32</v>
      </c>
      <c r="F2666" t="s">
        <v>22</v>
      </c>
      <c r="G2666" t="s">
        <v>23</v>
      </c>
      <c r="H2666">
        <v>3</v>
      </c>
      <c r="I2666" t="s">
        <v>33</v>
      </c>
      <c r="J2666">
        <v>199.29751999999999</v>
      </c>
      <c r="K2666">
        <v>0</v>
      </c>
      <c r="L2666">
        <v>199</v>
      </c>
      <c r="M2666">
        <v>1849.382998</v>
      </c>
      <c r="N2666">
        <v>1771.609348</v>
      </c>
      <c r="O2666">
        <v>0</v>
      </c>
      <c r="P2666" t="s">
        <v>25</v>
      </c>
      <c r="Q2666" t="s">
        <v>26</v>
      </c>
      <c r="R2666" t="s">
        <v>40</v>
      </c>
    </row>
    <row r="2667" spans="1:18" x14ac:dyDescent="0.3">
      <c r="A2667" t="s">
        <v>54</v>
      </c>
      <c r="B2667" t="s">
        <v>55</v>
      </c>
      <c r="C2667" t="s">
        <v>20</v>
      </c>
      <c r="D2667">
        <v>2016</v>
      </c>
      <c r="E2667" t="s">
        <v>32</v>
      </c>
      <c r="F2667" t="s">
        <v>22</v>
      </c>
      <c r="G2667" t="s">
        <v>23</v>
      </c>
      <c r="H2667">
        <v>5</v>
      </c>
      <c r="I2667" t="s">
        <v>33</v>
      </c>
      <c r="J2667">
        <v>138.74927579999999</v>
      </c>
      <c r="K2667">
        <v>0</v>
      </c>
      <c r="L2667">
        <v>139</v>
      </c>
      <c r="M2667">
        <v>1287.5250619999999</v>
      </c>
      <c r="N2667">
        <v>1233.3796930000001</v>
      </c>
      <c r="O2667">
        <v>0</v>
      </c>
      <c r="P2667" t="s">
        <v>25</v>
      </c>
      <c r="Q2667" t="s">
        <v>26</v>
      </c>
      <c r="R2667" t="s">
        <v>40</v>
      </c>
    </row>
    <row r="2668" spans="1:18" x14ac:dyDescent="0.3">
      <c r="A2668" t="s">
        <v>54</v>
      </c>
      <c r="B2668" t="s">
        <v>55</v>
      </c>
      <c r="C2668" t="s">
        <v>20</v>
      </c>
      <c r="D2668">
        <v>2016</v>
      </c>
      <c r="E2668" t="s">
        <v>32</v>
      </c>
      <c r="F2668" t="s">
        <v>28</v>
      </c>
      <c r="G2668" t="s">
        <v>29</v>
      </c>
      <c r="H2668">
        <v>4</v>
      </c>
      <c r="I2668" t="s">
        <v>34</v>
      </c>
      <c r="J2668">
        <v>1748.828751</v>
      </c>
      <c r="K2668">
        <v>0</v>
      </c>
      <c r="L2668">
        <v>1749</v>
      </c>
      <c r="M2668">
        <v>16228.27097</v>
      </c>
      <c r="N2668">
        <v>15545.80992</v>
      </c>
      <c r="O2668">
        <v>0</v>
      </c>
      <c r="P2668" t="s">
        <v>25</v>
      </c>
      <c r="Q2668" t="s">
        <v>26</v>
      </c>
      <c r="R2668" t="s">
        <v>40</v>
      </c>
    </row>
    <row r="2669" spans="1:18" x14ac:dyDescent="0.3">
      <c r="A2669" t="s">
        <v>54</v>
      </c>
      <c r="B2669" t="s">
        <v>55</v>
      </c>
      <c r="C2669" t="s">
        <v>20</v>
      </c>
      <c r="D2669">
        <v>2018</v>
      </c>
      <c r="E2669" t="s">
        <v>32</v>
      </c>
      <c r="F2669" t="s">
        <v>22</v>
      </c>
      <c r="G2669" t="s">
        <v>23</v>
      </c>
      <c r="H2669">
        <v>3</v>
      </c>
      <c r="I2669" t="s">
        <v>33</v>
      </c>
      <c r="J2669">
        <v>422.23461559999998</v>
      </c>
      <c r="K2669">
        <v>0</v>
      </c>
      <c r="L2669">
        <v>422</v>
      </c>
      <c r="M2669">
        <v>3918.1296349999998</v>
      </c>
      <c r="N2669">
        <v>3753.3572519999998</v>
      </c>
      <c r="O2669">
        <v>352</v>
      </c>
      <c r="P2669" t="s">
        <v>25</v>
      </c>
      <c r="Q2669" t="s">
        <v>26</v>
      </c>
      <c r="R2669" t="s">
        <v>40</v>
      </c>
    </row>
    <row r="2670" spans="1:18" x14ac:dyDescent="0.3">
      <c r="A2670" t="s">
        <v>54</v>
      </c>
      <c r="B2670" t="s">
        <v>55</v>
      </c>
      <c r="C2670" t="s">
        <v>20</v>
      </c>
      <c r="D2670">
        <v>2018</v>
      </c>
      <c r="E2670" t="s">
        <v>37</v>
      </c>
      <c r="F2670" t="s">
        <v>28</v>
      </c>
      <c r="G2670" t="s">
        <v>29</v>
      </c>
      <c r="H2670">
        <v>5</v>
      </c>
      <c r="I2670" t="s">
        <v>24</v>
      </c>
      <c r="J2670">
        <v>3332.7742269999999</v>
      </c>
      <c r="K2670">
        <v>0</v>
      </c>
      <c r="L2670">
        <v>3333</v>
      </c>
      <c r="M2670">
        <v>30926.506219999999</v>
      </c>
      <c r="N2670">
        <v>29625.92799</v>
      </c>
      <c r="O2670">
        <v>0</v>
      </c>
      <c r="P2670" t="s">
        <v>25</v>
      </c>
      <c r="Q2670" t="s">
        <v>26</v>
      </c>
      <c r="R2670" t="s">
        <v>40</v>
      </c>
    </row>
    <row r="2671" spans="1:18" x14ac:dyDescent="0.3">
      <c r="A2671" t="s">
        <v>54</v>
      </c>
      <c r="B2671" t="s">
        <v>55</v>
      </c>
      <c r="C2671" t="s">
        <v>20</v>
      </c>
      <c r="D2671">
        <v>2019</v>
      </c>
      <c r="E2671" t="s">
        <v>21</v>
      </c>
      <c r="F2671" t="s">
        <v>28</v>
      </c>
      <c r="G2671" t="s">
        <v>29</v>
      </c>
      <c r="H2671">
        <v>3</v>
      </c>
      <c r="I2671" t="s">
        <v>24</v>
      </c>
      <c r="J2671">
        <v>455.541068</v>
      </c>
      <c r="K2671">
        <v>1793.375775</v>
      </c>
      <c r="L2671">
        <v>2249</v>
      </c>
      <c r="M2671">
        <v>19869.003489999999</v>
      </c>
      <c r="N2671">
        <v>19033.435669999999</v>
      </c>
      <c r="O2671">
        <v>0</v>
      </c>
      <c r="P2671" t="s">
        <v>25</v>
      </c>
      <c r="Q2671" t="s">
        <v>26</v>
      </c>
      <c r="R2671" t="s">
        <v>40</v>
      </c>
    </row>
    <row r="2672" spans="1:18" x14ac:dyDescent="0.3">
      <c r="A2672" t="s">
        <v>54</v>
      </c>
      <c r="B2672" t="s">
        <v>55</v>
      </c>
      <c r="C2672" t="s">
        <v>20</v>
      </c>
      <c r="D2672">
        <v>2019</v>
      </c>
      <c r="E2672" t="s">
        <v>32</v>
      </c>
      <c r="F2672" t="s">
        <v>22</v>
      </c>
      <c r="G2672" t="s">
        <v>23</v>
      </c>
      <c r="H2672">
        <v>3</v>
      </c>
      <c r="I2672" t="s">
        <v>33</v>
      </c>
      <c r="J2672">
        <v>922.22214020000001</v>
      </c>
      <c r="K2672">
        <v>0</v>
      </c>
      <c r="L2672">
        <v>922</v>
      </c>
      <c r="M2672">
        <v>8392.7644799999998</v>
      </c>
      <c r="N2672">
        <v>8039.8165339999996</v>
      </c>
      <c r="O2672">
        <v>0</v>
      </c>
      <c r="P2672" t="s">
        <v>25</v>
      </c>
      <c r="Q2672" t="s">
        <v>26</v>
      </c>
      <c r="R2672" t="s">
        <v>40</v>
      </c>
    </row>
    <row r="2673" spans="1:18" x14ac:dyDescent="0.3">
      <c r="A2673" t="s">
        <v>54</v>
      </c>
      <c r="B2673" t="s">
        <v>55</v>
      </c>
      <c r="C2673" t="s">
        <v>20</v>
      </c>
      <c r="D2673">
        <v>2019</v>
      </c>
      <c r="E2673" t="s">
        <v>32</v>
      </c>
      <c r="F2673" t="s">
        <v>22</v>
      </c>
      <c r="G2673" t="s">
        <v>23</v>
      </c>
      <c r="H2673">
        <v>4</v>
      </c>
      <c r="I2673" t="s">
        <v>33</v>
      </c>
      <c r="J2673">
        <v>3038.556294</v>
      </c>
      <c r="K2673">
        <v>0</v>
      </c>
      <c r="L2673">
        <v>3039</v>
      </c>
      <c r="M2673">
        <v>27652.651379999999</v>
      </c>
      <c r="N2673">
        <v>26489.75129</v>
      </c>
      <c r="O2673">
        <v>0</v>
      </c>
      <c r="P2673" t="s">
        <v>25</v>
      </c>
      <c r="Q2673" t="s">
        <v>26</v>
      </c>
      <c r="R2673" t="s">
        <v>40</v>
      </c>
    </row>
    <row r="2674" spans="1:18" x14ac:dyDescent="0.3">
      <c r="A2674" t="s">
        <v>54</v>
      </c>
      <c r="B2674" t="s">
        <v>55</v>
      </c>
      <c r="C2674" t="s">
        <v>20</v>
      </c>
      <c r="D2674">
        <v>2019</v>
      </c>
      <c r="E2674" t="s">
        <v>32</v>
      </c>
      <c r="F2674" t="s">
        <v>28</v>
      </c>
      <c r="G2674" t="s">
        <v>29</v>
      </c>
      <c r="H2674">
        <v>6</v>
      </c>
      <c r="I2674" t="s">
        <v>33</v>
      </c>
      <c r="J2674">
        <v>1400.1510860000001</v>
      </c>
      <c r="K2674">
        <v>0</v>
      </c>
      <c r="L2674">
        <v>1400</v>
      </c>
      <c r="M2674">
        <v>12742.19929</v>
      </c>
      <c r="N2674">
        <v>12206.34093</v>
      </c>
      <c r="O2674">
        <v>0</v>
      </c>
      <c r="P2674" t="s">
        <v>25</v>
      </c>
      <c r="Q2674" t="s">
        <v>26</v>
      </c>
      <c r="R2674" t="s">
        <v>40</v>
      </c>
    </row>
    <row r="2675" spans="1:18" x14ac:dyDescent="0.3">
      <c r="A2675" t="s">
        <v>54</v>
      </c>
      <c r="B2675" t="s">
        <v>55</v>
      </c>
      <c r="C2675" t="s">
        <v>20</v>
      </c>
      <c r="D2675">
        <v>2020</v>
      </c>
      <c r="E2675" t="s">
        <v>21</v>
      </c>
      <c r="F2675" t="s">
        <v>22</v>
      </c>
      <c r="G2675" t="s">
        <v>23</v>
      </c>
      <c r="H2675">
        <v>3</v>
      </c>
      <c r="I2675" t="s">
        <v>24</v>
      </c>
      <c r="J2675">
        <v>294.79390180000001</v>
      </c>
      <c r="K2675">
        <v>0</v>
      </c>
      <c r="L2675">
        <v>295</v>
      </c>
      <c r="M2675">
        <v>2735.542469</v>
      </c>
      <c r="N2675">
        <v>2620.5024130000002</v>
      </c>
      <c r="O2675">
        <v>0</v>
      </c>
      <c r="P2675" t="s">
        <v>25</v>
      </c>
      <c r="Q2675" t="s">
        <v>26</v>
      </c>
      <c r="R2675" t="s">
        <v>40</v>
      </c>
    </row>
    <row r="2676" spans="1:18" x14ac:dyDescent="0.3">
      <c r="A2676" t="s">
        <v>54</v>
      </c>
      <c r="B2676" t="s">
        <v>55</v>
      </c>
      <c r="C2676" t="s">
        <v>20</v>
      </c>
      <c r="D2676">
        <v>2020</v>
      </c>
      <c r="E2676" t="s">
        <v>21</v>
      </c>
      <c r="F2676" t="s">
        <v>28</v>
      </c>
      <c r="G2676" t="s">
        <v>29</v>
      </c>
      <c r="H2676">
        <v>4</v>
      </c>
      <c r="I2676" t="s">
        <v>24</v>
      </c>
      <c r="J2676">
        <v>1059.005834</v>
      </c>
      <c r="K2676">
        <v>0</v>
      </c>
      <c r="L2676">
        <v>1059</v>
      </c>
      <c r="M2676">
        <v>9827.0534619999999</v>
      </c>
      <c r="N2676">
        <v>9413.7881620000007</v>
      </c>
      <c r="O2676">
        <v>0</v>
      </c>
      <c r="P2676" t="s">
        <v>25</v>
      </c>
      <c r="Q2676" t="s">
        <v>26</v>
      </c>
      <c r="R2676" t="s">
        <v>40</v>
      </c>
    </row>
    <row r="2677" spans="1:18" x14ac:dyDescent="0.3">
      <c r="A2677" t="s">
        <v>54</v>
      </c>
      <c r="B2677" t="s">
        <v>55</v>
      </c>
      <c r="C2677" t="s">
        <v>20</v>
      </c>
      <c r="D2677">
        <v>2020</v>
      </c>
      <c r="E2677" t="s">
        <v>32</v>
      </c>
      <c r="F2677" t="s">
        <v>22</v>
      </c>
      <c r="G2677" t="s">
        <v>23</v>
      </c>
      <c r="H2677">
        <v>5</v>
      </c>
      <c r="I2677" t="s">
        <v>33</v>
      </c>
      <c r="J2677">
        <v>785.38388540000005</v>
      </c>
      <c r="K2677">
        <v>0</v>
      </c>
      <c r="L2677">
        <v>785</v>
      </c>
      <c r="M2677">
        <v>7287.9763119999998</v>
      </c>
      <c r="N2677">
        <v>6981.4889469999998</v>
      </c>
      <c r="O2677">
        <v>0</v>
      </c>
      <c r="P2677" t="s">
        <v>25</v>
      </c>
      <c r="Q2677" t="s">
        <v>26</v>
      </c>
      <c r="R2677" t="s">
        <v>40</v>
      </c>
    </row>
    <row r="2678" spans="1:18" x14ac:dyDescent="0.3">
      <c r="A2678" t="s">
        <v>54</v>
      </c>
      <c r="B2678" t="s">
        <v>55</v>
      </c>
      <c r="C2678" t="s">
        <v>20</v>
      </c>
      <c r="D2678">
        <v>2020</v>
      </c>
      <c r="E2678" t="s">
        <v>32</v>
      </c>
      <c r="F2678" t="s">
        <v>28</v>
      </c>
      <c r="G2678" t="s">
        <v>29</v>
      </c>
      <c r="H2678">
        <v>4</v>
      </c>
      <c r="I2678" t="s">
        <v>33</v>
      </c>
      <c r="J2678">
        <v>967.69192120000002</v>
      </c>
      <c r="K2678">
        <v>0</v>
      </c>
      <c r="L2678">
        <v>968</v>
      </c>
      <c r="M2678">
        <v>8979.7052500000009</v>
      </c>
      <c r="N2678">
        <v>8602.0741930000004</v>
      </c>
      <c r="O2678">
        <v>0</v>
      </c>
      <c r="P2678" t="s">
        <v>25</v>
      </c>
      <c r="Q2678" t="s">
        <v>26</v>
      </c>
      <c r="R2678" t="s">
        <v>40</v>
      </c>
    </row>
    <row r="2679" spans="1:18" x14ac:dyDescent="0.3">
      <c r="A2679" t="s">
        <v>54</v>
      </c>
      <c r="B2679" t="s">
        <v>55</v>
      </c>
      <c r="C2679" t="s">
        <v>20</v>
      </c>
      <c r="D2679">
        <v>2021</v>
      </c>
      <c r="E2679" t="s">
        <v>21</v>
      </c>
      <c r="F2679" t="s">
        <v>22</v>
      </c>
      <c r="G2679" t="s">
        <v>23</v>
      </c>
      <c r="H2679">
        <v>2</v>
      </c>
      <c r="I2679" t="s">
        <v>24</v>
      </c>
      <c r="J2679">
        <v>160.5573282</v>
      </c>
      <c r="K2679">
        <v>0</v>
      </c>
      <c r="L2679">
        <v>161</v>
      </c>
      <c r="M2679">
        <v>1489.8930660000001</v>
      </c>
      <c r="N2679">
        <v>1427.2373459999999</v>
      </c>
      <c r="O2679">
        <v>0</v>
      </c>
      <c r="P2679" t="s">
        <v>25</v>
      </c>
      <c r="Q2679" t="s">
        <v>26</v>
      </c>
      <c r="R2679" t="s">
        <v>40</v>
      </c>
    </row>
    <row r="2680" spans="1:18" x14ac:dyDescent="0.3">
      <c r="A2680" t="s">
        <v>56</v>
      </c>
      <c r="B2680" t="s">
        <v>57</v>
      </c>
      <c r="C2680" t="s">
        <v>20</v>
      </c>
      <c r="D2680">
        <v>1986</v>
      </c>
      <c r="E2680" t="s">
        <v>32</v>
      </c>
      <c r="F2680" t="s">
        <v>28</v>
      </c>
      <c r="G2680" t="s">
        <v>29</v>
      </c>
      <c r="H2680">
        <v>4</v>
      </c>
      <c r="I2680" t="s">
        <v>33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2785</v>
      </c>
      <c r="P2680" t="s">
        <v>25</v>
      </c>
      <c r="Q2680" t="s">
        <v>26</v>
      </c>
      <c r="R2680" t="s">
        <v>27</v>
      </c>
    </row>
    <row r="2681" spans="1:18" x14ac:dyDescent="0.3">
      <c r="A2681" t="s">
        <v>56</v>
      </c>
      <c r="B2681" t="s">
        <v>57</v>
      </c>
      <c r="C2681" t="s">
        <v>20</v>
      </c>
      <c r="D2681">
        <v>1986</v>
      </c>
      <c r="E2681" t="s">
        <v>32</v>
      </c>
      <c r="F2681" t="s">
        <v>28</v>
      </c>
      <c r="G2681" t="s">
        <v>29</v>
      </c>
      <c r="H2681">
        <v>5</v>
      </c>
      <c r="I2681" t="s">
        <v>34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1737</v>
      </c>
      <c r="P2681" t="s">
        <v>25</v>
      </c>
      <c r="Q2681" t="s">
        <v>26</v>
      </c>
      <c r="R2681" t="s">
        <v>27</v>
      </c>
    </row>
    <row r="2682" spans="1:18" x14ac:dyDescent="0.3">
      <c r="A2682" t="s">
        <v>56</v>
      </c>
      <c r="B2682" t="s">
        <v>57</v>
      </c>
      <c r="C2682" t="s">
        <v>20</v>
      </c>
      <c r="D2682">
        <v>1986</v>
      </c>
      <c r="E2682" t="s">
        <v>32</v>
      </c>
      <c r="F2682" t="s">
        <v>28</v>
      </c>
      <c r="G2682" t="s">
        <v>29</v>
      </c>
      <c r="H2682">
        <v>5</v>
      </c>
      <c r="I2682" t="s">
        <v>33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61007</v>
      </c>
      <c r="P2682" t="s">
        <v>25</v>
      </c>
      <c r="Q2682" t="s">
        <v>26</v>
      </c>
      <c r="R2682" t="s">
        <v>27</v>
      </c>
    </row>
    <row r="2683" spans="1:18" x14ac:dyDescent="0.3">
      <c r="A2683" t="s">
        <v>56</v>
      </c>
      <c r="B2683" t="s">
        <v>57</v>
      </c>
      <c r="C2683" t="s">
        <v>20</v>
      </c>
      <c r="D2683">
        <v>1987</v>
      </c>
      <c r="E2683" t="s">
        <v>32</v>
      </c>
      <c r="F2683" t="s">
        <v>28</v>
      </c>
      <c r="G2683" t="s">
        <v>29</v>
      </c>
      <c r="H2683">
        <v>1</v>
      </c>
      <c r="I2683" t="s">
        <v>34</v>
      </c>
      <c r="J2683">
        <v>8433.2701319999996</v>
      </c>
      <c r="K2683">
        <v>0</v>
      </c>
      <c r="L2683">
        <v>8433</v>
      </c>
      <c r="M2683">
        <v>54011.43995</v>
      </c>
      <c r="N2683">
        <v>51740.051679999997</v>
      </c>
      <c r="O2683">
        <v>0</v>
      </c>
      <c r="P2683" t="s">
        <v>25</v>
      </c>
      <c r="Q2683" t="s">
        <v>26</v>
      </c>
      <c r="R2683" t="s">
        <v>27</v>
      </c>
    </row>
    <row r="2684" spans="1:18" x14ac:dyDescent="0.3">
      <c r="A2684" t="s">
        <v>56</v>
      </c>
      <c r="B2684" t="s">
        <v>57</v>
      </c>
      <c r="C2684" t="s">
        <v>20</v>
      </c>
      <c r="D2684">
        <v>1988</v>
      </c>
      <c r="E2684" t="s">
        <v>32</v>
      </c>
      <c r="F2684" t="s">
        <v>22</v>
      </c>
      <c r="G2684" t="s">
        <v>23</v>
      </c>
      <c r="H2684">
        <v>6</v>
      </c>
      <c r="I2684" t="s">
        <v>34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 t="s">
        <v>25</v>
      </c>
      <c r="Q2684" t="s">
        <v>26</v>
      </c>
      <c r="R2684" t="s">
        <v>27</v>
      </c>
    </row>
    <row r="2685" spans="1:18" x14ac:dyDescent="0.3">
      <c r="A2685" t="s">
        <v>56</v>
      </c>
      <c r="B2685" t="s">
        <v>57</v>
      </c>
      <c r="C2685" t="s">
        <v>20</v>
      </c>
      <c r="D2685">
        <v>1990</v>
      </c>
      <c r="E2685" t="s">
        <v>21</v>
      </c>
      <c r="F2685" t="s">
        <v>22</v>
      </c>
      <c r="G2685" t="s">
        <v>23</v>
      </c>
      <c r="H2685">
        <v>3</v>
      </c>
      <c r="I2685" t="s">
        <v>24</v>
      </c>
      <c r="J2685">
        <v>1090.2128170000001</v>
      </c>
      <c r="K2685">
        <v>0</v>
      </c>
      <c r="L2685">
        <v>1090</v>
      </c>
      <c r="M2685">
        <v>6982.3405620000003</v>
      </c>
      <c r="N2685">
        <v>6688.7063529999996</v>
      </c>
      <c r="O2685">
        <v>0</v>
      </c>
      <c r="P2685" t="s">
        <v>25</v>
      </c>
      <c r="Q2685" t="s">
        <v>26</v>
      </c>
      <c r="R2685" t="s">
        <v>27</v>
      </c>
    </row>
    <row r="2686" spans="1:18" x14ac:dyDescent="0.3">
      <c r="A2686" t="s">
        <v>56</v>
      </c>
      <c r="B2686" t="s">
        <v>57</v>
      </c>
      <c r="C2686" t="s">
        <v>20</v>
      </c>
      <c r="D2686">
        <v>1990</v>
      </c>
      <c r="E2686" t="s">
        <v>32</v>
      </c>
      <c r="F2686" t="s">
        <v>22</v>
      </c>
      <c r="G2686" t="s">
        <v>23</v>
      </c>
      <c r="H2686">
        <v>2</v>
      </c>
      <c r="I2686" t="s">
        <v>34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743</v>
      </c>
      <c r="P2686" t="s">
        <v>25</v>
      </c>
      <c r="Q2686" t="s">
        <v>26</v>
      </c>
      <c r="R2686" t="s">
        <v>27</v>
      </c>
    </row>
    <row r="2687" spans="1:18" x14ac:dyDescent="0.3">
      <c r="A2687" t="s">
        <v>56</v>
      </c>
      <c r="B2687" t="s">
        <v>57</v>
      </c>
      <c r="C2687" t="s">
        <v>20</v>
      </c>
      <c r="D2687">
        <v>1990</v>
      </c>
      <c r="E2687" t="s">
        <v>36</v>
      </c>
      <c r="F2687" t="s">
        <v>28</v>
      </c>
      <c r="G2687" t="s">
        <v>29</v>
      </c>
      <c r="H2687">
        <v>4</v>
      </c>
      <c r="I2687" t="s">
        <v>24</v>
      </c>
      <c r="J2687">
        <v>8349.4938550000006</v>
      </c>
      <c r="K2687">
        <v>0</v>
      </c>
      <c r="L2687">
        <v>8349</v>
      </c>
      <c r="M2687">
        <v>53474.889199999998</v>
      </c>
      <c r="N2687">
        <v>51226.06495</v>
      </c>
      <c r="O2687">
        <v>0</v>
      </c>
      <c r="P2687" t="s">
        <v>25</v>
      </c>
      <c r="Q2687" t="s">
        <v>26</v>
      </c>
      <c r="R2687" t="s">
        <v>27</v>
      </c>
    </row>
    <row r="2688" spans="1:18" x14ac:dyDescent="0.3">
      <c r="A2688" t="s">
        <v>56</v>
      </c>
      <c r="B2688" t="s">
        <v>57</v>
      </c>
      <c r="C2688" t="s">
        <v>20</v>
      </c>
      <c r="D2688">
        <v>1991</v>
      </c>
      <c r="E2688" t="s">
        <v>32</v>
      </c>
      <c r="F2688" t="s">
        <v>22</v>
      </c>
      <c r="G2688" t="s">
        <v>23</v>
      </c>
      <c r="H2688">
        <v>1</v>
      </c>
      <c r="I2688" t="s">
        <v>34</v>
      </c>
      <c r="J2688">
        <v>399.03795700000001</v>
      </c>
      <c r="K2688">
        <v>0</v>
      </c>
      <c r="L2688">
        <v>399</v>
      </c>
      <c r="M2688">
        <v>2555.6651590000001</v>
      </c>
      <c r="N2688">
        <v>2448.1896339999998</v>
      </c>
      <c r="O2688">
        <v>0</v>
      </c>
      <c r="P2688" t="s">
        <v>25</v>
      </c>
      <c r="Q2688" t="s">
        <v>26</v>
      </c>
      <c r="R2688" t="s">
        <v>27</v>
      </c>
    </row>
    <row r="2689" spans="1:18" x14ac:dyDescent="0.3">
      <c r="A2689" t="s">
        <v>56</v>
      </c>
      <c r="B2689" t="s">
        <v>57</v>
      </c>
      <c r="C2689" t="s">
        <v>20</v>
      </c>
      <c r="D2689">
        <v>1993</v>
      </c>
      <c r="E2689" t="s">
        <v>32</v>
      </c>
      <c r="F2689" t="s">
        <v>28</v>
      </c>
      <c r="G2689" t="s">
        <v>29</v>
      </c>
      <c r="H2689">
        <v>5</v>
      </c>
      <c r="I2689" t="s">
        <v>33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2443</v>
      </c>
      <c r="P2689" t="s">
        <v>25</v>
      </c>
      <c r="Q2689" t="s">
        <v>26</v>
      </c>
      <c r="R2689" t="s">
        <v>27</v>
      </c>
    </row>
    <row r="2690" spans="1:18" x14ac:dyDescent="0.3">
      <c r="A2690" t="s">
        <v>56</v>
      </c>
      <c r="B2690" t="s">
        <v>57</v>
      </c>
      <c r="C2690" t="s">
        <v>20</v>
      </c>
      <c r="D2690">
        <v>1994</v>
      </c>
      <c r="E2690" t="s">
        <v>32</v>
      </c>
      <c r="F2690" t="s">
        <v>28</v>
      </c>
      <c r="G2690" t="s">
        <v>29</v>
      </c>
      <c r="H2690">
        <v>3</v>
      </c>
      <c r="I2690" t="s">
        <v>33</v>
      </c>
      <c r="J2690">
        <v>4776.5537160000003</v>
      </c>
      <c r="K2690">
        <v>0</v>
      </c>
      <c r="L2690">
        <v>4777</v>
      </c>
      <c r="M2690">
        <v>30591.756239999999</v>
      </c>
      <c r="N2690">
        <v>29305.255519999999</v>
      </c>
      <c r="O2690">
        <v>38961</v>
      </c>
      <c r="P2690" t="s">
        <v>25</v>
      </c>
      <c r="Q2690" t="s">
        <v>26</v>
      </c>
      <c r="R2690" t="s">
        <v>27</v>
      </c>
    </row>
    <row r="2691" spans="1:18" x14ac:dyDescent="0.3">
      <c r="A2691" t="s">
        <v>56</v>
      </c>
      <c r="B2691" t="s">
        <v>57</v>
      </c>
      <c r="C2691" t="s">
        <v>20</v>
      </c>
      <c r="D2691">
        <v>1997</v>
      </c>
      <c r="E2691" t="s">
        <v>32</v>
      </c>
      <c r="F2691" t="s">
        <v>22</v>
      </c>
      <c r="G2691" t="s">
        <v>23</v>
      </c>
      <c r="H2691">
        <v>1</v>
      </c>
      <c r="I2691" t="s">
        <v>33</v>
      </c>
      <c r="J2691">
        <v>279.23419890000002</v>
      </c>
      <c r="K2691">
        <v>0</v>
      </c>
      <c r="L2691">
        <v>279</v>
      </c>
      <c r="M2691">
        <v>1788.3740150000001</v>
      </c>
      <c r="N2691">
        <v>1713.1660260000001</v>
      </c>
      <c r="O2691">
        <v>0</v>
      </c>
      <c r="P2691" t="s">
        <v>25</v>
      </c>
      <c r="Q2691" t="s">
        <v>26</v>
      </c>
      <c r="R2691" t="s">
        <v>27</v>
      </c>
    </row>
    <row r="2692" spans="1:18" x14ac:dyDescent="0.3">
      <c r="A2692" t="s">
        <v>56</v>
      </c>
      <c r="B2692" t="s">
        <v>57</v>
      </c>
      <c r="C2692" t="s">
        <v>20</v>
      </c>
      <c r="D2692">
        <v>1999</v>
      </c>
      <c r="E2692" t="s">
        <v>32</v>
      </c>
      <c r="F2692" t="s">
        <v>28</v>
      </c>
      <c r="G2692" t="s">
        <v>29</v>
      </c>
      <c r="H2692">
        <v>4</v>
      </c>
      <c r="I2692" t="s">
        <v>33</v>
      </c>
      <c r="J2692">
        <v>822.89327060000005</v>
      </c>
      <c r="K2692">
        <v>0</v>
      </c>
      <c r="L2692">
        <v>823</v>
      </c>
      <c r="M2692">
        <v>5270.2747300000001</v>
      </c>
      <c r="N2692">
        <v>5048.6394570000002</v>
      </c>
      <c r="O2692">
        <v>0</v>
      </c>
      <c r="P2692" t="s">
        <v>25</v>
      </c>
      <c r="Q2692" t="s">
        <v>26</v>
      </c>
      <c r="R2692" t="s">
        <v>27</v>
      </c>
    </row>
    <row r="2693" spans="1:18" x14ac:dyDescent="0.3">
      <c r="A2693" t="s">
        <v>56</v>
      </c>
      <c r="B2693" t="s">
        <v>57</v>
      </c>
      <c r="C2693" t="s">
        <v>20</v>
      </c>
      <c r="D2693">
        <v>2001</v>
      </c>
      <c r="E2693" t="s">
        <v>32</v>
      </c>
      <c r="F2693" t="s">
        <v>22</v>
      </c>
      <c r="G2693" t="s">
        <v>23</v>
      </c>
      <c r="H2693">
        <v>1</v>
      </c>
      <c r="I2693" t="s">
        <v>33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57</v>
      </c>
      <c r="P2693" t="s">
        <v>25</v>
      </c>
      <c r="Q2693" t="s">
        <v>26</v>
      </c>
      <c r="R2693" t="s">
        <v>27</v>
      </c>
    </row>
    <row r="2694" spans="1:18" x14ac:dyDescent="0.3">
      <c r="A2694" t="s">
        <v>56</v>
      </c>
      <c r="B2694" t="s">
        <v>57</v>
      </c>
      <c r="C2694" t="s">
        <v>20</v>
      </c>
      <c r="D2694">
        <v>2001</v>
      </c>
      <c r="E2694" t="s">
        <v>32</v>
      </c>
      <c r="F2694" t="s">
        <v>22</v>
      </c>
      <c r="G2694" t="s">
        <v>23</v>
      </c>
      <c r="H2694">
        <v>2</v>
      </c>
      <c r="I2694" t="s">
        <v>33</v>
      </c>
      <c r="J2694">
        <v>30.608355570000001</v>
      </c>
      <c r="K2694">
        <v>0</v>
      </c>
      <c r="L2694">
        <v>31</v>
      </c>
      <c r="M2694">
        <v>196.03325079999999</v>
      </c>
      <c r="N2694">
        <v>187.7893005</v>
      </c>
      <c r="O2694">
        <v>32</v>
      </c>
      <c r="P2694" t="s">
        <v>25</v>
      </c>
      <c r="Q2694" t="s">
        <v>26</v>
      </c>
      <c r="R2694" t="s">
        <v>27</v>
      </c>
    </row>
    <row r="2695" spans="1:18" x14ac:dyDescent="0.3">
      <c r="A2695" t="s">
        <v>56</v>
      </c>
      <c r="B2695" t="s">
        <v>57</v>
      </c>
      <c r="C2695" t="s">
        <v>20</v>
      </c>
      <c r="D2695">
        <v>2001</v>
      </c>
      <c r="E2695" t="s">
        <v>32</v>
      </c>
      <c r="F2695" t="s">
        <v>22</v>
      </c>
      <c r="G2695" t="s">
        <v>23</v>
      </c>
      <c r="H2695">
        <v>3</v>
      </c>
      <c r="I2695" t="s">
        <v>33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30</v>
      </c>
      <c r="P2695" t="s">
        <v>25</v>
      </c>
      <c r="Q2695" t="s">
        <v>26</v>
      </c>
      <c r="R2695" t="s">
        <v>27</v>
      </c>
    </row>
    <row r="2696" spans="1:18" x14ac:dyDescent="0.3">
      <c r="A2696" t="s">
        <v>56</v>
      </c>
      <c r="B2696" t="s">
        <v>57</v>
      </c>
      <c r="C2696" t="s">
        <v>20</v>
      </c>
      <c r="D2696">
        <v>2002</v>
      </c>
      <c r="E2696" t="s">
        <v>32</v>
      </c>
      <c r="F2696" t="s">
        <v>22</v>
      </c>
      <c r="G2696" t="s">
        <v>23</v>
      </c>
      <c r="H2696">
        <v>1</v>
      </c>
      <c r="I2696" t="s">
        <v>33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117</v>
      </c>
      <c r="P2696" t="s">
        <v>25</v>
      </c>
      <c r="Q2696" t="s">
        <v>26</v>
      </c>
      <c r="R2696" t="s">
        <v>27</v>
      </c>
    </row>
    <row r="2697" spans="1:18" x14ac:dyDescent="0.3">
      <c r="A2697" t="s">
        <v>56</v>
      </c>
      <c r="B2697" t="s">
        <v>57</v>
      </c>
      <c r="C2697" t="s">
        <v>20</v>
      </c>
      <c r="D2697">
        <v>2002</v>
      </c>
      <c r="E2697" t="s">
        <v>32</v>
      </c>
      <c r="F2697" t="s">
        <v>22</v>
      </c>
      <c r="G2697" t="s">
        <v>23</v>
      </c>
      <c r="H2697">
        <v>3</v>
      </c>
      <c r="I2697" t="s">
        <v>33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67</v>
      </c>
      <c r="P2697" t="s">
        <v>25</v>
      </c>
      <c r="Q2697" t="s">
        <v>26</v>
      </c>
      <c r="R2697" t="s">
        <v>27</v>
      </c>
    </row>
    <row r="2698" spans="1:18" x14ac:dyDescent="0.3">
      <c r="A2698" t="s">
        <v>56</v>
      </c>
      <c r="B2698" t="s">
        <v>57</v>
      </c>
      <c r="C2698" t="s">
        <v>20</v>
      </c>
      <c r="D2698">
        <v>2002</v>
      </c>
      <c r="E2698" t="s">
        <v>32</v>
      </c>
      <c r="F2698" t="s">
        <v>22</v>
      </c>
      <c r="G2698" t="s">
        <v>23</v>
      </c>
      <c r="H2698">
        <v>6</v>
      </c>
      <c r="I2698" t="s">
        <v>33</v>
      </c>
      <c r="J2698">
        <v>0</v>
      </c>
      <c r="K2698">
        <v>32.6185616</v>
      </c>
      <c r="L2698">
        <v>33</v>
      </c>
      <c r="M2698">
        <v>208.90774909999999</v>
      </c>
      <c r="N2698">
        <v>200.12237680000001</v>
      </c>
      <c r="O2698">
        <v>62</v>
      </c>
      <c r="P2698" t="s">
        <v>25</v>
      </c>
      <c r="Q2698" t="s">
        <v>26</v>
      </c>
      <c r="R2698" t="s">
        <v>27</v>
      </c>
    </row>
    <row r="2699" spans="1:18" x14ac:dyDescent="0.3">
      <c r="A2699" t="s">
        <v>56</v>
      </c>
      <c r="B2699" t="s">
        <v>57</v>
      </c>
      <c r="C2699" t="s">
        <v>20</v>
      </c>
      <c r="D2699">
        <v>2002</v>
      </c>
      <c r="E2699" t="s">
        <v>32</v>
      </c>
      <c r="F2699" t="s">
        <v>28</v>
      </c>
      <c r="G2699" t="s">
        <v>29</v>
      </c>
      <c r="H2699">
        <v>4</v>
      </c>
      <c r="I2699" t="s">
        <v>33</v>
      </c>
      <c r="J2699">
        <v>2692.9856679999998</v>
      </c>
      <c r="K2699">
        <v>0</v>
      </c>
      <c r="L2699">
        <v>2693</v>
      </c>
      <c r="M2699">
        <v>17247.40598</v>
      </c>
      <c r="N2699">
        <v>16522.086380000001</v>
      </c>
      <c r="O2699">
        <v>0</v>
      </c>
      <c r="P2699" t="s">
        <v>25</v>
      </c>
      <c r="Q2699" t="s">
        <v>26</v>
      </c>
      <c r="R2699" t="s">
        <v>27</v>
      </c>
    </row>
    <row r="2700" spans="1:18" x14ac:dyDescent="0.3">
      <c r="A2700" t="s">
        <v>56</v>
      </c>
      <c r="B2700" t="s">
        <v>57</v>
      </c>
      <c r="C2700" t="s">
        <v>20</v>
      </c>
      <c r="D2700">
        <v>2003</v>
      </c>
      <c r="E2700" t="s">
        <v>32</v>
      </c>
      <c r="F2700" t="s">
        <v>22</v>
      </c>
      <c r="G2700" t="s">
        <v>23</v>
      </c>
      <c r="H2700">
        <v>2</v>
      </c>
      <c r="I2700" t="s">
        <v>34</v>
      </c>
      <c r="J2700">
        <v>105.2963877</v>
      </c>
      <c r="K2700">
        <v>0</v>
      </c>
      <c r="L2700">
        <v>105</v>
      </c>
      <c r="M2700">
        <v>674.37772419999999</v>
      </c>
      <c r="N2700">
        <v>646.01755360000004</v>
      </c>
      <c r="O2700">
        <v>0</v>
      </c>
      <c r="P2700" t="s">
        <v>25</v>
      </c>
      <c r="Q2700" t="s">
        <v>26</v>
      </c>
      <c r="R2700" t="s">
        <v>27</v>
      </c>
    </row>
    <row r="2701" spans="1:18" x14ac:dyDescent="0.3">
      <c r="A2701" t="s">
        <v>56</v>
      </c>
      <c r="B2701" t="s">
        <v>57</v>
      </c>
      <c r="C2701" t="s">
        <v>20</v>
      </c>
      <c r="D2701">
        <v>2003</v>
      </c>
      <c r="E2701" t="s">
        <v>32</v>
      </c>
      <c r="F2701" t="s">
        <v>22</v>
      </c>
      <c r="G2701" t="s">
        <v>23</v>
      </c>
      <c r="H2701">
        <v>2</v>
      </c>
      <c r="I2701" t="s">
        <v>33</v>
      </c>
      <c r="J2701">
        <v>68.434757410000003</v>
      </c>
      <c r="K2701">
        <v>0</v>
      </c>
      <c r="L2701">
        <v>68</v>
      </c>
      <c r="M2701">
        <v>438.29495939999998</v>
      </c>
      <c r="N2701">
        <v>419.86297480000002</v>
      </c>
      <c r="O2701">
        <v>0</v>
      </c>
      <c r="P2701" t="s">
        <v>25</v>
      </c>
      <c r="Q2701" t="s">
        <v>26</v>
      </c>
      <c r="R2701" t="s">
        <v>27</v>
      </c>
    </row>
    <row r="2702" spans="1:18" x14ac:dyDescent="0.3">
      <c r="A2702" t="s">
        <v>56</v>
      </c>
      <c r="B2702" t="s">
        <v>57</v>
      </c>
      <c r="C2702" t="s">
        <v>20</v>
      </c>
      <c r="D2702">
        <v>2003</v>
      </c>
      <c r="E2702" t="s">
        <v>32</v>
      </c>
      <c r="F2702" t="s">
        <v>22</v>
      </c>
      <c r="G2702" t="s">
        <v>23</v>
      </c>
      <c r="H2702">
        <v>4</v>
      </c>
      <c r="I2702" t="s">
        <v>33</v>
      </c>
      <c r="J2702">
        <v>32.611360240000003</v>
      </c>
      <c r="K2702">
        <v>0</v>
      </c>
      <c r="L2702">
        <v>33</v>
      </c>
      <c r="M2702">
        <v>208.8616275</v>
      </c>
      <c r="N2702">
        <v>200.07819470000001</v>
      </c>
      <c r="O2702">
        <v>0</v>
      </c>
      <c r="P2702" t="s">
        <v>25</v>
      </c>
      <c r="Q2702" t="s">
        <v>26</v>
      </c>
      <c r="R2702" t="s">
        <v>27</v>
      </c>
    </row>
    <row r="2703" spans="1:18" x14ac:dyDescent="0.3">
      <c r="A2703" t="s">
        <v>56</v>
      </c>
      <c r="B2703" t="s">
        <v>57</v>
      </c>
      <c r="C2703" t="s">
        <v>20</v>
      </c>
      <c r="D2703">
        <v>2003</v>
      </c>
      <c r="E2703" t="s">
        <v>32</v>
      </c>
      <c r="F2703" t="s">
        <v>22</v>
      </c>
      <c r="G2703" t="s">
        <v>23</v>
      </c>
      <c r="H2703">
        <v>6</v>
      </c>
      <c r="I2703" t="s">
        <v>33</v>
      </c>
      <c r="J2703">
        <v>31.914437880000001</v>
      </c>
      <c r="K2703">
        <v>0</v>
      </c>
      <c r="L2703">
        <v>32</v>
      </c>
      <c r="M2703">
        <v>204.39814190000001</v>
      </c>
      <c r="N2703">
        <v>195.80241580000001</v>
      </c>
      <c r="O2703">
        <v>0</v>
      </c>
      <c r="P2703" t="s">
        <v>25</v>
      </c>
      <c r="Q2703" t="s">
        <v>26</v>
      </c>
      <c r="R2703" t="s">
        <v>27</v>
      </c>
    </row>
    <row r="2704" spans="1:18" x14ac:dyDescent="0.3">
      <c r="A2704" t="s">
        <v>56</v>
      </c>
      <c r="B2704" t="s">
        <v>57</v>
      </c>
      <c r="C2704" t="s">
        <v>20</v>
      </c>
      <c r="D2704">
        <v>2003</v>
      </c>
      <c r="E2704" t="s">
        <v>32</v>
      </c>
      <c r="F2704" t="s">
        <v>28</v>
      </c>
      <c r="G2704" t="s">
        <v>29</v>
      </c>
      <c r="H2704">
        <v>1</v>
      </c>
      <c r="I2704" t="s">
        <v>33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2849</v>
      </c>
      <c r="P2704" t="s">
        <v>25</v>
      </c>
      <c r="Q2704" t="s">
        <v>26</v>
      </c>
      <c r="R2704" t="s">
        <v>27</v>
      </c>
    </row>
    <row r="2705" spans="1:18" x14ac:dyDescent="0.3">
      <c r="A2705" t="s">
        <v>56</v>
      </c>
      <c r="B2705" t="s">
        <v>57</v>
      </c>
      <c r="C2705" t="s">
        <v>20</v>
      </c>
      <c r="D2705">
        <v>2005</v>
      </c>
      <c r="E2705" t="s">
        <v>32</v>
      </c>
      <c r="F2705" t="s">
        <v>22</v>
      </c>
      <c r="G2705" t="s">
        <v>23</v>
      </c>
      <c r="H2705">
        <v>1</v>
      </c>
      <c r="I2705" t="s">
        <v>33</v>
      </c>
      <c r="J2705">
        <v>62.46774791</v>
      </c>
      <c r="K2705">
        <v>0</v>
      </c>
      <c r="L2705">
        <v>62</v>
      </c>
      <c r="M2705">
        <v>400.0788498</v>
      </c>
      <c r="N2705">
        <v>383.25399920000001</v>
      </c>
      <c r="O2705">
        <v>17</v>
      </c>
      <c r="P2705" t="s">
        <v>25</v>
      </c>
      <c r="Q2705" t="s">
        <v>26</v>
      </c>
      <c r="R2705" t="s">
        <v>27</v>
      </c>
    </row>
    <row r="2706" spans="1:18" x14ac:dyDescent="0.3">
      <c r="A2706" t="s">
        <v>56</v>
      </c>
      <c r="B2706" t="s">
        <v>57</v>
      </c>
      <c r="C2706" t="s">
        <v>20</v>
      </c>
      <c r="D2706">
        <v>2005</v>
      </c>
      <c r="E2706" t="s">
        <v>32</v>
      </c>
      <c r="F2706" t="s">
        <v>28</v>
      </c>
      <c r="G2706" t="s">
        <v>29</v>
      </c>
      <c r="H2706">
        <v>6</v>
      </c>
      <c r="I2706" t="s">
        <v>33</v>
      </c>
      <c r="J2706">
        <v>1035.696578</v>
      </c>
      <c r="K2706">
        <v>0</v>
      </c>
      <c r="L2706">
        <v>1036</v>
      </c>
      <c r="M2706">
        <v>6633.18768</v>
      </c>
      <c r="N2706">
        <v>6354.2366890000003</v>
      </c>
      <c r="O2706">
        <v>0</v>
      </c>
      <c r="P2706" t="s">
        <v>25</v>
      </c>
      <c r="Q2706" t="s">
        <v>26</v>
      </c>
      <c r="R2706" t="s">
        <v>27</v>
      </c>
    </row>
    <row r="2707" spans="1:18" x14ac:dyDescent="0.3">
      <c r="A2707" t="s">
        <v>56</v>
      </c>
      <c r="B2707" t="s">
        <v>57</v>
      </c>
      <c r="C2707" t="s">
        <v>20</v>
      </c>
      <c r="D2707">
        <v>2006</v>
      </c>
      <c r="E2707" t="s">
        <v>32</v>
      </c>
      <c r="F2707" t="s">
        <v>22</v>
      </c>
      <c r="G2707" t="s">
        <v>23</v>
      </c>
      <c r="H2707">
        <v>2</v>
      </c>
      <c r="I2707" t="s">
        <v>33</v>
      </c>
      <c r="J2707">
        <v>24.594673419999999</v>
      </c>
      <c r="K2707">
        <v>0</v>
      </c>
      <c r="L2707">
        <v>25</v>
      </c>
      <c r="M2707">
        <v>157.5182231</v>
      </c>
      <c r="N2707">
        <v>150.89397750000001</v>
      </c>
      <c r="O2707">
        <v>0</v>
      </c>
      <c r="P2707" t="s">
        <v>25</v>
      </c>
      <c r="Q2707" t="s">
        <v>26</v>
      </c>
      <c r="R2707" t="s">
        <v>27</v>
      </c>
    </row>
    <row r="2708" spans="1:18" x14ac:dyDescent="0.3">
      <c r="A2708" t="s">
        <v>56</v>
      </c>
      <c r="B2708" t="s">
        <v>57</v>
      </c>
      <c r="C2708" t="s">
        <v>20</v>
      </c>
      <c r="D2708">
        <v>2009</v>
      </c>
      <c r="E2708" t="s">
        <v>32</v>
      </c>
      <c r="F2708" t="s">
        <v>22</v>
      </c>
      <c r="G2708" t="s">
        <v>23</v>
      </c>
      <c r="H2708">
        <v>2</v>
      </c>
      <c r="I2708" t="s">
        <v>33</v>
      </c>
      <c r="J2708">
        <v>56.590871139999997</v>
      </c>
      <c r="K2708">
        <v>0</v>
      </c>
      <c r="L2708">
        <v>57</v>
      </c>
      <c r="M2708">
        <v>362.44000130000001</v>
      </c>
      <c r="N2708">
        <v>347.1980087</v>
      </c>
      <c r="O2708">
        <v>0</v>
      </c>
      <c r="P2708" t="s">
        <v>25</v>
      </c>
      <c r="Q2708" t="s">
        <v>26</v>
      </c>
      <c r="R2708" t="s">
        <v>27</v>
      </c>
    </row>
    <row r="2709" spans="1:18" x14ac:dyDescent="0.3">
      <c r="A2709" t="s">
        <v>56</v>
      </c>
      <c r="B2709" t="s">
        <v>57</v>
      </c>
      <c r="C2709" t="s">
        <v>20</v>
      </c>
      <c r="D2709">
        <v>2009</v>
      </c>
      <c r="E2709" t="s">
        <v>32</v>
      </c>
      <c r="F2709" t="s">
        <v>22</v>
      </c>
      <c r="G2709" t="s">
        <v>23</v>
      </c>
      <c r="H2709">
        <v>6</v>
      </c>
      <c r="I2709" t="s">
        <v>33</v>
      </c>
      <c r="J2709">
        <v>35.635253769999998</v>
      </c>
      <c r="K2709">
        <v>0</v>
      </c>
      <c r="L2709">
        <v>36</v>
      </c>
      <c r="M2709">
        <v>228.2283549</v>
      </c>
      <c r="N2709">
        <v>218.63047700000001</v>
      </c>
      <c r="O2709">
        <v>0</v>
      </c>
      <c r="P2709" t="s">
        <v>25</v>
      </c>
      <c r="Q2709" t="s">
        <v>26</v>
      </c>
      <c r="R2709" t="s">
        <v>27</v>
      </c>
    </row>
    <row r="2710" spans="1:18" x14ac:dyDescent="0.3">
      <c r="A2710" t="s">
        <v>56</v>
      </c>
      <c r="B2710" t="s">
        <v>57</v>
      </c>
      <c r="C2710" t="s">
        <v>20</v>
      </c>
      <c r="D2710">
        <v>2013</v>
      </c>
      <c r="E2710" t="s">
        <v>32</v>
      </c>
      <c r="F2710" t="s">
        <v>28</v>
      </c>
      <c r="G2710" t="s">
        <v>29</v>
      </c>
      <c r="H2710">
        <v>6</v>
      </c>
      <c r="I2710" t="s">
        <v>35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11928</v>
      </c>
      <c r="P2710" t="s">
        <v>25</v>
      </c>
      <c r="Q2710" t="s">
        <v>26</v>
      </c>
      <c r="R2710" t="s">
        <v>27</v>
      </c>
    </row>
    <row r="2711" spans="1:18" x14ac:dyDescent="0.3">
      <c r="A2711" t="s">
        <v>56</v>
      </c>
      <c r="B2711" t="s">
        <v>57</v>
      </c>
      <c r="C2711" t="s">
        <v>20</v>
      </c>
      <c r="D2711">
        <v>2015</v>
      </c>
      <c r="E2711" t="s">
        <v>32</v>
      </c>
      <c r="F2711" t="s">
        <v>28</v>
      </c>
      <c r="G2711" t="s">
        <v>29</v>
      </c>
      <c r="H2711">
        <v>3</v>
      </c>
      <c r="I2711" t="s">
        <v>34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300</v>
      </c>
      <c r="P2711" t="s">
        <v>25</v>
      </c>
      <c r="Q2711" t="s">
        <v>26</v>
      </c>
      <c r="R2711" t="s">
        <v>27</v>
      </c>
    </row>
    <row r="2712" spans="1:18" x14ac:dyDescent="0.3">
      <c r="A2712" t="s">
        <v>58</v>
      </c>
      <c r="B2712" t="s">
        <v>59</v>
      </c>
      <c r="C2712" t="s">
        <v>20</v>
      </c>
      <c r="D2712">
        <v>1986</v>
      </c>
      <c r="E2712" t="s">
        <v>32</v>
      </c>
      <c r="F2712" t="s">
        <v>22</v>
      </c>
      <c r="G2712" t="s">
        <v>23</v>
      </c>
      <c r="H2712">
        <v>5</v>
      </c>
      <c r="I2712" t="s">
        <v>33</v>
      </c>
      <c r="J2712">
        <v>1802.3664309999999</v>
      </c>
      <c r="K2712">
        <v>0</v>
      </c>
      <c r="L2712">
        <v>1802</v>
      </c>
      <c r="M2712">
        <v>8784.4751030000007</v>
      </c>
      <c r="N2712">
        <v>8415.0542220000007</v>
      </c>
      <c r="O2712">
        <v>779</v>
      </c>
      <c r="P2712" t="s">
        <v>25</v>
      </c>
      <c r="Q2712" t="s">
        <v>26</v>
      </c>
      <c r="R2712" t="s">
        <v>27</v>
      </c>
    </row>
    <row r="2713" spans="1:18" x14ac:dyDescent="0.3">
      <c r="A2713" t="s">
        <v>58</v>
      </c>
      <c r="B2713" t="s">
        <v>59</v>
      </c>
      <c r="C2713" t="s">
        <v>20</v>
      </c>
      <c r="D2713">
        <v>1987</v>
      </c>
      <c r="E2713" t="s">
        <v>32</v>
      </c>
      <c r="F2713" t="s">
        <v>22</v>
      </c>
      <c r="G2713" t="s">
        <v>23</v>
      </c>
      <c r="H2713">
        <v>3</v>
      </c>
      <c r="I2713" t="s">
        <v>34</v>
      </c>
      <c r="J2713">
        <v>155.93140990000001</v>
      </c>
      <c r="K2713">
        <v>0</v>
      </c>
      <c r="L2713">
        <v>156</v>
      </c>
      <c r="M2713">
        <v>759.98729490000005</v>
      </c>
      <c r="N2713">
        <v>728.02691340000001</v>
      </c>
      <c r="O2713">
        <v>0</v>
      </c>
      <c r="P2713" t="s">
        <v>25</v>
      </c>
      <c r="Q2713" t="s">
        <v>26</v>
      </c>
      <c r="R2713" t="s">
        <v>27</v>
      </c>
    </row>
    <row r="2714" spans="1:18" x14ac:dyDescent="0.3">
      <c r="A2714" t="s">
        <v>58</v>
      </c>
      <c r="B2714" t="s">
        <v>59</v>
      </c>
      <c r="C2714" t="s">
        <v>20</v>
      </c>
      <c r="D2714">
        <v>1987</v>
      </c>
      <c r="E2714" t="s">
        <v>32</v>
      </c>
      <c r="F2714" t="s">
        <v>22</v>
      </c>
      <c r="G2714" t="s">
        <v>23</v>
      </c>
      <c r="H2714">
        <v>3</v>
      </c>
      <c r="I2714" t="s">
        <v>33</v>
      </c>
      <c r="J2714">
        <v>644.3674264</v>
      </c>
      <c r="K2714">
        <v>0</v>
      </c>
      <c r="L2714">
        <v>644</v>
      </c>
      <c r="M2714">
        <v>3140.5542829999999</v>
      </c>
      <c r="N2714">
        <v>3008.4819259999999</v>
      </c>
      <c r="O2714">
        <v>0</v>
      </c>
      <c r="P2714" t="s">
        <v>25</v>
      </c>
      <c r="Q2714" t="s">
        <v>26</v>
      </c>
      <c r="R2714" t="s">
        <v>27</v>
      </c>
    </row>
    <row r="2715" spans="1:18" x14ac:dyDescent="0.3">
      <c r="A2715" t="s">
        <v>58</v>
      </c>
      <c r="B2715" t="s">
        <v>59</v>
      </c>
      <c r="C2715" t="s">
        <v>20</v>
      </c>
      <c r="D2715">
        <v>1987</v>
      </c>
      <c r="E2715" t="s">
        <v>36</v>
      </c>
      <c r="F2715" t="s">
        <v>28</v>
      </c>
      <c r="G2715" t="s">
        <v>29</v>
      </c>
      <c r="H2715">
        <v>1</v>
      </c>
      <c r="I2715" t="s">
        <v>24</v>
      </c>
      <c r="J2715">
        <v>6412.0537969999996</v>
      </c>
      <c r="K2715">
        <v>0</v>
      </c>
      <c r="L2715">
        <v>6412</v>
      </c>
      <c r="M2715">
        <v>31251.429220000002</v>
      </c>
      <c r="N2715">
        <v>29937.186720000002</v>
      </c>
      <c r="O2715">
        <v>0</v>
      </c>
      <c r="P2715" t="s">
        <v>25</v>
      </c>
      <c r="Q2715" t="s">
        <v>26</v>
      </c>
      <c r="R2715" t="s">
        <v>27</v>
      </c>
    </row>
    <row r="2716" spans="1:18" x14ac:dyDescent="0.3">
      <c r="A2716" t="s">
        <v>58</v>
      </c>
      <c r="B2716" t="s">
        <v>59</v>
      </c>
      <c r="C2716" t="s">
        <v>20</v>
      </c>
      <c r="D2716">
        <v>1988</v>
      </c>
      <c r="E2716" t="s">
        <v>32</v>
      </c>
      <c r="F2716" t="s">
        <v>22</v>
      </c>
      <c r="G2716" t="s">
        <v>23</v>
      </c>
      <c r="H2716">
        <v>3</v>
      </c>
      <c r="I2716" t="s">
        <v>33</v>
      </c>
      <c r="J2716">
        <v>946.37335419999999</v>
      </c>
      <c r="K2716">
        <v>0</v>
      </c>
      <c r="L2716">
        <v>946</v>
      </c>
      <c r="M2716">
        <v>4612.4877960000003</v>
      </c>
      <c r="N2716">
        <v>4418.5149879999999</v>
      </c>
      <c r="O2716">
        <v>0</v>
      </c>
      <c r="P2716" t="s">
        <v>25</v>
      </c>
      <c r="Q2716" t="s">
        <v>26</v>
      </c>
      <c r="R2716" t="s">
        <v>27</v>
      </c>
    </row>
    <row r="2717" spans="1:18" x14ac:dyDescent="0.3">
      <c r="A2717" t="s">
        <v>58</v>
      </c>
      <c r="B2717" t="s">
        <v>59</v>
      </c>
      <c r="C2717" t="s">
        <v>20</v>
      </c>
      <c r="D2717">
        <v>1989</v>
      </c>
      <c r="E2717" t="s">
        <v>32</v>
      </c>
      <c r="F2717" t="s">
        <v>22</v>
      </c>
      <c r="G2717" t="s">
        <v>23</v>
      </c>
      <c r="H2717">
        <v>5</v>
      </c>
      <c r="I2717" t="s">
        <v>33</v>
      </c>
      <c r="J2717">
        <v>679.87237040000002</v>
      </c>
      <c r="K2717">
        <v>0</v>
      </c>
      <c r="L2717">
        <v>680</v>
      </c>
      <c r="M2717">
        <v>3313.6002800000001</v>
      </c>
      <c r="N2717">
        <v>3174.2506760000001</v>
      </c>
      <c r="O2717">
        <v>0</v>
      </c>
      <c r="P2717" t="s">
        <v>25</v>
      </c>
      <c r="Q2717" t="s">
        <v>26</v>
      </c>
      <c r="R2717" t="s">
        <v>27</v>
      </c>
    </row>
    <row r="2718" spans="1:18" x14ac:dyDescent="0.3">
      <c r="A2718" t="s">
        <v>58</v>
      </c>
      <c r="B2718" t="s">
        <v>59</v>
      </c>
      <c r="C2718" t="s">
        <v>20</v>
      </c>
      <c r="D2718">
        <v>1991</v>
      </c>
      <c r="E2718" t="s">
        <v>32</v>
      </c>
      <c r="F2718" t="s">
        <v>22</v>
      </c>
      <c r="G2718" t="s">
        <v>23</v>
      </c>
      <c r="H2718">
        <v>5</v>
      </c>
      <c r="I2718" t="s">
        <v>34</v>
      </c>
      <c r="J2718">
        <v>80.096755049999999</v>
      </c>
      <c r="K2718">
        <v>0</v>
      </c>
      <c r="L2718">
        <v>80</v>
      </c>
      <c r="M2718">
        <v>390.38007950000002</v>
      </c>
      <c r="N2718">
        <v>373.96309939999998</v>
      </c>
      <c r="O2718">
        <v>0</v>
      </c>
      <c r="P2718" t="s">
        <v>25</v>
      </c>
      <c r="Q2718" t="s">
        <v>26</v>
      </c>
      <c r="R2718" t="s">
        <v>27</v>
      </c>
    </row>
    <row r="2719" spans="1:18" x14ac:dyDescent="0.3">
      <c r="A2719" t="s">
        <v>58</v>
      </c>
      <c r="B2719" t="s">
        <v>59</v>
      </c>
      <c r="C2719" t="s">
        <v>20</v>
      </c>
      <c r="D2719">
        <v>1992</v>
      </c>
      <c r="E2719" t="s">
        <v>32</v>
      </c>
      <c r="F2719" t="s">
        <v>28</v>
      </c>
      <c r="G2719" t="s">
        <v>29</v>
      </c>
      <c r="H2719">
        <v>3</v>
      </c>
      <c r="I2719" t="s">
        <v>33</v>
      </c>
      <c r="J2719">
        <v>918.79759550000006</v>
      </c>
      <c r="K2719">
        <v>0</v>
      </c>
      <c r="L2719">
        <v>919</v>
      </c>
      <c r="M2719">
        <v>4478.087509</v>
      </c>
      <c r="N2719">
        <v>4289.7667490000003</v>
      </c>
      <c r="O2719">
        <v>0</v>
      </c>
      <c r="P2719" t="s">
        <v>25</v>
      </c>
      <c r="Q2719" t="s">
        <v>26</v>
      </c>
      <c r="R2719" t="s">
        <v>27</v>
      </c>
    </row>
    <row r="2720" spans="1:18" x14ac:dyDescent="0.3">
      <c r="A2720" t="s">
        <v>58</v>
      </c>
      <c r="B2720" t="s">
        <v>59</v>
      </c>
      <c r="C2720" t="s">
        <v>20</v>
      </c>
      <c r="D2720">
        <v>1992</v>
      </c>
      <c r="E2720" t="s">
        <v>32</v>
      </c>
      <c r="F2720" t="s">
        <v>28</v>
      </c>
      <c r="G2720" t="s">
        <v>29</v>
      </c>
      <c r="H2720">
        <v>4</v>
      </c>
      <c r="I2720" t="s">
        <v>34</v>
      </c>
      <c r="J2720">
        <v>3706.1077989999999</v>
      </c>
      <c r="K2720">
        <v>0</v>
      </c>
      <c r="L2720">
        <v>3706</v>
      </c>
      <c r="M2720">
        <v>18063.037090000002</v>
      </c>
      <c r="N2720">
        <v>17303.417079999999</v>
      </c>
      <c r="O2720">
        <v>0</v>
      </c>
      <c r="P2720" t="s">
        <v>25</v>
      </c>
      <c r="Q2720" t="s">
        <v>26</v>
      </c>
      <c r="R2720" t="s">
        <v>27</v>
      </c>
    </row>
    <row r="2721" spans="1:18" x14ac:dyDescent="0.3">
      <c r="A2721" t="s">
        <v>58</v>
      </c>
      <c r="B2721" t="s">
        <v>59</v>
      </c>
      <c r="C2721" t="s">
        <v>20</v>
      </c>
      <c r="D2721">
        <v>1992</v>
      </c>
      <c r="E2721" t="s">
        <v>32</v>
      </c>
      <c r="F2721" t="s">
        <v>28</v>
      </c>
      <c r="G2721" t="s">
        <v>29</v>
      </c>
      <c r="H2721">
        <v>4</v>
      </c>
      <c r="I2721" t="s">
        <v>33</v>
      </c>
      <c r="J2721">
        <v>2917.5523119999998</v>
      </c>
      <c r="K2721">
        <v>0</v>
      </c>
      <c r="L2721">
        <v>2918</v>
      </c>
      <c r="M2721">
        <v>14219.73091</v>
      </c>
      <c r="N2721">
        <v>13621.73667</v>
      </c>
      <c r="O2721">
        <v>0</v>
      </c>
      <c r="P2721" t="s">
        <v>25</v>
      </c>
      <c r="Q2721" t="s">
        <v>26</v>
      </c>
      <c r="R2721" t="s">
        <v>27</v>
      </c>
    </row>
    <row r="2722" spans="1:18" x14ac:dyDescent="0.3">
      <c r="A2722" t="s">
        <v>58</v>
      </c>
      <c r="B2722" t="s">
        <v>59</v>
      </c>
      <c r="C2722" t="s">
        <v>20</v>
      </c>
      <c r="D2722">
        <v>1992</v>
      </c>
      <c r="E2722" t="s">
        <v>32</v>
      </c>
      <c r="F2722" t="s">
        <v>28</v>
      </c>
      <c r="G2722" t="s">
        <v>29</v>
      </c>
      <c r="H2722">
        <v>5</v>
      </c>
      <c r="I2722" t="s">
        <v>34</v>
      </c>
      <c r="J2722">
        <v>1533.281244</v>
      </c>
      <c r="K2722">
        <v>0</v>
      </c>
      <c r="L2722">
        <v>1533</v>
      </c>
      <c r="M2722">
        <v>7472.9925499999999</v>
      </c>
      <c r="N2722">
        <v>7158.7245419999999</v>
      </c>
      <c r="O2722">
        <v>0</v>
      </c>
      <c r="P2722" t="s">
        <v>25</v>
      </c>
      <c r="Q2722" t="s">
        <v>26</v>
      </c>
      <c r="R2722" t="s">
        <v>27</v>
      </c>
    </row>
    <row r="2723" spans="1:18" x14ac:dyDescent="0.3">
      <c r="A2723" t="s">
        <v>58</v>
      </c>
      <c r="B2723" t="s">
        <v>59</v>
      </c>
      <c r="C2723" t="s">
        <v>20</v>
      </c>
      <c r="D2723">
        <v>1993</v>
      </c>
      <c r="E2723" t="s">
        <v>32</v>
      </c>
      <c r="F2723" t="s">
        <v>22</v>
      </c>
      <c r="G2723" t="s">
        <v>23</v>
      </c>
      <c r="H2723">
        <v>6</v>
      </c>
      <c r="I2723" t="s">
        <v>33</v>
      </c>
      <c r="J2723">
        <v>73.630769040000004</v>
      </c>
      <c r="K2723">
        <v>0</v>
      </c>
      <c r="L2723">
        <v>74</v>
      </c>
      <c r="M2723">
        <v>358.86579239999998</v>
      </c>
      <c r="N2723">
        <v>343.77410900000001</v>
      </c>
      <c r="O2723">
        <v>0</v>
      </c>
      <c r="P2723" t="s">
        <v>25</v>
      </c>
      <c r="Q2723" t="s">
        <v>26</v>
      </c>
      <c r="R2723" t="s">
        <v>27</v>
      </c>
    </row>
    <row r="2724" spans="1:18" x14ac:dyDescent="0.3">
      <c r="A2724" t="s">
        <v>58</v>
      </c>
      <c r="B2724" t="s">
        <v>59</v>
      </c>
      <c r="C2724" t="s">
        <v>20</v>
      </c>
      <c r="D2724">
        <v>1993</v>
      </c>
      <c r="E2724" t="s">
        <v>32</v>
      </c>
      <c r="F2724" t="s">
        <v>28</v>
      </c>
      <c r="G2724" t="s">
        <v>29</v>
      </c>
      <c r="H2724">
        <v>3</v>
      </c>
      <c r="I2724" t="s">
        <v>33</v>
      </c>
      <c r="J2724">
        <v>5628.360205</v>
      </c>
      <c r="K2724">
        <v>0</v>
      </c>
      <c r="L2724">
        <v>5628</v>
      </c>
      <c r="M2724">
        <v>27431.819210000001</v>
      </c>
      <c r="N2724">
        <v>26278.205969999999</v>
      </c>
      <c r="O2724">
        <v>0</v>
      </c>
      <c r="P2724" t="s">
        <v>25</v>
      </c>
      <c r="Q2724" t="s">
        <v>26</v>
      </c>
      <c r="R2724" t="s">
        <v>27</v>
      </c>
    </row>
    <row r="2725" spans="1:18" x14ac:dyDescent="0.3">
      <c r="A2725" t="s">
        <v>58</v>
      </c>
      <c r="B2725" t="s">
        <v>59</v>
      </c>
      <c r="C2725" t="s">
        <v>20</v>
      </c>
      <c r="D2725">
        <v>1993</v>
      </c>
      <c r="E2725" t="s">
        <v>32</v>
      </c>
      <c r="F2725" t="s">
        <v>28</v>
      </c>
      <c r="G2725" t="s">
        <v>29</v>
      </c>
      <c r="H2725">
        <v>6</v>
      </c>
      <c r="I2725" t="s">
        <v>34</v>
      </c>
      <c r="J2725">
        <v>2360.3374560000002</v>
      </c>
      <c r="K2725">
        <v>0</v>
      </c>
      <c r="L2725">
        <v>2360</v>
      </c>
      <c r="M2725">
        <v>11503.945729999999</v>
      </c>
      <c r="N2725">
        <v>11020.160680000001</v>
      </c>
      <c r="O2725">
        <v>7712</v>
      </c>
      <c r="P2725" t="s">
        <v>25</v>
      </c>
      <c r="Q2725" t="s">
        <v>26</v>
      </c>
      <c r="R2725" t="s">
        <v>27</v>
      </c>
    </row>
    <row r="2726" spans="1:18" x14ac:dyDescent="0.3">
      <c r="A2726" t="s">
        <v>58</v>
      </c>
      <c r="B2726" t="s">
        <v>59</v>
      </c>
      <c r="C2726" t="s">
        <v>20</v>
      </c>
      <c r="D2726">
        <v>1993</v>
      </c>
      <c r="E2726" t="s">
        <v>32</v>
      </c>
      <c r="F2726" t="s">
        <v>28</v>
      </c>
      <c r="G2726" t="s">
        <v>29</v>
      </c>
      <c r="H2726">
        <v>6</v>
      </c>
      <c r="I2726" t="s">
        <v>33</v>
      </c>
      <c r="J2726">
        <v>5234.760166</v>
      </c>
      <c r="K2726">
        <v>0</v>
      </c>
      <c r="L2726">
        <v>5235</v>
      </c>
      <c r="M2726">
        <v>25513.469150000001</v>
      </c>
      <c r="N2726">
        <v>24440.529890000002</v>
      </c>
      <c r="O2726">
        <v>0</v>
      </c>
      <c r="P2726" t="s">
        <v>25</v>
      </c>
      <c r="Q2726" t="s">
        <v>26</v>
      </c>
      <c r="R2726" t="s">
        <v>27</v>
      </c>
    </row>
    <row r="2727" spans="1:18" x14ac:dyDescent="0.3">
      <c r="A2727" t="s">
        <v>58</v>
      </c>
      <c r="B2727" t="s">
        <v>59</v>
      </c>
      <c r="C2727" t="s">
        <v>20</v>
      </c>
      <c r="D2727">
        <v>1994</v>
      </c>
      <c r="E2727" t="s">
        <v>32</v>
      </c>
      <c r="F2727" t="s">
        <v>22</v>
      </c>
      <c r="G2727" t="s">
        <v>23</v>
      </c>
      <c r="H2727">
        <v>1</v>
      </c>
      <c r="I2727" t="s">
        <v>33</v>
      </c>
      <c r="J2727">
        <v>0</v>
      </c>
      <c r="K2727">
        <v>603.22065239999995</v>
      </c>
      <c r="L2727">
        <v>603</v>
      </c>
      <c r="M2727">
        <v>2940.010816</v>
      </c>
      <c r="N2727">
        <v>2816.3720819999999</v>
      </c>
      <c r="O2727">
        <v>0</v>
      </c>
      <c r="P2727" t="s">
        <v>25</v>
      </c>
      <c r="Q2727" t="s">
        <v>26</v>
      </c>
      <c r="R2727" t="s">
        <v>27</v>
      </c>
    </row>
    <row r="2728" spans="1:18" x14ac:dyDescent="0.3">
      <c r="A2728" t="s">
        <v>58</v>
      </c>
      <c r="B2728" t="s">
        <v>59</v>
      </c>
      <c r="C2728" t="s">
        <v>20</v>
      </c>
      <c r="D2728">
        <v>1994</v>
      </c>
      <c r="E2728" t="s">
        <v>32</v>
      </c>
      <c r="F2728" t="s">
        <v>28</v>
      </c>
      <c r="G2728" t="s">
        <v>29</v>
      </c>
      <c r="H2728">
        <v>1</v>
      </c>
      <c r="I2728" t="s">
        <v>34</v>
      </c>
      <c r="J2728">
        <v>4095.4086349999998</v>
      </c>
      <c r="K2728">
        <v>1267.327</v>
      </c>
      <c r="L2728">
        <v>5363</v>
      </c>
      <c r="M2728">
        <v>26137.20321</v>
      </c>
      <c r="N2728">
        <v>25038.03354</v>
      </c>
      <c r="O2728">
        <v>0</v>
      </c>
      <c r="P2728" t="s">
        <v>25</v>
      </c>
      <c r="Q2728" t="s">
        <v>26</v>
      </c>
      <c r="R2728" t="s">
        <v>27</v>
      </c>
    </row>
    <row r="2729" spans="1:18" x14ac:dyDescent="0.3">
      <c r="A2729" t="s">
        <v>58</v>
      </c>
      <c r="B2729" t="s">
        <v>59</v>
      </c>
      <c r="C2729" t="s">
        <v>20</v>
      </c>
      <c r="D2729">
        <v>1994</v>
      </c>
      <c r="E2729" t="s">
        <v>32</v>
      </c>
      <c r="F2729" t="s">
        <v>28</v>
      </c>
      <c r="G2729" t="s">
        <v>29</v>
      </c>
      <c r="H2729">
        <v>2</v>
      </c>
      <c r="I2729" t="s">
        <v>34</v>
      </c>
      <c r="J2729">
        <v>6428.532655</v>
      </c>
      <c r="K2729">
        <v>0</v>
      </c>
      <c r="L2729">
        <v>6429</v>
      </c>
      <c r="M2729">
        <v>31331.7448</v>
      </c>
      <c r="N2729">
        <v>30014.12472</v>
      </c>
      <c r="O2729">
        <v>0</v>
      </c>
      <c r="P2729" t="s">
        <v>25</v>
      </c>
      <c r="Q2729" t="s">
        <v>26</v>
      </c>
      <c r="R2729" t="s">
        <v>27</v>
      </c>
    </row>
    <row r="2730" spans="1:18" x14ac:dyDescent="0.3">
      <c r="A2730" t="s">
        <v>58</v>
      </c>
      <c r="B2730" t="s">
        <v>59</v>
      </c>
      <c r="C2730" t="s">
        <v>20</v>
      </c>
      <c r="D2730">
        <v>1994</v>
      </c>
      <c r="E2730" t="s">
        <v>32</v>
      </c>
      <c r="F2730" t="s">
        <v>30</v>
      </c>
      <c r="G2730" t="s">
        <v>29</v>
      </c>
      <c r="H2730">
        <v>6</v>
      </c>
      <c r="I2730" t="s">
        <v>35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5022</v>
      </c>
      <c r="P2730" t="s">
        <v>25</v>
      </c>
      <c r="Q2730" t="s">
        <v>26</v>
      </c>
      <c r="R2730" t="s">
        <v>27</v>
      </c>
    </row>
    <row r="2731" spans="1:18" x14ac:dyDescent="0.3">
      <c r="A2731" t="s">
        <v>58</v>
      </c>
      <c r="B2731" t="s">
        <v>59</v>
      </c>
      <c r="C2731" t="s">
        <v>20</v>
      </c>
      <c r="D2731">
        <v>1998</v>
      </c>
      <c r="E2731" t="s">
        <v>32</v>
      </c>
      <c r="F2731" t="s">
        <v>22</v>
      </c>
      <c r="G2731" t="s">
        <v>23</v>
      </c>
      <c r="H2731">
        <v>1</v>
      </c>
      <c r="I2731" t="s">
        <v>33</v>
      </c>
      <c r="J2731">
        <v>36.069667520000003</v>
      </c>
      <c r="K2731">
        <v>0</v>
      </c>
      <c r="L2731">
        <v>36</v>
      </c>
      <c r="M2731">
        <v>175.79837860000001</v>
      </c>
      <c r="N2731">
        <v>168.40538240000001</v>
      </c>
      <c r="O2731">
        <v>0</v>
      </c>
      <c r="P2731" t="s">
        <v>25</v>
      </c>
      <c r="Q2731" t="s">
        <v>26</v>
      </c>
      <c r="R2731" t="s">
        <v>27</v>
      </c>
    </row>
    <row r="2732" spans="1:18" x14ac:dyDescent="0.3">
      <c r="A2732" t="s">
        <v>58</v>
      </c>
      <c r="B2732" t="s">
        <v>59</v>
      </c>
      <c r="C2732" t="s">
        <v>20</v>
      </c>
      <c r="D2732">
        <v>1998</v>
      </c>
      <c r="E2732" t="s">
        <v>32</v>
      </c>
      <c r="F2732" t="s">
        <v>22</v>
      </c>
      <c r="G2732" t="s">
        <v>23</v>
      </c>
      <c r="H2732">
        <v>3</v>
      </c>
      <c r="I2732" t="s">
        <v>33</v>
      </c>
      <c r="J2732">
        <v>203.79474110000001</v>
      </c>
      <c r="K2732">
        <v>0</v>
      </c>
      <c r="L2732">
        <v>204</v>
      </c>
      <c r="M2732">
        <v>993.26629630000002</v>
      </c>
      <c r="N2732">
        <v>951.49563780000005</v>
      </c>
      <c r="O2732">
        <v>0</v>
      </c>
      <c r="P2732" t="s">
        <v>25</v>
      </c>
      <c r="Q2732" t="s">
        <v>26</v>
      </c>
      <c r="R2732" t="s">
        <v>27</v>
      </c>
    </row>
    <row r="2733" spans="1:18" x14ac:dyDescent="0.3">
      <c r="A2733" t="s">
        <v>58</v>
      </c>
      <c r="B2733" t="s">
        <v>59</v>
      </c>
      <c r="C2733" t="s">
        <v>20</v>
      </c>
      <c r="D2733">
        <v>1999</v>
      </c>
      <c r="E2733" t="s">
        <v>32</v>
      </c>
      <c r="F2733" t="s">
        <v>22</v>
      </c>
      <c r="G2733" t="s">
        <v>23</v>
      </c>
      <c r="H2733">
        <v>2</v>
      </c>
      <c r="I2733" t="s">
        <v>33</v>
      </c>
      <c r="J2733">
        <v>49.764339640000003</v>
      </c>
      <c r="K2733">
        <v>0</v>
      </c>
      <c r="L2733">
        <v>50</v>
      </c>
      <c r="M2733">
        <v>242.54424349999999</v>
      </c>
      <c r="N2733">
        <v>232.34432749999999</v>
      </c>
      <c r="O2733">
        <v>0</v>
      </c>
      <c r="P2733" t="s">
        <v>25</v>
      </c>
      <c r="Q2733" t="s">
        <v>26</v>
      </c>
      <c r="R2733" t="s">
        <v>27</v>
      </c>
    </row>
    <row r="2734" spans="1:18" x14ac:dyDescent="0.3">
      <c r="A2734" t="s">
        <v>58</v>
      </c>
      <c r="B2734" t="s">
        <v>59</v>
      </c>
      <c r="C2734" t="s">
        <v>20</v>
      </c>
      <c r="D2734">
        <v>1999</v>
      </c>
      <c r="E2734" t="s">
        <v>32</v>
      </c>
      <c r="F2734" t="s">
        <v>22</v>
      </c>
      <c r="G2734" t="s">
        <v>23</v>
      </c>
      <c r="H2734">
        <v>6</v>
      </c>
      <c r="I2734" t="s">
        <v>33</v>
      </c>
      <c r="J2734">
        <v>55.053829870000001</v>
      </c>
      <c r="K2734">
        <v>0</v>
      </c>
      <c r="L2734">
        <v>55</v>
      </c>
      <c r="M2734">
        <v>268.32445919999998</v>
      </c>
      <c r="N2734">
        <v>257.0403862</v>
      </c>
      <c r="O2734">
        <v>0</v>
      </c>
      <c r="P2734" t="s">
        <v>25</v>
      </c>
      <c r="Q2734" t="s">
        <v>26</v>
      </c>
      <c r="R2734" t="s">
        <v>27</v>
      </c>
    </row>
    <row r="2735" spans="1:18" x14ac:dyDescent="0.3">
      <c r="A2735" t="s">
        <v>58</v>
      </c>
      <c r="B2735" t="s">
        <v>59</v>
      </c>
      <c r="C2735" t="s">
        <v>20</v>
      </c>
      <c r="D2735">
        <v>2000</v>
      </c>
      <c r="E2735" t="s">
        <v>32</v>
      </c>
      <c r="F2735" t="s">
        <v>22</v>
      </c>
      <c r="G2735" t="s">
        <v>23</v>
      </c>
      <c r="H2735">
        <v>2</v>
      </c>
      <c r="I2735" t="s">
        <v>33</v>
      </c>
      <c r="J2735">
        <v>25.987368530000001</v>
      </c>
      <c r="K2735">
        <v>0</v>
      </c>
      <c r="L2735">
        <v>26</v>
      </c>
      <c r="M2735">
        <v>126.65870150000001</v>
      </c>
      <c r="N2735">
        <v>121.3322172</v>
      </c>
      <c r="O2735">
        <v>0</v>
      </c>
      <c r="P2735" t="s">
        <v>25</v>
      </c>
      <c r="Q2735" t="s">
        <v>26</v>
      </c>
      <c r="R2735" t="s">
        <v>27</v>
      </c>
    </row>
    <row r="2736" spans="1:18" x14ac:dyDescent="0.3">
      <c r="A2736" t="s">
        <v>58</v>
      </c>
      <c r="B2736" t="s">
        <v>59</v>
      </c>
      <c r="C2736" t="s">
        <v>20</v>
      </c>
      <c r="D2736">
        <v>2000</v>
      </c>
      <c r="E2736" t="s">
        <v>32</v>
      </c>
      <c r="F2736" t="s">
        <v>22</v>
      </c>
      <c r="G2736" t="s">
        <v>23</v>
      </c>
      <c r="H2736">
        <v>3</v>
      </c>
      <c r="I2736" t="s">
        <v>33</v>
      </c>
      <c r="J2736">
        <v>235.01701019999999</v>
      </c>
      <c r="K2736">
        <v>0</v>
      </c>
      <c r="L2736">
        <v>235</v>
      </c>
      <c r="M2736">
        <v>1145.439151</v>
      </c>
      <c r="N2736">
        <v>1097.2690399999999</v>
      </c>
      <c r="O2736">
        <v>0</v>
      </c>
      <c r="P2736" t="s">
        <v>25</v>
      </c>
      <c r="Q2736" t="s">
        <v>26</v>
      </c>
      <c r="R2736" t="s">
        <v>27</v>
      </c>
    </row>
    <row r="2737" spans="1:18" x14ac:dyDescent="0.3">
      <c r="A2737" t="s">
        <v>58</v>
      </c>
      <c r="B2737" t="s">
        <v>59</v>
      </c>
      <c r="C2737" t="s">
        <v>20</v>
      </c>
      <c r="D2737">
        <v>2002</v>
      </c>
      <c r="E2737" t="s">
        <v>32</v>
      </c>
      <c r="F2737" t="s">
        <v>22</v>
      </c>
      <c r="G2737" t="s">
        <v>23</v>
      </c>
      <c r="H2737">
        <v>4</v>
      </c>
      <c r="I2737" t="s">
        <v>33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228</v>
      </c>
      <c r="P2737" t="s">
        <v>25</v>
      </c>
      <c r="Q2737" t="s">
        <v>26</v>
      </c>
      <c r="R2737" t="s">
        <v>27</v>
      </c>
    </row>
    <row r="2738" spans="1:18" x14ac:dyDescent="0.3">
      <c r="A2738" t="s">
        <v>58</v>
      </c>
      <c r="B2738" t="s">
        <v>59</v>
      </c>
      <c r="C2738" t="s">
        <v>20</v>
      </c>
      <c r="D2738">
        <v>2004</v>
      </c>
      <c r="E2738" t="s">
        <v>32</v>
      </c>
      <c r="F2738" t="s">
        <v>22</v>
      </c>
      <c r="G2738" t="s">
        <v>23</v>
      </c>
      <c r="H2738">
        <v>5</v>
      </c>
      <c r="I2738" t="s">
        <v>33</v>
      </c>
      <c r="J2738">
        <v>51.288843929999999</v>
      </c>
      <c r="K2738">
        <v>0</v>
      </c>
      <c r="L2738">
        <v>51</v>
      </c>
      <c r="M2738">
        <v>249.9744585</v>
      </c>
      <c r="N2738">
        <v>239.46207340000001</v>
      </c>
      <c r="O2738">
        <v>0</v>
      </c>
      <c r="P2738" t="s">
        <v>25</v>
      </c>
      <c r="Q2738" t="s">
        <v>26</v>
      </c>
      <c r="R2738" t="s">
        <v>27</v>
      </c>
    </row>
    <row r="2739" spans="1:18" x14ac:dyDescent="0.3">
      <c r="A2739" t="s">
        <v>58</v>
      </c>
      <c r="B2739" t="s">
        <v>59</v>
      </c>
      <c r="C2739" t="s">
        <v>20</v>
      </c>
      <c r="D2739">
        <v>2004</v>
      </c>
      <c r="E2739" t="s">
        <v>32</v>
      </c>
      <c r="F2739" t="s">
        <v>22</v>
      </c>
      <c r="G2739" t="s">
        <v>23</v>
      </c>
      <c r="H2739">
        <v>6</v>
      </c>
      <c r="I2739" t="s">
        <v>33</v>
      </c>
      <c r="J2739">
        <v>335.89055739999998</v>
      </c>
      <c r="K2739">
        <v>0</v>
      </c>
      <c r="L2739">
        <v>336</v>
      </c>
      <c r="M2739">
        <v>1637.0823310000001</v>
      </c>
      <c r="N2739">
        <v>1568.2367389999999</v>
      </c>
      <c r="O2739">
        <v>0</v>
      </c>
      <c r="P2739" t="s">
        <v>25</v>
      </c>
      <c r="Q2739" t="s">
        <v>26</v>
      </c>
      <c r="R2739" t="s">
        <v>27</v>
      </c>
    </row>
    <row r="2740" spans="1:18" x14ac:dyDescent="0.3">
      <c r="A2740" t="s">
        <v>58</v>
      </c>
      <c r="B2740" t="s">
        <v>59</v>
      </c>
      <c r="C2740" t="s">
        <v>20</v>
      </c>
      <c r="D2740">
        <v>2004</v>
      </c>
      <c r="E2740" t="s">
        <v>36</v>
      </c>
      <c r="F2740" t="s">
        <v>22</v>
      </c>
      <c r="G2740" t="s">
        <v>23</v>
      </c>
      <c r="H2740">
        <v>4</v>
      </c>
      <c r="I2740" t="s">
        <v>24</v>
      </c>
      <c r="J2740">
        <v>112.42650449999999</v>
      </c>
      <c r="K2740">
        <v>0</v>
      </c>
      <c r="L2740">
        <v>112</v>
      </c>
      <c r="M2740">
        <v>547.95063459999994</v>
      </c>
      <c r="N2740">
        <v>524.90720810000005</v>
      </c>
      <c r="O2740">
        <v>0</v>
      </c>
      <c r="P2740" t="s">
        <v>25</v>
      </c>
      <c r="Q2740" t="s">
        <v>26</v>
      </c>
      <c r="R2740" t="s">
        <v>27</v>
      </c>
    </row>
    <row r="2741" spans="1:18" x14ac:dyDescent="0.3">
      <c r="A2741" t="s">
        <v>58</v>
      </c>
      <c r="B2741" t="s">
        <v>59</v>
      </c>
      <c r="C2741" t="s">
        <v>20</v>
      </c>
      <c r="D2741">
        <v>2005</v>
      </c>
      <c r="E2741" t="s">
        <v>21</v>
      </c>
      <c r="F2741" t="s">
        <v>22</v>
      </c>
      <c r="G2741" t="s">
        <v>23</v>
      </c>
      <c r="H2741">
        <v>3</v>
      </c>
      <c r="I2741" t="s">
        <v>24</v>
      </c>
      <c r="J2741">
        <v>262.0802731</v>
      </c>
      <c r="K2741">
        <v>0</v>
      </c>
      <c r="L2741">
        <v>262</v>
      </c>
      <c r="M2741">
        <v>1277.3416070000001</v>
      </c>
      <c r="N2741">
        <v>1223.6244919999999</v>
      </c>
      <c r="O2741">
        <v>0</v>
      </c>
      <c r="P2741" t="s">
        <v>25</v>
      </c>
      <c r="Q2741" t="s">
        <v>26</v>
      </c>
      <c r="R2741" t="s">
        <v>27</v>
      </c>
    </row>
    <row r="2742" spans="1:18" x14ac:dyDescent="0.3">
      <c r="A2742" t="s">
        <v>58</v>
      </c>
      <c r="B2742" t="s">
        <v>59</v>
      </c>
      <c r="C2742" t="s">
        <v>20</v>
      </c>
      <c r="D2742">
        <v>2005</v>
      </c>
      <c r="E2742" t="s">
        <v>32</v>
      </c>
      <c r="F2742" t="s">
        <v>28</v>
      </c>
      <c r="G2742" t="s">
        <v>29</v>
      </c>
      <c r="H2742">
        <v>2</v>
      </c>
      <c r="I2742" t="s">
        <v>33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1957</v>
      </c>
      <c r="P2742" t="s">
        <v>25</v>
      </c>
      <c r="Q2742" t="s">
        <v>26</v>
      </c>
      <c r="R2742" t="s">
        <v>27</v>
      </c>
    </row>
    <row r="2743" spans="1:18" x14ac:dyDescent="0.3">
      <c r="A2743" t="s">
        <v>58</v>
      </c>
      <c r="B2743" t="s">
        <v>59</v>
      </c>
      <c r="C2743" t="s">
        <v>20</v>
      </c>
      <c r="D2743">
        <v>2008</v>
      </c>
      <c r="E2743" t="s">
        <v>32</v>
      </c>
      <c r="F2743" t="s">
        <v>22</v>
      </c>
      <c r="G2743" t="s">
        <v>23</v>
      </c>
      <c r="H2743">
        <v>1</v>
      </c>
      <c r="I2743" t="s">
        <v>33</v>
      </c>
      <c r="J2743">
        <v>100.6208128</v>
      </c>
      <c r="K2743">
        <v>0</v>
      </c>
      <c r="L2743">
        <v>101</v>
      </c>
      <c r="M2743">
        <v>490.41138910000001</v>
      </c>
      <c r="N2743">
        <v>469.7877087</v>
      </c>
      <c r="O2743">
        <v>0</v>
      </c>
      <c r="P2743" t="s">
        <v>25</v>
      </c>
      <c r="Q2743" t="s">
        <v>26</v>
      </c>
      <c r="R2743" t="s">
        <v>27</v>
      </c>
    </row>
    <row r="2744" spans="1:18" x14ac:dyDescent="0.3">
      <c r="A2744" t="s">
        <v>58</v>
      </c>
      <c r="B2744" t="s">
        <v>59</v>
      </c>
      <c r="C2744" t="s">
        <v>20</v>
      </c>
      <c r="D2744">
        <v>2008</v>
      </c>
      <c r="E2744" t="s">
        <v>32</v>
      </c>
      <c r="F2744" t="s">
        <v>22</v>
      </c>
      <c r="G2744" t="s">
        <v>23</v>
      </c>
      <c r="H2744">
        <v>3</v>
      </c>
      <c r="I2744" t="s">
        <v>33</v>
      </c>
      <c r="J2744">
        <v>52.443200580000003</v>
      </c>
      <c r="K2744">
        <v>0</v>
      </c>
      <c r="L2744">
        <v>52</v>
      </c>
      <c r="M2744">
        <v>255.600627</v>
      </c>
      <c r="N2744">
        <v>244.85164</v>
      </c>
      <c r="O2744">
        <v>0</v>
      </c>
      <c r="P2744" t="s">
        <v>25</v>
      </c>
      <c r="Q2744" t="s">
        <v>26</v>
      </c>
      <c r="R2744" t="s">
        <v>27</v>
      </c>
    </row>
    <row r="2745" spans="1:18" x14ac:dyDescent="0.3">
      <c r="A2745" t="s">
        <v>58</v>
      </c>
      <c r="B2745" t="s">
        <v>59</v>
      </c>
      <c r="C2745" t="s">
        <v>20</v>
      </c>
      <c r="D2745">
        <v>2009</v>
      </c>
      <c r="E2745" t="s">
        <v>32</v>
      </c>
      <c r="F2745" t="s">
        <v>28</v>
      </c>
      <c r="G2745" t="s">
        <v>29</v>
      </c>
      <c r="H2745">
        <v>2</v>
      </c>
      <c r="I2745" t="s">
        <v>34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3279</v>
      </c>
      <c r="P2745" t="s">
        <v>25</v>
      </c>
      <c r="Q2745" t="s">
        <v>26</v>
      </c>
      <c r="R2745" t="s">
        <v>27</v>
      </c>
    </row>
    <row r="2746" spans="1:18" x14ac:dyDescent="0.3">
      <c r="A2746" t="s">
        <v>58</v>
      </c>
      <c r="B2746" t="s">
        <v>59</v>
      </c>
      <c r="C2746" t="s">
        <v>20</v>
      </c>
      <c r="D2746">
        <v>2012</v>
      </c>
      <c r="E2746" t="s">
        <v>32</v>
      </c>
      <c r="F2746" t="s">
        <v>22</v>
      </c>
      <c r="G2746" t="s">
        <v>23</v>
      </c>
      <c r="H2746">
        <v>4</v>
      </c>
      <c r="I2746" t="s">
        <v>33</v>
      </c>
      <c r="J2746">
        <v>33.840685620000002</v>
      </c>
      <c r="K2746">
        <v>0</v>
      </c>
      <c r="L2746">
        <v>34</v>
      </c>
      <c r="M2746">
        <v>164.934641</v>
      </c>
      <c r="N2746">
        <v>157.99850660000001</v>
      </c>
      <c r="O2746">
        <v>0</v>
      </c>
      <c r="P2746" t="s">
        <v>25</v>
      </c>
      <c r="Q2746" t="s">
        <v>26</v>
      </c>
      <c r="R2746" t="s">
        <v>27</v>
      </c>
    </row>
    <row r="2747" spans="1:18" x14ac:dyDescent="0.3">
      <c r="A2747" t="s">
        <v>58</v>
      </c>
      <c r="B2747" t="s">
        <v>59</v>
      </c>
      <c r="C2747" t="s">
        <v>20</v>
      </c>
      <c r="D2747">
        <v>2013</v>
      </c>
      <c r="E2747" t="s">
        <v>36</v>
      </c>
      <c r="F2747" t="s">
        <v>22</v>
      </c>
      <c r="G2747" t="s">
        <v>23</v>
      </c>
      <c r="H2747">
        <v>5</v>
      </c>
      <c r="I2747" t="s">
        <v>24</v>
      </c>
      <c r="J2747">
        <v>199.35582299999999</v>
      </c>
      <c r="K2747">
        <v>0</v>
      </c>
      <c r="L2747">
        <v>199</v>
      </c>
      <c r="M2747">
        <v>971.6316468</v>
      </c>
      <c r="N2747">
        <v>930.77080839999996</v>
      </c>
      <c r="O2747">
        <v>0</v>
      </c>
      <c r="P2747" t="s">
        <v>25</v>
      </c>
      <c r="Q2747" t="s">
        <v>26</v>
      </c>
      <c r="R2747" t="s">
        <v>27</v>
      </c>
    </row>
    <row r="2748" spans="1:18" x14ac:dyDescent="0.3">
      <c r="A2748" t="s">
        <v>58</v>
      </c>
      <c r="B2748" t="s">
        <v>59</v>
      </c>
      <c r="C2748" t="s">
        <v>20</v>
      </c>
      <c r="D2748">
        <v>2014</v>
      </c>
      <c r="E2748" t="s">
        <v>21</v>
      </c>
      <c r="F2748" t="s">
        <v>22</v>
      </c>
      <c r="G2748" t="s">
        <v>23</v>
      </c>
      <c r="H2748">
        <v>3</v>
      </c>
      <c r="I2748" t="s">
        <v>24</v>
      </c>
      <c r="J2748">
        <v>214.30160749999999</v>
      </c>
      <c r="K2748">
        <v>0</v>
      </c>
      <c r="L2748">
        <v>214</v>
      </c>
      <c r="M2748">
        <v>1044.4752539999999</v>
      </c>
      <c r="N2748">
        <v>1000.551062</v>
      </c>
      <c r="O2748">
        <v>0</v>
      </c>
      <c r="P2748" t="s">
        <v>25</v>
      </c>
      <c r="Q2748" t="s">
        <v>26</v>
      </c>
      <c r="R2748" t="s">
        <v>27</v>
      </c>
    </row>
    <row r="2749" spans="1:18" x14ac:dyDescent="0.3">
      <c r="A2749" t="s">
        <v>58</v>
      </c>
      <c r="B2749" t="s">
        <v>59</v>
      </c>
      <c r="C2749" t="s">
        <v>20</v>
      </c>
      <c r="D2749">
        <v>2017</v>
      </c>
      <c r="E2749" t="s">
        <v>32</v>
      </c>
      <c r="F2749" t="s">
        <v>22</v>
      </c>
      <c r="G2749" t="s">
        <v>23</v>
      </c>
      <c r="H2749">
        <v>6</v>
      </c>
      <c r="I2749" t="s">
        <v>33</v>
      </c>
      <c r="J2749">
        <v>314.02146859999999</v>
      </c>
      <c r="K2749">
        <v>0</v>
      </c>
      <c r="L2749">
        <v>314</v>
      </c>
      <c r="M2749">
        <v>1530.4955339999999</v>
      </c>
      <c r="N2749">
        <v>1466.132325</v>
      </c>
      <c r="O2749">
        <v>0</v>
      </c>
      <c r="P2749" t="s">
        <v>25</v>
      </c>
      <c r="Q2749" t="s">
        <v>26</v>
      </c>
      <c r="R2749" t="s">
        <v>27</v>
      </c>
    </row>
    <row r="2750" spans="1:18" x14ac:dyDescent="0.3">
      <c r="A2750" t="s">
        <v>58</v>
      </c>
      <c r="B2750" t="s">
        <v>59</v>
      </c>
      <c r="C2750" t="s">
        <v>20</v>
      </c>
      <c r="D2750">
        <v>2020</v>
      </c>
      <c r="E2750" t="s">
        <v>21</v>
      </c>
      <c r="F2750" t="s">
        <v>22</v>
      </c>
      <c r="G2750" t="s">
        <v>23</v>
      </c>
      <c r="H2750">
        <v>6</v>
      </c>
      <c r="I2750" t="s">
        <v>24</v>
      </c>
      <c r="J2750">
        <v>87.564231989999996</v>
      </c>
      <c r="K2750">
        <v>6.1352177130000003</v>
      </c>
      <c r="L2750">
        <v>94</v>
      </c>
      <c r="M2750">
        <v>183.97623419999999</v>
      </c>
      <c r="N2750">
        <v>176.23932769999999</v>
      </c>
      <c r="O2750">
        <v>0</v>
      </c>
      <c r="P2750" t="s">
        <v>25</v>
      </c>
      <c r="Q2750" t="s">
        <v>26</v>
      </c>
      <c r="R2750" t="s">
        <v>27</v>
      </c>
    </row>
    <row r="2751" spans="1:18" x14ac:dyDescent="0.3">
      <c r="A2751" t="s">
        <v>58</v>
      </c>
      <c r="B2751" t="s">
        <v>59</v>
      </c>
      <c r="C2751" t="s">
        <v>20</v>
      </c>
      <c r="D2751">
        <v>2021</v>
      </c>
      <c r="E2751" t="s">
        <v>32</v>
      </c>
      <c r="F2751" t="s">
        <v>22</v>
      </c>
      <c r="G2751" t="s">
        <v>23</v>
      </c>
      <c r="H2751">
        <v>1</v>
      </c>
      <c r="I2751" t="s">
        <v>33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299</v>
      </c>
      <c r="P2751" t="s">
        <v>25</v>
      </c>
      <c r="Q2751" t="s">
        <v>26</v>
      </c>
      <c r="R2751" t="s">
        <v>27</v>
      </c>
    </row>
    <row r="2752" spans="1:18" x14ac:dyDescent="0.3">
      <c r="A2752" t="s">
        <v>50</v>
      </c>
      <c r="B2752" t="s">
        <v>51</v>
      </c>
      <c r="C2752" t="s">
        <v>20</v>
      </c>
      <c r="D2752">
        <v>1986</v>
      </c>
      <c r="E2752" t="s">
        <v>26</v>
      </c>
      <c r="F2752" t="s">
        <v>60</v>
      </c>
      <c r="G2752" t="s">
        <v>23</v>
      </c>
      <c r="I2752" t="s">
        <v>26</v>
      </c>
      <c r="L2752">
        <v>4</v>
      </c>
      <c r="M2752">
        <v>12.34576</v>
      </c>
      <c r="N2752">
        <v>11.82657343</v>
      </c>
      <c r="P2752" t="s">
        <v>61</v>
      </c>
      <c r="Q2752" t="s">
        <v>62</v>
      </c>
      <c r="R2752" t="s">
        <v>27</v>
      </c>
    </row>
    <row r="2753" spans="1:18" x14ac:dyDescent="0.3">
      <c r="A2753" t="s">
        <v>50</v>
      </c>
      <c r="B2753" t="s">
        <v>51</v>
      </c>
      <c r="C2753" t="s">
        <v>20</v>
      </c>
      <c r="D2753">
        <v>1986</v>
      </c>
      <c r="E2753" t="s">
        <v>26</v>
      </c>
      <c r="F2753" t="s">
        <v>60</v>
      </c>
      <c r="G2753" t="s">
        <v>23</v>
      </c>
      <c r="I2753" t="s">
        <v>26</v>
      </c>
      <c r="L2753">
        <v>5</v>
      </c>
      <c r="M2753">
        <v>15.4322</v>
      </c>
      <c r="N2753">
        <v>14.78321678</v>
      </c>
      <c r="P2753" t="s">
        <v>61</v>
      </c>
      <c r="Q2753" t="s">
        <v>62</v>
      </c>
      <c r="R2753" t="s">
        <v>27</v>
      </c>
    </row>
    <row r="2754" spans="1:18" x14ac:dyDescent="0.3">
      <c r="A2754" t="s">
        <v>50</v>
      </c>
      <c r="B2754" t="s">
        <v>51</v>
      </c>
      <c r="C2754" t="s">
        <v>20</v>
      </c>
      <c r="D2754">
        <v>1986</v>
      </c>
      <c r="E2754" t="s">
        <v>26</v>
      </c>
      <c r="F2754" t="s">
        <v>60</v>
      </c>
      <c r="G2754" t="s">
        <v>23</v>
      </c>
      <c r="I2754" t="s">
        <v>26</v>
      </c>
      <c r="L2754">
        <v>5</v>
      </c>
      <c r="M2754">
        <v>15.4322</v>
      </c>
      <c r="N2754">
        <v>14.78321678</v>
      </c>
      <c r="P2754" t="s">
        <v>61</v>
      </c>
      <c r="Q2754" t="s">
        <v>62</v>
      </c>
      <c r="R2754" t="s">
        <v>27</v>
      </c>
    </row>
    <row r="2755" spans="1:18" x14ac:dyDescent="0.3">
      <c r="A2755" t="s">
        <v>50</v>
      </c>
      <c r="B2755" t="s">
        <v>51</v>
      </c>
      <c r="C2755" t="s">
        <v>20</v>
      </c>
      <c r="D2755">
        <v>1986</v>
      </c>
      <c r="E2755" t="s">
        <v>26</v>
      </c>
      <c r="F2755" t="s">
        <v>60</v>
      </c>
      <c r="G2755" t="s">
        <v>23</v>
      </c>
      <c r="I2755" t="s">
        <v>26</v>
      </c>
      <c r="L2755">
        <v>3</v>
      </c>
      <c r="M2755">
        <v>9.2593200000000007</v>
      </c>
      <c r="N2755">
        <v>8.8699300700000006</v>
      </c>
      <c r="P2755" t="s">
        <v>61</v>
      </c>
      <c r="Q2755" t="s">
        <v>62</v>
      </c>
      <c r="R2755" t="s">
        <v>27</v>
      </c>
    </row>
    <row r="2756" spans="1:18" x14ac:dyDescent="0.3">
      <c r="A2756" t="s">
        <v>50</v>
      </c>
      <c r="B2756" t="s">
        <v>51</v>
      </c>
      <c r="C2756" t="s">
        <v>20</v>
      </c>
      <c r="D2756">
        <v>1986</v>
      </c>
      <c r="E2756" t="s">
        <v>26</v>
      </c>
      <c r="F2756" t="s">
        <v>60</v>
      </c>
      <c r="G2756" t="s">
        <v>23</v>
      </c>
      <c r="I2756" t="s">
        <v>26</v>
      </c>
      <c r="L2756">
        <v>4</v>
      </c>
      <c r="M2756">
        <v>12.34576</v>
      </c>
      <c r="N2756">
        <v>11.82657343</v>
      </c>
      <c r="P2756" t="s">
        <v>61</v>
      </c>
      <c r="Q2756" t="s">
        <v>62</v>
      </c>
      <c r="R2756" t="s">
        <v>27</v>
      </c>
    </row>
    <row r="2757" spans="1:18" x14ac:dyDescent="0.3">
      <c r="A2757" t="s">
        <v>50</v>
      </c>
      <c r="B2757" t="s">
        <v>51</v>
      </c>
      <c r="C2757" t="s">
        <v>20</v>
      </c>
      <c r="D2757">
        <v>1986</v>
      </c>
      <c r="E2757" t="s">
        <v>26</v>
      </c>
      <c r="F2757" t="s">
        <v>60</v>
      </c>
      <c r="G2757" t="s">
        <v>23</v>
      </c>
      <c r="I2757" t="s">
        <v>26</v>
      </c>
      <c r="L2757">
        <v>4</v>
      </c>
      <c r="M2757">
        <v>12.34576</v>
      </c>
      <c r="N2757">
        <v>11.82657343</v>
      </c>
      <c r="P2757" t="s">
        <v>61</v>
      </c>
      <c r="Q2757" t="s">
        <v>62</v>
      </c>
      <c r="R2757" t="s">
        <v>27</v>
      </c>
    </row>
    <row r="2758" spans="1:18" x14ac:dyDescent="0.3">
      <c r="A2758" t="s">
        <v>50</v>
      </c>
      <c r="B2758" t="s">
        <v>51</v>
      </c>
      <c r="C2758" t="s">
        <v>20</v>
      </c>
      <c r="D2758">
        <v>1986</v>
      </c>
      <c r="E2758" t="s">
        <v>26</v>
      </c>
      <c r="F2758" t="s">
        <v>60</v>
      </c>
      <c r="G2758" t="s">
        <v>23</v>
      </c>
      <c r="I2758" t="s">
        <v>26</v>
      </c>
      <c r="L2758">
        <v>2</v>
      </c>
      <c r="M2758">
        <v>3.96828</v>
      </c>
      <c r="N2758">
        <v>3.8013986009999998</v>
      </c>
      <c r="P2758" t="s">
        <v>61</v>
      </c>
      <c r="Q2758" t="s">
        <v>62</v>
      </c>
      <c r="R2758" t="s">
        <v>27</v>
      </c>
    </row>
    <row r="2759" spans="1:18" x14ac:dyDescent="0.3">
      <c r="A2759" t="s">
        <v>50</v>
      </c>
      <c r="B2759" t="s">
        <v>51</v>
      </c>
      <c r="C2759" t="s">
        <v>20</v>
      </c>
      <c r="D2759">
        <v>1986</v>
      </c>
      <c r="E2759" t="s">
        <v>26</v>
      </c>
      <c r="F2759" t="s">
        <v>60</v>
      </c>
      <c r="G2759" t="s">
        <v>23</v>
      </c>
      <c r="I2759" t="s">
        <v>26</v>
      </c>
      <c r="L2759">
        <v>2</v>
      </c>
      <c r="M2759">
        <v>3.96828</v>
      </c>
      <c r="N2759">
        <v>3.8013986009999998</v>
      </c>
      <c r="P2759" t="s">
        <v>61</v>
      </c>
      <c r="Q2759" t="s">
        <v>62</v>
      </c>
      <c r="R2759" t="s">
        <v>27</v>
      </c>
    </row>
    <row r="2760" spans="1:18" x14ac:dyDescent="0.3">
      <c r="A2760" t="s">
        <v>50</v>
      </c>
      <c r="B2760" t="s">
        <v>51</v>
      </c>
      <c r="C2760" t="s">
        <v>20</v>
      </c>
      <c r="D2760">
        <v>1986</v>
      </c>
      <c r="E2760" t="s">
        <v>26</v>
      </c>
      <c r="F2760" t="s">
        <v>60</v>
      </c>
      <c r="G2760" t="s">
        <v>23</v>
      </c>
      <c r="I2760" t="s">
        <v>26</v>
      </c>
      <c r="L2760">
        <v>41</v>
      </c>
      <c r="M2760">
        <v>81.349739999999997</v>
      </c>
      <c r="N2760">
        <v>77.92867133</v>
      </c>
      <c r="P2760" t="s">
        <v>61</v>
      </c>
      <c r="Q2760" t="s">
        <v>62</v>
      </c>
      <c r="R2760" t="s">
        <v>27</v>
      </c>
    </row>
    <row r="2761" spans="1:18" x14ac:dyDescent="0.3">
      <c r="A2761" t="s">
        <v>50</v>
      </c>
      <c r="B2761" t="s">
        <v>51</v>
      </c>
      <c r="C2761" t="s">
        <v>20</v>
      </c>
      <c r="D2761">
        <v>1986</v>
      </c>
      <c r="E2761" t="s">
        <v>26</v>
      </c>
      <c r="F2761" t="s">
        <v>60</v>
      </c>
      <c r="G2761" t="s">
        <v>23</v>
      </c>
      <c r="I2761" t="s">
        <v>26</v>
      </c>
      <c r="L2761">
        <v>13</v>
      </c>
      <c r="M2761">
        <v>25.79382</v>
      </c>
      <c r="N2761">
        <v>24.70909091</v>
      </c>
      <c r="P2761" t="s">
        <v>61</v>
      </c>
      <c r="Q2761" t="s">
        <v>62</v>
      </c>
      <c r="R2761" t="s">
        <v>27</v>
      </c>
    </row>
    <row r="2762" spans="1:18" x14ac:dyDescent="0.3">
      <c r="A2762" t="s">
        <v>50</v>
      </c>
      <c r="B2762" t="s">
        <v>51</v>
      </c>
      <c r="C2762" t="s">
        <v>20</v>
      </c>
      <c r="D2762">
        <v>1986</v>
      </c>
      <c r="E2762" t="s">
        <v>26</v>
      </c>
      <c r="F2762" t="s">
        <v>60</v>
      </c>
      <c r="G2762" t="s">
        <v>23</v>
      </c>
      <c r="I2762" t="s">
        <v>26</v>
      </c>
      <c r="L2762">
        <v>10</v>
      </c>
      <c r="M2762">
        <v>19.8414</v>
      </c>
      <c r="N2762">
        <v>19.006993009999999</v>
      </c>
      <c r="P2762" t="s">
        <v>61</v>
      </c>
      <c r="Q2762" t="s">
        <v>62</v>
      </c>
      <c r="R2762" t="s">
        <v>27</v>
      </c>
    </row>
    <row r="2763" spans="1:18" x14ac:dyDescent="0.3">
      <c r="A2763" t="s">
        <v>50</v>
      </c>
      <c r="B2763" t="s">
        <v>51</v>
      </c>
      <c r="C2763" t="s">
        <v>20</v>
      </c>
      <c r="D2763">
        <v>1986</v>
      </c>
      <c r="E2763" t="s">
        <v>26</v>
      </c>
      <c r="F2763" t="s">
        <v>60</v>
      </c>
      <c r="G2763" t="s">
        <v>23</v>
      </c>
      <c r="I2763" t="s">
        <v>26</v>
      </c>
      <c r="L2763">
        <v>11</v>
      </c>
      <c r="M2763">
        <v>21.82554</v>
      </c>
      <c r="N2763">
        <v>20.907692310000002</v>
      </c>
      <c r="P2763" t="s">
        <v>61</v>
      </c>
      <c r="Q2763" t="s">
        <v>62</v>
      </c>
      <c r="R2763" t="s">
        <v>27</v>
      </c>
    </row>
    <row r="2764" spans="1:18" x14ac:dyDescent="0.3">
      <c r="A2764" t="s">
        <v>50</v>
      </c>
      <c r="B2764" t="s">
        <v>51</v>
      </c>
      <c r="C2764" t="s">
        <v>20</v>
      </c>
      <c r="D2764">
        <v>1986</v>
      </c>
      <c r="E2764" t="s">
        <v>26</v>
      </c>
      <c r="F2764" t="s">
        <v>60</v>
      </c>
      <c r="G2764" t="s">
        <v>23</v>
      </c>
      <c r="I2764" t="s">
        <v>26</v>
      </c>
      <c r="L2764">
        <v>10</v>
      </c>
      <c r="M2764">
        <v>19.8414</v>
      </c>
      <c r="N2764">
        <v>19.006993009999999</v>
      </c>
      <c r="P2764" t="s">
        <v>61</v>
      </c>
      <c r="Q2764" t="s">
        <v>62</v>
      </c>
      <c r="R2764" t="s">
        <v>27</v>
      </c>
    </row>
    <row r="2765" spans="1:18" x14ac:dyDescent="0.3">
      <c r="A2765" t="s">
        <v>50</v>
      </c>
      <c r="B2765" t="s">
        <v>51</v>
      </c>
      <c r="C2765" t="s">
        <v>20</v>
      </c>
      <c r="D2765">
        <v>1986</v>
      </c>
      <c r="E2765" t="s">
        <v>26</v>
      </c>
      <c r="F2765" t="s">
        <v>60</v>
      </c>
      <c r="G2765" t="s">
        <v>23</v>
      </c>
      <c r="I2765" t="s">
        <v>26</v>
      </c>
      <c r="L2765">
        <v>10</v>
      </c>
      <c r="M2765">
        <v>19.8414</v>
      </c>
      <c r="N2765">
        <v>19.006993009999999</v>
      </c>
      <c r="P2765" t="s">
        <v>61</v>
      </c>
      <c r="Q2765" t="s">
        <v>62</v>
      </c>
      <c r="R2765" t="s">
        <v>27</v>
      </c>
    </row>
    <row r="2766" spans="1:18" x14ac:dyDescent="0.3">
      <c r="A2766" t="s">
        <v>50</v>
      </c>
      <c r="B2766" t="s">
        <v>51</v>
      </c>
      <c r="C2766" t="s">
        <v>20</v>
      </c>
      <c r="D2766">
        <v>1986</v>
      </c>
      <c r="E2766" t="s">
        <v>26</v>
      </c>
      <c r="F2766" t="s">
        <v>60</v>
      </c>
      <c r="G2766" t="s">
        <v>23</v>
      </c>
      <c r="I2766" t="s">
        <v>26</v>
      </c>
      <c r="L2766">
        <v>68</v>
      </c>
      <c r="M2766">
        <v>144.36602640000001</v>
      </c>
      <c r="N2766">
        <v>138.2948811</v>
      </c>
      <c r="P2766" t="s">
        <v>61</v>
      </c>
      <c r="Q2766" t="s">
        <v>62</v>
      </c>
      <c r="R2766" t="s">
        <v>27</v>
      </c>
    </row>
    <row r="2767" spans="1:18" x14ac:dyDescent="0.3">
      <c r="A2767" t="s">
        <v>50</v>
      </c>
      <c r="B2767" t="s">
        <v>51</v>
      </c>
      <c r="C2767" t="s">
        <v>20</v>
      </c>
      <c r="D2767">
        <v>1986</v>
      </c>
      <c r="E2767" t="s">
        <v>26</v>
      </c>
      <c r="F2767" t="s">
        <v>60</v>
      </c>
      <c r="G2767" t="s">
        <v>23</v>
      </c>
      <c r="I2767" t="s">
        <v>26</v>
      </c>
      <c r="L2767">
        <v>37</v>
      </c>
      <c r="M2767">
        <v>78.552102599999998</v>
      </c>
      <c r="N2767">
        <v>75.248685320000007</v>
      </c>
      <c r="P2767" t="s">
        <v>61</v>
      </c>
      <c r="Q2767" t="s">
        <v>62</v>
      </c>
      <c r="R2767" t="s">
        <v>27</v>
      </c>
    </row>
    <row r="2768" spans="1:18" x14ac:dyDescent="0.3">
      <c r="A2768" t="s">
        <v>50</v>
      </c>
      <c r="B2768" t="s">
        <v>51</v>
      </c>
      <c r="C2768" t="s">
        <v>20</v>
      </c>
      <c r="D2768">
        <v>1986</v>
      </c>
      <c r="E2768" t="s">
        <v>26</v>
      </c>
      <c r="F2768" t="s">
        <v>60</v>
      </c>
      <c r="G2768" t="s">
        <v>23</v>
      </c>
      <c r="I2768" t="s">
        <v>26</v>
      </c>
      <c r="L2768">
        <v>15</v>
      </c>
      <c r="M2768">
        <v>31.845447</v>
      </c>
      <c r="N2768">
        <v>30.506223779999999</v>
      </c>
      <c r="P2768" t="s">
        <v>61</v>
      </c>
      <c r="Q2768" t="s">
        <v>62</v>
      </c>
      <c r="R2768" t="s">
        <v>27</v>
      </c>
    </row>
    <row r="2769" spans="1:18" x14ac:dyDescent="0.3">
      <c r="A2769" t="s">
        <v>50</v>
      </c>
      <c r="B2769" t="s">
        <v>51</v>
      </c>
      <c r="C2769" t="s">
        <v>20</v>
      </c>
      <c r="D2769">
        <v>1986</v>
      </c>
      <c r="E2769" t="s">
        <v>26</v>
      </c>
      <c r="F2769" t="s">
        <v>60</v>
      </c>
      <c r="G2769" t="s">
        <v>23</v>
      </c>
      <c r="I2769" t="s">
        <v>26</v>
      </c>
      <c r="L2769">
        <v>3</v>
      </c>
      <c r="M2769">
        <v>6.3690894</v>
      </c>
      <c r="N2769">
        <v>6.1012447549999997</v>
      </c>
      <c r="P2769" t="s">
        <v>61</v>
      </c>
      <c r="Q2769" t="s">
        <v>62</v>
      </c>
      <c r="R2769" t="s">
        <v>27</v>
      </c>
    </row>
    <row r="2770" spans="1:18" x14ac:dyDescent="0.3">
      <c r="A2770" t="s">
        <v>50</v>
      </c>
      <c r="B2770" t="s">
        <v>51</v>
      </c>
      <c r="C2770" t="s">
        <v>20</v>
      </c>
      <c r="D2770">
        <v>1986</v>
      </c>
      <c r="E2770" t="s">
        <v>26</v>
      </c>
      <c r="F2770" t="s">
        <v>60</v>
      </c>
      <c r="G2770" t="s">
        <v>23</v>
      </c>
      <c r="I2770" t="s">
        <v>26</v>
      </c>
      <c r="L2770">
        <v>3</v>
      </c>
      <c r="M2770">
        <v>6.3690894</v>
      </c>
      <c r="N2770">
        <v>6.1012447549999997</v>
      </c>
      <c r="P2770" t="s">
        <v>61</v>
      </c>
      <c r="Q2770" t="s">
        <v>62</v>
      </c>
      <c r="R2770" t="s">
        <v>27</v>
      </c>
    </row>
    <row r="2771" spans="1:18" x14ac:dyDescent="0.3">
      <c r="A2771" t="s">
        <v>50</v>
      </c>
      <c r="B2771" t="s">
        <v>51</v>
      </c>
      <c r="C2771" t="s">
        <v>20</v>
      </c>
      <c r="D2771">
        <v>1986</v>
      </c>
      <c r="E2771" t="s">
        <v>26</v>
      </c>
      <c r="F2771" t="s">
        <v>60</v>
      </c>
      <c r="G2771" t="s">
        <v>23</v>
      </c>
      <c r="I2771" t="s">
        <v>26</v>
      </c>
      <c r="L2771">
        <v>18</v>
      </c>
      <c r="M2771">
        <v>35.71452</v>
      </c>
      <c r="N2771">
        <v>34.212587409999998</v>
      </c>
      <c r="P2771" t="s">
        <v>61</v>
      </c>
      <c r="Q2771" t="s">
        <v>63</v>
      </c>
      <c r="R2771" t="s">
        <v>27</v>
      </c>
    </row>
    <row r="2772" spans="1:18" x14ac:dyDescent="0.3">
      <c r="A2772" t="s">
        <v>50</v>
      </c>
      <c r="B2772" t="s">
        <v>51</v>
      </c>
      <c r="C2772" t="s">
        <v>20</v>
      </c>
      <c r="D2772">
        <v>1986</v>
      </c>
      <c r="E2772" t="s">
        <v>26</v>
      </c>
      <c r="F2772" t="s">
        <v>60</v>
      </c>
      <c r="G2772" t="s">
        <v>23</v>
      </c>
      <c r="I2772" t="s">
        <v>26</v>
      </c>
      <c r="L2772">
        <v>10</v>
      </c>
      <c r="M2772">
        <v>18.695008000000001</v>
      </c>
      <c r="N2772">
        <v>17.908811190000002</v>
      </c>
      <c r="P2772" t="s">
        <v>61</v>
      </c>
      <c r="Q2772" t="s">
        <v>63</v>
      </c>
      <c r="R2772" t="s">
        <v>27</v>
      </c>
    </row>
    <row r="2773" spans="1:18" x14ac:dyDescent="0.3">
      <c r="A2773" t="s">
        <v>50</v>
      </c>
      <c r="B2773" t="s">
        <v>51</v>
      </c>
      <c r="C2773" t="s">
        <v>20</v>
      </c>
      <c r="D2773">
        <v>1986</v>
      </c>
      <c r="E2773" t="s">
        <v>26</v>
      </c>
      <c r="F2773" t="s">
        <v>60</v>
      </c>
      <c r="G2773" t="s">
        <v>23</v>
      </c>
      <c r="I2773" t="s">
        <v>26</v>
      </c>
      <c r="L2773">
        <v>4</v>
      </c>
      <c r="M2773">
        <v>7.4780031999999999</v>
      </c>
      <c r="N2773">
        <v>7.1635244760000001</v>
      </c>
      <c r="P2773" t="s">
        <v>61</v>
      </c>
      <c r="Q2773" t="s">
        <v>63</v>
      </c>
      <c r="R2773" t="s">
        <v>27</v>
      </c>
    </row>
    <row r="2774" spans="1:18" x14ac:dyDescent="0.3">
      <c r="A2774" t="s">
        <v>50</v>
      </c>
      <c r="B2774" t="s">
        <v>51</v>
      </c>
      <c r="C2774" t="s">
        <v>20</v>
      </c>
      <c r="D2774">
        <v>1986</v>
      </c>
      <c r="E2774" t="s">
        <v>26</v>
      </c>
      <c r="F2774" t="s">
        <v>60</v>
      </c>
      <c r="G2774" t="s">
        <v>23</v>
      </c>
      <c r="I2774" t="s">
        <v>26</v>
      </c>
      <c r="L2774">
        <v>11</v>
      </c>
      <c r="M2774">
        <v>20.564508799999999</v>
      </c>
      <c r="N2774">
        <v>19.69969231</v>
      </c>
      <c r="P2774" t="s">
        <v>61</v>
      </c>
      <c r="Q2774" t="s">
        <v>63</v>
      </c>
      <c r="R2774" t="s">
        <v>27</v>
      </c>
    </row>
    <row r="2775" spans="1:18" x14ac:dyDescent="0.3">
      <c r="A2775" t="s">
        <v>50</v>
      </c>
      <c r="B2775" t="s">
        <v>51</v>
      </c>
      <c r="C2775" t="s">
        <v>20</v>
      </c>
      <c r="D2775">
        <v>1986</v>
      </c>
      <c r="E2775" t="s">
        <v>26</v>
      </c>
      <c r="F2775" t="s">
        <v>60</v>
      </c>
      <c r="G2775" t="s">
        <v>23</v>
      </c>
      <c r="I2775" t="s">
        <v>26</v>
      </c>
      <c r="L2775">
        <v>10</v>
      </c>
      <c r="M2775">
        <v>18.695008000000001</v>
      </c>
      <c r="N2775">
        <v>17.908811190000002</v>
      </c>
      <c r="P2775" t="s">
        <v>61</v>
      </c>
      <c r="Q2775" t="s">
        <v>63</v>
      </c>
      <c r="R2775" t="s">
        <v>27</v>
      </c>
    </row>
    <row r="2776" spans="1:18" x14ac:dyDescent="0.3">
      <c r="A2776" t="s">
        <v>50</v>
      </c>
      <c r="B2776" t="s">
        <v>51</v>
      </c>
      <c r="C2776" t="s">
        <v>20</v>
      </c>
      <c r="D2776">
        <v>1986</v>
      </c>
      <c r="E2776" t="s">
        <v>26</v>
      </c>
      <c r="F2776" t="s">
        <v>60</v>
      </c>
      <c r="G2776" t="s">
        <v>23</v>
      </c>
      <c r="I2776" t="s">
        <v>26</v>
      </c>
      <c r="L2776">
        <v>1</v>
      </c>
      <c r="M2776">
        <v>1.8695008</v>
      </c>
      <c r="N2776">
        <v>1.790881119</v>
      </c>
      <c r="P2776" t="s">
        <v>61</v>
      </c>
      <c r="Q2776" t="s">
        <v>63</v>
      </c>
      <c r="R2776" t="s">
        <v>27</v>
      </c>
    </row>
    <row r="2777" spans="1:18" x14ac:dyDescent="0.3">
      <c r="A2777" t="s">
        <v>50</v>
      </c>
      <c r="B2777" t="s">
        <v>51</v>
      </c>
      <c r="C2777" t="s">
        <v>20</v>
      </c>
      <c r="D2777">
        <v>1986</v>
      </c>
      <c r="E2777" t="s">
        <v>26</v>
      </c>
      <c r="F2777" t="s">
        <v>60</v>
      </c>
      <c r="G2777" t="s">
        <v>23</v>
      </c>
      <c r="I2777" t="s">
        <v>26</v>
      </c>
      <c r="L2777">
        <v>18</v>
      </c>
      <c r="M2777">
        <v>33.651014400000001</v>
      </c>
      <c r="N2777">
        <v>32.23586014</v>
      </c>
      <c r="P2777" t="s">
        <v>61</v>
      </c>
      <c r="Q2777" t="s">
        <v>63</v>
      </c>
      <c r="R2777" t="s">
        <v>27</v>
      </c>
    </row>
    <row r="2778" spans="1:18" x14ac:dyDescent="0.3">
      <c r="A2778" t="s">
        <v>50</v>
      </c>
      <c r="B2778" t="s">
        <v>51</v>
      </c>
      <c r="C2778" t="s">
        <v>20</v>
      </c>
      <c r="D2778">
        <v>1987</v>
      </c>
      <c r="E2778" t="s">
        <v>26</v>
      </c>
      <c r="F2778" t="s">
        <v>60</v>
      </c>
      <c r="G2778" t="s">
        <v>23</v>
      </c>
      <c r="I2778" t="s">
        <v>26</v>
      </c>
      <c r="L2778">
        <v>5</v>
      </c>
      <c r="M2778">
        <v>11.915863</v>
      </c>
      <c r="N2778">
        <v>11.414755250000001</v>
      </c>
      <c r="P2778" t="s">
        <v>61</v>
      </c>
      <c r="Q2778" t="s">
        <v>62</v>
      </c>
      <c r="R2778" t="s">
        <v>27</v>
      </c>
    </row>
    <row r="2779" spans="1:18" x14ac:dyDescent="0.3">
      <c r="A2779" t="s">
        <v>50</v>
      </c>
      <c r="B2779" t="s">
        <v>51</v>
      </c>
      <c r="C2779" t="s">
        <v>20</v>
      </c>
      <c r="D2779">
        <v>1987</v>
      </c>
      <c r="E2779" t="s">
        <v>26</v>
      </c>
      <c r="F2779" t="s">
        <v>60</v>
      </c>
      <c r="G2779" t="s">
        <v>23</v>
      </c>
      <c r="I2779" t="s">
        <v>26</v>
      </c>
      <c r="L2779">
        <v>1</v>
      </c>
      <c r="M2779">
        <v>2.3831726</v>
      </c>
      <c r="N2779">
        <v>2.2829510489999998</v>
      </c>
      <c r="P2779" t="s">
        <v>61</v>
      </c>
      <c r="Q2779" t="s">
        <v>62</v>
      </c>
      <c r="R2779" t="s">
        <v>27</v>
      </c>
    </row>
    <row r="2780" spans="1:18" x14ac:dyDescent="0.3">
      <c r="A2780" t="s">
        <v>50</v>
      </c>
      <c r="B2780" t="s">
        <v>51</v>
      </c>
      <c r="C2780" t="s">
        <v>20</v>
      </c>
      <c r="D2780">
        <v>1987</v>
      </c>
      <c r="E2780" t="s">
        <v>26</v>
      </c>
      <c r="F2780" t="s">
        <v>60</v>
      </c>
      <c r="G2780" t="s">
        <v>23</v>
      </c>
      <c r="I2780" t="s">
        <v>26</v>
      </c>
      <c r="L2780">
        <v>3</v>
      </c>
      <c r="M2780">
        <v>7.1495177999999999</v>
      </c>
      <c r="N2780">
        <v>6.8488531469999998</v>
      </c>
      <c r="P2780" t="s">
        <v>61</v>
      </c>
      <c r="Q2780" t="s">
        <v>62</v>
      </c>
      <c r="R2780" t="s">
        <v>27</v>
      </c>
    </row>
    <row r="2781" spans="1:18" x14ac:dyDescent="0.3">
      <c r="A2781" t="s">
        <v>50</v>
      </c>
      <c r="B2781" t="s">
        <v>51</v>
      </c>
      <c r="C2781" t="s">
        <v>20</v>
      </c>
      <c r="D2781">
        <v>1987</v>
      </c>
      <c r="E2781" t="s">
        <v>26</v>
      </c>
      <c r="F2781" t="s">
        <v>60</v>
      </c>
      <c r="G2781" t="s">
        <v>23</v>
      </c>
      <c r="I2781" t="s">
        <v>26</v>
      </c>
      <c r="L2781">
        <v>2</v>
      </c>
      <c r="M2781">
        <v>4.7663451999999999</v>
      </c>
      <c r="N2781">
        <v>4.5659020979999996</v>
      </c>
      <c r="P2781" t="s">
        <v>61</v>
      </c>
      <c r="Q2781" t="s">
        <v>62</v>
      </c>
      <c r="R2781" t="s">
        <v>27</v>
      </c>
    </row>
    <row r="2782" spans="1:18" x14ac:dyDescent="0.3">
      <c r="A2782" t="s">
        <v>50</v>
      </c>
      <c r="B2782" t="s">
        <v>51</v>
      </c>
      <c r="C2782" t="s">
        <v>20</v>
      </c>
      <c r="D2782">
        <v>1987</v>
      </c>
      <c r="E2782" t="s">
        <v>26</v>
      </c>
      <c r="F2782" t="s">
        <v>60</v>
      </c>
      <c r="G2782" t="s">
        <v>23</v>
      </c>
      <c r="I2782" t="s">
        <v>26</v>
      </c>
      <c r="L2782">
        <v>12</v>
      </c>
      <c r="M2782">
        <v>29.920831199999999</v>
      </c>
      <c r="N2782">
        <v>28.66254546</v>
      </c>
      <c r="P2782" t="s">
        <v>61</v>
      </c>
      <c r="Q2782" t="s">
        <v>62</v>
      </c>
      <c r="R2782" t="s">
        <v>27</v>
      </c>
    </row>
    <row r="2783" spans="1:18" x14ac:dyDescent="0.3">
      <c r="A2783" t="s">
        <v>50</v>
      </c>
      <c r="B2783" t="s">
        <v>51</v>
      </c>
      <c r="C2783" t="s">
        <v>20</v>
      </c>
      <c r="D2783">
        <v>1987</v>
      </c>
      <c r="E2783" t="s">
        <v>26</v>
      </c>
      <c r="F2783" t="s">
        <v>60</v>
      </c>
      <c r="G2783" t="s">
        <v>23</v>
      </c>
      <c r="I2783" t="s">
        <v>26</v>
      </c>
      <c r="L2783">
        <v>16</v>
      </c>
      <c r="M2783">
        <v>39.8944416</v>
      </c>
      <c r="N2783">
        <v>38.21672727</v>
      </c>
      <c r="P2783" t="s">
        <v>61</v>
      </c>
      <c r="Q2783" t="s">
        <v>62</v>
      </c>
      <c r="R2783" t="s">
        <v>27</v>
      </c>
    </row>
    <row r="2784" spans="1:18" x14ac:dyDescent="0.3">
      <c r="A2784" t="s">
        <v>50</v>
      </c>
      <c r="B2784" t="s">
        <v>51</v>
      </c>
      <c r="C2784" t="s">
        <v>20</v>
      </c>
      <c r="D2784">
        <v>1987</v>
      </c>
      <c r="E2784" t="s">
        <v>26</v>
      </c>
      <c r="F2784" t="s">
        <v>60</v>
      </c>
      <c r="G2784" t="s">
        <v>23</v>
      </c>
      <c r="I2784" t="s">
        <v>26</v>
      </c>
      <c r="L2784">
        <v>12</v>
      </c>
      <c r="M2784">
        <v>29.920831199999999</v>
      </c>
      <c r="N2784">
        <v>28.66254546</v>
      </c>
      <c r="P2784" t="s">
        <v>61</v>
      </c>
      <c r="Q2784" t="s">
        <v>62</v>
      </c>
      <c r="R2784" t="s">
        <v>27</v>
      </c>
    </row>
    <row r="2785" spans="1:18" x14ac:dyDescent="0.3">
      <c r="A2785" t="s">
        <v>50</v>
      </c>
      <c r="B2785" t="s">
        <v>51</v>
      </c>
      <c r="C2785" t="s">
        <v>20</v>
      </c>
      <c r="D2785">
        <v>1987</v>
      </c>
      <c r="E2785" t="s">
        <v>26</v>
      </c>
      <c r="F2785" t="s">
        <v>60</v>
      </c>
      <c r="G2785" t="s">
        <v>23</v>
      </c>
      <c r="I2785" t="s">
        <v>26</v>
      </c>
      <c r="L2785">
        <v>4</v>
      </c>
      <c r="M2785">
        <v>9.9736104000000001</v>
      </c>
      <c r="N2785">
        <v>9.554181818</v>
      </c>
      <c r="P2785" t="s">
        <v>61</v>
      </c>
      <c r="Q2785" t="s">
        <v>62</v>
      </c>
      <c r="R2785" t="s">
        <v>27</v>
      </c>
    </row>
    <row r="2786" spans="1:18" x14ac:dyDescent="0.3">
      <c r="A2786" t="s">
        <v>50</v>
      </c>
      <c r="B2786" t="s">
        <v>51</v>
      </c>
      <c r="C2786" t="s">
        <v>20</v>
      </c>
      <c r="D2786">
        <v>1987</v>
      </c>
      <c r="E2786" t="s">
        <v>26</v>
      </c>
      <c r="F2786" t="s">
        <v>60</v>
      </c>
      <c r="G2786" t="s">
        <v>23</v>
      </c>
      <c r="I2786" t="s">
        <v>26</v>
      </c>
      <c r="L2786">
        <v>8</v>
      </c>
      <c r="M2786">
        <v>19.9472208</v>
      </c>
      <c r="N2786">
        <v>19.10836364</v>
      </c>
      <c r="P2786" t="s">
        <v>61</v>
      </c>
      <c r="Q2786" t="s">
        <v>62</v>
      </c>
      <c r="R2786" t="s">
        <v>27</v>
      </c>
    </row>
    <row r="2787" spans="1:18" x14ac:dyDescent="0.3">
      <c r="A2787" t="s">
        <v>50</v>
      </c>
      <c r="B2787" t="s">
        <v>51</v>
      </c>
      <c r="C2787" t="s">
        <v>20</v>
      </c>
      <c r="D2787">
        <v>1987</v>
      </c>
      <c r="E2787" t="s">
        <v>26</v>
      </c>
      <c r="F2787" t="s">
        <v>60</v>
      </c>
      <c r="G2787" t="s">
        <v>23</v>
      </c>
      <c r="I2787" t="s">
        <v>26</v>
      </c>
      <c r="L2787">
        <v>8</v>
      </c>
      <c r="M2787">
        <v>19.9472208</v>
      </c>
      <c r="N2787">
        <v>19.10836364</v>
      </c>
      <c r="P2787" t="s">
        <v>61</v>
      </c>
      <c r="Q2787" t="s">
        <v>62</v>
      </c>
      <c r="R2787" t="s">
        <v>27</v>
      </c>
    </row>
    <row r="2788" spans="1:18" x14ac:dyDescent="0.3">
      <c r="A2788" t="s">
        <v>50</v>
      </c>
      <c r="B2788" t="s">
        <v>51</v>
      </c>
      <c r="C2788" t="s">
        <v>20</v>
      </c>
      <c r="D2788">
        <v>1987</v>
      </c>
      <c r="E2788" t="s">
        <v>26</v>
      </c>
      <c r="F2788" t="s">
        <v>60</v>
      </c>
      <c r="G2788" t="s">
        <v>23</v>
      </c>
      <c r="I2788" t="s">
        <v>26</v>
      </c>
      <c r="L2788">
        <v>8</v>
      </c>
      <c r="M2788">
        <v>19.9472208</v>
      </c>
      <c r="N2788">
        <v>19.10836364</v>
      </c>
      <c r="P2788" t="s">
        <v>61</v>
      </c>
      <c r="Q2788" t="s">
        <v>62</v>
      </c>
      <c r="R2788" t="s">
        <v>27</v>
      </c>
    </row>
    <row r="2789" spans="1:18" x14ac:dyDescent="0.3">
      <c r="A2789" t="s">
        <v>50</v>
      </c>
      <c r="B2789" t="s">
        <v>51</v>
      </c>
      <c r="C2789" t="s">
        <v>20</v>
      </c>
      <c r="D2789">
        <v>1987</v>
      </c>
      <c r="E2789" t="s">
        <v>26</v>
      </c>
      <c r="F2789" t="s">
        <v>60</v>
      </c>
      <c r="G2789" t="s">
        <v>23</v>
      </c>
      <c r="I2789" t="s">
        <v>26</v>
      </c>
      <c r="L2789">
        <v>9</v>
      </c>
      <c r="M2789">
        <v>22.4406234</v>
      </c>
      <c r="N2789">
        <v>21.496909089999999</v>
      </c>
      <c r="P2789" t="s">
        <v>61</v>
      </c>
      <c r="Q2789" t="s">
        <v>62</v>
      </c>
      <c r="R2789" t="s">
        <v>27</v>
      </c>
    </row>
    <row r="2790" spans="1:18" x14ac:dyDescent="0.3">
      <c r="A2790" t="s">
        <v>50</v>
      </c>
      <c r="B2790" t="s">
        <v>51</v>
      </c>
      <c r="C2790" t="s">
        <v>20</v>
      </c>
      <c r="D2790">
        <v>1987</v>
      </c>
      <c r="E2790" t="s">
        <v>26</v>
      </c>
      <c r="F2790" t="s">
        <v>60</v>
      </c>
      <c r="G2790" t="s">
        <v>23</v>
      </c>
      <c r="I2790" t="s">
        <v>26</v>
      </c>
      <c r="L2790">
        <v>16</v>
      </c>
      <c r="M2790">
        <v>39.8944416</v>
      </c>
      <c r="N2790">
        <v>38.21672727</v>
      </c>
      <c r="P2790" t="s">
        <v>61</v>
      </c>
      <c r="Q2790" t="s">
        <v>62</v>
      </c>
      <c r="R2790" t="s">
        <v>27</v>
      </c>
    </row>
    <row r="2791" spans="1:18" x14ac:dyDescent="0.3">
      <c r="A2791" t="s">
        <v>50</v>
      </c>
      <c r="B2791" t="s">
        <v>51</v>
      </c>
      <c r="C2791" t="s">
        <v>20</v>
      </c>
      <c r="D2791">
        <v>1987</v>
      </c>
      <c r="E2791" t="s">
        <v>26</v>
      </c>
      <c r="F2791" t="s">
        <v>60</v>
      </c>
      <c r="G2791" t="s">
        <v>23</v>
      </c>
      <c r="I2791" t="s">
        <v>26</v>
      </c>
      <c r="L2791">
        <v>26</v>
      </c>
      <c r="M2791">
        <v>61.962487600000003</v>
      </c>
      <c r="N2791">
        <v>59.35672727</v>
      </c>
      <c r="P2791" t="s">
        <v>61</v>
      </c>
      <c r="Q2791" t="s">
        <v>62</v>
      </c>
      <c r="R2791" t="s">
        <v>27</v>
      </c>
    </row>
    <row r="2792" spans="1:18" x14ac:dyDescent="0.3">
      <c r="A2792" t="s">
        <v>50</v>
      </c>
      <c r="B2792" t="s">
        <v>51</v>
      </c>
      <c r="C2792" t="s">
        <v>20</v>
      </c>
      <c r="D2792">
        <v>1987</v>
      </c>
      <c r="E2792" t="s">
        <v>26</v>
      </c>
      <c r="F2792" t="s">
        <v>60</v>
      </c>
      <c r="G2792" t="s">
        <v>23</v>
      </c>
      <c r="I2792" t="s">
        <v>26</v>
      </c>
      <c r="L2792">
        <v>28</v>
      </c>
      <c r="M2792">
        <v>66.728832800000006</v>
      </c>
      <c r="N2792">
        <v>63.922629370000003</v>
      </c>
      <c r="P2792" t="s">
        <v>61</v>
      </c>
      <c r="Q2792" t="s">
        <v>62</v>
      </c>
      <c r="R2792" t="s">
        <v>27</v>
      </c>
    </row>
    <row r="2793" spans="1:18" x14ac:dyDescent="0.3">
      <c r="A2793" t="s">
        <v>50</v>
      </c>
      <c r="B2793" t="s">
        <v>51</v>
      </c>
      <c r="C2793" t="s">
        <v>20</v>
      </c>
      <c r="D2793">
        <v>1987</v>
      </c>
      <c r="E2793" t="s">
        <v>26</v>
      </c>
      <c r="F2793" t="s">
        <v>60</v>
      </c>
      <c r="G2793" t="s">
        <v>23</v>
      </c>
      <c r="I2793" t="s">
        <v>26</v>
      </c>
      <c r="L2793">
        <v>9</v>
      </c>
      <c r="M2793">
        <v>21.448553400000002</v>
      </c>
      <c r="N2793">
        <v>20.546559439999999</v>
      </c>
      <c r="P2793" t="s">
        <v>61</v>
      </c>
      <c r="Q2793" t="s">
        <v>62</v>
      </c>
      <c r="R2793" t="s">
        <v>27</v>
      </c>
    </row>
    <row r="2794" spans="1:18" x14ac:dyDescent="0.3">
      <c r="A2794" t="s">
        <v>50</v>
      </c>
      <c r="B2794" t="s">
        <v>51</v>
      </c>
      <c r="C2794" t="s">
        <v>20</v>
      </c>
      <c r="D2794">
        <v>1987</v>
      </c>
      <c r="E2794" t="s">
        <v>26</v>
      </c>
      <c r="F2794" t="s">
        <v>60</v>
      </c>
      <c r="G2794" t="s">
        <v>23</v>
      </c>
      <c r="I2794" t="s">
        <v>26</v>
      </c>
      <c r="L2794">
        <v>12</v>
      </c>
      <c r="M2794">
        <v>28.5980712</v>
      </c>
      <c r="N2794">
        <v>27.395412589999999</v>
      </c>
      <c r="P2794" t="s">
        <v>61</v>
      </c>
      <c r="Q2794" t="s">
        <v>62</v>
      </c>
      <c r="R2794" t="s">
        <v>27</v>
      </c>
    </row>
    <row r="2795" spans="1:18" x14ac:dyDescent="0.3">
      <c r="A2795" t="s">
        <v>50</v>
      </c>
      <c r="B2795" t="s">
        <v>51</v>
      </c>
      <c r="C2795" t="s">
        <v>20</v>
      </c>
      <c r="D2795">
        <v>1987</v>
      </c>
      <c r="E2795" t="s">
        <v>26</v>
      </c>
      <c r="F2795" t="s">
        <v>60</v>
      </c>
      <c r="G2795" t="s">
        <v>23</v>
      </c>
      <c r="I2795" t="s">
        <v>26</v>
      </c>
      <c r="L2795">
        <v>2</v>
      </c>
      <c r="M2795">
        <v>4.9779868</v>
      </c>
      <c r="N2795">
        <v>4.7686433570000002</v>
      </c>
      <c r="P2795" t="s">
        <v>61</v>
      </c>
      <c r="Q2795" t="s">
        <v>63</v>
      </c>
      <c r="R2795" t="s">
        <v>27</v>
      </c>
    </row>
    <row r="2796" spans="1:18" x14ac:dyDescent="0.3">
      <c r="A2796" t="s">
        <v>50</v>
      </c>
      <c r="B2796" t="s">
        <v>51</v>
      </c>
      <c r="C2796" t="s">
        <v>20</v>
      </c>
      <c r="D2796">
        <v>1987</v>
      </c>
      <c r="E2796" t="s">
        <v>26</v>
      </c>
      <c r="F2796" t="s">
        <v>60</v>
      </c>
      <c r="G2796" t="s">
        <v>23</v>
      </c>
      <c r="I2796" t="s">
        <v>26</v>
      </c>
      <c r="L2796">
        <v>16</v>
      </c>
      <c r="M2796">
        <v>29.488729599999999</v>
      </c>
      <c r="N2796">
        <v>28.248615390000001</v>
      </c>
      <c r="P2796" t="s">
        <v>61</v>
      </c>
      <c r="Q2796" t="s">
        <v>63</v>
      </c>
      <c r="R2796" t="s">
        <v>27</v>
      </c>
    </row>
    <row r="2797" spans="1:18" x14ac:dyDescent="0.3">
      <c r="A2797" t="s">
        <v>50</v>
      </c>
      <c r="B2797" t="s">
        <v>51</v>
      </c>
      <c r="C2797" t="s">
        <v>20</v>
      </c>
      <c r="D2797">
        <v>1987</v>
      </c>
      <c r="E2797" t="s">
        <v>26</v>
      </c>
      <c r="F2797" t="s">
        <v>60</v>
      </c>
      <c r="G2797" t="s">
        <v>23</v>
      </c>
      <c r="I2797" t="s">
        <v>26</v>
      </c>
      <c r="L2797">
        <v>2</v>
      </c>
      <c r="M2797">
        <v>3.6860911999999999</v>
      </c>
      <c r="N2797">
        <v>3.5310769230000001</v>
      </c>
      <c r="P2797" t="s">
        <v>61</v>
      </c>
      <c r="Q2797" t="s">
        <v>63</v>
      </c>
      <c r="R2797" t="s">
        <v>27</v>
      </c>
    </row>
    <row r="2798" spans="1:18" x14ac:dyDescent="0.3">
      <c r="A2798" t="s">
        <v>50</v>
      </c>
      <c r="B2798" t="s">
        <v>51</v>
      </c>
      <c r="C2798" t="s">
        <v>20</v>
      </c>
      <c r="D2798">
        <v>1987</v>
      </c>
      <c r="E2798" t="s">
        <v>26</v>
      </c>
      <c r="F2798" t="s">
        <v>60</v>
      </c>
      <c r="G2798" t="s">
        <v>23</v>
      </c>
      <c r="I2798" t="s">
        <v>26</v>
      </c>
      <c r="L2798">
        <v>3</v>
      </c>
      <c r="M2798">
        <v>5.5291367999999999</v>
      </c>
      <c r="N2798">
        <v>5.296615385</v>
      </c>
      <c r="P2798" t="s">
        <v>61</v>
      </c>
      <c r="Q2798" t="s">
        <v>63</v>
      </c>
      <c r="R2798" t="s">
        <v>27</v>
      </c>
    </row>
    <row r="2799" spans="1:18" x14ac:dyDescent="0.3">
      <c r="A2799" t="s">
        <v>50</v>
      </c>
      <c r="B2799" t="s">
        <v>51</v>
      </c>
      <c r="C2799" t="s">
        <v>20</v>
      </c>
      <c r="D2799">
        <v>1987</v>
      </c>
      <c r="E2799" t="s">
        <v>26</v>
      </c>
      <c r="F2799" t="s">
        <v>60</v>
      </c>
      <c r="G2799" t="s">
        <v>23</v>
      </c>
      <c r="I2799" t="s">
        <v>26</v>
      </c>
      <c r="L2799">
        <v>12</v>
      </c>
      <c r="M2799">
        <v>22.116547199999999</v>
      </c>
      <c r="N2799">
        <v>21.18646154</v>
      </c>
      <c r="P2799" t="s">
        <v>61</v>
      </c>
      <c r="Q2799" t="s">
        <v>63</v>
      </c>
      <c r="R2799" t="s">
        <v>27</v>
      </c>
    </row>
    <row r="2800" spans="1:18" x14ac:dyDescent="0.3">
      <c r="A2800" t="s">
        <v>50</v>
      </c>
      <c r="B2800" t="s">
        <v>51</v>
      </c>
      <c r="C2800" t="s">
        <v>20</v>
      </c>
      <c r="D2800">
        <v>1987</v>
      </c>
      <c r="E2800" t="s">
        <v>26</v>
      </c>
      <c r="F2800" t="s">
        <v>60</v>
      </c>
      <c r="G2800" t="s">
        <v>23</v>
      </c>
      <c r="I2800" t="s">
        <v>26</v>
      </c>
      <c r="L2800">
        <v>9</v>
      </c>
      <c r="M2800">
        <v>16.5874104</v>
      </c>
      <c r="N2800">
        <v>15.88984615</v>
      </c>
      <c r="P2800" t="s">
        <v>61</v>
      </c>
      <c r="Q2800" t="s">
        <v>63</v>
      </c>
      <c r="R2800" t="s">
        <v>27</v>
      </c>
    </row>
    <row r="2801" spans="1:18" x14ac:dyDescent="0.3">
      <c r="A2801" t="s">
        <v>50</v>
      </c>
      <c r="B2801" t="s">
        <v>51</v>
      </c>
      <c r="C2801" t="s">
        <v>20</v>
      </c>
      <c r="D2801">
        <v>1987</v>
      </c>
      <c r="E2801" t="s">
        <v>26</v>
      </c>
      <c r="F2801" t="s">
        <v>60</v>
      </c>
      <c r="G2801" t="s">
        <v>23</v>
      </c>
      <c r="I2801" t="s">
        <v>26</v>
      </c>
      <c r="L2801">
        <v>5</v>
      </c>
      <c r="M2801">
        <v>9.2152279999999998</v>
      </c>
      <c r="N2801">
        <v>8.8276923079999996</v>
      </c>
      <c r="P2801" t="s">
        <v>61</v>
      </c>
      <c r="Q2801" t="s">
        <v>63</v>
      </c>
      <c r="R2801" t="s">
        <v>27</v>
      </c>
    </row>
    <row r="2802" spans="1:18" x14ac:dyDescent="0.3">
      <c r="A2802" t="s">
        <v>50</v>
      </c>
      <c r="B2802" t="s">
        <v>51</v>
      </c>
      <c r="C2802" t="s">
        <v>20</v>
      </c>
      <c r="D2802">
        <v>1988</v>
      </c>
      <c r="E2802" t="s">
        <v>26</v>
      </c>
      <c r="F2802" t="s">
        <v>60</v>
      </c>
      <c r="G2802" t="s">
        <v>23</v>
      </c>
      <c r="I2802" t="s">
        <v>26</v>
      </c>
      <c r="L2802">
        <v>1</v>
      </c>
      <c r="M2802">
        <v>3.8514362000000002</v>
      </c>
      <c r="N2802">
        <v>3.6894685319999998</v>
      </c>
      <c r="P2802" t="s">
        <v>61</v>
      </c>
      <c r="Q2802" t="s">
        <v>62</v>
      </c>
      <c r="R2802" t="s">
        <v>27</v>
      </c>
    </row>
    <row r="2803" spans="1:18" x14ac:dyDescent="0.3">
      <c r="A2803" t="s">
        <v>50</v>
      </c>
      <c r="B2803" t="s">
        <v>51</v>
      </c>
      <c r="C2803" t="s">
        <v>20</v>
      </c>
      <c r="D2803">
        <v>1988</v>
      </c>
      <c r="E2803" t="s">
        <v>26</v>
      </c>
      <c r="F2803" t="s">
        <v>60</v>
      </c>
      <c r="G2803" t="s">
        <v>23</v>
      </c>
      <c r="I2803" t="s">
        <v>26</v>
      </c>
      <c r="L2803">
        <v>1</v>
      </c>
      <c r="M2803">
        <v>3.8514362000000002</v>
      </c>
      <c r="N2803">
        <v>3.6894685319999998</v>
      </c>
      <c r="P2803" t="s">
        <v>61</v>
      </c>
      <c r="Q2803" t="s">
        <v>62</v>
      </c>
      <c r="R2803" t="s">
        <v>27</v>
      </c>
    </row>
    <row r="2804" spans="1:18" x14ac:dyDescent="0.3">
      <c r="A2804" t="s">
        <v>50</v>
      </c>
      <c r="B2804" t="s">
        <v>51</v>
      </c>
      <c r="C2804" t="s">
        <v>20</v>
      </c>
      <c r="D2804">
        <v>1988</v>
      </c>
      <c r="E2804" t="s">
        <v>26</v>
      </c>
      <c r="F2804" t="s">
        <v>60</v>
      </c>
      <c r="G2804" t="s">
        <v>23</v>
      </c>
      <c r="I2804" t="s">
        <v>26</v>
      </c>
      <c r="L2804">
        <v>2</v>
      </c>
      <c r="M2804">
        <v>7.7028724000000004</v>
      </c>
      <c r="N2804">
        <v>7.3789370630000004</v>
      </c>
      <c r="P2804" t="s">
        <v>61</v>
      </c>
      <c r="Q2804" t="s">
        <v>62</v>
      </c>
      <c r="R2804" t="s">
        <v>27</v>
      </c>
    </row>
    <row r="2805" spans="1:18" x14ac:dyDescent="0.3">
      <c r="A2805" t="s">
        <v>50</v>
      </c>
      <c r="B2805" t="s">
        <v>51</v>
      </c>
      <c r="C2805" t="s">
        <v>20</v>
      </c>
      <c r="D2805">
        <v>1988</v>
      </c>
      <c r="E2805" t="s">
        <v>26</v>
      </c>
      <c r="F2805" t="s">
        <v>60</v>
      </c>
      <c r="G2805" t="s">
        <v>23</v>
      </c>
      <c r="I2805" t="s">
        <v>26</v>
      </c>
      <c r="L2805">
        <v>1</v>
      </c>
      <c r="M2805">
        <v>3.8514362000000002</v>
      </c>
      <c r="N2805">
        <v>3.6894685319999998</v>
      </c>
      <c r="P2805" t="s">
        <v>61</v>
      </c>
      <c r="Q2805" t="s">
        <v>62</v>
      </c>
      <c r="R2805" t="s">
        <v>27</v>
      </c>
    </row>
    <row r="2806" spans="1:18" x14ac:dyDescent="0.3">
      <c r="A2806" t="s">
        <v>50</v>
      </c>
      <c r="B2806" t="s">
        <v>51</v>
      </c>
      <c r="C2806" t="s">
        <v>20</v>
      </c>
      <c r="D2806">
        <v>1988</v>
      </c>
      <c r="E2806" t="s">
        <v>26</v>
      </c>
      <c r="F2806" t="s">
        <v>60</v>
      </c>
      <c r="G2806" t="s">
        <v>23</v>
      </c>
      <c r="I2806" t="s">
        <v>26</v>
      </c>
      <c r="L2806">
        <v>48</v>
      </c>
      <c r="M2806">
        <v>184.86893760000001</v>
      </c>
      <c r="N2806">
        <v>177.09448950000001</v>
      </c>
      <c r="P2806" t="s">
        <v>61</v>
      </c>
      <c r="Q2806" t="s">
        <v>62</v>
      </c>
      <c r="R2806" t="s">
        <v>27</v>
      </c>
    </row>
    <row r="2807" spans="1:18" x14ac:dyDescent="0.3">
      <c r="A2807" t="s">
        <v>50</v>
      </c>
      <c r="B2807" t="s">
        <v>51</v>
      </c>
      <c r="C2807" t="s">
        <v>20</v>
      </c>
      <c r="D2807">
        <v>1988</v>
      </c>
      <c r="E2807" t="s">
        <v>26</v>
      </c>
      <c r="F2807" t="s">
        <v>60</v>
      </c>
      <c r="G2807" t="s">
        <v>23</v>
      </c>
      <c r="I2807" t="s">
        <v>26</v>
      </c>
      <c r="L2807">
        <v>20</v>
      </c>
      <c r="M2807">
        <v>77.028723999999997</v>
      </c>
      <c r="N2807">
        <v>73.789370629999993</v>
      </c>
      <c r="P2807" t="s">
        <v>61</v>
      </c>
      <c r="Q2807" t="s">
        <v>62</v>
      </c>
      <c r="R2807" t="s">
        <v>27</v>
      </c>
    </row>
    <row r="2808" spans="1:18" x14ac:dyDescent="0.3">
      <c r="A2808" t="s">
        <v>50</v>
      </c>
      <c r="B2808" t="s">
        <v>51</v>
      </c>
      <c r="C2808" t="s">
        <v>20</v>
      </c>
      <c r="D2808">
        <v>1988</v>
      </c>
      <c r="E2808" t="s">
        <v>26</v>
      </c>
      <c r="F2808" t="s">
        <v>60</v>
      </c>
      <c r="G2808" t="s">
        <v>23</v>
      </c>
      <c r="I2808" t="s">
        <v>26</v>
      </c>
      <c r="L2808">
        <v>18</v>
      </c>
      <c r="M2808">
        <v>69.325851599999993</v>
      </c>
      <c r="N2808">
        <v>66.410433569999995</v>
      </c>
      <c r="P2808" t="s">
        <v>61</v>
      </c>
      <c r="Q2808" t="s">
        <v>62</v>
      </c>
      <c r="R2808" t="s">
        <v>27</v>
      </c>
    </row>
    <row r="2809" spans="1:18" x14ac:dyDescent="0.3">
      <c r="A2809" t="s">
        <v>50</v>
      </c>
      <c r="B2809" t="s">
        <v>51</v>
      </c>
      <c r="C2809" t="s">
        <v>20</v>
      </c>
      <c r="D2809">
        <v>1988</v>
      </c>
      <c r="E2809" t="s">
        <v>26</v>
      </c>
      <c r="F2809" t="s">
        <v>60</v>
      </c>
      <c r="G2809" t="s">
        <v>23</v>
      </c>
      <c r="I2809" t="s">
        <v>26</v>
      </c>
      <c r="L2809">
        <v>30</v>
      </c>
      <c r="M2809">
        <v>115.543086</v>
      </c>
      <c r="N2809">
        <v>110.6840559</v>
      </c>
      <c r="P2809" t="s">
        <v>61</v>
      </c>
      <c r="Q2809" t="s">
        <v>62</v>
      </c>
      <c r="R2809" t="s">
        <v>27</v>
      </c>
    </row>
    <row r="2810" spans="1:18" x14ac:dyDescent="0.3">
      <c r="A2810" t="s">
        <v>50</v>
      </c>
      <c r="B2810" t="s">
        <v>51</v>
      </c>
      <c r="C2810" t="s">
        <v>20</v>
      </c>
      <c r="D2810">
        <v>1988</v>
      </c>
      <c r="E2810" t="s">
        <v>26</v>
      </c>
      <c r="F2810" t="s">
        <v>60</v>
      </c>
      <c r="G2810" t="s">
        <v>23</v>
      </c>
      <c r="I2810" t="s">
        <v>26</v>
      </c>
      <c r="L2810">
        <v>53</v>
      </c>
      <c r="M2810">
        <v>204.12611860000001</v>
      </c>
      <c r="N2810">
        <v>195.54183219999999</v>
      </c>
      <c r="P2810" t="s">
        <v>61</v>
      </c>
      <c r="Q2810" t="s">
        <v>62</v>
      </c>
      <c r="R2810" t="s">
        <v>27</v>
      </c>
    </row>
    <row r="2811" spans="1:18" x14ac:dyDescent="0.3">
      <c r="A2811" t="s">
        <v>50</v>
      </c>
      <c r="B2811" t="s">
        <v>51</v>
      </c>
      <c r="C2811" t="s">
        <v>20</v>
      </c>
      <c r="D2811">
        <v>1988</v>
      </c>
      <c r="E2811" t="s">
        <v>26</v>
      </c>
      <c r="F2811" t="s">
        <v>60</v>
      </c>
      <c r="G2811" t="s">
        <v>23</v>
      </c>
      <c r="I2811" t="s">
        <v>26</v>
      </c>
      <c r="L2811">
        <v>3</v>
      </c>
      <c r="M2811">
        <v>5.9325786000000003</v>
      </c>
      <c r="N2811">
        <v>5.6830909089999997</v>
      </c>
      <c r="P2811" t="s">
        <v>61</v>
      </c>
      <c r="Q2811" t="s">
        <v>63</v>
      </c>
      <c r="R2811" t="s">
        <v>27</v>
      </c>
    </row>
    <row r="2812" spans="1:18" x14ac:dyDescent="0.3">
      <c r="A2812" t="s">
        <v>50</v>
      </c>
      <c r="B2812" t="s">
        <v>51</v>
      </c>
      <c r="C2812" t="s">
        <v>20</v>
      </c>
      <c r="D2812">
        <v>1988</v>
      </c>
      <c r="E2812" t="s">
        <v>26</v>
      </c>
      <c r="F2812" t="s">
        <v>60</v>
      </c>
      <c r="G2812" t="s">
        <v>23</v>
      </c>
      <c r="I2812" t="s">
        <v>26</v>
      </c>
      <c r="L2812">
        <v>9</v>
      </c>
      <c r="M2812">
        <v>17.797735800000002</v>
      </c>
      <c r="N2812">
        <v>17.049272729999998</v>
      </c>
      <c r="P2812" t="s">
        <v>61</v>
      </c>
      <c r="Q2812" t="s">
        <v>63</v>
      </c>
      <c r="R2812" t="s">
        <v>27</v>
      </c>
    </row>
    <row r="2813" spans="1:18" x14ac:dyDescent="0.3">
      <c r="A2813" t="s">
        <v>50</v>
      </c>
      <c r="B2813" t="s">
        <v>51</v>
      </c>
      <c r="C2813" t="s">
        <v>20</v>
      </c>
      <c r="D2813">
        <v>1988</v>
      </c>
      <c r="E2813" t="s">
        <v>26</v>
      </c>
      <c r="F2813" t="s">
        <v>60</v>
      </c>
      <c r="G2813" t="s">
        <v>23</v>
      </c>
      <c r="I2813" t="s">
        <v>26</v>
      </c>
      <c r="L2813">
        <v>2</v>
      </c>
      <c r="M2813">
        <v>3.9550524</v>
      </c>
      <c r="N2813">
        <v>3.7887272730000001</v>
      </c>
      <c r="P2813" t="s">
        <v>61</v>
      </c>
      <c r="Q2813" t="s">
        <v>63</v>
      </c>
      <c r="R2813" t="s">
        <v>27</v>
      </c>
    </row>
    <row r="2814" spans="1:18" x14ac:dyDescent="0.3">
      <c r="A2814" t="s">
        <v>50</v>
      </c>
      <c r="B2814" t="s">
        <v>51</v>
      </c>
      <c r="C2814" t="s">
        <v>20</v>
      </c>
      <c r="D2814">
        <v>1988</v>
      </c>
      <c r="E2814" t="s">
        <v>26</v>
      </c>
      <c r="F2814" t="s">
        <v>60</v>
      </c>
      <c r="G2814" t="s">
        <v>23</v>
      </c>
      <c r="I2814" t="s">
        <v>26</v>
      </c>
      <c r="L2814">
        <v>6</v>
      </c>
      <c r="M2814">
        <v>11.865157200000001</v>
      </c>
      <c r="N2814">
        <v>11.36618182</v>
      </c>
      <c r="P2814" t="s">
        <v>61</v>
      </c>
      <c r="Q2814" t="s">
        <v>63</v>
      </c>
      <c r="R2814" t="s">
        <v>27</v>
      </c>
    </row>
    <row r="2815" spans="1:18" x14ac:dyDescent="0.3">
      <c r="A2815" t="s">
        <v>50</v>
      </c>
      <c r="B2815" t="s">
        <v>51</v>
      </c>
      <c r="C2815" t="s">
        <v>20</v>
      </c>
      <c r="D2815">
        <v>1988</v>
      </c>
      <c r="E2815" t="s">
        <v>26</v>
      </c>
      <c r="F2815" t="s">
        <v>60</v>
      </c>
      <c r="G2815" t="s">
        <v>23</v>
      </c>
      <c r="I2815" t="s">
        <v>26</v>
      </c>
      <c r="L2815">
        <v>26</v>
      </c>
      <c r="M2815">
        <v>51.415681200000002</v>
      </c>
      <c r="N2815">
        <v>49.253454550000001</v>
      </c>
      <c r="P2815" t="s">
        <v>61</v>
      </c>
      <c r="Q2815" t="s">
        <v>63</v>
      </c>
      <c r="R2815" t="s">
        <v>27</v>
      </c>
    </row>
    <row r="2816" spans="1:18" x14ac:dyDescent="0.3">
      <c r="A2816" t="s">
        <v>50</v>
      </c>
      <c r="B2816" t="s">
        <v>51</v>
      </c>
      <c r="C2816" t="s">
        <v>20</v>
      </c>
      <c r="D2816">
        <v>1988</v>
      </c>
      <c r="E2816" t="s">
        <v>26</v>
      </c>
      <c r="F2816" t="s">
        <v>60</v>
      </c>
      <c r="G2816" t="s">
        <v>23</v>
      </c>
      <c r="I2816" t="s">
        <v>26</v>
      </c>
      <c r="L2816">
        <v>2</v>
      </c>
      <c r="M2816">
        <v>7.7028724000000004</v>
      </c>
      <c r="N2816">
        <v>7.3789370630000004</v>
      </c>
      <c r="P2816" t="s">
        <v>61</v>
      </c>
      <c r="Q2816" t="s">
        <v>63</v>
      </c>
      <c r="R2816" t="s">
        <v>27</v>
      </c>
    </row>
    <row r="2817" spans="1:18" x14ac:dyDescent="0.3">
      <c r="A2817" t="s">
        <v>50</v>
      </c>
      <c r="B2817" t="s">
        <v>51</v>
      </c>
      <c r="C2817" t="s">
        <v>20</v>
      </c>
      <c r="D2817">
        <v>1988</v>
      </c>
      <c r="E2817" t="s">
        <v>26</v>
      </c>
      <c r="F2817" t="s">
        <v>60</v>
      </c>
      <c r="G2817" t="s">
        <v>23</v>
      </c>
      <c r="I2817" t="s">
        <v>26</v>
      </c>
      <c r="L2817">
        <v>1065</v>
      </c>
      <c r="M2817">
        <v>4101.7795530000003</v>
      </c>
      <c r="N2817">
        <v>3929.2839859999999</v>
      </c>
      <c r="P2817" t="s">
        <v>61</v>
      </c>
      <c r="Q2817" t="s">
        <v>63</v>
      </c>
      <c r="R2817" t="s">
        <v>27</v>
      </c>
    </row>
    <row r="2818" spans="1:18" x14ac:dyDescent="0.3">
      <c r="A2818" t="s">
        <v>50</v>
      </c>
      <c r="B2818" t="s">
        <v>51</v>
      </c>
      <c r="C2818" t="s">
        <v>20</v>
      </c>
      <c r="D2818">
        <v>1989</v>
      </c>
      <c r="E2818" t="s">
        <v>26</v>
      </c>
      <c r="F2818" t="s">
        <v>60</v>
      </c>
      <c r="G2818" t="s">
        <v>23</v>
      </c>
      <c r="I2818" t="s">
        <v>26</v>
      </c>
      <c r="L2818">
        <v>25</v>
      </c>
      <c r="M2818">
        <v>39.848145000000002</v>
      </c>
      <c r="N2818">
        <v>38.172377619999999</v>
      </c>
      <c r="P2818" t="s">
        <v>61</v>
      </c>
      <c r="Q2818" t="s">
        <v>62</v>
      </c>
      <c r="R2818" t="s">
        <v>27</v>
      </c>
    </row>
    <row r="2819" spans="1:18" x14ac:dyDescent="0.3">
      <c r="A2819" t="s">
        <v>50</v>
      </c>
      <c r="B2819" t="s">
        <v>51</v>
      </c>
      <c r="C2819" t="s">
        <v>20</v>
      </c>
      <c r="D2819">
        <v>1989</v>
      </c>
      <c r="E2819" t="s">
        <v>26</v>
      </c>
      <c r="F2819" t="s">
        <v>60</v>
      </c>
      <c r="G2819" t="s">
        <v>23</v>
      </c>
      <c r="I2819" t="s">
        <v>26</v>
      </c>
      <c r="L2819">
        <v>5</v>
      </c>
      <c r="M2819">
        <v>7.9696290000000003</v>
      </c>
      <c r="N2819">
        <v>7.634475525</v>
      </c>
      <c r="P2819" t="s">
        <v>61</v>
      </c>
      <c r="Q2819" t="s">
        <v>62</v>
      </c>
      <c r="R2819" t="s">
        <v>27</v>
      </c>
    </row>
    <row r="2820" spans="1:18" x14ac:dyDescent="0.3">
      <c r="A2820" t="s">
        <v>50</v>
      </c>
      <c r="B2820" t="s">
        <v>51</v>
      </c>
      <c r="C2820" t="s">
        <v>20</v>
      </c>
      <c r="D2820">
        <v>1989</v>
      </c>
      <c r="E2820" t="s">
        <v>26</v>
      </c>
      <c r="F2820" t="s">
        <v>60</v>
      </c>
      <c r="G2820" t="s">
        <v>23</v>
      </c>
      <c r="I2820" t="s">
        <v>26</v>
      </c>
      <c r="L2820">
        <v>8</v>
      </c>
      <c r="M2820">
        <v>12.7514064</v>
      </c>
      <c r="N2820">
        <v>12.215160839999999</v>
      </c>
      <c r="P2820" t="s">
        <v>61</v>
      </c>
      <c r="Q2820" t="s">
        <v>62</v>
      </c>
      <c r="R2820" t="s">
        <v>27</v>
      </c>
    </row>
    <row r="2821" spans="1:18" x14ac:dyDescent="0.3">
      <c r="A2821" t="s">
        <v>50</v>
      </c>
      <c r="B2821" t="s">
        <v>51</v>
      </c>
      <c r="C2821" t="s">
        <v>20</v>
      </c>
      <c r="D2821">
        <v>1989</v>
      </c>
      <c r="E2821" t="s">
        <v>26</v>
      </c>
      <c r="F2821" t="s">
        <v>60</v>
      </c>
      <c r="G2821" t="s">
        <v>23</v>
      </c>
      <c r="I2821" t="s">
        <v>26</v>
      </c>
      <c r="L2821">
        <v>2</v>
      </c>
      <c r="M2821">
        <v>3.1878516000000001</v>
      </c>
      <c r="N2821">
        <v>3.0537902099999998</v>
      </c>
      <c r="P2821" t="s">
        <v>61</v>
      </c>
      <c r="Q2821" t="s">
        <v>62</v>
      </c>
      <c r="R2821" t="s">
        <v>27</v>
      </c>
    </row>
    <row r="2822" spans="1:18" x14ac:dyDescent="0.3">
      <c r="A2822" t="s">
        <v>50</v>
      </c>
      <c r="B2822" t="s">
        <v>51</v>
      </c>
      <c r="C2822" t="s">
        <v>20</v>
      </c>
      <c r="D2822">
        <v>1989</v>
      </c>
      <c r="E2822" t="s">
        <v>26</v>
      </c>
      <c r="F2822" t="s">
        <v>60</v>
      </c>
      <c r="G2822" t="s">
        <v>23</v>
      </c>
      <c r="I2822" t="s">
        <v>26</v>
      </c>
      <c r="L2822">
        <v>4</v>
      </c>
      <c r="M2822">
        <v>6.3757032000000002</v>
      </c>
      <c r="N2822">
        <v>6.1075804199999997</v>
      </c>
      <c r="P2822" t="s">
        <v>61</v>
      </c>
      <c r="Q2822" t="s">
        <v>62</v>
      </c>
      <c r="R2822" t="s">
        <v>27</v>
      </c>
    </row>
    <row r="2823" spans="1:18" x14ac:dyDescent="0.3">
      <c r="A2823" t="s">
        <v>50</v>
      </c>
      <c r="B2823" t="s">
        <v>51</v>
      </c>
      <c r="C2823" t="s">
        <v>20</v>
      </c>
      <c r="D2823">
        <v>1989</v>
      </c>
      <c r="E2823" t="s">
        <v>26</v>
      </c>
      <c r="F2823" t="s">
        <v>60</v>
      </c>
      <c r="G2823" t="s">
        <v>23</v>
      </c>
      <c r="I2823" t="s">
        <v>26</v>
      </c>
      <c r="L2823">
        <v>22</v>
      </c>
      <c r="M2823">
        <v>73.624821600000004</v>
      </c>
      <c r="N2823">
        <v>70.528615389999999</v>
      </c>
      <c r="P2823" t="s">
        <v>61</v>
      </c>
      <c r="Q2823" t="s">
        <v>63</v>
      </c>
      <c r="R2823" t="s">
        <v>27</v>
      </c>
    </row>
    <row r="2824" spans="1:18" x14ac:dyDescent="0.3">
      <c r="A2824" t="s">
        <v>50</v>
      </c>
      <c r="B2824" t="s">
        <v>51</v>
      </c>
      <c r="C2824" t="s">
        <v>20</v>
      </c>
      <c r="D2824">
        <v>1989</v>
      </c>
      <c r="E2824" t="s">
        <v>26</v>
      </c>
      <c r="F2824" t="s">
        <v>60</v>
      </c>
      <c r="G2824" t="s">
        <v>23</v>
      </c>
      <c r="I2824" t="s">
        <v>26</v>
      </c>
      <c r="L2824">
        <v>1</v>
      </c>
      <c r="M2824">
        <v>3.3465828000000002</v>
      </c>
      <c r="N2824">
        <v>3.2058461540000001</v>
      </c>
      <c r="P2824" t="s">
        <v>61</v>
      </c>
      <c r="Q2824" t="s">
        <v>63</v>
      </c>
      <c r="R2824" t="s">
        <v>27</v>
      </c>
    </row>
    <row r="2825" spans="1:18" x14ac:dyDescent="0.3">
      <c r="A2825" t="s">
        <v>50</v>
      </c>
      <c r="B2825" t="s">
        <v>51</v>
      </c>
      <c r="C2825" t="s">
        <v>20</v>
      </c>
      <c r="D2825">
        <v>1989</v>
      </c>
      <c r="E2825" t="s">
        <v>26</v>
      </c>
      <c r="F2825" t="s">
        <v>60</v>
      </c>
      <c r="G2825" t="s">
        <v>23</v>
      </c>
      <c r="I2825" t="s">
        <v>26</v>
      </c>
      <c r="L2825">
        <v>1</v>
      </c>
      <c r="M2825">
        <v>3.3465828000000002</v>
      </c>
      <c r="N2825">
        <v>3.2058461540000001</v>
      </c>
      <c r="P2825" t="s">
        <v>61</v>
      </c>
      <c r="Q2825" t="s">
        <v>63</v>
      </c>
      <c r="R2825" t="s">
        <v>27</v>
      </c>
    </row>
    <row r="2826" spans="1:18" x14ac:dyDescent="0.3">
      <c r="A2826" t="s">
        <v>50</v>
      </c>
      <c r="B2826" t="s">
        <v>51</v>
      </c>
      <c r="C2826" t="s">
        <v>20</v>
      </c>
      <c r="D2826">
        <v>1989</v>
      </c>
      <c r="E2826" t="s">
        <v>26</v>
      </c>
      <c r="F2826" t="s">
        <v>60</v>
      </c>
      <c r="G2826" t="s">
        <v>23</v>
      </c>
      <c r="I2826" t="s">
        <v>26</v>
      </c>
      <c r="L2826">
        <v>45</v>
      </c>
      <c r="M2826">
        <v>150.596226</v>
      </c>
      <c r="N2826">
        <v>144.26307689999999</v>
      </c>
      <c r="P2826" t="s">
        <v>61</v>
      </c>
      <c r="Q2826" t="s">
        <v>63</v>
      </c>
      <c r="R2826" t="s">
        <v>27</v>
      </c>
    </row>
    <row r="2827" spans="1:18" x14ac:dyDescent="0.3">
      <c r="A2827" t="s">
        <v>50</v>
      </c>
      <c r="B2827" t="s">
        <v>51</v>
      </c>
      <c r="C2827" t="s">
        <v>20</v>
      </c>
      <c r="D2827">
        <v>1989</v>
      </c>
      <c r="E2827" t="s">
        <v>26</v>
      </c>
      <c r="F2827" t="s">
        <v>60</v>
      </c>
      <c r="G2827" t="s">
        <v>23</v>
      </c>
      <c r="I2827" t="s">
        <v>26</v>
      </c>
      <c r="L2827">
        <v>4</v>
      </c>
      <c r="M2827">
        <v>8.6684871999999995</v>
      </c>
      <c r="N2827">
        <v>8.3039440560000006</v>
      </c>
      <c r="P2827" t="s">
        <v>61</v>
      </c>
      <c r="Q2827" t="s">
        <v>62</v>
      </c>
      <c r="R2827" t="s">
        <v>27</v>
      </c>
    </row>
    <row r="2828" spans="1:18" x14ac:dyDescent="0.3">
      <c r="A2828" t="s">
        <v>50</v>
      </c>
      <c r="B2828" t="s">
        <v>51</v>
      </c>
      <c r="C2828" t="s">
        <v>20</v>
      </c>
      <c r="D2828">
        <v>1989</v>
      </c>
      <c r="E2828" t="s">
        <v>26</v>
      </c>
      <c r="F2828" t="s">
        <v>60</v>
      </c>
      <c r="G2828" t="s">
        <v>23</v>
      </c>
      <c r="I2828" t="s">
        <v>26</v>
      </c>
      <c r="L2828">
        <v>6</v>
      </c>
      <c r="M2828">
        <v>10.4894868</v>
      </c>
      <c r="N2828">
        <v>10.04836364</v>
      </c>
      <c r="P2828" t="s">
        <v>61</v>
      </c>
      <c r="Q2828" t="s">
        <v>62</v>
      </c>
      <c r="R2828" t="s">
        <v>27</v>
      </c>
    </row>
    <row r="2829" spans="1:18" x14ac:dyDescent="0.3">
      <c r="A2829" t="s">
        <v>50</v>
      </c>
      <c r="B2829" t="s">
        <v>51</v>
      </c>
      <c r="C2829" t="s">
        <v>20</v>
      </c>
      <c r="D2829">
        <v>1989</v>
      </c>
      <c r="E2829" t="s">
        <v>26</v>
      </c>
      <c r="F2829" t="s">
        <v>60</v>
      </c>
      <c r="G2829" t="s">
        <v>23</v>
      </c>
      <c r="I2829" t="s">
        <v>26</v>
      </c>
      <c r="L2829">
        <v>12</v>
      </c>
      <c r="M2829">
        <v>20.9789736</v>
      </c>
      <c r="N2829">
        <v>20.096727269999999</v>
      </c>
      <c r="P2829" t="s">
        <v>61</v>
      </c>
      <c r="Q2829" t="s">
        <v>62</v>
      </c>
      <c r="R2829" t="s">
        <v>27</v>
      </c>
    </row>
    <row r="2830" spans="1:18" x14ac:dyDescent="0.3">
      <c r="A2830" t="s">
        <v>50</v>
      </c>
      <c r="B2830" t="s">
        <v>51</v>
      </c>
      <c r="C2830" t="s">
        <v>20</v>
      </c>
      <c r="D2830">
        <v>1989</v>
      </c>
      <c r="E2830" t="s">
        <v>26</v>
      </c>
      <c r="F2830" t="s">
        <v>60</v>
      </c>
      <c r="G2830" t="s">
        <v>23</v>
      </c>
      <c r="I2830" t="s">
        <v>26</v>
      </c>
      <c r="L2830">
        <v>43</v>
      </c>
      <c r="M2830">
        <v>75.174655400000006</v>
      </c>
      <c r="N2830">
        <v>72.013272729999997</v>
      </c>
      <c r="P2830" t="s">
        <v>61</v>
      </c>
      <c r="Q2830" t="s">
        <v>62</v>
      </c>
      <c r="R2830" t="s">
        <v>27</v>
      </c>
    </row>
    <row r="2831" spans="1:18" x14ac:dyDescent="0.3">
      <c r="A2831" t="s">
        <v>50</v>
      </c>
      <c r="B2831" t="s">
        <v>51</v>
      </c>
      <c r="C2831" t="s">
        <v>20</v>
      </c>
      <c r="D2831">
        <v>1989</v>
      </c>
      <c r="E2831" t="s">
        <v>26</v>
      </c>
      <c r="F2831" t="s">
        <v>60</v>
      </c>
      <c r="G2831" t="s">
        <v>23</v>
      </c>
      <c r="I2831" t="s">
        <v>26</v>
      </c>
      <c r="L2831">
        <v>3</v>
      </c>
      <c r="M2831">
        <v>5.2447433999999999</v>
      </c>
      <c r="N2831">
        <v>5.0241818179999997</v>
      </c>
      <c r="P2831" t="s">
        <v>61</v>
      </c>
      <c r="Q2831" t="s">
        <v>62</v>
      </c>
      <c r="R2831" t="s">
        <v>27</v>
      </c>
    </row>
    <row r="2832" spans="1:18" x14ac:dyDescent="0.3">
      <c r="A2832" t="s">
        <v>50</v>
      </c>
      <c r="B2832" t="s">
        <v>51</v>
      </c>
      <c r="C2832" t="s">
        <v>20</v>
      </c>
      <c r="D2832">
        <v>1989</v>
      </c>
      <c r="E2832" t="s">
        <v>26</v>
      </c>
      <c r="F2832" t="s">
        <v>60</v>
      </c>
      <c r="G2832" t="s">
        <v>23</v>
      </c>
      <c r="I2832" t="s">
        <v>26</v>
      </c>
      <c r="L2832">
        <v>1</v>
      </c>
      <c r="M2832">
        <v>1.7482477999999999</v>
      </c>
      <c r="N2832">
        <v>1.674727273</v>
      </c>
      <c r="P2832" t="s">
        <v>61</v>
      </c>
      <c r="Q2832" t="s">
        <v>62</v>
      </c>
      <c r="R2832" t="s">
        <v>27</v>
      </c>
    </row>
    <row r="2833" spans="1:18" x14ac:dyDescent="0.3">
      <c r="A2833" t="s">
        <v>50</v>
      </c>
      <c r="B2833" t="s">
        <v>51</v>
      </c>
      <c r="C2833" t="s">
        <v>20</v>
      </c>
      <c r="D2833">
        <v>1989</v>
      </c>
      <c r="E2833" t="s">
        <v>26</v>
      </c>
      <c r="F2833" t="s">
        <v>60</v>
      </c>
      <c r="G2833" t="s">
        <v>23</v>
      </c>
      <c r="I2833" t="s">
        <v>26</v>
      </c>
      <c r="L2833">
        <v>1</v>
      </c>
      <c r="M2833">
        <v>1.7482477999999999</v>
      </c>
      <c r="N2833">
        <v>1.674727273</v>
      </c>
      <c r="P2833" t="s">
        <v>61</v>
      </c>
      <c r="Q2833" t="s">
        <v>62</v>
      </c>
      <c r="R2833" t="s">
        <v>27</v>
      </c>
    </row>
    <row r="2834" spans="1:18" x14ac:dyDescent="0.3">
      <c r="A2834" t="s">
        <v>50</v>
      </c>
      <c r="B2834" t="s">
        <v>51</v>
      </c>
      <c r="C2834" t="s">
        <v>20</v>
      </c>
      <c r="D2834">
        <v>1989</v>
      </c>
      <c r="E2834" t="s">
        <v>26</v>
      </c>
      <c r="F2834" t="s">
        <v>60</v>
      </c>
      <c r="G2834" t="s">
        <v>23</v>
      </c>
      <c r="I2834" t="s">
        <v>26</v>
      </c>
      <c r="L2834">
        <v>1</v>
      </c>
      <c r="M2834">
        <v>19.135928</v>
      </c>
      <c r="N2834">
        <v>18.33118881</v>
      </c>
      <c r="P2834" t="s">
        <v>61</v>
      </c>
      <c r="Q2834" t="s">
        <v>62</v>
      </c>
      <c r="R2834" t="s">
        <v>27</v>
      </c>
    </row>
    <row r="2835" spans="1:18" x14ac:dyDescent="0.3">
      <c r="A2835" t="s">
        <v>50</v>
      </c>
      <c r="B2835" t="s">
        <v>51</v>
      </c>
      <c r="C2835" t="s">
        <v>20</v>
      </c>
      <c r="D2835">
        <v>1989</v>
      </c>
      <c r="E2835" t="s">
        <v>26</v>
      </c>
      <c r="F2835" t="s">
        <v>60</v>
      </c>
      <c r="G2835" t="s">
        <v>23</v>
      </c>
      <c r="I2835" t="s">
        <v>26</v>
      </c>
      <c r="L2835">
        <v>9</v>
      </c>
      <c r="M2835">
        <v>172.22335200000001</v>
      </c>
      <c r="N2835">
        <v>164.9806993</v>
      </c>
      <c r="P2835" t="s">
        <v>61</v>
      </c>
      <c r="Q2835" t="s">
        <v>62</v>
      </c>
      <c r="R2835" t="s">
        <v>27</v>
      </c>
    </row>
    <row r="2836" spans="1:18" x14ac:dyDescent="0.3">
      <c r="A2836" t="s">
        <v>50</v>
      </c>
      <c r="B2836" t="s">
        <v>51</v>
      </c>
      <c r="C2836" t="s">
        <v>20</v>
      </c>
      <c r="D2836">
        <v>1989</v>
      </c>
      <c r="E2836" t="s">
        <v>26</v>
      </c>
      <c r="F2836" t="s">
        <v>60</v>
      </c>
      <c r="G2836" t="s">
        <v>23</v>
      </c>
      <c r="I2836" t="s">
        <v>26</v>
      </c>
      <c r="L2836">
        <v>24</v>
      </c>
      <c r="M2836">
        <v>459.262272</v>
      </c>
      <c r="N2836">
        <v>439.9485315</v>
      </c>
      <c r="P2836" t="s">
        <v>61</v>
      </c>
      <c r="Q2836" t="s">
        <v>62</v>
      </c>
      <c r="R2836" t="s">
        <v>27</v>
      </c>
    </row>
    <row r="2837" spans="1:18" x14ac:dyDescent="0.3">
      <c r="A2837" t="s">
        <v>50</v>
      </c>
      <c r="B2837" t="s">
        <v>51</v>
      </c>
      <c r="C2837" t="s">
        <v>20</v>
      </c>
      <c r="D2837">
        <v>1990</v>
      </c>
      <c r="E2837" t="s">
        <v>26</v>
      </c>
      <c r="F2837" t="s">
        <v>60</v>
      </c>
      <c r="G2837" t="s">
        <v>23</v>
      </c>
      <c r="I2837" t="s">
        <v>26</v>
      </c>
      <c r="L2837">
        <v>1</v>
      </c>
      <c r="M2837">
        <v>2.2046000000000001</v>
      </c>
      <c r="N2837">
        <v>2.1118881119999999</v>
      </c>
      <c r="P2837" t="s">
        <v>61</v>
      </c>
      <c r="Q2837" t="s">
        <v>62</v>
      </c>
      <c r="R2837" t="s">
        <v>27</v>
      </c>
    </row>
    <row r="2838" spans="1:18" x14ac:dyDescent="0.3">
      <c r="A2838" t="s">
        <v>50</v>
      </c>
      <c r="B2838" t="s">
        <v>51</v>
      </c>
      <c r="C2838" t="s">
        <v>20</v>
      </c>
      <c r="D2838">
        <v>1990</v>
      </c>
      <c r="E2838" t="s">
        <v>26</v>
      </c>
      <c r="F2838" t="s">
        <v>60</v>
      </c>
      <c r="G2838" t="s">
        <v>23</v>
      </c>
      <c r="I2838" t="s">
        <v>26</v>
      </c>
      <c r="L2838">
        <v>4</v>
      </c>
      <c r="M2838">
        <v>7.6499620000000004</v>
      </c>
      <c r="N2838">
        <v>7.3282517479999996</v>
      </c>
      <c r="P2838" t="s">
        <v>61</v>
      </c>
      <c r="Q2838" t="s">
        <v>62</v>
      </c>
      <c r="R2838" t="s">
        <v>27</v>
      </c>
    </row>
    <row r="2839" spans="1:18" x14ac:dyDescent="0.3">
      <c r="A2839" t="s">
        <v>50</v>
      </c>
      <c r="B2839" t="s">
        <v>51</v>
      </c>
      <c r="C2839" t="s">
        <v>20</v>
      </c>
      <c r="D2839">
        <v>1990</v>
      </c>
      <c r="E2839" t="s">
        <v>26</v>
      </c>
      <c r="F2839" t="s">
        <v>60</v>
      </c>
      <c r="G2839" t="s">
        <v>23</v>
      </c>
      <c r="I2839" t="s">
        <v>26</v>
      </c>
      <c r="L2839">
        <v>20</v>
      </c>
      <c r="M2839">
        <v>38.227764000000001</v>
      </c>
      <c r="N2839">
        <v>36.620139860000002</v>
      </c>
      <c r="P2839" t="s">
        <v>61</v>
      </c>
      <c r="Q2839" t="s">
        <v>62</v>
      </c>
      <c r="R2839" t="s">
        <v>27</v>
      </c>
    </row>
    <row r="2840" spans="1:18" x14ac:dyDescent="0.3">
      <c r="A2840" t="s">
        <v>50</v>
      </c>
      <c r="B2840" t="s">
        <v>51</v>
      </c>
      <c r="C2840" t="s">
        <v>20</v>
      </c>
      <c r="D2840">
        <v>1990</v>
      </c>
      <c r="E2840" t="s">
        <v>26</v>
      </c>
      <c r="F2840" t="s">
        <v>60</v>
      </c>
      <c r="G2840" t="s">
        <v>23</v>
      </c>
      <c r="I2840" t="s">
        <v>26</v>
      </c>
      <c r="L2840">
        <v>20</v>
      </c>
      <c r="M2840">
        <v>38.227764000000001</v>
      </c>
      <c r="N2840">
        <v>36.620139860000002</v>
      </c>
      <c r="P2840" t="s">
        <v>61</v>
      </c>
      <c r="Q2840" t="s">
        <v>62</v>
      </c>
      <c r="R2840" t="s">
        <v>27</v>
      </c>
    </row>
    <row r="2841" spans="1:18" x14ac:dyDescent="0.3">
      <c r="A2841" t="s">
        <v>50</v>
      </c>
      <c r="B2841" t="s">
        <v>51</v>
      </c>
      <c r="C2841" t="s">
        <v>20</v>
      </c>
      <c r="D2841">
        <v>1990</v>
      </c>
      <c r="E2841" t="s">
        <v>26</v>
      </c>
      <c r="F2841" t="s">
        <v>60</v>
      </c>
      <c r="G2841" t="s">
        <v>23</v>
      </c>
      <c r="I2841" t="s">
        <v>26</v>
      </c>
      <c r="L2841">
        <v>17</v>
      </c>
      <c r="M2841">
        <v>32.495804</v>
      </c>
      <c r="N2841">
        <v>31.129230769999999</v>
      </c>
      <c r="P2841" t="s">
        <v>61</v>
      </c>
      <c r="Q2841" t="s">
        <v>62</v>
      </c>
      <c r="R2841" t="s">
        <v>27</v>
      </c>
    </row>
    <row r="2842" spans="1:18" x14ac:dyDescent="0.3">
      <c r="A2842" t="s">
        <v>50</v>
      </c>
      <c r="B2842" t="s">
        <v>51</v>
      </c>
      <c r="C2842" t="s">
        <v>20</v>
      </c>
      <c r="D2842">
        <v>1990</v>
      </c>
      <c r="E2842" t="s">
        <v>26</v>
      </c>
      <c r="F2842" t="s">
        <v>60</v>
      </c>
      <c r="G2842" t="s">
        <v>23</v>
      </c>
      <c r="I2842" t="s">
        <v>26</v>
      </c>
      <c r="L2842">
        <v>10</v>
      </c>
      <c r="M2842">
        <v>21.759402000000001</v>
      </c>
      <c r="N2842">
        <v>20.844335659999999</v>
      </c>
      <c r="P2842" t="s">
        <v>61</v>
      </c>
      <c r="Q2842" t="s">
        <v>62</v>
      </c>
      <c r="R2842" t="s">
        <v>27</v>
      </c>
    </row>
    <row r="2843" spans="1:18" x14ac:dyDescent="0.3">
      <c r="A2843" t="s">
        <v>50</v>
      </c>
      <c r="B2843" t="s">
        <v>51</v>
      </c>
      <c r="C2843" t="s">
        <v>20</v>
      </c>
      <c r="D2843">
        <v>1990</v>
      </c>
      <c r="E2843" t="s">
        <v>26</v>
      </c>
      <c r="F2843" t="s">
        <v>60</v>
      </c>
      <c r="G2843" t="s">
        <v>23</v>
      </c>
      <c r="I2843" t="s">
        <v>26</v>
      </c>
      <c r="L2843">
        <v>9</v>
      </c>
      <c r="M2843">
        <v>19.554801999999999</v>
      </c>
      <c r="N2843">
        <v>18.73244755</v>
      </c>
      <c r="P2843" t="s">
        <v>61</v>
      </c>
      <c r="Q2843" t="s">
        <v>62</v>
      </c>
      <c r="R2843" t="s">
        <v>27</v>
      </c>
    </row>
    <row r="2844" spans="1:18" x14ac:dyDescent="0.3">
      <c r="A2844" t="s">
        <v>50</v>
      </c>
      <c r="B2844" t="s">
        <v>51</v>
      </c>
      <c r="C2844" t="s">
        <v>20</v>
      </c>
      <c r="D2844">
        <v>1990</v>
      </c>
      <c r="E2844" t="s">
        <v>26</v>
      </c>
      <c r="F2844" t="s">
        <v>60</v>
      </c>
      <c r="G2844" t="s">
        <v>23</v>
      </c>
      <c r="I2844" t="s">
        <v>26</v>
      </c>
      <c r="L2844">
        <v>14</v>
      </c>
      <c r="M2844">
        <v>30.423480000000001</v>
      </c>
      <c r="N2844">
        <v>29.144055940000001</v>
      </c>
      <c r="P2844" t="s">
        <v>61</v>
      </c>
      <c r="Q2844" t="s">
        <v>62</v>
      </c>
      <c r="R2844" t="s">
        <v>27</v>
      </c>
    </row>
    <row r="2845" spans="1:18" x14ac:dyDescent="0.3">
      <c r="A2845" t="s">
        <v>50</v>
      </c>
      <c r="B2845" t="s">
        <v>51</v>
      </c>
      <c r="C2845" t="s">
        <v>20</v>
      </c>
      <c r="D2845">
        <v>1990</v>
      </c>
      <c r="E2845" t="s">
        <v>26</v>
      </c>
      <c r="F2845" t="s">
        <v>60</v>
      </c>
      <c r="G2845" t="s">
        <v>23</v>
      </c>
      <c r="I2845" t="s">
        <v>26</v>
      </c>
      <c r="L2845">
        <v>1</v>
      </c>
      <c r="M2845">
        <v>2.1825540000000001</v>
      </c>
      <c r="N2845">
        <v>2.0907692309999999</v>
      </c>
      <c r="P2845" t="s">
        <v>61</v>
      </c>
      <c r="Q2845" t="s">
        <v>62</v>
      </c>
      <c r="R2845" t="s">
        <v>27</v>
      </c>
    </row>
    <row r="2846" spans="1:18" x14ac:dyDescent="0.3">
      <c r="A2846" t="s">
        <v>50</v>
      </c>
      <c r="B2846" t="s">
        <v>51</v>
      </c>
      <c r="C2846" t="s">
        <v>20</v>
      </c>
      <c r="D2846">
        <v>1990</v>
      </c>
      <c r="E2846" t="s">
        <v>26</v>
      </c>
      <c r="F2846" t="s">
        <v>60</v>
      </c>
      <c r="G2846" t="s">
        <v>23</v>
      </c>
      <c r="I2846" t="s">
        <v>26</v>
      </c>
      <c r="L2846">
        <v>3</v>
      </c>
      <c r="M2846">
        <v>6.5476619999999999</v>
      </c>
      <c r="N2846">
        <v>6.272307692</v>
      </c>
      <c r="P2846" t="s">
        <v>61</v>
      </c>
      <c r="Q2846" t="s">
        <v>62</v>
      </c>
      <c r="R2846" t="s">
        <v>27</v>
      </c>
    </row>
    <row r="2847" spans="1:18" x14ac:dyDescent="0.3">
      <c r="A2847" t="s">
        <v>50</v>
      </c>
      <c r="B2847" t="s">
        <v>51</v>
      </c>
      <c r="C2847" t="s">
        <v>20</v>
      </c>
      <c r="D2847">
        <v>1990</v>
      </c>
      <c r="E2847" t="s">
        <v>26</v>
      </c>
      <c r="F2847" t="s">
        <v>60</v>
      </c>
      <c r="G2847" t="s">
        <v>23</v>
      </c>
      <c r="I2847" t="s">
        <v>26</v>
      </c>
      <c r="L2847">
        <v>6</v>
      </c>
      <c r="M2847">
        <v>7.0988119999999997</v>
      </c>
      <c r="N2847">
        <v>6.8002797199999998</v>
      </c>
      <c r="P2847" t="s">
        <v>61</v>
      </c>
      <c r="Q2847" t="s">
        <v>63</v>
      </c>
      <c r="R2847" t="s">
        <v>27</v>
      </c>
    </row>
    <row r="2848" spans="1:18" x14ac:dyDescent="0.3">
      <c r="A2848" t="s">
        <v>50</v>
      </c>
      <c r="B2848" t="s">
        <v>51</v>
      </c>
      <c r="C2848" t="s">
        <v>20</v>
      </c>
      <c r="D2848">
        <v>1990</v>
      </c>
      <c r="E2848" t="s">
        <v>26</v>
      </c>
      <c r="F2848" t="s">
        <v>60</v>
      </c>
      <c r="G2848" t="s">
        <v>23</v>
      </c>
      <c r="I2848" t="s">
        <v>26</v>
      </c>
      <c r="L2848">
        <v>1</v>
      </c>
      <c r="M2848">
        <v>1.1904840000000001</v>
      </c>
      <c r="N2848">
        <v>1.1404195800000001</v>
      </c>
      <c r="P2848" t="s">
        <v>61</v>
      </c>
      <c r="Q2848" t="s">
        <v>63</v>
      </c>
      <c r="R2848" t="s">
        <v>27</v>
      </c>
    </row>
    <row r="2849" spans="1:18" x14ac:dyDescent="0.3">
      <c r="A2849" t="s">
        <v>50</v>
      </c>
      <c r="B2849" t="s">
        <v>51</v>
      </c>
      <c r="C2849" t="s">
        <v>20</v>
      </c>
      <c r="D2849">
        <v>1990</v>
      </c>
      <c r="E2849" t="s">
        <v>26</v>
      </c>
      <c r="F2849" t="s">
        <v>60</v>
      </c>
      <c r="G2849" t="s">
        <v>23</v>
      </c>
      <c r="I2849" t="s">
        <v>26</v>
      </c>
      <c r="L2849">
        <v>3</v>
      </c>
      <c r="M2849">
        <v>3.5494059999999998</v>
      </c>
      <c r="N2849">
        <v>3.4001398599999999</v>
      </c>
      <c r="P2849" t="s">
        <v>61</v>
      </c>
      <c r="Q2849" t="s">
        <v>63</v>
      </c>
      <c r="R2849" t="s">
        <v>27</v>
      </c>
    </row>
    <row r="2850" spans="1:18" x14ac:dyDescent="0.3">
      <c r="A2850" t="s">
        <v>50</v>
      </c>
      <c r="B2850" t="s">
        <v>51</v>
      </c>
      <c r="C2850" t="s">
        <v>20</v>
      </c>
      <c r="D2850">
        <v>1990</v>
      </c>
      <c r="E2850" t="s">
        <v>26</v>
      </c>
      <c r="F2850" t="s">
        <v>60</v>
      </c>
      <c r="G2850" t="s">
        <v>23</v>
      </c>
      <c r="I2850" t="s">
        <v>26</v>
      </c>
      <c r="L2850">
        <v>5</v>
      </c>
      <c r="M2850">
        <v>5.9303739999999996</v>
      </c>
      <c r="N2850">
        <v>5.6809790209999997</v>
      </c>
      <c r="P2850" t="s">
        <v>61</v>
      </c>
      <c r="Q2850" t="s">
        <v>63</v>
      </c>
      <c r="R2850" t="s">
        <v>27</v>
      </c>
    </row>
    <row r="2851" spans="1:18" x14ac:dyDescent="0.3">
      <c r="A2851" t="s">
        <v>50</v>
      </c>
      <c r="B2851" t="s">
        <v>51</v>
      </c>
      <c r="C2851" t="s">
        <v>20</v>
      </c>
      <c r="D2851">
        <v>1990</v>
      </c>
      <c r="E2851" t="s">
        <v>26</v>
      </c>
      <c r="F2851" t="s">
        <v>60</v>
      </c>
      <c r="G2851" t="s">
        <v>23</v>
      </c>
      <c r="I2851" t="s">
        <v>26</v>
      </c>
      <c r="L2851">
        <v>2</v>
      </c>
      <c r="M2851">
        <v>2.4691519999999998</v>
      </c>
      <c r="N2851">
        <v>2.365314685</v>
      </c>
      <c r="P2851" t="s">
        <v>61</v>
      </c>
      <c r="Q2851" t="s">
        <v>63</v>
      </c>
      <c r="R2851" t="s">
        <v>27</v>
      </c>
    </row>
    <row r="2852" spans="1:18" x14ac:dyDescent="0.3">
      <c r="A2852" t="s">
        <v>50</v>
      </c>
      <c r="B2852" t="s">
        <v>51</v>
      </c>
      <c r="C2852" t="s">
        <v>20</v>
      </c>
      <c r="D2852">
        <v>1990</v>
      </c>
      <c r="E2852" t="s">
        <v>26</v>
      </c>
      <c r="F2852" t="s">
        <v>60</v>
      </c>
      <c r="G2852" t="s">
        <v>23</v>
      </c>
      <c r="I2852" t="s">
        <v>26</v>
      </c>
      <c r="L2852">
        <v>12</v>
      </c>
      <c r="M2852">
        <v>14.770820000000001</v>
      </c>
      <c r="N2852">
        <v>14.14965035</v>
      </c>
      <c r="P2852" t="s">
        <v>61</v>
      </c>
      <c r="Q2852" t="s">
        <v>63</v>
      </c>
      <c r="R2852" t="s">
        <v>27</v>
      </c>
    </row>
    <row r="2853" spans="1:18" x14ac:dyDescent="0.3">
      <c r="A2853" t="s">
        <v>50</v>
      </c>
      <c r="B2853" t="s">
        <v>51</v>
      </c>
      <c r="C2853" t="s">
        <v>20</v>
      </c>
      <c r="D2853">
        <v>1991</v>
      </c>
      <c r="E2853" t="s">
        <v>26</v>
      </c>
      <c r="F2853" t="s">
        <v>60</v>
      </c>
      <c r="G2853" t="s">
        <v>23</v>
      </c>
      <c r="I2853" t="s">
        <v>26</v>
      </c>
      <c r="L2853">
        <v>1</v>
      </c>
      <c r="M2853">
        <v>1.6314040000000001</v>
      </c>
      <c r="N2853">
        <v>1.5627972029999999</v>
      </c>
      <c r="P2853" t="s">
        <v>61</v>
      </c>
      <c r="Q2853" t="s">
        <v>62</v>
      </c>
      <c r="R2853" t="s">
        <v>27</v>
      </c>
    </row>
    <row r="2854" spans="1:18" x14ac:dyDescent="0.3">
      <c r="A2854" t="s">
        <v>50</v>
      </c>
      <c r="B2854" t="s">
        <v>51</v>
      </c>
      <c r="C2854" t="s">
        <v>20</v>
      </c>
      <c r="D2854">
        <v>1991</v>
      </c>
      <c r="E2854" t="s">
        <v>26</v>
      </c>
      <c r="F2854" t="s">
        <v>60</v>
      </c>
      <c r="G2854" t="s">
        <v>23</v>
      </c>
      <c r="I2854" t="s">
        <v>26</v>
      </c>
      <c r="L2854">
        <v>1</v>
      </c>
      <c r="M2854">
        <v>1.6314040000000001</v>
      </c>
      <c r="N2854">
        <v>1.5627972029999999</v>
      </c>
      <c r="P2854" t="s">
        <v>61</v>
      </c>
      <c r="Q2854" t="s">
        <v>62</v>
      </c>
      <c r="R2854" t="s">
        <v>27</v>
      </c>
    </row>
    <row r="2855" spans="1:18" x14ac:dyDescent="0.3">
      <c r="A2855" t="s">
        <v>50</v>
      </c>
      <c r="B2855" t="s">
        <v>51</v>
      </c>
      <c r="C2855" t="s">
        <v>20</v>
      </c>
      <c r="D2855">
        <v>1991</v>
      </c>
      <c r="E2855" t="s">
        <v>26</v>
      </c>
      <c r="F2855" t="s">
        <v>60</v>
      </c>
      <c r="G2855" t="s">
        <v>23</v>
      </c>
      <c r="I2855" t="s">
        <v>26</v>
      </c>
      <c r="L2855">
        <v>20</v>
      </c>
      <c r="M2855">
        <v>32.451712000000001</v>
      </c>
      <c r="N2855">
        <v>31.08699301</v>
      </c>
      <c r="P2855" t="s">
        <v>61</v>
      </c>
      <c r="Q2855" t="s">
        <v>62</v>
      </c>
      <c r="R2855" t="s">
        <v>27</v>
      </c>
    </row>
    <row r="2856" spans="1:18" x14ac:dyDescent="0.3">
      <c r="A2856" t="s">
        <v>50</v>
      </c>
      <c r="B2856" t="s">
        <v>51</v>
      </c>
      <c r="C2856" t="s">
        <v>20</v>
      </c>
      <c r="D2856">
        <v>1991</v>
      </c>
      <c r="E2856" t="s">
        <v>26</v>
      </c>
      <c r="F2856" t="s">
        <v>60</v>
      </c>
      <c r="G2856" t="s">
        <v>23</v>
      </c>
      <c r="I2856" t="s">
        <v>26</v>
      </c>
      <c r="L2856">
        <v>1</v>
      </c>
      <c r="M2856">
        <v>3.4832679999999998</v>
      </c>
      <c r="N2856">
        <v>3.3367832169999998</v>
      </c>
      <c r="P2856" t="s">
        <v>61</v>
      </c>
      <c r="Q2856" t="s">
        <v>62</v>
      </c>
      <c r="R2856" t="s">
        <v>27</v>
      </c>
    </row>
    <row r="2857" spans="1:18" x14ac:dyDescent="0.3">
      <c r="A2857" t="s">
        <v>50</v>
      </c>
      <c r="B2857" t="s">
        <v>51</v>
      </c>
      <c r="C2857" t="s">
        <v>20</v>
      </c>
      <c r="D2857">
        <v>1991</v>
      </c>
      <c r="E2857" t="s">
        <v>26</v>
      </c>
      <c r="F2857" t="s">
        <v>60</v>
      </c>
      <c r="G2857" t="s">
        <v>23</v>
      </c>
      <c r="I2857" t="s">
        <v>26</v>
      </c>
      <c r="L2857">
        <v>1</v>
      </c>
      <c r="M2857">
        <v>3.3289460000000002</v>
      </c>
      <c r="N2857">
        <v>3.1889510489999999</v>
      </c>
      <c r="P2857" t="s">
        <v>61</v>
      </c>
      <c r="Q2857" t="s">
        <v>62</v>
      </c>
      <c r="R2857" t="s">
        <v>27</v>
      </c>
    </row>
    <row r="2858" spans="1:18" x14ac:dyDescent="0.3">
      <c r="A2858" t="s">
        <v>50</v>
      </c>
      <c r="B2858" t="s">
        <v>51</v>
      </c>
      <c r="C2858" t="s">
        <v>20</v>
      </c>
      <c r="D2858">
        <v>1991</v>
      </c>
      <c r="E2858" t="s">
        <v>26</v>
      </c>
      <c r="F2858" t="s">
        <v>60</v>
      </c>
      <c r="G2858" t="s">
        <v>23</v>
      </c>
      <c r="I2858" t="s">
        <v>26</v>
      </c>
      <c r="L2858">
        <v>2</v>
      </c>
      <c r="M2858">
        <v>6.6578920000000004</v>
      </c>
      <c r="N2858">
        <v>6.3779020979999999</v>
      </c>
      <c r="P2858" t="s">
        <v>61</v>
      </c>
      <c r="Q2858" t="s">
        <v>62</v>
      </c>
      <c r="R2858" t="s">
        <v>27</v>
      </c>
    </row>
    <row r="2859" spans="1:18" x14ac:dyDescent="0.3">
      <c r="A2859" t="s">
        <v>50</v>
      </c>
      <c r="B2859" t="s">
        <v>51</v>
      </c>
      <c r="C2859" t="s">
        <v>20</v>
      </c>
      <c r="D2859">
        <v>1991</v>
      </c>
      <c r="E2859" t="s">
        <v>26</v>
      </c>
      <c r="F2859" t="s">
        <v>60</v>
      </c>
      <c r="G2859" t="s">
        <v>23</v>
      </c>
      <c r="I2859" t="s">
        <v>26</v>
      </c>
      <c r="L2859">
        <v>1</v>
      </c>
      <c r="M2859">
        <v>3.3289460000000002</v>
      </c>
      <c r="N2859">
        <v>3.1889510489999999</v>
      </c>
      <c r="P2859" t="s">
        <v>61</v>
      </c>
      <c r="Q2859" t="s">
        <v>62</v>
      </c>
      <c r="R2859" t="s">
        <v>27</v>
      </c>
    </row>
    <row r="2860" spans="1:18" x14ac:dyDescent="0.3">
      <c r="A2860" t="s">
        <v>50</v>
      </c>
      <c r="B2860" t="s">
        <v>51</v>
      </c>
      <c r="C2860" t="s">
        <v>20</v>
      </c>
      <c r="D2860">
        <v>1991</v>
      </c>
      <c r="E2860" t="s">
        <v>26</v>
      </c>
      <c r="F2860" t="s">
        <v>60</v>
      </c>
      <c r="G2860" t="s">
        <v>23</v>
      </c>
      <c r="I2860" t="s">
        <v>26</v>
      </c>
      <c r="L2860">
        <v>6</v>
      </c>
      <c r="M2860">
        <v>19.995722000000001</v>
      </c>
      <c r="N2860">
        <v>19.15482518</v>
      </c>
      <c r="P2860" t="s">
        <v>61</v>
      </c>
      <c r="Q2860" t="s">
        <v>62</v>
      </c>
      <c r="R2860" t="s">
        <v>27</v>
      </c>
    </row>
    <row r="2861" spans="1:18" x14ac:dyDescent="0.3">
      <c r="A2861" t="s">
        <v>50</v>
      </c>
      <c r="B2861" t="s">
        <v>51</v>
      </c>
      <c r="C2861" t="s">
        <v>20</v>
      </c>
      <c r="D2861">
        <v>1991</v>
      </c>
      <c r="E2861" t="s">
        <v>26</v>
      </c>
      <c r="F2861" t="s">
        <v>60</v>
      </c>
      <c r="G2861" t="s">
        <v>23</v>
      </c>
      <c r="I2861" t="s">
        <v>26</v>
      </c>
      <c r="L2861">
        <v>8</v>
      </c>
      <c r="M2861">
        <v>26.675660000000001</v>
      </c>
      <c r="N2861">
        <v>25.553846149999998</v>
      </c>
      <c r="P2861" t="s">
        <v>61</v>
      </c>
      <c r="Q2861" t="s">
        <v>62</v>
      </c>
      <c r="R2861" t="s">
        <v>27</v>
      </c>
    </row>
    <row r="2862" spans="1:18" x14ac:dyDescent="0.3">
      <c r="A2862" t="s">
        <v>50</v>
      </c>
      <c r="B2862" t="s">
        <v>51</v>
      </c>
      <c r="C2862" t="s">
        <v>20</v>
      </c>
      <c r="D2862">
        <v>1991</v>
      </c>
      <c r="E2862" t="s">
        <v>26</v>
      </c>
      <c r="F2862" t="s">
        <v>60</v>
      </c>
      <c r="G2862" t="s">
        <v>23</v>
      </c>
      <c r="I2862" t="s">
        <v>26</v>
      </c>
      <c r="L2862">
        <v>2</v>
      </c>
      <c r="M2862">
        <v>3.1084860000000001</v>
      </c>
      <c r="N2862">
        <v>2.977762238</v>
      </c>
      <c r="P2862" t="s">
        <v>61</v>
      </c>
      <c r="Q2862" t="s">
        <v>63</v>
      </c>
      <c r="R2862" t="s">
        <v>27</v>
      </c>
    </row>
    <row r="2863" spans="1:18" x14ac:dyDescent="0.3">
      <c r="A2863" t="s">
        <v>50</v>
      </c>
      <c r="B2863" t="s">
        <v>51</v>
      </c>
      <c r="C2863" t="s">
        <v>20</v>
      </c>
      <c r="D2863">
        <v>1991</v>
      </c>
      <c r="E2863" t="s">
        <v>26</v>
      </c>
      <c r="F2863" t="s">
        <v>60</v>
      </c>
      <c r="G2863" t="s">
        <v>23</v>
      </c>
      <c r="I2863" t="s">
        <v>26</v>
      </c>
      <c r="L2863">
        <v>9</v>
      </c>
      <c r="M2863">
        <v>13.955118000000001</v>
      </c>
      <c r="N2863">
        <v>13.368251750000001</v>
      </c>
      <c r="P2863" t="s">
        <v>61</v>
      </c>
      <c r="Q2863" t="s">
        <v>63</v>
      </c>
      <c r="R2863" t="s">
        <v>27</v>
      </c>
    </row>
    <row r="2864" spans="1:18" x14ac:dyDescent="0.3">
      <c r="A2864" t="s">
        <v>50</v>
      </c>
      <c r="B2864" t="s">
        <v>51</v>
      </c>
      <c r="C2864" t="s">
        <v>20</v>
      </c>
      <c r="D2864">
        <v>1991</v>
      </c>
      <c r="E2864" t="s">
        <v>26</v>
      </c>
      <c r="F2864" t="s">
        <v>60</v>
      </c>
      <c r="G2864" t="s">
        <v>23</v>
      </c>
      <c r="I2864" t="s">
        <v>26</v>
      </c>
      <c r="L2864">
        <v>32</v>
      </c>
      <c r="M2864">
        <v>49.581454000000001</v>
      </c>
      <c r="N2864">
        <v>47.496363639999998</v>
      </c>
      <c r="P2864" t="s">
        <v>61</v>
      </c>
      <c r="Q2864" t="s">
        <v>63</v>
      </c>
      <c r="R2864" t="s">
        <v>27</v>
      </c>
    </row>
    <row r="2865" spans="1:18" x14ac:dyDescent="0.3">
      <c r="A2865" t="s">
        <v>50</v>
      </c>
      <c r="B2865" t="s">
        <v>51</v>
      </c>
      <c r="C2865" t="s">
        <v>20</v>
      </c>
      <c r="D2865">
        <v>1991</v>
      </c>
      <c r="E2865" t="s">
        <v>26</v>
      </c>
      <c r="F2865" t="s">
        <v>60</v>
      </c>
      <c r="G2865" t="s">
        <v>23</v>
      </c>
      <c r="I2865" t="s">
        <v>26</v>
      </c>
      <c r="L2865">
        <v>4</v>
      </c>
      <c r="M2865">
        <v>6.2169720000000002</v>
      </c>
      <c r="N2865">
        <v>5.9555244759999999</v>
      </c>
      <c r="P2865" t="s">
        <v>61</v>
      </c>
      <c r="Q2865" t="s">
        <v>63</v>
      </c>
      <c r="R2865" t="s">
        <v>27</v>
      </c>
    </row>
    <row r="2866" spans="1:18" x14ac:dyDescent="0.3">
      <c r="A2866" t="s">
        <v>50</v>
      </c>
      <c r="B2866" t="s">
        <v>51</v>
      </c>
      <c r="C2866" t="s">
        <v>20</v>
      </c>
      <c r="D2866">
        <v>1991</v>
      </c>
      <c r="E2866" t="s">
        <v>26</v>
      </c>
      <c r="F2866" t="s">
        <v>60</v>
      </c>
      <c r="G2866" t="s">
        <v>23</v>
      </c>
      <c r="I2866" t="s">
        <v>26</v>
      </c>
      <c r="L2866">
        <v>7</v>
      </c>
      <c r="M2866">
        <v>11.309597999999999</v>
      </c>
      <c r="N2866">
        <v>10.83398601</v>
      </c>
      <c r="P2866" t="s">
        <v>61</v>
      </c>
      <c r="Q2866" t="s">
        <v>63</v>
      </c>
      <c r="R2866" t="s">
        <v>27</v>
      </c>
    </row>
    <row r="2867" spans="1:18" x14ac:dyDescent="0.3">
      <c r="A2867" t="s">
        <v>50</v>
      </c>
      <c r="B2867" t="s">
        <v>51</v>
      </c>
      <c r="C2867" t="s">
        <v>20</v>
      </c>
      <c r="D2867">
        <v>1992</v>
      </c>
      <c r="E2867" t="s">
        <v>26</v>
      </c>
      <c r="F2867" t="s">
        <v>60</v>
      </c>
      <c r="G2867" t="s">
        <v>23</v>
      </c>
      <c r="I2867" t="s">
        <v>26</v>
      </c>
      <c r="L2867">
        <v>2</v>
      </c>
      <c r="M2867">
        <v>6.3492480000000002</v>
      </c>
      <c r="N2867">
        <v>6.0822377620000001</v>
      </c>
      <c r="P2867" t="s">
        <v>61</v>
      </c>
      <c r="Q2867" t="s">
        <v>62</v>
      </c>
      <c r="R2867" t="s">
        <v>27</v>
      </c>
    </row>
    <row r="2868" spans="1:18" x14ac:dyDescent="0.3">
      <c r="A2868" t="s">
        <v>50</v>
      </c>
      <c r="B2868" t="s">
        <v>51</v>
      </c>
      <c r="C2868" t="s">
        <v>20</v>
      </c>
      <c r="D2868">
        <v>1992</v>
      </c>
      <c r="E2868" t="s">
        <v>26</v>
      </c>
      <c r="F2868" t="s">
        <v>60</v>
      </c>
      <c r="G2868" t="s">
        <v>23</v>
      </c>
      <c r="I2868" t="s">
        <v>26</v>
      </c>
      <c r="L2868">
        <v>4</v>
      </c>
      <c r="M2868">
        <v>12.698496</v>
      </c>
      <c r="N2868">
        <v>12.16447552</v>
      </c>
      <c r="P2868" t="s">
        <v>61</v>
      </c>
      <c r="Q2868" t="s">
        <v>62</v>
      </c>
      <c r="R2868" t="s">
        <v>27</v>
      </c>
    </row>
    <row r="2869" spans="1:18" x14ac:dyDescent="0.3">
      <c r="A2869" t="s">
        <v>50</v>
      </c>
      <c r="B2869" t="s">
        <v>51</v>
      </c>
      <c r="C2869" t="s">
        <v>20</v>
      </c>
      <c r="D2869">
        <v>1992</v>
      </c>
      <c r="E2869" t="s">
        <v>26</v>
      </c>
      <c r="F2869" t="s">
        <v>60</v>
      </c>
      <c r="G2869" t="s">
        <v>23</v>
      </c>
      <c r="I2869" t="s">
        <v>26</v>
      </c>
      <c r="L2869">
        <v>9</v>
      </c>
      <c r="M2869">
        <v>28.549569999999999</v>
      </c>
      <c r="N2869">
        <v>27.34895105</v>
      </c>
      <c r="P2869" t="s">
        <v>61</v>
      </c>
      <c r="Q2869" t="s">
        <v>62</v>
      </c>
      <c r="R2869" t="s">
        <v>27</v>
      </c>
    </row>
    <row r="2870" spans="1:18" x14ac:dyDescent="0.3">
      <c r="A2870" t="s">
        <v>50</v>
      </c>
      <c r="B2870" t="s">
        <v>51</v>
      </c>
      <c r="C2870" t="s">
        <v>20</v>
      </c>
      <c r="D2870">
        <v>1992</v>
      </c>
      <c r="E2870" t="s">
        <v>26</v>
      </c>
      <c r="F2870" t="s">
        <v>60</v>
      </c>
      <c r="G2870" t="s">
        <v>23</v>
      </c>
      <c r="I2870" t="s">
        <v>26</v>
      </c>
      <c r="L2870">
        <v>2</v>
      </c>
      <c r="M2870">
        <v>6.3492480000000002</v>
      </c>
      <c r="N2870">
        <v>6.0822377620000001</v>
      </c>
      <c r="P2870" t="s">
        <v>61</v>
      </c>
      <c r="Q2870" t="s">
        <v>62</v>
      </c>
      <c r="R2870" t="s">
        <v>27</v>
      </c>
    </row>
    <row r="2871" spans="1:18" x14ac:dyDescent="0.3">
      <c r="A2871" t="s">
        <v>50</v>
      </c>
      <c r="B2871" t="s">
        <v>51</v>
      </c>
      <c r="C2871" t="s">
        <v>20</v>
      </c>
      <c r="D2871">
        <v>1992</v>
      </c>
      <c r="E2871" t="s">
        <v>26</v>
      </c>
      <c r="F2871" t="s">
        <v>60</v>
      </c>
      <c r="G2871" t="s">
        <v>23</v>
      </c>
      <c r="I2871" t="s">
        <v>26</v>
      </c>
      <c r="L2871">
        <v>4</v>
      </c>
      <c r="M2871">
        <v>12.698496</v>
      </c>
      <c r="N2871">
        <v>12.16447552</v>
      </c>
      <c r="P2871" t="s">
        <v>61</v>
      </c>
      <c r="Q2871" t="s">
        <v>62</v>
      </c>
      <c r="R2871" t="s">
        <v>27</v>
      </c>
    </row>
    <row r="2872" spans="1:18" x14ac:dyDescent="0.3">
      <c r="A2872" t="s">
        <v>50</v>
      </c>
      <c r="B2872" t="s">
        <v>51</v>
      </c>
      <c r="C2872" t="s">
        <v>20</v>
      </c>
      <c r="D2872">
        <v>1992</v>
      </c>
      <c r="E2872" t="s">
        <v>26</v>
      </c>
      <c r="F2872" t="s">
        <v>60</v>
      </c>
      <c r="G2872" t="s">
        <v>23</v>
      </c>
      <c r="I2872" t="s">
        <v>26</v>
      </c>
      <c r="L2872">
        <v>5</v>
      </c>
      <c r="M2872">
        <v>15.87312</v>
      </c>
      <c r="N2872">
        <v>15.20559441</v>
      </c>
      <c r="P2872" t="s">
        <v>61</v>
      </c>
      <c r="Q2872" t="s">
        <v>62</v>
      </c>
      <c r="R2872" t="s">
        <v>27</v>
      </c>
    </row>
    <row r="2873" spans="1:18" x14ac:dyDescent="0.3">
      <c r="A2873" t="s">
        <v>50</v>
      </c>
      <c r="B2873" t="s">
        <v>51</v>
      </c>
      <c r="C2873" t="s">
        <v>20</v>
      </c>
      <c r="D2873">
        <v>1992</v>
      </c>
      <c r="E2873" t="s">
        <v>26</v>
      </c>
      <c r="F2873" t="s">
        <v>60</v>
      </c>
      <c r="G2873" t="s">
        <v>23</v>
      </c>
      <c r="I2873" t="s">
        <v>26</v>
      </c>
      <c r="L2873">
        <v>14</v>
      </c>
      <c r="M2873">
        <v>30.070744000000001</v>
      </c>
      <c r="N2873">
        <v>28.806153850000001</v>
      </c>
      <c r="P2873" t="s">
        <v>61</v>
      </c>
      <c r="Q2873" t="s">
        <v>63</v>
      </c>
      <c r="R2873" t="s">
        <v>27</v>
      </c>
    </row>
    <row r="2874" spans="1:18" x14ac:dyDescent="0.3">
      <c r="A2874" t="s">
        <v>50</v>
      </c>
      <c r="B2874" t="s">
        <v>51</v>
      </c>
      <c r="C2874" t="s">
        <v>20</v>
      </c>
      <c r="D2874">
        <v>1992</v>
      </c>
      <c r="E2874" t="s">
        <v>26</v>
      </c>
      <c r="F2874" t="s">
        <v>60</v>
      </c>
      <c r="G2874" t="s">
        <v>23</v>
      </c>
      <c r="I2874" t="s">
        <v>26</v>
      </c>
      <c r="L2874">
        <v>6</v>
      </c>
      <c r="M2874">
        <v>11.111184</v>
      </c>
      <c r="N2874">
        <v>10.64391608</v>
      </c>
      <c r="P2874" t="s">
        <v>61</v>
      </c>
      <c r="Q2874" t="s">
        <v>63</v>
      </c>
      <c r="R2874" t="s">
        <v>27</v>
      </c>
    </row>
    <row r="2875" spans="1:18" x14ac:dyDescent="0.3">
      <c r="A2875" t="s">
        <v>50</v>
      </c>
      <c r="B2875" t="s">
        <v>51</v>
      </c>
      <c r="C2875" t="s">
        <v>20</v>
      </c>
      <c r="D2875">
        <v>1993</v>
      </c>
      <c r="E2875" t="s">
        <v>26</v>
      </c>
      <c r="F2875" t="s">
        <v>60</v>
      </c>
      <c r="G2875" t="s">
        <v>23</v>
      </c>
      <c r="I2875" t="s">
        <v>26</v>
      </c>
      <c r="L2875">
        <v>1</v>
      </c>
      <c r="M2875">
        <v>2.7998419999999999</v>
      </c>
      <c r="N2875">
        <v>2.6820979020000002</v>
      </c>
      <c r="P2875" t="s">
        <v>61</v>
      </c>
      <c r="Q2875" t="s">
        <v>62</v>
      </c>
      <c r="R2875" t="s">
        <v>27</v>
      </c>
    </row>
    <row r="2876" spans="1:18" x14ac:dyDescent="0.3">
      <c r="A2876" t="s">
        <v>50</v>
      </c>
      <c r="B2876" t="s">
        <v>51</v>
      </c>
      <c r="C2876" t="s">
        <v>20</v>
      </c>
      <c r="D2876">
        <v>1993</v>
      </c>
      <c r="E2876" t="s">
        <v>26</v>
      </c>
      <c r="F2876" t="s">
        <v>60</v>
      </c>
      <c r="G2876" t="s">
        <v>23</v>
      </c>
      <c r="I2876" t="s">
        <v>26</v>
      </c>
      <c r="L2876">
        <v>4</v>
      </c>
      <c r="M2876">
        <v>11.199368</v>
      </c>
      <c r="N2876">
        <v>10.728391609999999</v>
      </c>
      <c r="P2876" t="s">
        <v>61</v>
      </c>
      <c r="Q2876" t="s">
        <v>62</v>
      </c>
      <c r="R2876" t="s">
        <v>27</v>
      </c>
    </row>
    <row r="2877" spans="1:18" x14ac:dyDescent="0.3">
      <c r="A2877" t="s">
        <v>50</v>
      </c>
      <c r="B2877" t="s">
        <v>51</v>
      </c>
      <c r="C2877" t="s">
        <v>20</v>
      </c>
      <c r="D2877">
        <v>1993</v>
      </c>
      <c r="E2877" t="s">
        <v>26</v>
      </c>
      <c r="F2877" t="s">
        <v>60</v>
      </c>
      <c r="G2877" t="s">
        <v>23</v>
      </c>
      <c r="I2877" t="s">
        <v>26</v>
      </c>
      <c r="L2877">
        <v>16</v>
      </c>
      <c r="M2877">
        <v>44.797471999999999</v>
      </c>
      <c r="N2877">
        <v>42.913566430000003</v>
      </c>
      <c r="P2877" t="s">
        <v>61</v>
      </c>
      <c r="Q2877" t="s">
        <v>62</v>
      </c>
      <c r="R2877" t="s">
        <v>27</v>
      </c>
    </row>
    <row r="2878" spans="1:18" x14ac:dyDescent="0.3">
      <c r="A2878" t="s">
        <v>50</v>
      </c>
      <c r="B2878" t="s">
        <v>51</v>
      </c>
      <c r="C2878" t="s">
        <v>20</v>
      </c>
      <c r="D2878">
        <v>1993</v>
      </c>
      <c r="E2878" t="s">
        <v>26</v>
      </c>
      <c r="F2878" t="s">
        <v>60</v>
      </c>
      <c r="G2878" t="s">
        <v>23</v>
      </c>
      <c r="I2878" t="s">
        <v>26</v>
      </c>
      <c r="L2878">
        <v>18</v>
      </c>
      <c r="M2878">
        <v>50.397156000000003</v>
      </c>
      <c r="N2878">
        <v>48.277762240000001</v>
      </c>
      <c r="P2878" t="s">
        <v>61</v>
      </c>
      <c r="Q2878" t="s">
        <v>62</v>
      </c>
      <c r="R2878" t="s">
        <v>27</v>
      </c>
    </row>
    <row r="2879" spans="1:18" x14ac:dyDescent="0.3">
      <c r="A2879" t="s">
        <v>50</v>
      </c>
      <c r="B2879" t="s">
        <v>51</v>
      </c>
      <c r="C2879" t="s">
        <v>20</v>
      </c>
      <c r="D2879">
        <v>1993</v>
      </c>
      <c r="E2879" t="s">
        <v>26</v>
      </c>
      <c r="F2879" t="s">
        <v>60</v>
      </c>
      <c r="G2879" t="s">
        <v>23</v>
      </c>
      <c r="I2879" t="s">
        <v>26</v>
      </c>
      <c r="L2879">
        <v>16</v>
      </c>
      <c r="M2879">
        <v>44.797471999999999</v>
      </c>
      <c r="N2879">
        <v>42.913566430000003</v>
      </c>
      <c r="P2879" t="s">
        <v>61</v>
      </c>
      <c r="Q2879" t="s">
        <v>62</v>
      </c>
      <c r="R2879" t="s">
        <v>27</v>
      </c>
    </row>
    <row r="2880" spans="1:18" x14ac:dyDescent="0.3">
      <c r="A2880" t="s">
        <v>50</v>
      </c>
      <c r="B2880" t="s">
        <v>51</v>
      </c>
      <c r="C2880" t="s">
        <v>20</v>
      </c>
      <c r="D2880">
        <v>1993</v>
      </c>
      <c r="E2880" t="s">
        <v>26</v>
      </c>
      <c r="F2880" t="s">
        <v>60</v>
      </c>
      <c r="G2880" t="s">
        <v>23</v>
      </c>
      <c r="I2880" t="s">
        <v>26</v>
      </c>
      <c r="L2880">
        <v>39</v>
      </c>
      <c r="M2880">
        <v>109.193838</v>
      </c>
      <c r="N2880">
        <v>104.6018182</v>
      </c>
      <c r="P2880" t="s">
        <v>61</v>
      </c>
      <c r="Q2880" t="s">
        <v>62</v>
      </c>
      <c r="R2880" t="s">
        <v>27</v>
      </c>
    </row>
    <row r="2881" spans="1:18" x14ac:dyDescent="0.3">
      <c r="A2881" t="s">
        <v>50</v>
      </c>
      <c r="B2881" t="s">
        <v>51</v>
      </c>
      <c r="C2881" t="s">
        <v>20</v>
      </c>
      <c r="D2881">
        <v>1993</v>
      </c>
      <c r="E2881" t="s">
        <v>26</v>
      </c>
      <c r="F2881" t="s">
        <v>60</v>
      </c>
      <c r="G2881" t="s">
        <v>23</v>
      </c>
      <c r="I2881" t="s">
        <v>26</v>
      </c>
      <c r="L2881">
        <v>12</v>
      </c>
      <c r="M2881">
        <v>33.598103999999999</v>
      </c>
      <c r="N2881">
        <v>32.185174830000001</v>
      </c>
      <c r="P2881" t="s">
        <v>61</v>
      </c>
      <c r="Q2881" t="s">
        <v>62</v>
      </c>
      <c r="R2881" t="s">
        <v>27</v>
      </c>
    </row>
    <row r="2882" spans="1:18" x14ac:dyDescent="0.3">
      <c r="A2882" t="s">
        <v>50</v>
      </c>
      <c r="B2882" t="s">
        <v>51</v>
      </c>
      <c r="C2882" t="s">
        <v>20</v>
      </c>
      <c r="D2882">
        <v>1993</v>
      </c>
      <c r="E2882" t="s">
        <v>26</v>
      </c>
      <c r="F2882" t="s">
        <v>60</v>
      </c>
      <c r="G2882" t="s">
        <v>23</v>
      </c>
      <c r="I2882" t="s">
        <v>26</v>
      </c>
      <c r="L2882">
        <v>3</v>
      </c>
      <c r="M2882">
        <v>5.3571780000000002</v>
      </c>
      <c r="N2882">
        <v>5.1318881120000004</v>
      </c>
      <c r="P2882" t="s">
        <v>61</v>
      </c>
      <c r="Q2882" t="s">
        <v>62</v>
      </c>
      <c r="R2882" t="s">
        <v>27</v>
      </c>
    </row>
    <row r="2883" spans="1:18" x14ac:dyDescent="0.3">
      <c r="A2883" t="s">
        <v>50</v>
      </c>
      <c r="B2883" t="s">
        <v>51</v>
      </c>
      <c r="C2883" t="s">
        <v>20</v>
      </c>
      <c r="D2883">
        <v>1993</v>
      </c>
      <c r="E2883" t="s">
        <v>26</v>
      </c>
      <c r="F2883" t="s">
        <v>60</v>
      </c>
      <c r="G2883" t="s">
        <v>23</v>
      </c>
      <c r="I2883" t="s">
        <v>26</v>
      </c>
      <c r="L2883">
        <v>3</v>
      </c>
      <c r="M2883">
        <v>5.3571780000000002</v>
      </c>
      <c r="N2883">
        <v>5.1318881120000004</v>
      </c>
      <c r="P2883" t="s">
        <v>61</v>
      </c>
      <c r="Q2883" t="s">
        <v>62</v>
      </c>
      <c r="R2883" t="s">
        <v>27</v>
      </c>
    </row>
    <row r="2884" spans="1:18" x14ac:dyDescent="0.3">
      <c r="A2884" t="s">
        <v>50</v>
      </c>
      <c r="B2884" t="s">
        <v>51</v>
      </c>
      <c r="C2884" t="s">
        <v>20</v>
      </c>
      <c r="D2884">
        <v>1993</v>
      </c>
      <c r="E2884" t="s">
        <v>26</v>
      </c>
      <c r="F2884" t="s">
        <v>60</v>
      </c>
      <c r="G2884" t="s">
        <v>23</v>
      </c>
      <c r="I2884" t="s">
        <v>26</v>
      </c>
      <c r="L2884">
        <v>2</v>
      </c>
      <c r="M2884">
        <v>3.5714519999999998</v>
      </c>
      <c r="N2884">
        <v>3.4212587409999999</v>
      </c>
      <c r="P2884" t="s">
        <v>61</v>
      </c>
      <c r="Q2884" t="s">
        <v>62</v>
      </c>
      <c r="R2884" t="s">
        <v>27</v>
      </c>
    </row>
    <row r="2885" spans="1:18" x14ac:dyDescent="0.3">
      <c r="A2885" t="s">
        <v>50</v>
      </c>
      <c r="B2885" t="s">
        <v>51</v>
      </c>
      <c r="C2885" t="s">
        <v>20</v>
      </c>
      <c r="D2885">
        <v>1993</v>
      </c>
      <c r="E2885" t="s">
        <v>26</v>
      </c>
      <c r="F2885" t="s">
        <v>60</v>
      </c>
      <c r="G2885" t="s">
        <v>23</v>
      </c>
      <c r="I2885" t="s">
        <v>26</v>
      </c>
      <c r="L2885">
        <v>4</v>
      </c>
      <c r="M2885">
        <v>7.1429039999999997</v>
      </c>
      <c r="N2885">
        <v>6.842517483</v>
      </c>
      <c r="P2885" t="s">
        <v>61</v>
      </c>
      <c r="Q2885" t="s">
        <v>62</v>
      </c>
      <c r="R2885" t="s">
        <v>27</v>
      </c>
    </row>
    <row r="2886" spans="1:18" x14ac:dyDescent="0.3">
      <c r="A2886" t="s">
        <v>50</v>
      </c>
      <c r="B2886" t="s">
        <v>51</v>
      </c>
      <c r="C2886" t="s">
        <v>20</v>
      </c>
      <c r="D2886">
        <v>1993</v>
      </c>
      <c r="E2886" t="s">
        <v>26</v>
      </c>
      <c r="F2886" t="s">
        <v>60</v>
      </c>
      <c r="G2886" t="s">
        <v>23</v>
      </c>
      <c r="I2886" t="s">
        <v>26</v>
      </c>
      <c r="L2886">
        <v>18</v>
      </c>
      <c r="M2886">
        <v>32.098976</v>
      </c>
      <c r="N2886">
        <v>30.74909091</v>
      </c>
      <c r="P2886" t="s">
        <v>61</v>
      </c>
      <c r="Q2886" t="s">
        <v>63</v>
      </c>
      <c r="R2886" t="s">
        <v>27</v>
      </c>
    </row>
    <row r="2887" spans="1:18" x14ac:dyDescent="0.3">
      <c r="A2887" t="s">
        <v>50</v>
      </c>
      <c r="B2887" t="s">
        <v>51</v>
      </c>
      <c r="C2887" t="s">
        <v>20</v>
      </c>
      <c r="D2887">
        <v>1993</v>
      </c>
      <c r="E2887" t="s">
        <v>26</v>
      </c>
      <c r="F2887" t="s">
        <v>60</v>
      </c>
      <c r="G2887" t="s">
        <v>23</v>
      </c>
      <c r="I2887" t="s">
        <v>26</v>
      </c>
      <c r="L2887">
        <v>1</v>
      </c>
      <c r="M2887">
        <v>1.7857259999999999</v>
      </c>
      <c r="N2887">
        <v>1.710629371</v>
      </c>
      <c r="P2887" t="s">
        <v>61</v>
      </c>
      <c r="Q2887" t="s">
        <v>63</v>
      </c>
      <c r="R2887" t="s">
        <v>27</v>
      </c>
    </row>
    <row r="2888" spans="1:18" x14ac:dyDescent="0.3">
      <c r="A2888" t="s">
        <v>50</v>
      </c>
      <c r="B2888" t="s">
        <v>51</v>
      </c>
      <c r="C2888" t="s">
        <v>20</v>
      </c>
      <c r="D2888">
        <v>1993</v>
      </c>
      <c r="E2888" t="s">
        <v>26</v>
      </c>
      <c r="F2888" t="s">
        <v>60</v>
      </c>
      <c r="G2888" t="s">
        <v>23</v>
      </c>
      <c r="I2888" t="s">
        <v>26</v>
      </c>
      <c r="L2888">
        <v>12</v>
      </c>
      <c r="M2888">
        <v>21.406666000000001</v>
      </c>
      <c r="N2888">
        <v>20.506433569999999</v>
      </c>
      <c r="P2888" t="s">
        <v>61</v>
      </c>
      <c r="Q2888" t="s">
        <v>63</v>
      </c>
      <c r="R2888" t="s">
        <v>27</v>
      </c>
    </row>
    <row r="2889" spans="1:18" x14ac:dyDescent="0.3">
      <c r="A2889" t="s">
        <v>50</v>
      </c>
      <c r="B2889" t="s">
        <v>51</v>
      </c>
      <c r="C2889" t="s">
        <v>20</v>
      </c>
      <c r="D2889">
        <v>1993</v>
      </c>
      <c r="E2889" t="s">
        <v>26</v>
      </c>
      <c r="F2889" t="s">
        <v>60</v>
      </c>
      <c r="G2889" t="s">
        <v>23</v>
      </c>
      <c r="I2889" t="s">
        <v>26</v>
      </c>
      <c r="L2889">
        <v>3</v>
      </c>
      <c r="M2889">
        <v>5.3571780000000002</v>
      </c>
      <c r="N2889">
        <v>5.1318881120000004</v>
      </c>
      <c r="P2889" t="s">
        <v>61</v>
      </c>
      <c r="Q2889" t="s">
        <v>63</v>
      </c>
      <c r="R2889" t="s">
        <v>27</v>
      </c>
    </row>
    <row r="2890" spans="1:18" x14ac:dyDescent="0.3">
      <c r="A2890" t="s">
        <v>50</v>
      </c>
      <c r="B2890" t="s">
        <v>51</v>
      </c>
      <c r="C2890" t="s">
        <v>20</v>
      </c>
      <c r="D2890">
        <v>1993</v>
      </c>
      <c r="E2890" t="s">
        <v>26</v>
      </c>
      <c r="F2890" t="s">
        <v>60</v>
      </c>
      <c r="G2890" t="s">
        <v>23</v>
      </c>
      <c r="I2890" t="s">
        <v>26</v>
      </c>
      <c r="L2890">
        <v>3</v>
      </c>
      <c r="M2890">
        <v>5.3571780000000002</v>
      </c>
      <c r="N2890">
        <v>5.1318881120000004</v>
      </c>
      <c r="P2890" t="s">
        <v>61</v>
      </c>
      <c r="Q2890" t="s">
        <v>63</v>
      </c>
      <c r="R2890" t="s">
        <v>27</v>
      </c>
    </row>
    <row r="2891" spans="1:18" x14ac:dyDescent="0.3">
      <c r="A2891" t="s">
        <v>50</v>
      </c>
      <c r="B2891" t="s">
        <v>51</v>
      </c>
      <c r="C2891" t="s">
        <v>20</v>
      </c>
      <c r="D2891">
        <v>1993</v>
      </c>
      <c r="E2891" t="s">
        <v>26</v>
      </c>
      <c r="F2891" t="s">
        <v>60</v>
      </c>
      <c r="G2891" t="s">
        <v>23</v>
      </c>
      <c r="I2891" t="s">
        <v>26</v>
      </c>
      <c r="L2891">
        <v>6</v>
      </c>
      <c r="M2891">
        <v>10.714356</v>
      </c>
      <c r="N2891">
        <v>10.26377622</v>
      </c>
      <c r="P2891" t="s">
        <v>61</v>
      </c>
      <c r="Q2891" t="s">
        <v>63</v>
      </c>
      <c r="R2891" t="s">
        <v>27</v>
      </c>
    </row>
    <row r="2892" spans="1:18" x14ac:dyDescent="0.3">
      <c r="A2892" t="s">
        <v>50</v>
      </c>
      <c r="B2892" t="s">
        <v>51</v>
      </c>
      <c r="C2892" t="s">
        <v>20</v>
      </c>
      <c r="D2892">
        <v>1993</v>
      </c>
      <c r="E2892" t="s">
        <v>26</v>
      </c>
      <c r="F2892" t="s">
        <v>60</v>
      </c>
      <c r="G2892" t="s">
        <v>23</v>
      </c>
      <c r="I2892" t="s">
        <v>26</v>
      </c>
      <c r="L2892">
        <v>14</v>
      </c>
      <c r="M2892">
        <v>24.978117999999998</v>
      </c>
      <c r="N2892">
        <v>23.927692310000001</v>
      </c>
      <c r="P2892" t="s">
        <v>61</v>
      </c>
      <c r="Q2892" t="s">
        <v>63</v>
      </c>
      <c r="R2892" t="s">
        <v>27</v>
      </c>
    </row>
    <row r="2893" spans="1:18" x14ac:dyDescent="0.3">
      <c r="A2893" t="s">
        <v>50</v>
      </c>
      <c r="B2893" t="s">
        <v>51</v>
      </c>
      <c r="C2893" t="s">
        <v>20</v>
      </c>
      <c r="D2893">
        <v>1993</v>
      </c>
      <c r="E2893" t="s">
        <v>26</v>
      </c>
      <c r="F2893" t="s">
        <v>60</v>
      </c>
      <c r="G2893" t="s">
        <v>23</v>
      </c>
      <c r="I2893" t="s">
        <v>26</v>
      </c>
      <c r="L2893">
        <v>2</v>
      </c>
      <c r="M2893">
        <v>3.5714519999999998</v>
      </c>
      <c r="N2893">
        <v>3.4212587409999999</v>
      </c>
      <c r="P2893" t="s">
        <v>61</v>
      </c>
      <c r="Q2893" t="s">
        <v>63</v>
      </c>
      <c r="R2893" t="s">
        <v>27</v>
      </c>
    </row>
    <row r="2894" spans="1:18" x14ac:dyDescent="0.3">
      <c r="A2894" t="s">
        <v>50</v>
      </c>
      <c r="B2894" t="s">
        <v>51</v>
      </c>
      <c r="C2894" t="s">
        <v>20</v>
      </c>
      <c r="D2894">
        <v>1993</v>
      </c>
      <c r="E2894" t="s">
        <v>26</v>
      </c>
      <c r="F2894" t="s">
        <v>60</v>
      </c>
      <c r="G2894" t="s">
        <v>23</v>
      </c>
      <c r="I2894" t="s">
        <v>26</v>
      </c>
      <c r="L2894">
        <v>3</v>
      </c>
      <c r="M2894">
        <v>5.3571780000000002</v>
      </c>
      <c r="N2894">
        <v>5.1318881120000004</v>
      </c>
      <c r="P2894" t="s">
        <v>61</v>
      </c>
      <c r="Q2894" t="s">
        <v>63</v>
      </c>
      <c r="R2894" t="s">
        <v>27</v>
      </c>
    </row>
    <row r="2895" spans="1:18" x14ac:dyDescent="0.3">
      <c r="A2895" t="s">
        <v>50</v>
      </c>
      <c r="B2895" t="s">
        <v>51</v>
      </c>
      <c r="C2895" t="s">
        <v>20</v>
      </c>
      <c r="D2895">
        <v>1993</v>
      </c>
      <c r="E2895" t="s">
        <v>26</v>
      </c>
      <c r="F2895" t="s">
        <v>60</v>
      </c>
      <c r="G2895" t="s">
        <v>23</v>
      </c>
      <c r="I2895" t="s">
        <v>26</v>
      </c>
      <c r="L2895">
        <v>7</v>
      </c>
      <c r="M2895">
        <v>12.500082000000001</v>
      </c>
      <c r="N2895">
        <v>11.97440559</v>
      </c>
      <c r="P2895" t="s">
        <v>61</v>
      </c>
      <c r="Q2895" t="s">
        <v>63</v>
      </c>
      <c r="R2895" t="s">
        <v>27</v>
      </c>
    </row>
    <row r="2896" spans="1:18" x14ac:dyDescent="0.3">
      <c r="A2896" t="s">
        <v>50</v>
      </c>
      <c r="B2896" t="s">
        <v>51</v>
      </c>
      <c r="C2896" t="s">
        <v>20</v>
      </c>
      <c r="D2896">
        <v>1994</v>
      </c>
      <c r="E2896" t="s">
        <v>26</v>
      </c>
      <c r="F2896" t="s">
        <v>60</v>
      </c>
      <c r="G2896" t="s">
        <v>23</v>
      </c>
      <c r="I2896" t="s">
        <v>26</v>
      </c>
      <c r="L2896">
        <v>2</v>
      </c>
      <c r="M2896">
        <v>2.954164</v>
      </c>
      <c r="N2896">
        <v>2.8299300700000001</v>
      </c>
      <c r="P2896" t="s">
        <v>61</v>
      </c>
      <c r="Q2896" t="s">
        <v>62</v>
      </c>
      <c r="R2896" t="s">
        <v>27</v>
      </c>
    </row>
    <row r="2897" spans="1:18" x14ac:dyDescent="0.3">
      <c r="A2897" t="s">
        <v>50</v>
      </c>
      <c r="B2897" t="s">
        <v>51</v>
      </c>
      <c r="C2897" t="s">
        <v>20</v>
      </c>
      <c r="D2897">
        <v>1994</v>
      </c>
      <c r="E2897" t="s">
        <v>26</v>
      </c>
      <c r="F2897" t="s">
        <v>60</v>
      </c>
      <c r="G2897" t="s">
        <v>23</v>
      </c>
      <c r="I2897" t="s">
        <v>26</v>
      </c>
      <c r="L2897">
        <v>7</v>
      </c>
      <c r="M2897">
        <v>10.339574000000001</v>
      </c>
      <c r="N2897">
        <v>9.9047552450000005</v>
      </c>
      <c r="P2897" t="s">
        <v>61</v>
      </c>
      <c r="Q2897" t="s">
        <v>62</v>
      </c>
      <c r="R2897" t="s">
        <v>27</v>
      </c>
    </row>
    <row r="2898" spans="1:18" x14ac:dyDescent="0.3">
      <c r="A2898" t="s">
        <v>50</v>
      </c>
      <c r="B2898" t="s">
        <v>51</v>
      </c>
      <c r="C2898" t="s">
        <v>20</v>
      </c>
      <c r="D2898">
        <v>1994</v>
      </c>
      <c r="E2898" t="s">
        <v>26</v>
      </c>
      <c r="F2898" t="s">
        <v>60</v>
      </c>
      <c r="G2898" t="s">
        <v>23</v>
      </c>
      <c r="I2898" t="s">
        <v>26</v>
      </c>
      <c r="L2898">
        <v>1</v>
      </c>
      <c r="M2898">
        <v>3.5494059999999998</v>
      </c>
      <c r="N2898">
        <v>3.4001398599999999</v>
      </c>
      <c r="P2898" t="s">
        <v>61</v>
      </c>
      <c r="Q2898" t="s">
        <v>62</v>
      </c>
      <c r="R2898" t="s">
        <v>27</v>
      </c>
    </row>
    <row r="2899" spans="1:18" x14ac:dyDescent="0.3">
      <c r="A2899" t="s">
        <v>50</v>
      </c>
      <c r="B2899" t="s">
        <v>51</v>
      </c>
      <c r="C2899" t="s">
        <v>20</v>
      </c>
      <c r="D2899">
        <v>1994</v>
      </c>
      <c r="E2899" t="s">
        <v>26</v>
      </c>
      <c r="F2899" t="s">
        <v>60</v>
      </c>
      <c r="G2899" t="s">
        <v>23</v>
      </c>
      <c r="I2899" t="s">
        <v>26</v>
      </c>
      <c r="L2899">
        <v>1</v>
      </c>
      <c r="M2899">
        <v>3.5494059999999998</v>
      </c>
      <c r="N2899">
        <v>3.4001398599999999</v>
      </c>
      <c r="P2899" t="s">
        <v>61</v>
      </c>
      <c r="Q2899" t="s">
        <v>62</v>
      </c>
      <c r="R2899" t="s">
        <v>27</v>
      </c>
    </row>
    <row r="2900" spans="1:18" x14ac:dyDescent="0.3">
      <c r="A2900" t="s">
        <v>50</v>
      </c>
      <c r="B2900" t="s">
        <v>51</v>
      </c>
      <c r="C2900" t="s">
        <v>20</v>
      </c>
      <c r="D2900">
        <v>1994</v>
      </c>
      <c r="E2900" t="s">
        <v>26</v>
      </c>
      <c r="F2900" t="s">
        <v>60</v>
      </c>
      <c r="G2900" t="s">
        <v>23</v>
      </c>
      <c r="I2900" t="s">
        <v>26</v>
      </c>
      <c r="L2900">
        <v>3</v>
      </c>
      <c r="M2900">
        <v>10.626172</v>
      </c>
      <c r="N2900">
        <v>10.179300700000001</v>
      </c>
      <c r="P2900" t="s">
        <v>61</v>
      </c>
      <c r="Q2900" t="s">
        <v>62</v>
      </c>
      <c r="R2900" t="s">
        <v>27</v>
      </c>
    </row>
    <row r="2901" spans="1:18" x14ac:dyDescent="0.3">
      <c r="A2901" t="s">
        <v>50</v>
      </c>
      <c r="B2901" t="s">
        <v>51</v>
      </c>
      <c r="C2901" t="s">
        <v>20</v>
      </c>
      <c r="D2901">
        <v>1994</v>
      </c>
      <c r="E2901" t="s">
        <v>26</v>
      </c>
      <c r="F2901" t="s">
        <v>60</v>
      </c>
      <c r="G2901" t="s">
        <v>23</v>
      </c>
      <c r="I2901" t="s">
        <v>26</v>
      </c>
      <c r="L2901">
        <v>2</v>
      </c>
      <c r="M2901">
        <v>7.0767660000000001</v>
      </c>
      <c r="N2901">
        <v>6.7791608390000002</v>
      </c>
      <c r="P2901" t="s">
        <v>61</v>
      </c>
      <c r="Q2901" t="s">
        <v>62</v>
      </c>
      <c r="R2901" t="s">
        <v>27</v>
      </c>
    </row>
    <row r="2902" spans="1:18" x14ac:dyDescent="0.3">
      <c r="A2902" t="s">
        <v>50</v>
      </c>
      <c r="B2902" t="s">
        <v>51</v>
      </c>
      <c r="C2902" t="s">
        <v>20</v>
      </c>
      <c r="D2902">
        <v>1994</v>
      </c>
      <c r="E2902" t="s">
        <v>26</v>
      </c>
      <c r="F2902" t="s">
        <v>60</v>
      </c>
      <c r="G2902" t="s">
        <v>23</v>
      </c>
      <c r="I2902" t="s">
        <v>26</v>
      </c>
      <c r="L2902">
        <v>8</v>
      </c>
      <c r="M2902">
        <v>28.32911</v>
      </c>
      <c r="N2902">
        <v>27.137762240000001</v>
      </c>
      <c r="P2902" t="s">
        <v>61</v>
      </c>
      <c r="Q2902" t="s">
        <v>62</v>
      </c>
      <c r="R2902" t="s">
        <v>27</v>
      </c>
    </row>
    <row r="2903" spans="1:18" x14ac:dyDescent="0.3">
      <c r="A2903" t="s">
        <v>50</v>
      </c>
      <c r="B2903" t="s">
        <v>51</v>
      </c>
      <c r="C2903" t="s">
        <v>20</v>
      </c>
      <c r="D2903">
        <v>1994</v>
      </c>
      <c r="E2903" t="s">
        <v>26</v>
      </c>
      <c r="F2903" t="s">
        <v>60</v>
      </c>
      <c r="G2903" t="s">
        <v>23</v>
      </c>
      <c r="I2903" t="s">
        <v>26</v>
      </c>
      <c r="L2903">
        <v>3</v>
      </c>
      <c r="M2903">
        <v>10.626172</v>
      </c>
      <c r="N2903">
        <v>10.179300700000001</v>
      </c>
      <c r="P2903" t="s">
        <v>61</v>
      </c>
      <c r="Q2903" t="s">
        <v>63</v>
      </c>
      <c r="R2903" t="s">
        <v>27</v>
      </c>
    </row>
    <row r="2904" spans="1:18" x14ac:dyDescent="0.3">
      <c r="A2904" t="s">
        <v>50</v>
      </c>
      <c r="B2904" t="s">
        <v>51</v>
      </c>
      <c r="C2904" t="s">
        <v>20</v>
      </c>
      <c r="D2904">
        <v>1994</v>
      </c>
      <c r="E2904" t="s">
        <v>26</v>
      </c>
      <c r="F2904" t="s">
        <v>60</v>
      </c>
      <c r="G2904" t="s">
        <v>23</v>
      </c>
      <c r="I2904" t="s">
        <v>26</v>
      </c>
      <c r="L2904">
        <v>1</v>
      </c>
      <c r="M2904">
        <v>2.932118</v>
      </c>
      <c r="N2904">
        <v>2.808811189</v>
      </c>
      <c r="P2904" t="s">
        <v>61</v>
      </c>
      <c r="Q2904" t="s">
        <v>63</v>
      </c>
      <c r="R2904" t="s">
        <v>27</v>
      </c>
    </row>
    <row r="2905" spans="1:18" x14ac:dyDescent="0.3">
      <c r="A2905" t="s">
        <v>50</v>
      </c>
      <c r="B2905" t="s">
        <v>51</v>
      </c>
      <c r="C2905" t="s">
        <v>20</v>
      </c>
      <c r="D2905">
        <v>1994</v>
      </c>
      <c r="E2905" t="s">
        <v>26</v>
      </c>
      <c r="F2905" t="s">
        <v>60</v>
      </c>
      <c r="G2905" t="s">
        <v>23</v>
      </c>
      <c r="I2905" t="s">
        <v>26</v>
      </c>
      <c r="L2905">
        <v>5</v>
      </c>
      <c r="M2905">
        <v>14.660589999999999</v>
      </c>
      <c r="N2905">
        <v>14.04405594</v>
      </c>
      <c r="P2905" t="s">
        <v>61</v>
      </c>
      <c r="Q2905" t="s">
        <v>63</v>
      </c>
      <c r="R2905" t="s">
        <v>27</v>
      </c>
    </row>
    <row r="2906" spans="1:18" x14ac:dyDescent="0.3">
      <c r="A2906" t="s">
        <v>50</v>
      </c>
      <c r="B2906" t="s">
        <v>51</v>
      </c>
      <c r="C2906" t="s">
        <v>20</v>
      </c>
      <c r="D2906">
        <v>1994</v>
      </c>
      <c r="E2906" t="s">
        <v>26</v>
      </c>
      <c r="F2906" t="s">
        <v>60</v>
      </c>
      <c r="G2906" t="s">
        <v>23</v>
      </c>
      <c r="I2906" t="s">
        <v>26</v>
      </c>
      <c r="L2906">
        <v>4</v>
      </c>
      <c r="M2906">
        <v>11.728472</v>
      </c>
      <c r="N2906">
        <v>11.23524476</v>
      </c>
      <c r="P2906" t="s">
        <v>61</v>
      </c>
      <c r="Q2906" t="s">
        <v>63</v>
      </c>
      <c r="R2906" t="s">
        <v>27</v>
      </c>
    </row>
    <row r="2907" spans="1:18" x14ac:dyDescent="0.3">
      <c r="A2907" t="s">
        <v>50</v>
      </c>
      <c r="B2907" t="s">
        <v>51</v>
      </c>
      <c r="C2907" t="s">
        <v>20</v>
      </c>
      <c r="D2907">
        <v>1994</v>
      </c>
      <c r="E2907" t="s">
        <v>26</v>
      </c>
      <c r="F2907" t="s">
        <v>60</v>
      </c>
      <c r="G2907" t="s">
        <v>23</v>
      </c>
      <c r="I2907" t="s">
        <v>26</v>
      </c>
      <c r="L2907">
        <v>3</v>
      </c>
      <c r="M2907">
        <v>8.7963539999999991</v>
      </c>
      <c r="N2907">
        <v>8.426433566</v>
      </c>
      <c r="P2907" t="s">
        <v>61</v>
      </c>
      <c r="Q2907" t="s">
        <v>63</v>
      </c>
      <c r="R2907" t="s">
        <v>27</v>
      </c>
    </row>
    <row r="2908" spans="1:18" x14ac:dyDescent="0.3">
      <c r="A2908" t="s">
        <v>50</v>
      </c>
      <c r="B2908" t="s">
        <v>51</v>
      </c>
      <c r="C2908" t="s">
        <v>20</v>
      </c>
      <c r="D2908">
        <v>1994</v>
      </c>
      <c r="E2908" t="s">
        <v>26</v>
      </c>
      <c r="F2908" t="s">
        <v>60</v>
      </c>
      <c r="G2908" t="s">
        <v>23</v>
      </c>
      <c r="I2908" t="s">
        <v>26</v>
      </c>
      <c r="L2908">
        <v>1</v>
      </c>
      <c r="M2908">
        <v>2.932118</v>
      </c>
      <c r="N2908">
        <v>2.808811189</v>
      </c>
      <c r="P2908" t="s">
        <v>61</v>
      </c>
      <c r="Q2908" t="s">
        <v>63</v>
      </c>
      <c r="R2908" t="s">
        <v>27</v>
      </c>
    </row>
    <row r="2909" spans="1:18" x14ac:dyDescent="0.3">
      <c r="A2909" t="s">
        <v>50</v>
      </c>
      <c r="B2909" t="s">
        <v>51</v>
      </c>
      <c r="C2909" t="s">
        <v>20</v>
      </c>
      <c r="D2909">
        <v>1995</v>
      </c>
      <c r="E2909" t="s">
        <v>26</v>
      </c>
      <c r="F2909" t="s">
        <v>60</v>
      </c>
      <c r="G2909" t="s">
        <v>23</v>
      </c>
      <c r="I2909" t="s">
        <v>26</v>
      </c>
      <c r="L2909">
        <v>7</v>
      </c>
      <c r="M2909">
        <v>35.758611999999999</v>
      </c>
      <c r="N2909">
        <v>34.254825179999997</v>
      </c>
      <c r="P2909" t="s">
        <v>61</v>
      </c>
      <c r="Q2909" t="s">
        <v>62</v>
      </c>
      <c r="R2909" t="s">
        <v>27</v>
      </c>
    </row>
    <row r="2910" spans="1:18" x14ac:dyDescent="0.3">
      <c r="A2910" t="s">
        <v>50</v>
      </c>
      <c r="B2910" t="s">
        <v>51</v>
      </c>
      <c r="C2910" t="s">
        <v>20</v>
      </c>
      <c r="D2910">
        <v>1995</v>
      </c>
      <c r="E2910" t="s">
        <v>26</v>
      </c>
      <c r="F2910" t="s">
        <v>60</v>
      </c>
      <c r="G2910" t="s">
        <v>23</v>
      </c>
      <c r="I2910" t="s">
        <v>26</v>
      </c>
      <c r="L2910">
        <v>2</v>
      </c>
      <c r="M2910">
        <v>10.229343999999999</v>
      </c>
      <c r="N2910">
        <v>9.7991608390000007</v>
      </c>
      <c r="P2910" t="s">
        <v>61</v>
      </c>
      <c r="Q2910" t="s">
        <v>62</v>
      </c>
      <c r="R2910" t="s">
        <v>27</v>
      </c>
    </row>
    <row r="2911" spans="1:18" x14ac:dyDescent="0.3">
      <c r="A2911" t="s">
        <v>50</v>
      </c>
      <c r="B2911" t="s">
        <v>51</v>
      </c>
      <c r="C2911" t="s">
        <v>20</v>
      </c>
      <c r="D2911">
        <v>1995</v>
      </c>
      <c r="E2911" t="s">
        <v>26</v>
      </c>
      <c r="F2911" t="s">
        <v>60</v>
      </c>
      <c r="G2911" t="s">
        <v>23</v>
      </c>
      <c r="I2911" t="s">
        <v>26</v>
      </c>
      <c r="L2911">
        <v>3</v>
      </c>
      <c r="M2911">
        <v>15.344016</v>
      </c>
      <c r="N2911">
        <v>14.69874126</v>
      </c>
      <c r="P2911" t="s">
        <v>61</v>
      </c>
      <c r="Q2911" t="s">
        <v>62</v>
      </c>
      <c r="R2911" t="s">
        <v>27</v>
      </c>
    </row>
    <row r="2912" spans="1:18" x14ac:dyDescent="0.3">
      <c r="A2912" t="s">
        <v>50</v>
      </c>
      <c r="B2912" t="s">
        <v>51</v>
      </c>
      <c r="C2912" t="s">
        <v>20</v>
      </c>
      <c r="D2912">
        <v>1995</v>
      </c>
      <c r="E2912" t="s">
        <v>26</v>
      </c>
      <c r="F2912" t="s">
        <v>60</v>
      </c>
      <c r="G2912" t="s">
        <v>23</v>
      </c>
      <c r="I2912" t="s">
        <v>26</v>
      </c>
      <c r="L2912">
        <v>5</v>
      </c>
      <c r="M2912">
        <v>23.721495999999998</v>
      </c>
      <c r="N2912">
        <v>22.723916079999999</v>
      </c>
      <c r="P2912" t="s">
        <v>61</v>
      </c>
      <c r="Q2912" t="s">
        <v>62</v>
      </c>
      <c r="R2912" t="s">
        <v>27</v>
      </c>
    </row>
    <row r="2913" spans="1:18" x14ac:dyDescent="0.3">
      <c r="A2913" t="s">
        <v>50</v>
      </c>
      <c r="B2913" t="s">
        <v>51</v>
      </c>
      <c r="C2913" t="s">
        <v>20</v>
      </c>
      <c r="D2913">
        <v>1995</v>
      </c>
      <c r="E2913" t="s">
        <v>26</v>
      </c>
      <c r="F2913" t="s">
        <v>60</v>
      </c>
      <c r="G2913" t="s">
        <v>23</v>
      </c>
      <c r="I2913" t="s">
        <v>26</v>
      </c>
      <c r="L2913">
        <v>1</v>
      </c>
      <c r="M2913">
        <v>4.7398899999999999</v>
      </c>
      <c r="N2913">
        <v>4.5405594410000001</v>
      </c>
      <c r="P2913" t="s">
        <v>61</v>
      </c>
      <c r="Q2913" t="s">
        <v>62</v>
      </c>
      <c r="R2913" t="s">
        <v>27</v>
      </c>
    </row>
    <row r="2914" spans="1:18" x14ac:dyDescent="0.3">
      <c r="A2914" t="s">
        <v>50</v>
      </c>
      <c r="B2914" t="s">
        <v>51</v>
      </c>
      <c r="C2914" t="s">
        <v>20</v>
      </c>
      <c r="D2914">
        <v>1995</v>
      </c>
      <c r="E2914" t="s">
        <v>26</v>
      </c>
      <c r="F2914" t="s">
        <v>60</v>
      </c>
      <c r="G2914" t="s">
        <v>23</v>
      </c>
      <c r="I2914" t="s">
        <v>26</v>
      </c>
      <c r="L2914">
        <v>1</v>
      </c>
      <c r="M2914">
        <v>4.7398899999999999</v>
      </c>
      <c r="N2914">
        <v>4.5405594410000001</v>
      </c>
      <c r="P2914" t="s">
        <v>61</v>
      </c>
      <c r="Q2914" t="s">
        <v>62</v>
      </c>
      <c r="R2914" t="s">
        <v>27</v>
      </c>
    </row>
    <row r="2915" spans="1:18" x14ac:dyDescent="0.3">
      <c r="A2915" t="s">
        <v>50</v>
      </c>
      <c r="B2915" t="s">
        <v>51</v>
      </c>
      <c r="C2915" t="s">
        <v>20</v>
      </c>
      <c r="D2915">
        <v>1995</v>
      </c>
      <c r="E2915" t="s">
        <v>26</v>
      </c>
      <c r="F2915" t="s">
        <v>60</v>
      </c>
      <c r="G2915" t="s">
        <v>23</v>
      </c>
      <c r="I2915" t="s">
        <v>26</v>
      </c>
      <c r="L2915">
        <v>1</v>
      </c>
      <c r="M2915">
        <v>5.1146719999999997</v>
      </c>
      <c r="N2915">
        <v>4.8995804200000004</v>
      </c>
      <c r="P2915" t="s">
        <v>61</v>
      </c>
      <c r="Q2915" t="s">
        <v>63</v>
      </c>
      <c r="R2915" t="s">
        <v>27</v>
      </c>
    </row>
    <row r="2916" spans="1:18" x14ac:dyDescent="0.3">
      <c r="A2916" t="s">
        <v>50</v>
      </c>
      <c r="B2916" t="s">
        <v>51</v>
      </c>
      <c r="C2916" t="s">
        <v>20</v>
      </c>
      <c r="D2916">
        <v>1995</v>
      </c>
      <c r="E2916" t="s">
        <v>26</v>
      </c>
      <c r="F2916" t="s">
        <v>60</v>
      </c>
      <c r="G2916" t="s">
        <v>23</v>
      </c>
      <c r="I2916" t="s">
        <v>26</v>
      </c>
      <c r="L2916">
        <v>1</v>
      </c>
      <c r="M2916">
        <v>4.7398899999999999</v>
      </c>
      <c r="N2916">
        <v>4.5405594410000001</v>
      </c>
      <c r="P2916" t="s">
        <v>61</v>
      </c>
      <c r="Q2916" t="s">
        <v>63</v>
      </c>
      <c r="R2916" t="s">
        <v>27</v>
      </c>
    </row>
    <row r="2917" spans="1:18" x14ac:dyDescent="0.3">
      <c r="A2917" t="s">
        <v>50</v>
      </c>
      <c r="B2917" t="s">
        <v>51</v>
      </c>
      <c r="C2917" t="s">
        <v>20</v>
      </c>
      <c r="D2917">
        <v>1995</v>
      </c>
      <c r="E2917" t="s">
        <v>26</v>
      </c>
      <c r="F2917" t="s">
        <v>60</v>
      </c>
      <c r="G2917" t="s">
        <v>23</v>
      </c>
      <c r="I2917" t="s">
        <v>26</v>
      </c>
      <c r="L2917">
        <v>3</v>
      </c>
      <c r="M2917">
        <v>15.344016</v>
      </c>
      <c r="N2917">
        <v>14.69874126</v>
      </c>
      <c r="P2917" t="s">
        <v>61</v>
      </c>
      <c r="Q2917" t="s">
        <v>63</v>
      </c>
      <c r="R2917" t="s">
        <v>27</v>
      </c>
    </row>
    <row r="2918" spans="1:18" x14ac:dyDescent="0.3">
      <c r="A2918" t="s">
        <v>50</v>
      </c>
      <c r="B2918" t="s">
        <v>51</v>
      </c>
      <c r="C2918" t="s">
        <v>20</v>
      </c>
      <c r="D2918">
        <v>1995</v>
      </c>
      <c r="E2918" t="s">
        <v>26</v>
      </c>
      <c r="F2918" t="s">
        <v>60</v>
      </c>
      <c r="G2918" t="s">
        <v>23</v>
      </c>
      <c r="I2918" t="s">
        <v>26</v>
      </c>
      <c r="L2918">
        <v>8</v>
      </c>
      <c r="M2918">
        <v>37.963211999999999</v>
      </c>
      <c r="N2918">
        <v>36.36671329</v>
      </c>
      <c r="P2918" t="s">
        <v>61</v>
      </c>
      <c r="Q2918" t="s">
        <v>63</v>
      </c>
      <c r="R2918" t="s">
        <v>27</v>
      </c>
    </row>
    <row r="2919" spans="1:18" x14ac:dyDescent="0.3">
      <c r="A2919" t="s">
        <v>50</v>
      </c>
      <c r="B2919" t="s">
        <v>51</v>
      </c>
      <c r="C2919" t="s">
        <v>20</v>
      </c>
      <c r="D2919">
        <v>1996</v>
      </c>
      <c r="E2919" t="s">
        <v>26</v>
      </c>
      <c r="F2919" t="s">
        <v>60</v>
      </c>
      <c r="G2919" t="s">
        <v>23</v>
      </c>
      <c r="I2919" t="s">
        <v>26</v>
      </c>
      <c r="L2919">
        <v>2</v>
      </c>
      <c r="M2919">
        <v>8.4877099999999999</v>
      </c>
      <c r="N2919">
        <v>8.1307692310000004</v>
      </c>
      <c r="P2919" t="s">
        <v>61</v>
      </c>
      <c r="Q2919" t="s">
        <v>62</v>
      </c>
      <c r="R2919" t="s">
        <v>27</v>
      </c>
    </row>
    <row r="2920" spans="1:18" x14ac:dyDescent="0.3">
      <c r="A2920" t="s">
        <v>50</v>
      </c>
      <c r="B2920" t="s">
        <v>51</v>
      </c>
      <c r="C2920" t="s">
        <v>20</v>
      </c>
      <c r="D2920">
        <v>1996</v>
      </c>
      <c r="E2920" t="s">
        <v>26</v>
      </c>
      <c r="F2920" t="s">
        <v>60</v>
      </c>
      <c r="G2920" t="s">
        <v>23</v>
      </c>
      <c r="I2920" t="s">
        <v>26</v>
      </c>
      <c r="L2920">
        <v>2</v>
      </c>
      <c r="M2920">
        <v>7.5617780000000003</v>
      </c>
      <c r="N2920">
        <v>7.2437762240000003</v>
      </c>
      <c r="P2920" t="s">
        <v>61</v>
      </c>
      <c r="Q2920" t="s">
        <v>62</v>
      </c>
      <c r="R2920" t="s">
        <v>27</v>
      </c>
    </row>
    <row r="2921" spans="1:18" x14ac:dyDescent="0.3">
      <c r="A2921" t="s">
        <v>50</v>
      </c>
      <c r="B2921" t="s">
        <v>51</v>
      </c>
      <c r="C2921" t="s">
        <v>20</v>
      </c>
      <c r="D2921">
        <v>1996</v>
      </c>
      <c r="E2921" t="s">
        <v>26</v>
      </c>
      <c r="F2921" t="s">
        <v>60</v>
      </c>
      <c r="G2921" t="s">
        <v>23</v>
      </c>
      <c r="I2921" t="s">
        <v>26</v>
      </c>
      <c r="L2921">
        <v>15</v>
      </c>
      <c r="M2921">
        <v>56.65822</v>
      </c>
      <c r="N2921">
        <v>54.275524480000001</v>
      </c>
      <c r="P2921" t="s">
        <v>61</v>
      </c>
      <c r="Q2921" t="s">
        <v>62</v>
      </c>
      <c r="R2921" t="s">
        <v>27</v>
      </c>
    </row>
    <row r="2922" spans="1:18" x14ac:dyDescent="0.3">
      <c r="A2922" t="s">
        <v>50</v>
      </c>
      <c r="B2922" t="s">
        <v>51</v>
      </c>
      <c r="C2922" t="s">
        <v>20</v>
      </c>
      <c r="D2922">
        <v>1996</v>
      </c>
      <c r="E2922" t="s">
        <v>26</v>
      </c>
      <c r="F2922" t="s">
        <v>60</v>
      </c>
      <c r="G2922" t="s">
        <v>23</v>
      </c>
      <c r="I2922" t="s">
        <v>26</v>
      </c>
      <c r="L2922">
        <v>7</v>
      </c>
      <c r="M2922">
        <v>26.433153999999998</v>
      </c>
      <c r="N2922">
        <v>25.321538459999999</v>
      </c>
      <c r="P2922" t="s">
        <v>61</v>
      </c>
      <c r="Q2922" t="s">
        <v>62</v>
      </c>
      <c r="R2922" t="s">
        <v>27</v>
      </c>
    </row>
    <row r="2923" spans="1:18" x14ac:dyDescent="0.3">
      <c r="A2923" t="s">
        <v>50</v>
      </c>
      <c r="B2923" t="s">
        <v>51</v>
      </c>
      <c r="C2923" t="s">
        <v>20</v>
      </c>
      <c r="D2923">
        <v>1996</v>
      </c>
      <c r="E2923" t="s">
        <v>26</v>
      </c>
      <c r="F2923" t="s">
        <v>60</v>
      </c>
      <c r="G2923" t="s">
        <v>23</v>
      </c>
      <c r="I2923" t="s">
        <v>26</v>
      </c>
      <c r="L2923">
        <v>5</v>
      </c>
      <c r="M2923">
        <v>21.208252000000002</v>
      </c>
      <c r="N2923">
        <v>20.316363639999999</v>
      </c>
      <c r="P2923" t="s">
        <v>61</v>
      </c>
      <c r="Q2923" t="s">
        <v>62</v>
      </c>
      <c r="R2923" t="s">
        <v>27</v>
      </c>
    </row>
    <row r="2924" spans="1:18" x14ac:dyDescent="0.3">
      <c r="A2924" t="s">
        <v>50</v>
      </c>
      <c r="B2924" t="s">
        <v>51</v>
      </c>
      <c r="C2924" t="s">
        <v>20</v>
      </c>
      <c r="D2924">
        <v>1996</v>
      </c>
      <c r="E2924" t="s">
        <v>26</v>
      </c>
      <c r="F2924" t="s">
        <v>60</v>
      </c>
      <c r="G2924" t="s">
        <v>23</v>
      </c>
      <c r="I2924" t="s">
        <v>26</v>
      </c>
      <c r="L2924">
        <v>3</v>
      </c>
      <c r="M2924">
        <v>12.720542</v>
      </c>
      <c r="N2924">
        <v>12.18559441</v>
      </c>
      <c r="P2924" t="s">
        <v>61</v>
      </c>
      <c r="Q2924" t="s">
        <v>62</v>
      </c>
      <c r="R2924" t="s">
        <v>27</v>
      </c>
    </row>
    <row r="2925" spans="1:18" x14ac:dyDescent="0.3">
      <c r="A2925" t="s">
        <v>50</v>
      </c>
      <c r="B2925" t="s">
        <v>51</v>
      </c>
      <c r="C2925" t="s">
        <v>20</v>
      </c>
      <c r="D2925">
        <v>1996</v>
      </c>
      <c r="E2925" t="s">
        <v>26</v>
      </c>
      <c r="F2925" t="s">
        <v>60</v>
      </c>
      <c r="G2925" t="s">
        <v>23</v>
      </c>
      <c r="I2925" t="s">
        <v>26</v>
      </c>
      <c r="L2925">
        <v>1</v>
      </c>
      <c r="M2925">
        <v>3.7698659999999999</v>
      </c>
      <c r="N2925">
        <v>3.6113286709999999</v>
      </c>
      <c r="P2925" t="s">
        <v>61</v>
      </c>
      <c r="Q2925" t="s">
        <v>63</v>
      </c>
      <c r="R2925" t="s">
        <v>27</v>
      </c>
    </row>
    <row r="2926" spans="1:18" x14ac:dyDescent="0.3">
      <c r="A2926" t="s">
        <v>50</v>
      </c>
      <c r="B2926" t="s">
        <v>51</v>
      </c>
      <c r="C2926" t="s">
        <v>20</v>
      </c>
      <c r="D2926">
        <v>1996</v>
      </c>
      <c r="E2926" t="s">
        <v>26</v>
      </c>
      <c r="F2926" t="s">
        <v>60</v>
      </c>
      <c r="G2926" t="s">
        <v>23</v>
      </c>
      <c r="I2926" t="s">
        <v>26</v>
      </c>
      <c r="L2926">
        <v>2</v>
      </c>
      <c r="M2926">
        <v>7.5617780000000003</v>
      </c>
      <c r="N2926">
        <v>7.2437762240000003</v>
      </c>
      <c r="P2926" t="s">
        <v>61</v>
      </c>
      <c r="Q2926" t="s">
        <v>63</v>
      </c>
      <c r="R2926" t="s">
        <v>27</v>
      </c>
    </row>
    <row r="2927" spans="1:18" x14ac:dyDescent="0.3">
      <c r="A2927" t="s">
        <v>50</v>
      </c>
      <c r="B2927" t="s">
        <v>51</v>
      </c>
      <c r="C2927" t="s">
        <v>20</v>
      </c>
      <c r="D2927">
        <v>1996</v>
      </c>
      <c r="E2927" t="s">
        <v>26</v>
      </c>
      <c r="F2927" t="s">
        <v>60</v>
      </c>
      <c r="G2927" t="s">
        <v>23</v>
      </c>
      <c r="I2927" t="s">
        <v>26</v>
      </c>
      <c r="L2927">
        <v>2</v>
      </c>
      <c r="M2927">
        <v>7.5617780000000003</v>
      </c>
      <c r="N2927">
        <v>7.2437762240000003</v>
      </c>
      <c r="P2927" t="s">
        <v>61</v>
      </c>
      <c r="Q2927" t="s">
        <v>63</v>
      </c>
      <c r="R2927" t="s">
        <v>27</v>
      </c>
    </row>
    <row r="2928" spans="1:18" x14ac:dyDescent="0.3">
      <c r="A2928" t="s">
        <v>50</v>
      </c>
      <c r="B2928" t="s">
        <v>51</v>
      </c>
      <c r="C2928" t="s">
        <v>20</v>
      </c>
      <c r="D2928">
        <v>1996</v>
      </c>
      <c r="E2928" t="s">
        <v>26</v>
      </c>
      <c r="F2928" t="s">
        <v>60</v>
      </c>
      <c r="G2928" t="s">
        <v>23</v>
      </c>
      <c r="I2928" t="s">
        <v>26</v>
      </c>
      <c r="L2928">
        <v>1</v>
      </c>
      <c r="M2928">
        <v>4.2328320000000001</v>
      </c>
      <c r="N2928">
        <v>4.0548251750000004</v>
      </c>
      <c r="P2928" t="s">
        <v>61</v>
      </c>
      <c r="Q2928" t="s">
        <v>63</v>
      </c>
      <c r="R2928" t="s">
        <v>27</v>
      </c>
    </row>
    <row r="2929" spans="1:18" x14ac:dyDescent="0.3">
      <c r="A2929" t="s">
        <v>50</v>
      </c>
      <c r="B2929" t="s">
        <v>51</v>
      </c>
      <c r="C2929" t="s">
        <v>20</v>
      </c>
      <c r="D2929">
        <v>1996</v>
      </c>
      <c r="E2929" t="s">
        <v>26</v>
      </c>
      <c r="F2929" t="s">
        <v>60</v>
      </c>
      <c r="G2929" t="s">
        <v>23</v>
      </c>
      <c r="I2929" t="s">
        <v>26</v>
      </c>
      <c r="L2929">
        <v>1</v>
      </c>
      <c r="M2929">
        <v>4.2328320000000001</v>
      </c>
      <c r="N2929">
        <v>4.0548251750000004</v>
      </c>
      <c r="P2929" t="s">
        <v>61</v>
      </c>
      <c r="Q2929" t="s">
        <v>63</v>
      </c>
      <c r="R2929" t="s">
        <v>27</v>
      </c>
    </row>
    <row r="2930" spans="1:18" x14ac:dyDescent="0.3">
      <c r="A2930" t="s">
        <v>50</v>
      </c>
      <c r="B2930" t="s">
        <v>51</v>
      </c>
      <c r="C2930" t="s">
        <v>20</v>
      </c>
      <c r="D2930">
        <v>1996</v>
      </c>
      <c r="E2930" t="s">
        <v>26</v>
      </c>
      <c r="F2930" t="s">
        <v>60</v>
      </c>
      <c r="G2930" t="s">
        <v>23</v>
      </c>
      <c r="I2930" t="s">
        <v>26</v>
      </c>
      <c r="L2930">
        <v>10</v>
      </c>
      <c r="M2930">
        <v>37.764797999999999</v>
      </c>
      <c r="N2930">
        <v>36.17664336</v>
      </c>
      <c r="P2930" t="s">
        <v>61</v>
      </c>
      <c r="Q2930" t="s">
        <v>63</v>
      </c>
      <c r="R2930" t="s">
        <v>27</v>
      </c>
    </row>
    <row r="2931" spans="1:18" x14ac:dyDescent="0.3">
      <c r="A2931" t="s">
        <v>50</v>
      </c>
      <c r="B2931" t="s">
        <v>51</v>
      </c>
      <c r="C2931" t="s">
        <v>20</v>
      </c>
      <c r="D2931">
        <v>1996</v>
      </c>
      <c r="E2931" t="s">
        <v>26</v>
      </c>
      <c r="F2931" t="s">
        <v>60</v>
      </c>
      <c r="G2931" t="s">
        <v>23</v>
      </c>
      <c r="I2931" t="s">
        <v>26</v>
      </c>
      <c r="L2931">
        <v>6</v>
      </c>
      <c r="M2931">
        <v>25.441084</v>
      </c>
      <c r="N2931">
        <v>24.37118881</v>
      </c>
      <c r="P2931" t="s">
        <v>61</v>
      </c>
      <c r="Q2931" t="s">
        <v>63</v>
      </c>
      <c r="R2931" t="s">
        <v>27</v>
      </c>
    </row>
    <row r="2932" spans="1:18" x14ac:dyDescent="0.3">
      <c r="A2932" t="s">
        <v>50</v>
      </c>
      <c r="B2932" t="s">
        <v>51</v>
      </c>
      <c r="C2932" t="s">
        <v>20</v>
      </c>
      <c r="D2932">
        <v>1997</v>
      </c>
      <c r="E2932" t="s">
        <v>26</v>
      </c>
      <c r="F2932" t="s">
        <v>60</v>
      </c>
      <c r="G2932" t="s">
        <v>23</v>
      </c>
      <c r="I2932" t="s">
        <v>26</v>
      </c>
      <c r="L2932">
        <v>4</v>
      </c>
      <c r="M2932">
        <v>7.2310879999999997</v>
      </c>
      <c r="N2932">
        <v>6.9269930070000001</v>
      </c>
      <c r="P2932" t="s">
        <v>61</v>
      </c>
      <c r="Q2932" t="s">
        <v>62</v>
      </c>
      <c r="R2932" t="s">
        <v>27</v>
      </c>
    </row>
    <row r="2933" spans="1:18" x14ac:dyDescent="0.3">
      <c r="A2933" t="s">
        <v>50</v>
      </c>
      <c r="B2933" t="s">
        <v>51</v>
      </c>
      <c r="C2933" t="s">
        <v>20</v>
      </c>
      <c r="D2933">
        <v>1997</v>
      </c>
      <c r="E2933" t="s">
        <v>26</v>
      </c>
      <c r="F2933" t="s">
        <v>60</v>
      </c>
      <c r="G2933" t="s">
        <v>23</v>
      </c>
      <c r="I2933" t="s">
        <v>26</v>
      </c>
      <c r="L2933">
        <v>2</v>
      </c>
      <c r="M2933">
        <v>3.5053139999999998</v>
      </c>
      <c r="N2933">
        <v>3.3579020979999998</v>
      </c>
      <c r="P2933" t="s">
        <v>61</v>
      </c>
      <c r="Q2933" t="s">
        <v>62</v>
      </c>
      <c r="R2933" t="s">
        <v>27</v>
      </c>
    </row>
    <row r="2934" spans="1:18" x14ac:dyDescent="0.3">
      <c r="A2934" t="s">
        <v>50</v>
      </c>
      <c r="B2934" t="s">
        <v>51</v>
      </c>
      <c r="C2934" t="s">
        <v>20</v>
      </c>
      <c r="D2934">
        <v>1997</v>
      </c>
      <c r="E2934" t="s">
        <v>26</v>
      </c>
      <c r="F2934" t="s">
        <v>60</v>
      </c>
      <c r="G2934" t="s">
        <v>23</v>
      </c>
      <c r="I2934" t="s">
        <v>26</v>
      </c>
      <c r="L2934">
        <v>6</v>
      </c>
      <c r="M2934">
        <v>10.868677999999999</v>
      </c>
      <c r="N2934">
        <v>10.41160839</v>
      </c>
      <c r="P2934" t="s">
        <v>61</v>
      </c>
      <c r="Q2934" t="s">
        <v>62</v>
      </c>
      <c r="R2934" t="s">
        <v>27</v>
      </c>
    </row>
    <row r="2935" spans="1:18" x14ac:dyDescent="0.3">
      <c r="A2935" t="s">
        <v>50</v>
      </c>
      <c r="B2935" t="s">
        <v>51</v>
      </c>
      <c r="C2935" t="s">
        <v>20</v>
      </c>
      <c r="D2935">
        <v>1997</v>
      </c>
      <c r="E2935" t="s">
        <v>26</v>
      </c>
      <c r="F2935" t="s">
        <v>60</v>
      </c>
      <c r="G2935" t="s">
        <v>23</v>
      </c>
      <c r="I2935" t="s">
        <v>26</v>
      </c>
      <c r="L2935">
        <v>2</v>
      </c>
      <c r="M2935">
        <v>3.6155439999999999</v>
      </c>
      <c r="N2935">
        <v>3.4634965040000001</v>
      </c>
      <c r="P2935" t="s">
        <v>61</v>
      </c>
      <c r="Q2935" t="s">
        <v>62</v>
      </c>
      <c r="R2935" t="s">
        <v>27</v>
      </c>
    </row>
    <row r="2936" spans="1:18" x14ac:dyDescent="0.3">
      <c r="A2936" t="s">
        <v>50</v>
      </c>
      <c r="B2936" t="s">
        <v>51</v>
      </c>
      <c r="C2936" t="s">
        <v>20</v>
      </c>
      <c r="D2936">
        <v>1997</v>
      </c>
      <c r="E2936" t="s">
        <v>26</v>
      </c>
      <c r="F2936" t="s">
        <v>60</v>
      </c>
      <c r="G2936" t="s">
        <v>23</v>
      </c>
      <c r="I2936" t="s">
        <v>26</v>
      </c>
      <c r="L2936">
        <v>2</v>
      </c>
      <c r="M2936">
        <v>3.6155439999999999</v>
      </c>
      <c r="N2936">
        <v>3.4634965040000001</v>
      </c>
      <c r="P2936" t="s">
        <v>61</v>
      </c>
      <c r="Q2936" t="s">
        <v>62</v>
      </c>
      <c r="R2936" t="s">
        <v>27</v>
      </c>
    </row>
    <row r="2937" spans="1:18" x14ac:dyDescent="0.3">
      <c r="A2937" t="s">
        <v>50</v>
      </c>
      <c r="B2937" t="s">
        <v>51</v>
      </c>
      <c r="C2937" t="s">
        <v>20</v>
      </c>
      <c r="D2937">
        <v>1997</v>
      </c>
      <c r="E2937" t="s">
        <v>26</v>
      </c>
      <c r="F2937" t="s">
        <v>60</v>
      </c>
      <c r="G2937" t="s">
        <v>23</v>
      </c>
      <c r="I2937" t="s">
        <v>26</v>
      </c>
      <c r="L2937">
        <v>3</v>
      </c>
      <c r="M2937">
        <v>5.4233159999999998</v>
      </c>
      <c r="N2937">
        <v>5.195244755</v>
      </c>
      <c r="P2937" t="s">
        <v>61</v>
      </c>
      <c r="Q2937" t="s">
        <v>62</v>
      </c>
      <c r="R2937" t="s">
        <v>27</v>
      </c>
    </row>
    <row r="2938" spans="1:18" x14ac:dyDescent="0.3">
      <c r="A2938" t="s">
        <v>50</v>
      </c>
      <c r="B2938" t="s">
        <v>51</v>
      </c>
      <c r="C2938" t="s">
        <v>20</v>
      </c>
      <c r="D2938">
        <v>1997</v>
      </c>
      <c r="E2938" t="s">
        <v>26</v>
      </c>
      <c r="F2938" t="s">
        <v>60</v>
      </c>
      <c r="G2938" t="s">
        <v>23</v>
      </c>
      <c r="I2938" t="s">
        <v>26</v>
      </c>
      <c r="L2938">
        <v>2</v>
      </c>
      <c r="M2938">
        <v>3.6155439999999999</v>
      </c>
      <c r="N2938">
        <v>3.4634965040000001</v>
      </c>
      <c r="P2938" t="s">
        <v>61</v>
      </c>
      <c r="Q2938" t="s">
        <v>62</v>
      </c>
      <c r="R2938" t="s">
        <v>27</v>
      </c>
    </row>
    <row r="2939" spans="1:18" x14ac:dyDescent="0.3">
      <c r="A2939" t="s">
        <v>50</v>
      </c>
      <c r="B2939" t="s">
        <v>51</v>
      </c>
      <c r="C2939" t="s">
        <v>20</v>
      </c>
      <c r="D2939">
        <v>1997</v>
      </c>
      <c r="E2939" t="s">
        <v>26</v>
      </c>
      <c r="F2939" t="s">
        <v>60</v>
      </c>
      <c r="G2939" t="s">
        <v>23</v>
      </c>
      <c r="I2939" t="s">
        <v>26</v>
      </c>
      <c r="L2939">
        <v>1</v>
      </c>
      <c r="M2939">
        <v>1.8077719999999999</v>
      </c>
      <c r="N2939">
        <v>1.731748252</v>
      </c>
      <c r="P2939" t="s">
        <v>61</v>
      </c>
      <c r="Q2939" t="s">
        <v>62</v>
      </c>
      <c r="R2939" t="s">
        <v>27</v>
      </c>
    </row>
    <row r="2940" spans="1:18" x14ac:dyDescent="0.3">
      <c r="A2940" t="s">
        <v>50</v>
      </c>
      <c r="B2940" t="s">
        <v>51</v>
      </c>
      <c r="C2940" t="s">
        <v>20</v>
      </c>
      <c r="D2940">
        <v>1997</v>
      </c>
      <c r="E2940" t="s">
        <v>26</v>
      </c>
      <c r="F2940" t="s">
        <v>60</v>
      </c>
      <c r="G2940" t="s">
        <v>23</v>
      </c>
      <c r="I2940" t="s">
        <v>26</v>
      </c>
      <c r="L2940">
        <v>1</v>
      </c>
      <c r="M2940">
        <v>1.7416339999999999</v>
      </c>
      <c r="N2940">
        <v>1.6683916080000001</v>
      </c>
      <c r="P2940" t="s">
        <v>61</v>
      </c>
      <c r="Q2940" t="s">
        <v>62</v>
      </c>
      <c r="R2940" t="s">
        <v>27</v>
      </c>
    </row>
    <row r="2941" spans="1:18" x14ac:dyDescent="0.3">
      <c r="A2941" t="s">
        <v>50</v>
      </c>
      <c r="B2941" t="s">
        <v>51</v>
      </c>
      <c r="C2941" t="s">
        <v>20</v>
      </c>
      <c r="D2941">
        <v>1997</v>
      </c>
      <c r="E2941" t="s">
        <v>26</v>
      </c>
      <c r="F2941" t="s">
        <v>60</v>
      </c>
      <c r="G2941" t="s">
        <v>23</v>
      </c>
      <c r="I2941" t="s">
        <v>26</v>
      </c>
      <c r="L2941">
        <v>1</v>
      </c>
      <c r="M2941">
        <v>1.7416339999999999</v>
      </c>
      <c r="N2941">
        <v>1.6683916080000001</v>
      </c>
      <c r="P2941" t="s">
        <v>61</v>
      </c>
      <c r="Q2941" t="s">
        <v>63</v>
      </c>
      <c r="R2941" t="s">
        <v>27</v>
      </c>
    </row>
    <row r="2942" spans="1:18" x14ac:dyDescent="0.3">
      <c r="A2942" t="s">
        <v>50</v>
      </c>
      <c r="B2942" t="s">
        <v>51</v>
      </c>
      <c r="C2942" t="s">
        <v>20</v>
      </c>
      <c r="D2942">
        <v>1998</v>
      </c>
      <c r="E2942" t="s">
        <v>26</v>
      </c>
      <c r="F2942" t="s">
        <v>60</v>
      </c>
      <c r="G2942" t="s">
        <v>23</v>
      </c>
      <c r="I2942" t="s">
        <v>26</v>
      </c>
      <c r="L2942">
        <v>2</v>
      </c>
      <c r="M2942">
        <v>3.2407620000000001</v>
      </c>
      <c r="N2942">
        <v>3.1044755249999998</v>
      </c>
      <c r="P2942" t="s">
        <v>61</v>
      </c>
      <c r="Q2942" t="s">
        <v>62</v>
      </c>
      <c r="R2942" t="s">
        <v>27</v>
      </c>
    </row>
    <row r="2943" spans="1:18" x14ac:dyDescent="0.3">
      <c r="A2943" t="s">
        <v>50</v>
      </c>
      <c r="B2943" t="s">
        <v>51</v>
      </c>
      <c r="C2943" t="s">
        <v>20</v>
      </c>
      <c r="D2943">
        <v>1998</v>
      </c>
      <c r="E2943" t="s">
        <v>26</v>
      </c>
      <c r="F2943" t="s">
        <v>60</v>
      </c>
      <c r="G2943" t="s">
        <v>23</v>
      </c>
      <c r="I2943" t="s">
        <v>26</v>
      </c>
      <c r="L2943">
        <v>1</v>
      </c>
      <c r="M2943">
        <v>1.6093580000000001</v>
      </c>
      <c r="N2943">
        <v>1.5416783220000001</v>
      </c>
      <c r="P2943" t="s">
        <v>61</v>
      </c>
      <c r="Q2943" t="s">
        <v>62</v>
      </c>
      <c r="R2943" t="s">
        <v>27</v>
      </c>
    </row>
    <row r="2944" spans="1:18" x14ac:dyDescent="0.3">
      <c r="A2944" t="s">
        <v>50</v>
      </c>
      <c r="B2944" t="s">
        <v>51</v>
      </c>
      <c r="C2944" t="s">
        <v>20</v>
      </c>
      <c r="D2944">
        <v>1998</v>
      </c>
      <c r="E2944" t="s">
        <v>26</v>
      </c>
      <c r="F2944" t="s">
        <v>60</v>
      </c>
      <c r="G2944" t="s">
        <v>23</v>
      </c>
      <c r="I2944" t="s">
        <v>26</v>
      </c>
      <c r="L2944">
        <v>1</v>
      </c>
      <c r="M2944">
        <v>1.6093580000000001</v>
      </c>
      <c r="N2944">
        <v>1.5416783220000001</v>
      </c>
      <c r="P2944" t="s">
        <v>61</v>
      </c>
      <c r="Q2944" t="s">
        <v>62</v>
      </c>
      <c r="R2944" t="s">
        <v>27</v>
      </c>
    </row>
    <row r="2945" spans="1:18" x14ac:dyDescent="0.3">
      <c r="A2945" t="s">
        <v>50</v>
      </c>
      <c r="B2945" t="s">
        <v>51</v>
      </c>
      <c r="C2945" t="s">
        <v>20</v>
      </c>
      <c r="D2945">
        <v>1998</v>
      </c>
      <c r="E2945" t="s">
        <v>26</v>
      </c>
      <c r="F2945" t="s">
        <v>60</v>
      </c>
      <c r="G2945" t="s">
        <v>23</v>
      </c>
      <c r="I2945" t="s">
        <v>26</v>
      </c>
      <c r="L2945">
        <v>3</v>
      </c>
      <c r="M2945">
        <v>4.8501200000000004</v>
      </c>
      <c r="N2945">
        <v>4.6461538459999998</v>
      </c>
      <c r="P2945" t="s">
        <v>61</v>
      </c>
      <c r="Q2945" t="s">
        <v>62</v>
      </c>
      <c r="R2945" t="s">
        <v>27</v>
      </c>
    </row>
    <row r="2946" spans="1:18" x14ac:dyDescent="0.3">
      <c r="A2946" t="s">
        <v>50</v>
      </c>
      <c r="B2946" t="s">
        <v>51</v>
      </c>
      <c r="C2946" t="s">
        <v>20</v>
      </c>
      <c r="D2946">
        <v>1998</v>
      </c>
      <c r="E2946" t="s">
        <v>26</v>
      </c>
      <c r="F2946" t="s">
        <v>60</v>
      </c>
      <c r="G2946" t="s">
        <v>23</v>
      </c>
      <c r="I2946" t="s">
        <v>26</v>
      </c>
      <c r="L2946">
        <v>7</v>
      </c>
      <c r="M2946">
        <v>11.948931999999999</v>
      </c>
      <c r="N2946">
        <v>11.44643357</v>
      </c>
      <c r="P2946" t="s">
        <v>61</v>
      </c>
      <c r="Q2946" t="s">
        <v>62</v>
      </c>
      <c r="R2946" t="s">
        <v>27</v>
      </c>
    </row>
    <row r="2947" spans="1:18" x14ac:dyDescent="0.3">
      <c r="A2947" t="s">
        <v>50</v>
      </c>
      <c r="B2947" t="s">
        <v>51</v>
      </c>
      <c r="C2947" t="s">
        <v>20</v>
      </c>
      <c r="D2947">
        <v>1998</v>
      </c>
      <c r="E2947" t="s">
        <v>26</v>
      </c>
      <c r="F2947" t="s">
        <v>60</v>
      </c>
      <c r="G2947" t="s">
        <v>23</v>
      </c>
      <c r="I2947" t="s">
        <v>26</v>
      </c>
      <c r="L2947">
        <v>6</v>
      </c>
      <c r="M2947">
        <v>9.2813660000000002</v>
      </c>
      <c r="N2947">
        <v>8.8910489510000001</v>
      </c>
      <c r="P2947" t="s">
        <v>61</v>
      </c>
      <c r="Q2947" t="s">
        <v>62</v>
      </c>
      <c r="R2947" t="s">
        <v>27</v>
      </c>
    </row>
    <row r="2948" spans="1:18" x14ac:dyDescent="0.3">
      <c r="A2948" t="s">
        <v>50</v>
      </c>
      <c r="B2948" t="s">
        <v>51</v>
      </c>
      <c r="C2948" t="s">
        <v>20</v>
      </c>
      <c r="D2948">
        <v>1998</v>
      </c>
      <c r="E2948" t="s">
        <v>26</v>
      </c>
      <c r="F2948" t="s">
        <v>60</v>
      </c>
      <c r="G2948" t="s">
        <v>23</v>
      </c>
      <c r="I2948" t="s">
        <v>26</v>
      </c>
      <c r="L2948">
        <v>1</v>
      </c>
      <c r="M2948">
        <v>1.7195879999999999</v>
      </c>
      <c r="N2948">
        <v>1.647272727</v>
      </c>
      <c r="P2948" t="s">
        <v>61</v>
      </c>
      <c r="Q2948" t="s">
        <v>62</v>
      </c>
      <c r="R2948" t="s">
        <v>27</v>
      </c>
    </row>
    <row r="2949" spans="1:18" x14ac:dyDescent="0.3">
      <c r="A2949" t="s">
        <v>50</v>
      </c>
      <c r="B2949" t="s">
        <v>51</v>
      </c>
      <c r="C2949" t="s">
        <v>20</v>
      </c>
      <c r="D2949">
        <v>1998</v>
      </c>
      <c r="E2949" t="s">
        <v>26</v>
      </c>
      <c r="F2949" t="s">
        <v>60</v>
      </c>
      <c r="G2949" t="s">
        <v>23</v>
      </c>
      <c r="I2949" t="s">
        <v>26</v>
      </c>
      <c r="L2949">
        <v>2</v>
      </c>
      <c r="M2949">
        <v>3.2187160000000001</v>
      </c>
      <c r="N2949">
        <v>3.0833566430000001</v>
      </c>
      <c r="P2949" t="s">
        <v>61</v>
      </c>
      <c r="Q2949" t="s">
        <v>63</v>
      </c>
      <c r="R2949" t="s">
        <v>27</v>
      </c>
    </row>
    <row r="2950" spans="1:18" x14ac:dyDescent="0.3">
      <c r="A2950" t="s">
        <v>50</v>
      </c>
      <c r="B2950" t="s">
        <v>51</v>
      </c>
      <c r="C2950" t="s">
        <v>20</v>
      </c>
      <c r="D2950">
        <v>1998</v>
      </c>
      <c r="E2950" t="s">
        <v>26</v>
      </c>
      <c r="F2950" t="s">
        <v>60</v>
      </c>
      <c r="G2950" t="s">
        <v>23</v>
      </c>
      <c r="I2950" t="s">
        <v>26</v>
      </c>
      <c r="L2950">
        <v>1</v>
      </c>
      <c r="M2950">
        <v>1.6093580000000001</v>
      </c>
      <c r="N2950">
        <v>1.5416783220000001</v>
      </c>
      <c r="P2950" t="s">
        <v>61</v>
      </c>
      <c r="Q2950" t="s">
        <v>63</v>
      </c>
      <c r="R2950" t="s">
        <v>27</v>
      </c>
    </row>
    <row r="2951" spans="1:18" x14ac:dyDescent="0.3">
      <c r="A2951" t="s">
        <v>50</v>
      </c>
      <c r="B2951" t="s">
        <v>51</v>
      </c>
      <c r="C2951" t="s">
        <v>20</v>
      </c>
      <c r="D2951">
        <v>1998</v>
      </c>
      <c r="E2951" t="s">
        <v>26</v>
      </c>
      <c r="F2951" t="s">
        <v>60</v>
      </c>
      <c r="G2951" t="s">
        <v>23</v>
      </c>
      <c r="I2951" t="s">
        <v>26</v>
      </c>
      <c r="L2951">
        <v>1</v>
      </c>
      <c r="M2951">
        <v>1.6093580000000001</v>
      </c>
      <c r="N2951">
        <v>1.5416783220000001</v>
      </c>
      <c r="P2951" t="s">
        <v>61</v>
      </c>
      <c r="Q2951" t="s">
        <v>63</v>
      </c>
      <c r="R2951" t="s">
        <v>27</v>
      </c>
    </row>
    <row r="2952" spans="1:18" x14ac:dyDescent="0.3">
      <c r="A2952" t="s">
        <v>50</v>
      </c>
      <c r="B2952" t="s">
        <v>51</v>
      </c>
      <c r="C2952" t="s">
        <v>20</v>
      </c>
      <c r="D2952">
        <v>1998</v>
      </c>
      <c r="E2952" t="s">
        <v>26</v>
      </c>
      <c r="F2952" t="s">
        <v>60</v>
      </c>
      <c r="G2952" t="s">
        <v>23</v>
      </c>
      <c r="I2952" t="s">
        <v>26</v>
      </c>
      <c r="L2952">
        <v>2</v>
      </c>
      <c r="M2952">
        <v>3.0864400000000001</v>
      </c>
      <c r="N2952">
        <v>2.9566433569999999</v>
      </c>
      <c r="P2952" t="s">
        <v>61</v>
      </c>
      <c r="Q2952" t="s">
        <v>63</v>
      </c>
      <c r="R2952" t="s">
        <v>27</v>
      </c>
    </row>
    <row r="2953" spans="1:18" x14ac:dyDescent="0.3">
      <c r="A2953" t="s">
        <v>50</v>
      </c>
      <c r="B2953" t="s">
        <v>51</v>
      </c>
      <c r="C2953" t="s">
        <v>20</v>
      </c>
      <c r="D2953">
        <v>1998</v>
      </c>
      <c r="E2953" t="s">
        <v>26</v>
      </c>
      <c r="F2953" t="s">
        <v>60</v>
      </c>
      <c r="G2953" t="s">
        <v>23</v>
      </c>
      <c r="I2953" t="s">
        <v>26</v>
      </c>
      <c r="L2953">
        <v>3</v>
      </c>
      <c r="M2953">
        <v>4.96035</v>
      </c>
      <c r="N2953">
        <v>4.7517482519999996</v>
      </c>
      <c r="P2953" t="s">
        <v>61</v>
      </c>
      <c r="Q2953" t="s">
        <v>63</v>
      </c>
      <c r="R2953" t="s">
        <v>27</v>
      </c>
    </row>
    <row r="2954" spans="1:18" x14ac:dyDescent="0.3">
      <c r="A2954" t="s">
        <v>50</v>
      </c>
      <c r="B2954" t="s">
        <v>51</v>
      </c>
      <c r="C2954" t="s">
        <v>20</v>
      </c>
      <c r="D2954">
        <v>1998</v>
      </c>
      <c r="E2954" t="s">
        <v>26</v>
      </c>
      <c r="F2954" t="s">
        <v>60</v>
      </c>
      <c r="G2954" t="s">
        <v>23</v>
      </c>
      <c r="I2954" t="s">
        <v>26</v>
      </c>
      <c r="L2954">
        <v>1</v>
      </c>
      <c r="M2954">
        <v>1.6093580000000001</v>
      </c>
      <c r="N2954">
        <v>1.5416783220000001</v>
      </c>
      <c r="P2954" t="s">
        <v>61</v>
      </c>
      <c r="Q2954" t="s">
        <v>63</v>
      </c>
      <c r="R2954" t="s">
        <v>27</v>
      </c>
    </row>
    <row r="2955" spans="1:18" x14ac:dyDescent="0.3">
      <c r="A2955" t="s">
        <v>50</v>
      </c>
      <c r="B2955" t="s">
        <v>51</v>
      </c>
      <c r="C2955" t="s">
        <v>20</v>
      </c>
      <c r="D2955">
        <v>1998</v>
      </c>
      <c r="E2955" t="s">
        <v>26</v>
      </c>
      <c r="F2955" t="s">
        <v>60</v>
      </c>
      <c r="G2955" t="s">
        <v>23</v>
      </c>
      <c r="I2955" t="s">
        <v>26</v>
      </c>
      <c r="L2955">
        <v>5</v>
      </c>
      <c r="M2955">
        <v>8.2672500000000007</v>
      </c>
      <c r="N2955">
        <v>7.91958042</v>
      </c>
      <c r="P2955" t="s">
        <v>61</v>
      </c>
      <c r="Q2955" t="s">
        <v>63</v>
      </c>
      <c r="R2955" t="s">
        <v>27</v>
      </c>
    </row>
    <row r="2956" spans="1:18" x14ac:dyDescent="0.3">
      <c r="A2956" t="s">
        <v>50</v>
      </c>
      <c r="B2956" t="s">
        <v>51</v>
      </c>
      <c r="C2956" t="s">
        <v>20</v>
      </c>
      <c r="D2956">
        <v>1998</v>
      </c>
      <c r="E2956" t="s">
        <v>26</v>
      </c>
      <c r="F2956" t="s">
        <v>60</v>
      </c>
      <c r="G2956" t="s">
        <v>23</v>
      </c>
      <c r="I2956" t="s">
        <v>26</v>
      </c>
      <c r="L2956">
        <v>1</v>
      </c>
      <c r="M2956">
        <v>1.7195879999999999</v>
      </c>
      <c r="N2956">
        <v>1.647272727</v>
      </c>
      <c r="P2956" t="s">
        <v>61</v>
      </c>
      <c r="Q2956" t="s">
        <v>63</v>
      </c>
      <c r="R2956" t="s">
        <v>27</v>
      </c>
    </row>
    <row r="2957" spans="1:18" x14ac:dyDescent="0.3">
      <c r="A2957" t="s">
        <v>50</v>
      </c>
      <c r="B2957" t="s">
        <v>51</v>
      </c>
      <c r="C2957" t="s">
        <v>20</v>
      </c>
      <c r="D2957">
        <v>1999</v>
      </c>
      <c r="E2957" t="s">
        <v>26</v>
      </c>
      <c r="F2957" t="s">
        <v>60</v>
      </c>
      <c r="G2957" t="s">
        <v>23</v>
      </c>
      <c r="I2957" t="s">
        <v>26</v>
      </c>
      <c r="L2957">
        <v>15</v>
      </c>
      <c r="M2957">
        <v>12.544174</v>
      </c>
      <c r="N2957">
        <v>12.01664336</v>
      </c>
      <c r="P2957" t="s">
        <v>61</v>
      </c>
      <c r="Q2957" t="s">
        <v>62</v>
      </c>
      <c r="R2957" t="s">
        <v>27</v>
      </c>
    </row>
    <row r="2958" spans="1:18" x14ac:dyDescent="0.3">
      <c r="A2958" t="s">
        <v>50</v>
      </c>
      <c r="B2958" t="s">
        <v>51</v>
      </c>
      <c r="C2958" t="s">
        <v>20</v>
      </c>
      <c r="D2958">
        <v>1999</v>
      </c>
      <c r="E2958" t="s">
        <v>26</v>
      </c>
      <c r="F2958" t="s">
        <v>60</v>
      </c>
      <c r="G2958" t="s">
        <v>23</v>
      </c>
      <c r="I2958" t="s">
        <v>26</v>
      </c>
      <c r="L2958">
        <v>8</v>
      </c>
      <c r="M2958">
        <v>6.6799379999999999</v>
      </c>
      <c r="N2958">
        <v>6.3990209790000003</v>
      </c>
      <c r="P2958" t="s">
        <v>61</v>
      </c>
      <c r="Q2958" t="s">
        <v>62</v>
      </c>
      <c r="R2958" t="s">
        <v>27</v>
      </c>
    </row>
    <row r="2959" spans="1:18" x14ac:dyDescent="0.3">
      <c r="A2959" t="s">
        <v>50</v>
      </c>
      <c r="B2959" t="s">
        <v>51</v>
      </c>
      <c r="C2959" t="s">
        <v>20</v>
      </c>
      <c r="D2959">
        <v>1999</v>
      </c>
      <c r="E2959" t="s">
        <v>26</v>
      </c>
      <c r="F2959" t="s">
        <v>60</v>
      </c>
      <c r="G2959" t="s">
        <v>23</v>
      </c>
      <c r="I2959" t="s">
        <v>26</v>
      </c>
      <c r="L2959">
        <v>2</v>
      </c>
      <c r="M2959">
        <v>1.851864</v>
      </c>
      <c r="N2959">
        <v>1.7739860140000001</v>
      </c>
      <c r="P2959" t="s">
        <v>61</v>
      </c>
      <c r="Q2959" t="s">
        <v>62</v>
      </c>
      <c r="R2959" t="s">
        <v>27</v>
      </c>
    </row>
    <row r="2960" spans="1:18" x14ac:dyDescent="0.3">
      <c r="A2960" t="s">
        <v>50</v>
      </c>
      <c r="B2960" t="s">
        <v>51</v>
      </c>
      <c r="C2960" t="s">
        <v>20</v>
      </c>
      <c r="D2960">
        <v>1999</v>
      </c>
      <c r="E2960" t="s">
        <v>26</v>
      </c>
      <c r="F2960" t="s">
        <v>60</v>
      </c>
      <c r="G2960" t="s">
        <v>23</v>
      </c>
      <c r="I2960" t="s">
        <v>26</v>
      </c>
      <c r="L2960">
        <v>5</v>
      </c>
      <c r="M2960">
        <v>4.1887400000000001</v>
      </c>
      <c r="N2960">
        <v>4.0125874130000003</v>
      </c>
      <c r="P2960" t="s">
        <v>61</v>
      </c>
      <c r="Q2960" t="s">
        <v>62</v>
      </c>
      <c r="R2960" t="s">
        <v>27</v>
      </c>
    </row>
    <row r="2961" spans="1:18" x14ac:dyDescent="0.3">
      <c r="A2961" t="s">
        <v>50</v>
      </c>
      <c r="B2961" t="s">
        <v>51</v>
      </c>
      <c r="C2961" t="s">
        <v>20</v>
      </c>
      <c r="D2961">
        <v>1999</v>
      </c>
      <c r="E2961" t="s">
        <v>26</v>
      </c>
      <c r="F2961" t="s">
        <v>60</v>
      </c>
      <c r="G2961" t="s">
        <v>23</v>
      </c>
      <c r="I2961" t="s">
        <v>26</v>
      </c>
      <c r="L2961">
        <v>1</v>
      </c>
      <c r="M2961">
        <v>0.92593199999999998</v>
      </c>
      <c r="N2961">
        <v>0.88699300700000006</v>
      </c>
      <c r="P2961" t="s">
        <v>61</v>
      </c>
      <c r="Q2961" t="s">
        <v>62</v>
      </c>
      <c r="R2961" t="s">
        <v>27</v>
      </c>
    </row>
    <row r="2962" spans="1:18" x14ac:dyDescent="0.3">
      <c r="A2962" t="s">
        <v>50</v>
      </c>
      <c r="B2962" t="s">
        <v>51</v>
      </c>
      <c r="C2962" t="s">
        <v>20</v>
      </c>
      <c r="D2962">
        <v>1999</v>
      </c>
      <c r="E2962" t="s">
        <v>26</v>
      </c>
      <c r="F2962" t="s">
        <v>60</v>
      </c>
      <c r="G2962" t="s">
        <v>23</v>
      </c>
      <c r="I2962" t="s">
        <v>26</v>
      </c>
      <c r="L2962">
        <v>1</v>
      </c>
      <c r="M2962">
        <v>0.92593199999999998</v>
      </c>
      <c r="N2962">
        <v>0.88699300700000006</v>
      </c>
      <c r="P2962" t="s">
        <v>61</v>
      </c>
      <c r="Q2962" t="s">
        <v>62</v>
      </c>
      <c r="R2962" t="s">
        <v>27</v>
      </c>
    </row>
    <row r="2963" spans="1:18" x14ac:dyDescent="0.3">
      <c r="A2963" t="s">
        <v>50</v>
      </c>
      <c r="B2963" t="s">
        <v>51</v>
      </c>
      <c r="C2963" t="s">
        <v>20</v>
      </c>
      <c r="D2963">
        <v>1999</v>
      </c>
      <c r="E2963" t="s">
        <v>26</v>
      </c>
      <c r="F2963" t="s">
        <v>60</v>
      </c>
      <c r="G2963" t="s">
        <v>23</v>
      </c>
      <c r="I2963" t="s">
        <v>26</v>
      </c>
      <c r="L2963">
        <v>1</v>
      </c>
      <c r="M2963">
        <v>0.92593199999999998</v>
      </c>
      <c r="N2963">
        <v>0.88699300700000006</v>
      </c>
      <c r="P2963" t="s">
        <v>61</v>
      </c>
      <c r="Q2963" t="s">
        <v>62</v>
      </c>
      <c r="R2963" t="s">
        <v>27</v>
      </c>
    </row>
    <row r="2964" spans="1:18" x14ac:dyDescent="0.3">
      <c r="A2964" t="s">
        <v>50</v>
      </c>
      <c r="B2964" t="s">
        <v>51</v>
      </c>
      <c r="C2964" t="s">
        <v>20</v>
      </c>
      <c r="D2964">
        <v>1999</v>
      </c>
      <c r="E2964" t="s">
        <v>26</v>
      </c>
      <c r="F2964" t="s">
        <v>60</v>
      </c>
      <c r="G2964" t="s">
        <v>23</v>
      </c>
      <c r="I2964" t="s">
        <v>26</v>
      </c>
      <c r="L2964">
        <v>5</v>
      </c>
      <c r="M2964">
        <v>3.902142</v>
      </c>
      <c r="N2964">
        <v>3.7380419580000002</v>
      </c>
      <c r="P2964" t="s">
        <v>61</v>
      </c>
      <c r="Q2964" t="s">
        <v>62</v>
      </c>
      <c r="R2964" t="s">
        <v>27</v>
      </c>
    </row>
    <row r="2965" spans="1:18" x14ac:dyDescent="0.3">
      <c r="A2965" t="s">
        <v>50</v>
      </c>
      <c r="B2965" t="s">
        <v>51</v>
      </c>
      <c r="C2965" t="s">
        <v>20</v>
      </c>
      <c r="D2965">
        <v>1999</v>
      </c>
      <c r="E2965" t="s">
        <v>26</v>
      </c>
      <c r="F2965" t="s">
        <v>60</v>
      </c>
      <c r="G2965" t="s">
        <v>23</v>
      </c>
      <c r="I2965" t="s">
        <v>26</v>
      </c>
      <c r="L2965">
        <v>6</v>
      </c>
      <c r="M2965">
        <v>5.0264879999999996</v>
      </c>
      <c r="N2965">
        <v>4.8151048950000002</v>
      </c>
      <c r="P2965" t="s">
        <v>61</v>
      </c>
      <c r="Q2965" t="s">
        <v>62</v>
      </c>
      <c r="R2965" t="s">
        <v>27</v>
      </c>
    </row>
    <row r="2966" spans="1:18" x14ac:dyDescent="0.3">
      <c r="A2966" t="s">
        <v>50</v>
      </c>
      <c r="B2966" t="s">
        <v>51</v>
      </c>
      <c r="C2966" t="s">
        <v>20</v>
      </c>
      <c r="D2966">
        <v>1999</v>
      </c>
      <c r="E2966" t="s">
        <v>26</v>
      </c>
      <c r="F2966" t="s">
        <v>60</v>
      </c>
      <c r="G2966" t="s">
        <v>23</v>
      </c>
      <c r="I2966" t="s">
        <v>26</v>
      </c>
      <c r="L2966">
        <v>4</v>
      </c>
      <c r="M2966">
        <v>3.3509920000000002</v>
      </c>
      <c r="N2966">
        <v>3.21006993</v>
      </c>
      <c r="P2966" t="s">
        <v>61</v>
      </c>
      <c r="Q2966" t="s">
        <v>62</v>
      </c>
      <c r="R2966" t="s">
        <v>27</v>
      </c>
    </row>
    <row r="2967" spans="1:18" x14ac:dyDescent="0.3">
      <c r="A2967" t="s">
        <v>50</v>
      </c>
      <c r="B2967" t="s">
        <v>51</v>
      </c>
      <c r="C2967" t="s">
        <v>20</v>
      </c>
      <c r="D2967">
        <v>1999</v>
      </c>
      <c r="E2967" t="s">
        <v>26</v>
      </c>
      <c r="F2967" t="s">
        <v>60</v>
      </c>
      <c r="G2967" t="s">
        <v>23</v>
      </c>
      <c r="I2967" t="s">
        <v>26</v>
      </c>
      <c r="L2967">
        <v>4</v>
      </c>
      <c r="M2967">
        <v>3.3509920000000002</v>
      </c>
      <c r="N2967">
        <v>3.21006993</v>
      </c>
      <c r="P2967" t="s">
        <v>61</v>
      </c>
      <c r="Q2967" t="s">
        <v>62</v>
      </c>
      <c r="R2967" t="s">
        <v>27</v>
      </c>
    </row>
    <row r="2968" spans="1:18" x14ac:dyDescent="0.3">
      <c r="A2968" t="s">
        <v>50</v>
      </c>
      <c r="B2968" t="s">
        <v>51</v>
      </c>
      <c r="C2968" t="s">
        <v>20</v>
      </c>
      <c r="D2968">
        <v>1999</v>
      </c>
      <c r="E2968" t="s">
        <v>26</v>
      </c>
      <c r="F2968" t="s">
        <v>60</v>
      </c>
      <c r="G2968" t="s">
        <v>23</v>
      </c>
      <c r="I2968" t="s">
        <v>26</v>
      </c>
      <c r="L2968">
        <v>3</v>
      </c>
      <c r="M2968">
        <v>2.5132439999999998</v>
      </c>
      <c r="N2968">
        <v>2.4075524480000001</v>
      </c>
      <c r="P2968" t="s">
        <v>61</v>
      </c>
      <c r="Q2968" t="s">
        <v>62</v>
      </c>
      <c r="R2968" t="s">
        <v>27</v>
      </c>
    </row>
    <row r="2969" spans="1:18" x14ac:dyDescent="0.3">
      <c r="A2969" t="s">
        <v>50</v>
      </c>
      <c r="B2969" t="s">
        <v>51</v>
      </c>
      <c r="C2969" t="s">
        <v>20</v>
      </c>
      <c r="D2969">
        <v>1999</v>
      </c>
      <c r="E2969" t="s">
        <v>26</v>
      </c>
      <c r="F2969" t="s">
        <v>60</v>
      </c>
      <c r="G2969" t="s">
        <v>23</v>
      </c>
      <c r="I2969" t="s">
        <v>26</v>
      </c>
      <c r="L2969">
        <v>1</v>
      </c>
      <c r="M2969">
        <v>0.83774800000000005</v>
      </c>
      <c r="N2969">
        <v>0.80251748300000003</v>
      </c>
      <c r="P2969" t="s">
        <v>61</v>
      </c>
      <c r="Q2969" t="s">
        <v>62</v>
      </c>
      <c r="R2969" t="s">
        <v>27</v>
      </c>
    </row>
    <row r="2970" spans="1:18" x14ac:dyDescent="0.3">
      <c r="A2970" t="s">
        <v>50</v>
      </c>
      <c r="B2970" t="s">
        <v>51</v>
      </c>
      <c r="C2970" t="s">
        <v>20</v>
      </c>
      <c r="D2970">
        <v>1999</v>
      </c>
      <c r="E2970" t="s">
        <v>26</v>
      </c>
      <c r="F2970" t="s">
        <v>60</v>
      </c>
      <c r="G2970" t="s">
        <v>23</v>
      </c>
      <c r="I2970" t="s">
        <v>26</v>
      </c>
      <c r="L2970">
        <v>2</v>
      </c>
      <c r="M2970">
        <v>1.6754960000000001</v>
      </c>
      <c r="N2970">
        <v>1.605034965</v>
      </c>
      <c r="P2970" t="s">
        <v>61</v>
      </c>
      <c r="Q2970" t="s">
        <v>62</v>
      </c>
      <c r="R2970" t="s">
        <v>27</v>
      </c>
    </row>
    <row r="2971" spans="1:18" x14ac:dyDescent="0.3">
      <c r="A2971" t="s">
        <v>50</v>
      </c>
      <c r="B2971" t="s">
        <v>51</v>
      </c>
      <c r="C2971" t="s">
        <v>20</v>
      </c>
      <c r="D2971">
        <v>1999</v>
      </c>
      <c r="E2971" t="s">
        <v>26</v>
      </c>
      <c r="F2971" t="s">
        <v>60</v>
      </c>
      <c r="G2971" t="s">
        <v>23</v>
      </c>
      <c r="I2971" t="s">
        <v>26</v>
      </c>
      <c r="L2971">
        <v>1</v>
      </c>
      <c r="M2971">
        <v>0.83774800000000005</v>
      </c>
      <c r="N2971">
        <v>0.80251748300000003</v>
      </c>
      <c r="P2971" t="s">
        <v>61</v>
      </c>
      <c r="Q2971" t="s">
        <v>63</v>
      </c>
      <c r="R2971" t="s">
        <v>27</v>
      </c>
    </row>
    <row r="2972" spans="1:18" x14ac:dyDescent="0.3">
      <c r="A2972" t="s">
        <v>50</v>
      </c>
      <c r="B2972" t="s">
        <v>51</v>
      </c>
      <c r="C2972" t="s">
        <v>20</v>
      </c>
      <c r="D2972">
        <v>1999</v>
      </c>
      <c r="E2972" t="s">
        <v>26</v>
      </c>
      <c r="F2972" t="s">
        <v>60</v>
      </c>
      <c r="G2972" t="s">
        <v>23</v>
      </c>
      <c r="I2972" t="s">
        <v>26</v>
      </c>
      <c r="L2972">
        <v>7</v>
      </c>
      <c r="M2972">
        <v>5.8421900000000004</v>
      </c>
      <c r="N2972">
        <v>5.5965034969999996</v>
      </c>
      <c r="P2972" t="s">
        <v>61</v>
      </c>
      <c r="Q2972" t="s">
        <v>63</v>
      </c>
      <c r="R2972" t="s">
        <v>27</v>
      </c>
    </row>
    <row r="2973" spans="1:18" x14ac:dyDescent="0.3">
      <c r="A2973" t="s">
        <v>50</v>
      </c>
      <c r="B2973" t="s">
        <v>51</v>
      </c>
      <c r="C2973" t="s">
        <v>20</v>
      </c>
      <c r="D2973">
        <v>1999</v>
      </c>
      <c r="E2973" t="s">
        <v>26</v>
      </c>
      <c r="F2973" t="s">
        <v>60</v>
      </c>
      <c r="G2973" t="s">
        <v>23</v>
      </c>
      <c r="I2973" t="s">
        <v>26</v>
      </c>
      <c r="L2973">
        <v>7</v>
      </c>
      <c r="M2973">
        <v>5.8421900000000004</v>
      </c>
      <c r="N2973">
        <v>5.5965034969999996</v>
      </c>
      <c r="P2973" t="s">
        <v>61</v>
      </c>
      <c r="Q2973" t="s">
        <v>63</v>
      </c>
      <c r="R2973" t="s">
        <v>27</v>
      </c>
    </row>
    <row r="2974" spans="1:18" x14ac:dyDescent="0.3">
      <c r="A2974" t="s">
        <v>50</v>
      </c>
      <c r="B2974" t="s">
        <v>51</v>
      </c>
      <c r="C2974" t="s">
        <v>20</v>
      </c>
      <c r="D2974">
        <v>1999</v>
      </c>
      <c r="E2974" t="s">
        <v>26</v>
      </c>
      <c r="F2974" t="s">
        <v>60</v>
      </c>
      <c r="G2974" t="s">
        <v>23</v>
      </c>
      <c r="I2974" t="s">
        <v>26</v>
      </c>
      <c r="L2974">
        <v>6</v>
      </c>
      <c r="M2974">
        <v>5.0044420000000001</v>
      </c>
      <c r="N2974">
        <v>4.7939860139999997</v>
      </c>
      <c r="P2974" t="s">
        <v>61</v>
      </c>
      <c r="Q2974" t="s">
        <v>63</v>
      </c>
      <c r="R2974" t="s">
        <v>27</v>
      </c>
    </row>
    <row r="2975" spans="1:18" x14ac:dyDescent="0.3">
      <c r="A2975" t="s">
        <v>50</v>
      </c>
      <c r="B2975" t="s">
        <v>51</v>
      </c>
      <c r="C2975" t="s">
        <v>20</v>
      </c>
      <c r="D2975">
        <v>1999</v>
      </c>
      <c r="E2975" t="s">
        <v>26</v>
      </c>
      <c r="F2975" t="s">
        <v>60</v>
      </c>
      <c r="G2975" t="s">
        <v>23</v>
      </c>
      <c r="I2975" t="s">
        <v>26</v>
      </c>
      <c r="L2975">
        <v>1</v>
      </c>
      <c r="M2975">
        <v>0.83774800000000005</v>
      </c>
      <c r="N2975">
        <v>0.80251748300000003</v>
      </c>
      <c r="P2975" t="s">
        <v>61</v>
      </c>
      <c r="Q2975" t="s">
        <v>63</v>
      </c>
      <c r="R2975" t="s">
        <v>27</v>
      </c>
    </row>
    <row r="2976" spans="1:18" x14ac:dyDescent="0.3">
      <c r="A2976" t="s">
        <v>50</v>
      </c>
      <c r="B2976" t="s">
        <v>51</v>
      </c>
      <c r="C2976" t="s">
        <v>20</v>
      </c>
      <c r="D2976">
        <v>1999</v>
      </c>
      <c r="E2976" t="s">
        <v>26</v>
      </c>
      <c r="F2976" t="s">
        <v>60</v>
      </c>
      <c r="G2976" t="s">
        <v>23</v>
      </c>
      <c r="I2976" t="s">
        <v>26</v>
      </c>
      <c r="L2976">
        <v>1</v>
      </c>
      <c r="M2976">
        <v>0.83774800000000005</v>
      </c>
      <c r="N2976">
        <v>0.80251748300000003</v>
      </c>
      <c r="P2976" t="s">
        <v>61</v>
      </c>
      <c r="Q2976" t="s">
        <v>63</v>
      </c>
      <c r="R2976" t="s">
        <v>27</v>
      </c>
    </row>
    <row r="2977" spans="1:18" x14ac:dyDescent="0.3">
      <c r="A2977" t="s">
        <v>50</v>
      </c>
      <c r="B2977" t="s">
        <v>51</v>
      </c>
      <c r="C2977" t="s">
        <v>20</v>
      </c>
      <c r="D2977">
        <v>1999</v>
      </c>
      <c r="E2977" t="s">
        <v>26</v>
      </c>
      <c r="F2977" t="s">
        <v>60</v>
      </c>
      <c r="G2977" t="s">
        <v>23</v>
      </c>
      <c r="I2977" t="s">
        <v>26</v>
      </c>
      <c r="L2977">
        <v>4</v>
      </c>
      <c r="M2977">
        <v>3.3509920000000002</v>
      </c>
      <c r="N2977">
        <v>3.21006993</v>
      </c>
      <c r="P2977" t="s">
        <v>61</v>
      </c>
      <c r="Q2977" t="s">
        <v>63</v>
      </c>
      <c r="R2977" t="s">
        <v>27</v>
      </c>
    </row>
    <row r="2978" spans="1:18" x14ac:dyDescent="0.3">
      <c r="A2978" t="s">
        <v>50</v>
      </c>
      <c r="B2978" t="s">
        <v>51</v>
      </c>
      <c r="C2978" t="s">
        <v>20</v>
      </c>
      <c r="D2978">
        <v>2000</v>
      </c>
      <c r="E2978" t="s">
        <v>26</v>
      </c>
      <c r="F2978" t="s">
        <v>60</v>
      </c>
      <c r="G2978" t="s">
        <v>23</v>
      </c>
      <c r="I2978" t="s">
        <v>26</v>
      </c>
      <c r="L2978">
        <v>1</v>
      </c>
      <c r="M2978">
        <v>1.3227599999999999</v>
      </c>
      <c r="N2978">
        <v>1.2671328669999999</v>
      </c>
      <c r="P2978" t="s">
        <v>61</v>
      </c>
      <c r="Q2978" t="s">
        <v>62</v>
      </c>
      <c r="R2978" t="s">
        <v>27</v>
      </c>
    </row>
    <row r="2979" spans="1:18" x14ac:dyDescent="0.3">
      <c r="A2979" t="s">
        <v>50</v>
      </c>
      <c r="B2979" t="s">
        <v>51</v>
      </c>
      <c r="C2979" t="s">
        <v>20</v>
      </c>
      <c r="D2979">
        <v>2000</v>
      </c>
      <c r="E2979" t="s">
        <v>26</v>
      </c>
      <c r="F2979" t="s">
        <v>60</v>
      </c>
      <c r="G2979" t="s">
        <v>23</v>
      </c>
      <c r="I2979" t="s">
        <v>26</v>
      </c>
      <c r="L2979">
        <v>2</v>
      </c>
      <c r="M2979">
        <v>2.6455199999999999</v>
      </c>
      <c r="N2979">
        <v>2.5342657339999999</v>
      </c>
      <c r="P2979" t="s">
        <v>61</v>
      </c>
      <c r="Q2979" t="s">
        <v>62</v>
      </c>
      <c r="R2979" t="s">
        <v>27</v>
      </c>
    </row>
    <row r="2980" spans="1:18" x14ac:dyDescent="0.3">
      <c r="A2980" t="s">
        <v>50</v>
      </c>
      <c r="B2980" t="s">
        <v>51</v>
      </c>
      <c r="C2980" t="s">
        <v>20</v>
      </c>
      <c r="D2980">
        <v>2000</v>
      </c>
      <c r="E2980" t="s">
        <v>26</v>
      </c>
      <c r="F2980" t="s">
        <v>60</v>
      </c>
      <c r="G2980" t="s">
        <v>23</v>
      </c>
      <c r="I2980" t="s">
        <v>26</v>
      </c>
      <c r="L2980">
        <v>3</v>
      </c>
      <c r="M2980">
        <v>3.96828</v>
      </c>
      <c r="N2980">
        <v>3.8013986009999998</v>
      </c>
      <c r="P2980" t="s">
        <v>61</v>
      </c>
      <c r="Q2980" t="s">
        <v>62</v>
      </c>
      <c r="R2980" t="s">
        <v>27</v>
      </c>
    </row>
    <row r="2981" spans="1:18" x14ac:dyDescent="0.3">
      <c r="A2981" t="s">
        <v>50</v>
      </c>
      <c r="B2981" t="s">
        <v>51</v>
      </c>
      <c r="C2981" t="s">
        <v>20</v>
      </c>
      <c r="D2981">
        <v>2000</v>
      </c>
      <c r="E2981" t="s">
        <v>26</v>
      </c>
      <c r="F2981" t="s">
        <v>60</v>
      </c>
      <c r="G2981" t="s">
        <v>23</v>
      </c>
      <c r="I2981" t="s">
        <v>26</v>
      </c>
      <c r="L2981">
        <v>2</v>
      </c>
      <c r="M2981">
        <v>2.6675659999999999</v>
      </c>
      <c r="N2981">
        <v>2.5553846149999999</v>
      </c>
      <c r="P2981" t="s">
        <v>61</v>
      </c>
      <c r="Q2981" t="s">
        <v>62</v>
      </c>
      <c r="R2981" t="s">
        <v>27</v>
      </c>
    </row>
    <row r="2982" spans="1:18" x14ac:dyDescent="0.3">
      <c r="A2982" t="s">
        <v>50</v>
      </c>
      <c r="B2982" t="s">
        <v>51</v>
      </c>
      <c r="C2982" t="s">
        <v>20</v>
      </c>
      <c r="D2982">
        <v>2000</v>
      </c>
      <c r="E2982" t="s">
        <v>26</v>
      </c>
      <c r="F2982" t="s">
        <v>60</v>
      </c>
      <c r="G2982" t="s">
        <v>23</v>
      </c>
      <c r="I2982" t="s">
        <v>26</v>
      </c>
      <c r="L2982">
        <v>3</v>
      </c>
      <c r="M2982">
        <v>3.990326</v>
      </c>
      <c r="N2982">
        <v>3.8225174829999999</v>
      </c>
      <c r="P2982" t="s">
        <v>61</v>
      </c>
      <c r="Q2982" t="s">
        <v>62</v>
      </c>
      <c r="R2982" t="s">
        <v>27</v>
      </c>
    </row>
    <row r="2983" spans="1:18" x14ac:dyDescent="0.3">
      <c r="A2983" t="s">
        <v>50</v>
      </c>
      <c r="B2983" t="s">
        <v>51</v>
      </c>
      <c r="C2983" t="s">
        <v>20</v>
      </c>
      <c r="D2983">
        <v>2000</v>
      </c>
      <c r="E2983" t="s">
        <v>26</v>
      </c>
      <c r="F2983" t="s">
        <v>60</v>
      </c>
      <c r="G2983" t="s">
        <v>23</v>
      </c>
      <c r="I2983" t="s">
        <v>26</v>
      </c>
      <c r="L2983">
        <v>12</v>
      </c>
      <c r="M2983">
        <v>15.961304</v>
      </c>
      <c r="N2983">
        <v>15.29006993</v>
      </c>
      <c r="P2983" t="s">
        <v>61</v>
      </c>
      <c r="Q2983" t="s">
        <v>62</v>
      </c>
      <c r="R2983" t="s">
        <v>27</v>
      </c>
    </row>
    <row r="2984" spans="1:18" x14ac:dyDescent="0.3">
      <c r="A2984" t="s">
        <v>50</v>
      </c>
      <c r="B2984" t="s">
        <v>51</v>
      </c>
      <c r="C2984" t="s">
        <v>20</v>
      </c>
      <c r="D2984">
        <v>2000</v>
      </c>
      <c r="E2984" t="s">
        <v>26</v>
      </c>
      <c r="F2984" t="s">
        <v>60</v>
      </c>
      <c r="G2984" t="s">
        <v>23</v>
      </c>
      <c r="I2984" t="s">
        <v>26</v>
      </c>
      <c r="L2984">
        <v>3</v>
      </c>
      <c r="M2984">
        <v>3.990326</v>
      </c>
      <c r="N2984">
        <v>3.8225174829999999</v>
      </c>
      <c r="P2984" t="s">
        <v>61</v>
      </c>
      <c r="Q2984" t="s">
        <v>62</v>
      </c>
      <c r="R2984" t="s">
        <v>27</v>
      </c>
    </row>
    <row r="2985" spans="1:18" x14ac:dyDescent="0.3">
      <c r="A2985" t="s">
        <v>50</v>
      </c>
      <c r="B2985" t="s">
        <v>51</v>
      </c>
      <c r="C2985" t="s">
        <v>20</v>
      </c>
      <c r="D2985">
        <v>2000</v>
      </c>
      <c r="E2985" t="s">
        <v>26</v>
      </c>
      <c r="F2985" t="s">
        <v>60</v>
      </c>
      <c r="G2985" t="s">
        <v>23</v>
      </c>
      <c r="I2985" t="s">
        <v>26</v>
      </c>
      <c r="L2985">
        <v>4</v>
      </c>
      <c r="M2985">
        <v>5.3351319999999998</v>
      </c>
      <c r="N2985">
        <v>5.1107692309999999</v>
      </c>
      <c r="P2985" t="s">
        <v>61</v>
      </c>
      <c r="Q2985" t="s">
        <v>62</v>
      </c>
      <c r="R2985" t="s">
        <v>27</v>
      </c>
    </row>
    <row r="2986" spans="1:18" x14ac:dyDescent="0.3">
      <c r="A2986" t="s">
        <v>50</v>
      </c>
      <c r="B2986" t="s">
        <v>51</v>
      </c>
      <c r="C2986" t="s">
        <v>20</v>
      </c>
      <c r="D2986">
        <v>2000</v>
      </c>
      <c r="E2986" t="s">
        <v>26</v>
      </c>
      <c r="F2986" t="s">
        <v>60</v>
      </c>
      <c r="G2986" t="s">
        <v>23</v>
      </c>
      <c r="I2986" t="s">
        <v>26</v>
      </c>
      <c r="L2986">
        <v>1</v>
      </c>
      <c r="M2986">
        <v>1.3227599999999999</v>
      </c>
      <c r="N2986">
        <v>1.2671328669999999</v>
      </c>
      <c r="P2986" t="s">
        <v>61</v>
      </c>
      <c r="Q2986" t="s">
        <v>62</v>
      </c>
      <c r="R2986" t="s">
        <v>27</v>
      </c>
    </row>
    <row r="2987" spans="1:18" x14ac:dyDescent="0.3">
      <c r="A2987" t="s">
        <v>50</v>
      </c>
      <c r="B2987" t="s">
        <v>51</v>
      </c>
      <c r="C2987" t="s">
        <v>20</v>
      </c>
      <c r="D2987">
        <v>2000</v>
      </c>
      <c r="E2987" t="s">
        <v>26</v>
      </c>
      <c r="F2987" t="s">
        <v>60</v>
      </c>
      <c r="G2987" t="s">
        <v>23</v>
      </c>
      <c r="I2987" t="s">
        <v>26</v>
      </c>
      <c r="L2987">
        <v>1</v>
      </c>
      <c r="M2987">
        <v>1.3227599999999999</v>
      </c>
      <c r="N2987">
        <v>1.2671328669999999</v>
      </c>
      <c r="P2987" t="s">
        <v>61</v>
      </c>
      <c r="Q2987" t="s">
        <v>62</v>
      </c>
      <c r="R2987" t="s">
        <v>27</v>
      </c>
    </row>
    <row r="2988" spans="1:18" x14ac:dyDescent="0.3">
      <c r="A2988" t="s">
        <v>50</v>
      </c>
      <c r="B2988" t="s">
        <v>51</v>
      </c>
      <c r="C2988" t="s">
        <v>20</v>
      </c>
      <c r="D2988">
        <v>2000</v>
      </c>
      <c r="E2988" t="s">
        <v>26</v>
      </c>
      <c r="F2988" t="s">
        <v>60</v>
      </c>
      <c r="G2988" t="s">
        <v>23</v>
      </c>
      <c r="I2988" t="s">
        <v>26</v>
      </c>
      <c r="L2988">
        <v>2</v>
      </c>
      <c r="M2988">
        <v>2.6675659999999999</v>
      </c>
      <c r="N2988">
        <v>2.5553846149999999</v>
      </c>
      <c r="P2988" t="s">
        <v>61</v>
      </c>
      <c r="Q2988" t="s">
        <v>63</v>
      </c>
      <c r="R2988" t="s">
        <v>27</v>
      </c>
    </row>
    <row r="2989" spans="1:18" x14ac:dyDescent="0.3">
      <c r="A2989" t="s">
        <v>50</v>
      </c>
      <c r="B2989" t="s">
        <v>51</v>
      </c>
      <c r="C2989" t="s">
        <v>20</v>
      </c>
      <c r="D2989">
        <v>2000</v>
      </c>
      <c r="E2989" t="s">
        <v>26</v>
      </c>
      <c r="F2989" t="s">
        <v>60</v>
      </c>
      <c r="G2989" t="s">
        <v>23</v>
      </c>
      <c r="I2989" t="s">
        <v>26</v>
      </c>
      <c r="L2989">
        <v>1</v>
      </c>
      <c r="M2989">
        <v>1.3227599999999999</v>
      </c>
      <c r="N2989">
        <v>1.2671328669999999</v>
      </c>
      <c r="P2989" t="s">
        <v>61</v>
      </c>
      <c r="Q2989" t="s">
        <v>63</v>
      </c>
      <c r="R2989" t="s">
        <v>27</v>
      </c>
    </row>
    <row r="2990" spans="1:18" x14ac:dyDescent="0.3">
      <c r="A2990" t="s">
        <v>50</v>
      </c>
      <c r="B2990" t="s">
        <v>51</v>
      </c>
      <c r="C2990" t="s">
        <v>20</v>
      </c>
      <c r="D2990">
        <v>2000</v>
      </c>
      <c r="E2990" t="s">
        <v>26</v>
      </c>
      <c r="F2990" t="s">
        <v>60</v>
      </c>
      <c r="G2990" t="s">
        <v>23</v>
      </c>
      <c r="I2990" t="s">
        <v>26</v>
      </c>
      <c r="L2990">
        <v>1</v>
      </c>
      <c r="M2990">
        <v>1.3227599999999999</v>
      </c>
      <c r="N2990">
        <v>1.2671328669999999</v>
      </c>
      <c r="P2990" t="s">
        <v>61</v>
      </c>
      <c r="Q2990" t="s">
        <v>63</v>
      </c>
      <c r="R2990" t="s">
        <v>27</v>
      </c>
    </row>
    <row r="2991" spans="1:18" x14ac:dyDescent="0.3">
      <c r="A2991" t="s">
        <v>50</v>
      </c>
      <c r="B2991" t="s">
        <v>51</v>
      </c>
      <c r="C2991" t="s">
        <v>20</v>
      </c>
      <c r="D2991">
        <v>2000</v>
      </c>
      <c r="E2991" t="s">
        <v>26</v>
      </c>
      <c r="F2991" t="s">
        <v>60</v>
      </c>
      <c r="G2991" t="s">
        <v>23</v>
      </c>
      <c r="I2991" t="s">
        <v>26</v>
      </c>
      <c r="L2991">
        <v>1</v>
      </c>
      <c r="M2991">
        <v>1.3227599999999999</v>
      </c>
      <c r="N2991">
        <v>1.2671328669999999</v>
      </c>
      <c r="P2991" t="s">
        <v>61</v>
      </c>
      <c r="Q2991" t="s">
        <v>63</v>
      </c>
      <c r="R2991" t="s">
        <v>27</v>
      </c>
    </row>
    <row r="2992" spans="1:18" x14ac:dyDescent="0.3">
      <c r="A2992" t="s">
        <v>50</v>
      </c>
      <c r="B2992" t="s">
        <v>51</v>
      </c>
      <c r="C2992" t="s">
        <v>20</v>
      </c>
      <c r="D2992">
        <v>2000</v>
      </c>
      <c r="E2992" t="s">
        <v>26</v>
      </c>
      <c r="F2992" t="s">
        <v>60</v>
      </c>
      <c r="G2992" t="s">
        <v>23</v>
      </c>
      <c r="I2992" t="s">
        <v>26</v>
      </c>
      <c r="L2992">
        <v>2</v>
      </c>
      <c r="M2992">
        <v>2.6675659999999999</v>
      </c>
      <c r="N2992">
        <v>2.5553846149999999</v>
      </c>
      <c r="P2992" t="s">
        <v>61</v>
      </c>
      <c r="Q2992" t="s">
        <v>63</v>
      </c>
      <c r="R2992" t="s">
        <v>27</v>
      </c>
    </row>
    <row r="2993" spans="1:18" x14ac:dyDescent="0.3">
      <c r="A2993" t="s">
        <v>50</v>
      </c>
      <c r="B2993" t="s">
        <v>51</v>
      </c>
      <c r="C2993" t="s">
        <v>20</v>
      </c>
      <c r="D2993">
        <v>2000</v>
      </c>
      <c r="E2993" t="s">
        <v>26</v>
      </c>
      <c r="F2993" t="s">
        <v>60</v>
      </c>
      <c r="G2993" t="s">
        <v>23</v>
      </c>
      <c r="I2993" t="s">
        <v>26</v>
      </c>
      <c r="L2993">
        <v>1</v>
      </c>
      <c r="M2993">
        <v>1.3227599999999999</v>
      </c>
      <c r="N2993">
        <v>1.2671328669999999</v>
      </c>
      <c r="P2993" t="s">
        <v>61</v>
      </c>
      <c r="Q2993" t="s">
        <v>63</v>
      </c>
      <c r="R2993" t="s">
        <v>27</v>
      </c>
    </row>
    <row r="2994" spans="1:18" x14ac:dyDescent="0.3">
      <c r="A2994" t="s">
        <v>50</v>
      </c>
      <c r="B2994" t="s">
        <v>51</v>
      </c>
      <c r="C2994" t="s">
        <v>20</v>
      </c>
      <c r="D2994">
        <v>2001</v>
      </c>
      <c r="E2994" t="s">
        <v>26</v>
      </c>
      <c r="F2994" t="s">
        <v>60</v>
      </c>
      <c r="G2994" t="s">
        <v>23</v>
      </c>
      <c r="I2994" t="s">
        <v>26</v>
      </c>
      <c r="L2994">
        <v>1</v>
      </c>
      <c r="M2994">
        <v>1.2125300000000001</v>
      </c>
      <c r="N2994">
        <v>1.161538462</v>
      </c>
      <c r="P2994" t="s">
        <v>61</v>
      </c>
      <c r="Q2994" t="s">
        <v>62</v>
      </c>
      <c r="R2994" t="s">
        <v>27</v>
      </c>
    </row>
    <row r="2995" spans="1:18" x14ac:dyDescent="0.3">
      <c r="A2995" t="s">
        <v>50</v>
      </c>
      <c r="B2995" t="s">
        <v>51</v>
      </c>
      <c r="C2995" t="s">
        <v>20</v>
      </c>
      <c r="D2995">
        <v>2001</v>
      </c>
      <c r="E2995" t="s">
        <v>26</v>
      </c>
      <c r="F2995" t="s">
        <v>60</v>
      </c>
      <c r="G2995" t="s">
        <v>23</v>
      </c>
      <c r="I2995" t="s">
        <v>26</v>
      </c>
      <c r="L2995">
        <v>1</v>
      </c>
      <c r="M2995">
        <v>1.2125300000000001</v>
      </c>
      <c r="N2995">
        <v>1.161538462</v>
      </c>
      <c r="P2995" t="s">
        <v>61</v>
      </c>
      <c r="Q2995" t="s">
        <v>62</v>
      </c>
      <c r="R2995" t="s">
        <v>27</v>
      </c>
    </row>
    <row r="2996" spans="1:18" x14ac:dyDescent="0.3">
      <c r="A2996" t="s">
        <v>50</v>
      </c>
      <c r="B2996" t="s">
        <v>51</v>
      </c>
      <c r="C2996" t="s">
        <v>20</v>
      </c>
      <c r="D2996">
        <v>2001</v>
      </c>
      <c r="E2996" t="s">
        <v>26</v>
      </c>
      <c r="F2996" t="s">
        <v>60</v>
      </c>
      <c r="G2996" t="s">
        <v>23</v>
      </c>
      <c r="I2996" t="s">
        <v>26</v>
      </c>
      <c r="L2996">
        <v>1</v>
      </c>
      <c r="M2996">
        <v>1.2125300000000001</v>
      </c>
      <c r="N2996">
        <v>1.161538462</v>
      </c>
      <c r="P2996" t="s">
        <v>61</v>
      </c>
      <c r="Q2996" t="s">
        <v>62</v>
      </c>
      <c r="R2996" t="s">
        <v>27</v>
      </c>
    </row>
    <row r="2997" spans="1:18" x14ac:dyDescent="0.3">
      <c r="A2997" t="s">
        <v>50</v>
      </c>
      <c r="B2997" t="s">
        <v>51</v>
      </c>
      <c r="C2997" t="s">
        <v>20</v>
      </c>
      <c r="D2997">
        <v>2001</v>
      </c>
      <c r="E2997" t="s">
        <v>26</v>
      </c>
      <c r="F2997" t="s">
        <v>60</v>
      </c>
      <c r="G2997" t="s">
        <v>23</v>
      </c>
      <c r="I2997" t="s">
        <v>26</v>
      </c>
      <c r="L2997">
        <v>18</v>
      </c>
      <c r="M2997">
        <v>21.979862000000001</v>
      </c>
      <c r="N2997">
        <v>21.055524479999999</v>
      </c>
      <c r="P2997" t="s">
        <v>61</v>
      </c>
      <c r="Q2997" t="s">
        <v>62</v>
      </c>
      <c r="R2997" t="s">
        <v>27</v>
      </c>
    </row>
    <row r="2998" spans="1:18" x14ac:dyDescent="0.3">
      <c r="A2998" t="s">
        <v>50</v>
      </c>
      <c r="B2998" t="s">
        <v>51</v>
      </c>
      <c r="C2998" t="s">
        <v>20</v>
      </c>
      <c r="D2998">
        <v>2001</v>
      </c>
      <c r="E2998" t="s">
        <v>26</v>
      </c>
      <c r="F2998" t="s">
        <v>60</v>
      </c>
      <c r="G2998" t="s">
        <v>23</v>
      </c>
      <c r="I2998" t="s">
        <v>26</v>
      </c>
      <c r="L2998">
        <v>3</v>
      </c>
      <c r="M2998">
        <v>3.6596359999999999</v>
      </c>
      <c r="N2998">
        <v>3.5057342660000002</v>
      </c>
      <c r="P2998" t="s">
        <v>61</v>
      </c>
      <c r="Q2998" t="s">
        <v>62</v>
      </c>
      <c r="R2998" t="s">
        <v>27</v>
      </c>
    </row>
    <row r="2999" spans="1:18" x14ac:dyDescent="0.3">
      <c r="A2999" t="s">
        <v>50</v>
      </c>
      <c r="B2999" t="s">
        <v>51</v>
      </c>
      <c r="C2999" t="s">
        <v>20</v>
      </c>
      <c r="D2999">
        <v>2001</v>
      </c>
      <c r="E2999" t="s">
        <v>26</v>
      </c>
      <c r="F2999" t="s">
        <v>60</v>
      </c>
      <c r="G2999" t="s">
        <v>23</v>
      </c>
      <c r="I2999" t="s">
        <v>26</v>
      </c>
      <c r="L2999">
        <v>5</v>
      </c>
      <c r="M2999">
        <v>6.1067419999999997</v>
      </c>
      <c r="N2999">
        <v>5.8499300700000001</v>
      </c>
      <c r="P2999" t="s">
        <v>61</v>
      </c>
      <c r="Q2999" t="s">
        <v>62</v>
      </c>
      <c r="R2999" t="s">
        <v>27</v>
      </c>
    </row>
    <row r="3000" spans="1:18" x14ac:dyDescent="0.3">
      <c r="A3000" t="s">
        <v>50</v>
      </c>
      <c r="B3000" t="s">
        <v>51</v>
      </c>
      <c r="C3000" t="s">
        <v>20</v>
      </c>
      <c r="D3000">
        <v>2001</v>
      </c>
      <c r="E3000" t="s">
        <v>26</v>
      </c>
      <c r="F3000" t="s">
        <v>60</v>
      </c>
      <c r="G3000" t="s">
        <v>23</v>
      </c>
      <c r="I3000" t="s">
        <v>26</v>
      </c>
      <c r="L3000">
        <v>15</v>
      </c>
      <c r="M3000">
        <v>18.320226000000002</v>
      </c>
      <c r="N3000">
        <v>17.549790210000001</v>
      </c>
      <c r="P3000" t="s">
        <v>61</v>
      </c>
      <c r="Q3000" t="s">
        <v>62</v>
      </c>
      <c r="R3000" t="s">
        <v>27</v>
      </c>
    </row>
    <row r="3001" spans="1:18" x14ac:dyDescent="0.3">
      <c r="A3001" t="s">
        <v>50</v>
      </c>
      <c r="B3001" t="s">
        <v>51</v>
      </c>
      <c r="C3001" t="s">
        <v>20</v>
      </c>
      <c r="D3001">
        <v>2001</v>
      </c>
      <c r="E3001" t="s">
        <v>26</v>
      </c>
      <c r="F3001" t="s">
        <v>60</v>
      </c>
      <c r="G3001" t="s">
        <v>23</v>
      </c>
      <c r="I3001" t="s">
        <v>26</v>
      </c>
      <c r="L3001">
        <v>4</v>
      </c>
      <c r="M3001">
        <v>4.8501200000000004</v>
      </c>
      <c r="N3001">
        <v>4.6461538459999998</v>
      </c>
      <c r="P3001" t="s">
        <v>61</v>
      </c>
      <c r="Q3001" t="s">
        <v>62</v>
      </c>
      <c r="R3001" t="s">
        <v>27</v>
      </c>
    </row>
    <row r="3002" spans="1:18" x14ac:dyDescent="0.3">
      <c r="A3002" t="s">
        <v>50</v>
      </c>
      <c r="B3002" t="s">
        <v>51</v>
      </c>
      <c r="C3002" t="s">
        <v>20</v>
      </c>
      <c r="D3002">
        <v>2001</v>
      </c>
      <c r="E3002" t="s">
        <v>26</v>
      </c>
      <c r="F3002" t="s">
        <v>60</v>
      </c>
      <c r="G3002" t="s">
        <v>23</v>
      </c>
      <c r="I3002" t="s">
        <v>26</v>
      </c>
      <c r="L3002">
        <v>7</v>
      </c>
      <c r="M3002">
        <v>8.5318020000000008</v>
      </c>
      <c r="N3002">
        <v>8.1730069929999996</v>
      </c>
      <c r="P3002" t="s">
        <v>61</v>
      </c>
      <c r="Q3002" t="s">
        <v>62</v>
      </c>
      <c r="R3002" t="s">
        <v>27</v>
      </c>
    </row>
    <row r="3003" spans="1:18" x14ac:dyDescent="0.3">
      <c r="A3003" t="s">
        <v>50</v>
      </c>
      <c r="B3003" t="s">
        <v>51</v>
      </c>
      <c r="C3003" t="s">
        <v>20</v>
      </c>
      <c r="D3003">
        <v>2001</v>
      </c>
      <c r="E3003" t="s">
        <v>26</v>
      </c>
      <c r="F3003" t="s">
        <v>60</v>
      </c>
      <c r="G3003" t="s">
        <v>23</v>
      </c>
      <c r="I3003" t="s">
        <v>26</v>
      </c>
      <c r="L3003">
        <v>11</v>
      </c>
      <c r="M3003">
        <v>13.426014</v>
      </c>
      <c r="N3003">
        <v>12.861398599999999</v>
      </c>
      <c r="P3003" t="s">
        <v>61</v>
      </c>
      <c r="Q3003" t="s">
        <v>62</v>
      </c>
      <c r="R3003" t="s">
        <v>27</v>
      </c>
    </row>
    <row r="3004" spans="1:18" x14ac:dyDescent="0.3">
      <c r="A3004" t="s">
        <v>50</v>
      </c>
      <c r="B3004" t="s">
        <v>51</v>
      </c>
      <c r="C3004" t="s">
        <v>20</v>
      </c>
      <c r="D3004">
        <v>2001</v>
      </c>
      <c r="E3004" t="s">
        <v>26</v>
      </c>
      <c r="F3004" t="s">
        <v>60</v>
      </c>
      <c r="G3004" t="s">
        <v>23</v>
      </c>
      <c r="I3004" t="s">
        <v>26</v>
      </c>
      <c r="L3004">
        <v>10</v>
      </c>
      <c r="M3004">
        <v>12.191438</v>
      </c>
      <c r="N3004">
        <v>11.678741260000001</v>
      </c>
      <c r="P3004" t="s">
        <v>61</v>
      </c>
      <c r="Q3004" t="s">
        <v>62</v>
      </c>
      <c r="R3004" t="s">
        <v>27</v>
      </c>
    </row>
    <row r="3005" spans="1:18" x14ac:dyDescent="0.3">
      <c r="A3005" t="s">
        <v>50</v>
      </c>
      <c r="B3005" t="s">
        <v>51</v>
      </c>
      <c r="C3005" t="s">
        <v>20</v>
      </c>
      <c r="D3005">
        <v>2001</v>
      </c>
      <c r="E3005" t="s">
        <v>26</v>
      </c>
      <c r="F3005" t="s">
        <v>60</v>
      </c>
      <c r="G3005" t="s">
        <v>23</v>
      </c>
      <c r="I3005" t="s">
        <v>26</v>
      </c>
      <c r="L3005">
        <v>6</v>
      </c>
      <c r="M3005">
        <v>7.3192719999999998</v>
      </c>
      <c r="N3005">
        <v>7.0114685320000003</v>
      </c>
      <c r="P3005" t="s">
        <v>61</v>
      </c>
      <c r="Q3005" t="s">
        <v>62</v>
      </c>
      <c r="R3005" t="s">
        <v>27</v>
      </c>
    </row>
    <row r="3006" spans="1:18" x14ac:dyDescent="0.3">
      <c r="A3006" t="s">
        <v>50</v>
      </c>
      <c r="B3006" t="s">
        <v>51</v>
      </c>
      <c r="C3006" t="s">
        <v>20</v>
      </c>
      <c r="D3006">
        <v>2001</v>
      </c>
      <c r="E3006" t="s">
        <v>26</v>
      </c>
      <c r="F3006" t="s">
        <v>60</v>
      </c>
      <c r="G3006" t="s">
        <v>23</v>
      </c>
      <c r="I3006" t="s">
        <v>26</v>
      </c>
      <c r="L3006">
        <v>2</v>
      </c>
      <c r="M3006">
        <v>2.4250600000000002</v>
      </c>
      <c r="N3006">
        <v>2.3230769229999999</v>
      </c>
      <c r="P3006" t="s">
        <v>61</v>
      </c>
      <c r="Q3006" t="s">
        <v>62</v>
      </c>
      <c r="R3006" t="s">
        <v>27</v>
      </c>
    </row>
    <row r="3007" spans="1:18" x14ac:dyDescent="0.3">
      <c r="A3007" t="s">
        <v>50</v>
      </c>
      <c r="B3007" t="s">
        <v>51</v>
      </c>
      <c r="C3007" t="s">
        <v>20</v>
      </c>
      <c r="D3007">
        <v>2001</v>
      </c>
      <c r="E3007" t="s">
        <v>26</v>
      </c>
      <c r="F3007" t="s">
        <v>60</v>
      </c>
      <c r="G3007" t="s">
        <v>23</v>
      </c>
      <c r="I3007" t="s">
        <v>26</v>
      </c>
      <c r="L3007">
        <v>1</v>
      </c>
      <c r="M3007">
        <v>1.2125300000000001</v>
      </c>
      <c r="N3007">
        <v>1.161538462</v>
      </c>
      <c r="P3007" t="s">
        <v>61</v>
      </c>
      <c r="Q3007" t="s">
        <v>62</v>
      </c>
      <c r="R3007" t="s">
        <v>27</v>
      </c>
    </row>
    <row r="3008" spans="1:18" x14ac:dyDescent="0.3">
      <c r="A3008" t="s">
        <v>50</v>
      </c>
      <c r="B3008" t="s">
        <v>51</v>
      </c>
      <c r="C3008" t="s">
        <v>20</v>
      </c>
      <c r="D3008">
        <v>2001</v>
      </c>
      <c r="E3008" t="s">
        <v>26</v>
      </c>
      <c r="F3008" t="s">
        <v>60</v>
      </c>
      <c r="G3008" t="s">
        <v>23</v>
      </c>
      <c r="I3008" t="s">
        <v>26</v>
      </c>
      <c r="L3008">
        <v>1</v>
      </c>
      <c r="M3008">
        <v>1.2125300000000001</v>
      </c>
      <c r="N3008">
        <v>1.161538462</v>
      </c>
      <c r="P3008" t="s">
        <v>61</v>
      </c>
      <c r="Q3008" t="s">
        <v>63</v>
      </c>
      <c r="R3008" t="s">
        <v>27</v>
      </c>
    </row>
    <row r="3009" spans="1:18" x14ac:dyDescent="0.3">
      <c r="A3009" t="s">
        <v>50</v>
      </c>
      <c r="B3009" t="s">
        <v>51</v>
      </c>
      <c r="C3009" t="s">
        <v>20</v>
      </c>
      <c r="D3009">
        <v>2001</v>
      </c>
      <c r="E3009" t="s">
        <v>26</v>
      </c>
      <c r="F3009" t="s">
        <v>60</v>
      </c>
      <c r="G3009" t="s">
        <v>23</v>
      </c>
      <c r="I3009" t="s">
        <v>26</v>
      </c>
      <c r="L3009">
        <v>1</v>
      </c>
      <c r="M3009">
        <v>1.2125300000000001</v>
      </c>
      <c r="N3009">
        <v>1.161538462</v>
      </c>
      <c r="P3009" t="s">
        <v>61</v>
      </c>
      <c r="Q3009" t="s">
        <v>63</v>
      </c>
      <c r="R3009" t="s">
        <v>27</v>
      </c>
    </row>
    <row r="3010" spans="1:18" x14ac:dyDescent="0.3">
      <c r="A3010" t="s">
        <v>50</v>
      </c>
      <c r="B3010" t="s">
        <v>51</v>
      </c>
      <c r="C3010" t="s">
        <v>20</v>
      </c>
      <c r="D3010">
        <v>2001</v>
      </c>
      <c r="E3010" t="s">
        <v>26</v>
      </c>
      <c r="F3010" t="s">
        <v>60</v>
      </c>
      <c r="G3010" t="s">
        <v>23</v>
      </c>
      <c r="I3010" t="s">
        <v>26</v>
      </c>
      <c r="L3010">
        <v>1</v>
      </c>
      <c r="M3010">
        <v>1.2125300000000001</v>
      </c>
      <c r="N3010">
        <v>1.161538462</v>
      </c>
      <c r="P3010" t="s">
        <v>61</v>
      </c>
      <c r="Q3010" t="s">
        <v>63</v>
      </c>
      <c r="R3010" t="s">
        <v>27</v>
      </c>
    </row>
    <row r="3011" spans="1:18" x14ac:dyDescent="0.3">
      <c r="A3011" t="s">
        <v>50</v>
      </c>
      <c r="B3011" t="s">
        <v>51</v>
      </c>
      <c r="C3011" t="s">
        <v>20</v>
      </c>
      <c r="D3011">
        <v>2002</v>
      </c>
      <c r="E3011" t="s">
        <v>26</v>
      </c>
      <c r="F3011" t="s">
        <v>60</v>
      </c>
      <c r="G3011" t="s">
        <v>23</v>
      </c>
      <c r="I3011" t="s">
        <v>26</v>
      </c>
      <c r="L3011">
        <v>1</v>
      </c>
      <c r="M3011">
        <v>3.1746240000000001</v>
      </c>
      <c r="N3011">
        <v>3.0411188810000001</v>
      </c>
      <c r="P3011" t="s">
        <v>61</v>
      </c>
      <c r="Q3011" t="s">
        <v>62</v>
      </c>
      <c r="R3011" t="s">
        <v>27</v>
      </c>
    </row>
    <row r="3012" spans="1:18" x14ac:dyDescent="0.3">
      <c r="A3012" t="s">
        <v>50</v>
      </c>
      <c r="B3012" t="s">
        <v>51</v>
      </c>
      <c r="C3012" t="s">
        <v>20</v>
      </c>
      <c r="D3012">
        <v>2002</v>
      </c>
      <c r="E3012" t="s">
        <v>26</v>
      </c>
      <c r="F3012" t="s">
        <v>60</v>
      </c>
      <c r="G3012" t="s">
        <v>23</v>
      </c>
      <c r="I3012" t="s">
        <v>26</v>
      </c>
      <c r="L3012">
        <v>2</v>
      </c>
      <c r="M3012">
        <v>6.3272019999999998</v>
      </c>
      <c r="N3012">
        <v>6.0611188809999996</v>
      </c>
      <c r="P3012" t="s">
        <v>61</v>
      </c>
      <c r="Q3012" t="s">
        <v>62</v>
      </c>
      <c r="R3012" t="s">
        <v>27</v>
      </c>
    </row>
    <row r="3013" spans="1:18" x14ac:dyDescent="0.3">
      <c r="A3013" t="s">
        <v>50</v>
      </c>
      <c r="B3013" t="s">
        <v>51</v>
      </c>
      <c r="C3013" t="s">
        <v>20</v>
      </c>
      <c r="D3013">
        <v>2002</v>
      </c>
      <c r="E3013" t="s">
        <v>26</v>
      </c>
      <c r="F3013" t="s">
        <v>60</v>
      </c>
      <c r="G3013" t="s">
        <v>23</v>
      </c>
      <c r="I3013" t="s">
        <v>26</v>
      </c>
      <c r="L3013">
        <v>1</v>
      </c>
      <c r="M3013">
        <v>3.1746240000000001</v>
      </c>
      <c r="N3013">
        <v>3.0411188810000001</v>
      </c>
      <c r="P3013" t="s">
        <v>61</v>
      </c>
      <c r="Q3013" t="s">
        <v>62</v>
      </c>
      <c r="R3013" t="s">
        <v>27</v>
      </c>
    </row>
    <row r="3014" spans="1:18" x14ac:dyDescent="0.3">
      <c r="A3014" t="s">
        <v>50</v>
      </c>
      <c r="B3014" t="s">
        <v>51</v>
      </c>
      <c r="C3014" t="s">
        <v>20</v>
      </c>
      <c r="D3014">
        <v>2002</v>
      </c>
      <c r="E3014" t="s">
        <v>26</v>
      </c>
      <c r="F3014" t="s">
        <v>60</v>
      </c>
      <c r="G3014" t="s">
        <v>23</v>
      </c>
      <c r="I3014" t="s">
        <v>26</v>
      </c>
      <c r="L3014">
        <v>1</v>
      </c>
      <c r="M3014">
        <v>3.1746240000000001</v>
      </c>
      <c r="N3014">
        <v>3.0411188810000001</v>
      </c>
      <c r="P3014" t="s">
        <v>61</v>
      </c>
      <c r="Q3014" t="s">
        <v>62</v>
      </c>
      <c r="R3014" t="s">
        <v>27</v>
      </c>
    </row>
    <row r="3015" spans="1:18" x14ac:dyDescent="0.3">
      <c r="A3015" t="s">
        <v>50</v>
      </c>
      <c r="B3015" t="s">
        <v>51</v>
      </c>
      <c r="C3015" t="s">
        <v>20</v>
      </c>
      <c r="D3015">
        <v>2002</v>
      </c>
      <c r="E3015" t="s">
        <v>26</v>
      </c>
      <c r="F3015" t="s">
        <v>60</v>
      </c>
      <c r="G3015" t="s">
        <v>23</v>
      </c>
      <c r="I3015" t="s">
        <v>26</v>
      </c>
      <c r="L3015">
        <v>3</v>
      </c>
      <c r="M3015">
        <v>9.5018259999999994</v>
      </c>
      <c r="N3015">
        <v>9.1022377619999997</v>
      </c>
      <c r="P3015" t="s">
        <v>61</v>
      </c>
      <c r="Q3015" t="s">
        <v>62</v>
      </c>
      <c r="R3015" t="s">
        <v>27</v>
      </c>
    </row>
    <row r="3016" spans="1:18" x14ac:dyDescent="0.3">
      <c r="A3016" t="s">
        <v>50</v>
      </c>
      <c r="B3016" t="s">
        <v>51</v>
      </c>
      <c r="C3016" t="s">
        <v>20</v>
      </c>
      <c r="D3016">
        <v>2002</v>
      </c>
      <c r="E3016" t="s">
        <v>26</v>
      </c>
      <c r="F3016" t="s">
        <v>60</v>
      </c>
      <c r="G3016" t="s">
        <v>23</v>
      </c>
      <c r="I3016" t="s">
        <v>26</v>
      </c>
      <c r="L3016">
        <v>7</v>
      </c>
      <c r="M3016">
        <v>22.156230000000001</v>
      </c>
      <c r="N3016">
        <v>21.224475519999999</v>
      </c>
      <c r="P3016" t="s">
        <v>61</v>
      </c>
      <c r="Q3016" t="s">
        <v>62</v>
      </c>
      <c r="R3016" t="s">
        <v>27</v>
      </c>
    </row>
    <row r="3017" spans="1:18" x14ac:dyDescent="0.3">
      <c r="A3017" t="s">
        <v>50</v>
      </c>
      <c r="B3017" t="s">
        <v>51</v>
      </c>
      <c r="C3017" t="s">
        <v>20</v>
      </c>
      <c r="D3017">
        <v>2002</v>
      </c>
      <c r="E3017" t="s">
        <v>26</v>
      </c>
      <c r="F3017" t="s">
        <v>60</v>
      </c>
      <c r="G3017" t="s">
        <v>23</v>
      </c>
      <c r="I3017" t="s">
        <v>26</v>
      </c>
      <c r="L3017">
        <v>9</v>
      </c>
      <c r="M3017">
        <v>28.505478</v>
      </c>
      <c r="N3017">
        <v>27.306713290000001</v>
      </c>
      <c r="P3017" t="s">
        <v>61</v>
      </c>
      <c r="Q3017" t="s">
        <v>62</v>
      </c>
      <c r="R3017" t="s">
        <v>27</v>
      </c>
    </row>
    <row r="3018" spans="1:18" x14ac:dyDescent="0.3">
      <c r="A3018" t="s">
        <v>50</v>
      </c>
      <c r="B3018" t="s">
        <v>51</v>
      </c>
      <c r="C3018" t="s">
        <v>20</v>
      </c>
      <c r="D3018">
        <v>2002</v>
      </c>
      <c r="E3018" t="s">
        <v>26</v>
      </c>
      <c r="F3018" t="s">
        <v>60</v>
      </c>
      <c r="G3018" t="s">
        <v>23</v>
      </c>
      <c r="I3018" t="s">
        <v>26</v>
      </c>
      <c r="L3018">
        <v>6</v>
      </c>
      <c r="M3018">
        <v>19.025697999999998</v>
      </c>
      <c r="N3018">
        <v>18.225594409999999</v>
      </c>
      <c r="P3018" t="s">
        <v>61</v>
      </c>
      <c r="Q3018" t="s">
        <v>62</v>
      </c>
      <c r="R3018" t="s">
        <v>27</v>
      </c>
    </row>
    <row r="3019" spans="1:18" x14ac:dyDescent="0.3">
      <c r="A3019" t="s">
        <v>50</v>
      </c>
      <c r="B3019" t="s">
        <v>51</v>
      </c>
      <c r="C3019" t="s">
        <v>20</v>
      </c>
      <c r="D3019">
        <v>2002</v>
      </c>
      <c r="E3019" t="s">
        <v>26</v>
      </c>
      <c r="F3019" t="s">
        <v>60</v>
      </c>
      <c r="G3019" t="s">
        <v>23</v>
      </c>
      <c r="I3019" t="s">
        <v>26</v>
      </c>
      <c r="L3019">
        <v>15</v>
      </c>
      <c r="M3019">
        <v>47.509129999999999</v>
      </c>
      <c r="N3019">
        <v>45.51118881</v>
      </c>
      <c r="P3019" t="s">
        <v>61</v>
      </c>
      <c r="Q3019" t="s">
        <v>62</v>
      </c>
      <c r="R3019" t="s">
        <v>27</v>
      </c>
    </row>
    <row r="3020" spans="1:18" x14ac:dyDescent="0.3">
      <c r="A3020" t="s">
        <v>50</v>
      </c>
      <c r="B3020" t="s">
        <v>51</v>
      </c>
      <c r="C3020" t="s">
        <v>20</v>
      </c>
      <c r="D3020">
        <v>2002</v>
      </c>
      <c r="E3020" t="s">
        <v>26</v>
      </c>
      <c r="F3020" t="s">
        <v>60</v>
      </c>
      <c r="G3020" t="s">
        <v>23</v>
      </c>
      <c r="I3020" t="s">
        <v>26</v>
      </c>
      <c r="L3020">
        <v>13</v>
      </c>
      <c r="M3020">
        <v>41.181927999999999</v>
      </c>
      <c r="N3020">
        <v>39.450069929999998</v>
      </c>
      <c r="P3020" t="s">
        <v>61</v>
      </c>
      <c r="Q3020" t="s">
        <v>62</v>
      </c>
      <c r="R3020" t="s">
        <v>27</v>
      </c>
    </row>
    <row r="3021" spans="1:18" x14ac:dyDescent="0.3">
      <c r="A3021" t="s">
        <v>50</v>
      </c>
      <c r="B3021" t="s">
        <v>51</v>
      </c>
      <c r="C3021" t="s">
        <v>20</v>
      </c>
      <c r="D3021">
        <v>2002</v>
      </c>
      <c r="E3021" t="s">
        <v>26</v>
      </c>
      <c r="F3021" t="s">
        <v>60</v>
      </c>
      <c r="G3021" t="s">
        <v>23</v>
      </c>
      <c r="I3021" t="s">
        <v>26</v>
      </c>
      <c r="L3021">
        <v>10</v>
      </c>
      <c r="M3021">
        <v>31.680102000000002</v>
      </c>
      <c r="N3021">
        <v>30.34783217</v>
      </c>
      <c r="P3021" t="s">
        <v>61</v>
      </c>
      <c r="Q3021" t="s">
        <v>62</v>
      </c>
      <c r="R3021" t="s">
        <v>27</v>
      </c>
    </row>
    <row r="3022" spans="1:18" x14ac:dyDescent="0.3">
      <c r="A3022" t="s">
        <v>50</v>
      </c>
      <c r="B3022" t="s">
        <v>51</v>
      </c>
      <c r="C3022" t="s">
        <v>20</v>
      </c>
      <c r="D3022">
        <v>2002</v>
      </c>
      <c r="E3022" t="s">
        <v>26</v>
      </c>
      <c r="F3022" t="s">
        <v>60</v>
      </c>
      <c r="G3022" t="s">
        <v>23</v>
      </c>
      <c r="I3022" t="s">
        <v>26</v>
      </c>
      <c r="L3022">
        <v>4</v>
      </c>
      <c r="M3022">
        <v>12.676450000000001</v>
      </c>
      <c r="N3022">
        <v>12.14335664</v>
      </c>
      <c r="P3022" t="s">
        <v>61</v>
      </c>
      <c r="Q3022" t="s">
        <v>62</v>
      </c>
      <c r="R3022" t="s">
        <v>27</v>
      </c>
    </row>
    <row r="3023" spans="1:18" x14ac:dyDescent="0.3">
      <c r="A3023" t="s">
        <v>50</v>
      </c>
      <c r="B3023" t="s">
        <v>51</v>
      </c>
      <c r="C3023" t="s">
        <v>20</v>
      </c>
      <c r="D3023">
        <v>2002</v>
      </c>
      <c r="E3023" t="s">
        <v>26</v>
      </c>
      <c r="F3023" t="s">
        <v>60</v>
      </c>
      <c r="G3023" t="s">
        <v>23</v>
      </c>
      <c r="I3023" t="s">
        <v>26</v>
      </c>
      <c r="L3023">
        <v>6</v>
      </c>
      <c r="M3023">
        <v>19.003651999999999</v>
      </c>
      <c r="N3023">
        <v>18.204475519999999</v>
      </c>
      <c r="P3023" t="s">
        <v>61</v>
      </c>
      <c r="Q3023" t="s">
        <v>62</v>
      </c>
      <c r="R3023" t="s">
        <v>27</v>
      </c>
    </row>
    <row r="3024" spans="1:18" x14ac:dyDescent="0.3">
      <c r="A3024" t="s">
        <v>50</v>
      </c>
      <c r="B3024" t="s">
        <v>51</v>
      </c>
      <c r="C3024" t="s">
        <v>20</v>
      </c>
      <c r="D3024">
        <v>2002</v>
      </c>
      <c r="E3024" t="s">
        <v>26</v>
      </c>
      <c r="F3024" t="s">
        <v>60</v>
      </c>
      <c r="G3024" t="s">
        <v>23</v>
      </c>
      <c r="I3024" t="s">
        <v>26</v>
      </c>
      <c r="L3024">
        <v>6</v>
      </c>
      <c r="M3024">
        <v>17.879306</v>
      </c>
      <c r="N3024">
        <v>17.127412589999999</v>
      </c>
      <c r="P3024" t="s">
        <v>61</v>
      </c>
      <c r="Q3024" t="s">
        <v>63</v>
      </c>
      <c r="R3024" t="s">
        <v>27</v>
      </c>
    </row>
    <row r="3025" spans="1:18" x14ac:dyDescent="0.3">
      <c r="A3025" t="s">
        <v>50</v>
      </c>
      <c r="B3025" t="s">
        <v>51</v>
      </c>
      <c r="C3025" t="s">
        <v>20</v>
      </c>
      <c r="D3025">
        <v>2002</v>
      </c>
      <c r="E3025" t="s">
        <v>26</v>
      </c>
      <c r="F3025" t="s">
        <v>60</v>
      </c>
      <c r="G3025" t="s">
        <v>23</v>
      </c>
      <c r="I3025" t="s">
        <v>26</v>
      </c>
      <c r="L3025">
        <v>2</v>
      </c>
      <c r="M3025">
        <v>5.95242</v>
      </c>
      <c r="N3025">
        <v>5.7020979020000002</v>
      </c>
      <c r="P3025" t="s">
        <v>61</v>
      </c>
      <c r="Q3025" t="s">
        <v>63</v>
      </c>
      <c r="R3025" t="s">
        <v>27</v>
      </c>
    </row>
    <row r="3026" spans="1:18" x14ac:dyDescent="0.3">
      <c r="A3026" t="s">
        <v>50</v>
      </c>
      <c r="B3026" t="s">
        <v>51</v>
      </c>
      <c r="C3026" t="s">
        <v>20</v>
      </c>
      <c r="D3026">
        <v>2002</v>
      </c>
      <c r="E3026" t="s">
        <v>26</v>
      </c>
      <c r="F3026" t="s">
        <v>60</v>
      </c>
      <c r="G3026" t="s">
        <v>23</v>
      </c>
      <c r="I3026" t="s">
        <v>26</v>
      </c>
      <c r="L3026">
        <v>1</v>
      </c>
      <c r="M3026">
        <v>2.97621</v>
      </c>
      <c r="N3026">
        <v>2.8510489510000001</v>
      </c>
      <c r="P3026" t="s">
        <v>61</v>
      </c>
      <c r="Q3026" t="s">
        <v>63</v>
      </c>
      <c r="R3026" t="s">
        <v>27</v>
      </c>
    </row>
    <row r="3027" spans="1:18" x14ac:dyDescent="0.3">
      <c r="A3027" t="s">
        <v>50</v>
      </c>
      <c r="B3027" t="s">
        <v>51</v>
      </c>
      <c r="C3027" t="s">
        <v>20</v>
      </c>
      <c r="D3027">
        <v>2003</v>
      </c>
      <c r="E3027" t="s">
        <v>26</v>
      </c>
      <c r="F3027" t="s">
        <v>60</v>
      </c>
      <c r="G3027" t="s">
        <v>23</v>
      </c>
      <c r="I3027" t="s">
        <v>26</v>
      </c>
      <c r="L3027">
        <v>4</v>
      </c>
      <c r="M3027">
        <v>17.195879999999999</v>
      </c>
      <c r="N3027">
        <v>16.47272727</v>
      </c>
      <c r="P3027" t="s">
        <v>61</v>
      </c>
      <c r="Q3027" t="s">
        <v>62</v>
      </c>
      <c r="R3027" t="s">
        <v>27</v>
      </c>
    </row>
    <row r="3028" spans="1:18" x14ac:dyDescent="0.3">
      <c r="A3028" t="s">
        <v>50</v>
      </c>
      <c r="B3028" t="s">
        <v>51</v>
      </c>
      <c r="C3028" t="s">
        <v>20</v>
      </c>
      <c r="D3028">
        <v>2003</v>
      </c>
      <c r="E3028" t="s">
        <v>26</v>
      </c>
      <c r="F3028" t="s">
        <v>60</v>
      </c>
      <c r="G3028" t="s">
        <v>23</v>
      </c>
      <c r="I3028" t="s">
        <v>26</v>
      </c>
      <c r="L3028">
        <v>1</v>
      </c>
      <c r="M3028">
        <v>4.2989699999999997</v>
      </c>
      <c r="N3028">
        <v>4.118181818</v>
      </c>
      <c r="P3028" t="s">
        <v>61</v>
      </c>
      <c r="Q3028" t="s">
        <v>62</v>
      </c>
      <c r="R3028" t="s">
        <v>27</v>
      </c>
    </row>
    <row r="3029" spans="1:18" x14ac:dyDescent="0.3">
      <c r="A3029" t="s">
        <v>50</v>
      </c>
      <c r="B3029" t="s">
        <v>51</v>
      </c>
      <c r="C3029" t="s">
        <v>20</v>
      </c>
      <c r="D3029">
        <v>2003</v>
      </c>
      <c r="E3029" t="s">
        <v>26</v>
      </c>
      <c r="F3029" t="s">
        <v>60</v>
      </c>
      <c r="G3029" t="s">
        <v>23</v>
      </c>
      <c r="I3029" t="s">
        <v>26</v>
      </c>
      <c r="L3029">
        <v>2</v>
      </c>
      <c r="M3029">
        <v>8.5979399999999995</v>
      </c>
      <c r="N3029">
        <v>8.2363636360000001</v>
      </c>
      <c r="P3029" t="s">
        <v>61</v>
      </c>
      <c r="Q3029" t="s">
        <v>62</v>
      </c>
      <c r="R3029" t="s">
        <v>27</v>
      </c>
    </row>
    <row r="3030" spans="1:18" x14ac:dyDescent="0.3">
      <c r="A3030" t="s">
        <v>50</v>
      </c>
      <c r="B3030" t="s">
        <v>51</v>
      </c>
      <c r="C3030" t="s">
        <v>20</v>
      </c>
      <c r="D3030">
        <v>2003</v>
      </c>
      <c r="E3030" t="s">
        <v>26</v>
      </c>
      <c r="F3030" t="s">
        <v>60</v>
      </c>
      <c r="G3030" t="s">
        <v>23</v>
      </c>
      <c r="I3030" t="s">
        <v>26</v>
      </c>
      <c r="L3030">
        <v>1</v>
      </c>
      <c r="M3030">
        <v>4.2989699999999997</v>
      </c>
      <c r="N3030">
        <v>4.118181818</v>
      </c>
      <c r="P3030" t="s">
        <v>61</v>
      </c>
      <c r="Q3030" t="s">
        <v>62</v>
      </c>
      <c r="R3030" t="s">
        <v>27</v>
      </c>
    </row>
    <row r="3031" spans="1:18" x14ac:dyDescent="0.3">
      <c r="A3031" t="s">
        <v>50</v>
      </c>
      <c r="B3031" t="s">
        <v>51</v>
      </c>
      <c r="C3031" t="s">
        <v>20</v>
      </c>
      <c r="D3031">
        <v>2003</v>
      </c>
      <c r="E3031" t="s">
        <v>26</v>
      </c>
      <c r="F3031" t="s">
        <v>60</v>
      </c>
      <c r="G3031" t="s">
        <v>23</v>
      </c>
      <c r="I3031" t="s">
        <v>26</v>
      </c>
      <c r="L3031">
        <v>3</v>
      </c>
      <c r="M3031">
        <v>12.89691</v>
      </c>
      <c r="N3031">
        <v>12.354545460000001</v>
      </c>
      <c r="P3031" t="s">
        <v>61</v>
      </c>
      <c r="Q3031" t="s">
        <v>62</v>
      </c>
      <c r="R3031" t="s">
        <v>27</v>
      </c>
    </row>
    <row r="3032" spans="1:18" x14ac:dyDescent="0.3">
      <c r="A3032" t="s">
        <v>50</v>
      </c>
      <c r="B3032" t="s">
        <v>51</v>
      </c>
      <c r="C3032" t="s">
        <v>20</v>
      </c>
      <c r="D3032">
        <v>2003</v>
      </c>
      <c r="E3032" t="s">
        <v>26</v>
      </c>
      <c r="F3032" t="s">
        <v>60</v>
      </c>
      <c r="G3032" t="s">
        <v>23</v>
      </c>
      <c r="I3032" t="s">
        <v>26</v>
      </c>
      <c r="L3032">
        <v>1</v>
      </c>
      <c r="M3032">
        <v>4.2989699999999997</v>
      </c>
      <c r="N3032">
        <v>4.118181818</v>
      </c>
      <c r="P3032" t="s">
        <v>61</v>
      </c>
      <c r="Q3032" t="s">
        <v>62</v>
      </c>
      <c r="R3032" t="s">
        <v>27</v>
      </c>
    </row>
    <row r="3033" spans="1:18" x14ac:dyDescent="0.3">
      <c r="A3033" t="s">
        <v>50</v>
      </c>
      <c r="B3033" t="s">
        <v>51</v>
      </c>
      <c r="C3033" t="s">
        <v>20</v>
      </c>
      <c r="D3033">
        <v>2003</v>
      </c>
      <c r="E3033" t="s">
        <v>26</v>
      </c>
      <c r="F3033" t="s">
        <v>60</v>
      </c>
      <c r="G3033" t="s">
        <v>23</v>
      </c>
      <c r="I3033" t="s">
        <v>26</v>
      </c>
      <c r="L3033">
        <v>3</v>
      </c>
      <c r="M3033">
        <v>12.89691</v>
      </c>
      <c r="N3033">
        <v>12.354545460000001</v>
      </c>
      <c r="P3033" t="s">
        <v>61</v>
      </c>
      <c r="Q3033" t="s">
        <v>62</v>
      </c>
      <c r="R3033" t="s">
        <v>27</v>
      </c>
    </row>
    <row r="3034" spans="1:18" x14ac:dyDescent="0.3">
      <c r="A3034" t="s">
        <v>50</v>
      </c>
      <c r="B3034" t="s">
        <v>51</v>
      </c>
      <c r="C3034" t="s">
        <v>20</v>
      </c>
      <c r="D3034">
        <v>2003</v>
      </c>
      <c r="E3034" t="s">
        <v>26</v>
      </c>
      <c r="F3034" t="s">
        <v>60</v>
      </c>
      <c r="G3034" t="s">
        <v>23</v>
      </c>
      <c r="I3034" t="s">
        <v>26</v>
      </c>
      <c r="L3034">
        <v>4</v>
      </c>
      <c r="M3034">
        <v>17.195879999999999</v>
      </c>
      <c r="N3034">
        <v>16.47272727</v>
      </c>
      <c r="P3034" t="s">
        <v>61</v>
      </c>
      <c r="Q3034" t="s">
        <v>62</v>
      </c>
      <c r="R3034" t="s">
        <v>27</v>
      </c>
    </row>
    <row r="3035" spans="1:18" x14ac:dyDescent="0.3">
      <c r="A3035" t="s">
        <v>50</v>
      </c>
      <c r="B3035" t="s">
        <v>51</v>
      </c>
      <c r="C3035" t="s">
        <v>20</v>
      </c>
      <c r="D3035">
        <v>2003</v>
      </c>
      <c r="E3035" t="s">
        <v>26</v>
      </c>
      <c r="F3035" t="s">
        <v>60</v>
      </c>
      <c r="G3035" t="s">
        <v>23</v>
      </c>
      <c r="I3035" t="s">
        <v>26</v>
      </c>
      <c r="L3035">
        <v>1</v>
      </c>
      <c r="M3035">
        <v>4.2989699999999997</v>
      </c>
      <c r="N3035">
        <v>4.118181818</v>
      </c>
      <c r="P3035" t="s">
        <v>61</v>
      </c>
      <c r="Q3035" t="s">
        <v>62</v>
      </c>
      <c r="R3035" t="s">
        <v>27</v>
      </c>
    </row>
    <row r="3036" spans="1:18" x14ac:dyDescent="0.3">
      <c r="A3036" t="s">
        <v>50</v>
      </c>
      <c r="B3036" t="s">
        <v>51</v>
      </c>
      <c r="C3036" t="s">
        <v>20</v>
      </c>
      <c r="D3036">
        <v>2003</v>
      </c>
      <c r="E3036" t="s">
        <v>26</v>
      </c>
      <c r="F3036" t="s">
        <v>60</v>
      </c>
      <c r="G3036" t="s">
        <v>23</v>
      </c>
      <c r="I3036" t="s">
        <v>26</v>
      </c>
      <c r="L3036">
        <v>2</v>
      </c>
      <c r="M3036">
        <v>8.5979399999999995</v>
      </c>
      <c r="N3036">
        <v>8.2363636360000001</v>
      </c>
      <c r="P3036" t="s">
        <v>61</v>
      </c>
      <c r="Q3036" t="s">
        <v>62</v>
      </c>
      <c r="R3036" t="s">
        <v>27</v>
      </c>
    </row>
    <row r="3037" spans="1:18" x14ac:dyDescent="0.3">
      <c r="A3037" t="s">
        <v>50</v>
      </c>
      <c r="B3037" t="s">
        <v>51</v>
      </c>
      <c r="C3037" t="s">
        <v>20</v>
      </c>
      <c r="D3037">
        <v>2003</v>
      </c>
      <c r="E3037" t="s">
        <v>26</v>
      </c>
      <c r="F3037" t="s">
        <v>60</v>
      </c>
      <c r="G3037" t="s">
        <v>23</v>
      </c>
      <c r="I3037" t="s">
        <v>26</v>
      </c>
      <c r="L3037">
        <v>1</v>
      </c>
      <c r="M3037">
        <v>4.2989699999999997</v>
      </c>
      <c r="N3037">
        <v>4.118181818</v>
      </c>
      <c r="P3037" t="s">
        <v>61</v>
      </c>
      <c r="Q3037" t="s">
        <v>63</v>
      </c>
      <c r="R3037" t="s">
        <v>27</v>
      </c>
    </row>
    <row r="3038" spans="1:18" x14ac:dyDescent="0.3">
      <c r="A3038" t="s">
        <v>50</v>
      </c>
      <c r="B3038" t="s">
        <v>51</v>
      </c>
      <c r="C3038" t="s">
        <v>20</v>
      </c>
      <c r="D3038">
        <v>2003</v>
      </c>
      <c r="E3038" t="s">
        <v>26</v>
      </c>
      <c r="F3038" t="s">
        <v>60</v>
      </c>
      <c r="G3038" t="s">
        <v>23</v>
      </c>
      <c r="I3038" t="s">
        <v>26</v>
      </c>
      <c r="L3038">
        <v>3</v>
      </c>
      <c r="M3038">
        <v>12.89691</v>
      </c>
      <c r="N3038">
        <v>12.354545460000001</v>
      </c>
      <c r="P3038" t="s">
        <v>61</v>
      </c>
      <c r="Q3038" t="s">
        <v>63</v>
      </c>
      <c r="R3038" t="s">
        <v>27</v>
      </c>
    </row>
    <row r="3039" spans="1:18" x14ac:dyDescent="0.3">
      <c r="A3039" t="s">
        <v>50</v>
      </c>
      <c r="B3039" t="s">
        <v>51</v>
      </c>
      <c r="C3039" t="s">
        <v>20</v>
      </c>
      <c r="D3039">
        <v>2003</v>
      </c>
      <c r="E3039" t="s">
        <v>26</v>
      </c>
      <c r="F3039" t="s">
        <v>60</v>
      </c>
      <c r="G3039" t="s">
        <v>23</v>
      </c>
      <c r="I3039" t="s">
        <v>26</v>
      </c>
      <c r="L3039">
        <v>1</v>
      </c>
      <c r="M3039">
        <v>4.2989699999999997</v>
      </c>
      <c r="N3039">
        <v>4.118181818</v>
      </c>
      <c r="P3039" t="s">
        <v>61</v>
      </c>
      <c r="Q3039" t="s">
        <v>63</v>
      </c>
      <c r="R3039" t="s">
        <v>27</v>
      </c>
    </row>
    <row r="3040" spans="1:18" x14ac:dyDescent="0.3">
      <c r="A3040" t="s">
        <v>50</v>
      </c>
      <c r="B3040" t="s">
        <v>51</v>
      </c>
      <c r="C3040" t="s">
        <v>20</v>
      </c>
      <c r="D3040">
        <v>2004</v>
      </c>
      <c r="E3040" t="s">
        <v>26</v>
      </c>
      <c r="F3040" t="s">
        <v>60</v>
      </c>
      <c r="G3040" t="s">
        <v>23</v>
      </c>
      <c r="I3040" t="s">
        <v>26</v>
      </c>
      <c r="L3040">
        <v>1</v>
      </c>
      <c r="M3040">
        <v>1.3007139999999999</v>
      </c>
      <c r="N3040">
        <v>1.2460139859999999</v>
      </c>
      <c r="P3040" t="s">
        <v>61</v>
      </c>
      <c r="Q3040" t="s">
        <v>62</v>
      </c>
      <c r="R3040" t="s">
        <v>27</v>
      </c>
    </row>
    <row r="3041" spans="1:18" x14ac:dyDescent="0.3">
      <c r="A3041" t="s">
        <v>50</v>
      </c>
      <c r="B3041" t="s">
        <v>51</v>
      </c>
      <c r="C3041" t="s">
        <v>20</v>
      </c>
      <c r="D3041">
        <v>2004</v>
      </c>
      <c r="E3041" t="s">
        <v>26</v>
      </c>
      <c r="F3041" t="s">
        <v>60</v>
      </c>
      <c r="G3041" t="s">
        <v>23</v>
      </c>
      <c r="I3041" t="s">
        <v>26</v>
      </c>
      <c r="L3041">
        <v>4</v>
      </c>
      <c r="M3041">
        <v>5.2249020000000002</v>
      </c>
      <c r="N3041">
        <v>5.0051748250000001</v>
      </c>
      <c r="P3041" t="s">
        <v>61</v>
      </c>
      <c r="Q3041" t="s">
        <v>62</v>
      </c>
      <c r="R3041" t="s">
        <v>27</v>
      </c>
    </row>
    <row r="3042" spans="1:18" x14ac:dyDescent="0.3">
      <c r="A3042" t="s">
        <v>50</v>
      </c>
      <c r="B3042" t="s">
        <v>51</v>
      </c>
      <c r="C3042" t="s">
        <v>20</v>
      </c>
      <c r="D3042">
        <v>2004</v>
      </c>
      <c r="E3042" t="s">
        <v>26</v>
      </c>
      <c r="F3042" t="s">
        <v>60</v>
      </c>
      <c r="G3042" t="s">
        <v>23</v>
      </c>
      <c r="I3042" t="s">
        <v>26</v>
      </c>
      <c r="L3042">
        <v>2</v>
      </c>
      <c r="M3042">
        <v>2.6014279999999999</v>
      </c>
      <c r="N3042">
        <v>2.4920279719999998</v>
      </c>
      <c r="P3042" t="s">
        <v>61</v>
      </c>
      <c r="Q3042" t="s">
        <v>62</v>
      </c>
      <c r="R3042" t="s">
        <v>27</v>
      </c>
    </row>
    <row r="3043" spans="1:18" x14ac:dyDescent="0.3">
      <c r="A3043" t="s">
        <v>50</v>
      </c>
      <c r="B3043" t="s">
        <v>51</v>
      </c>
      <c r="C3043" t="s">
        <v>20</v>
      </c>
      <c r="D3043">
        <v>2004</v>
      </c>
      <c r="E3043" t="s">
        <v>26</v>
      </c>
      <c r="F3043" t="s">
        <v>60</v>
      </c>
      <c r="G3043" t="s">
        <v>23</v>
      </c>
      <c r="I3043" t="s">
        <v>26</v>
      </c>
      <c r="L3043">
        <v>5</v>
      </c>
      <c r="M3043">
        <v>6.5256160000000003</v>
      </c>
      <c r="N3043">
        <v>6.2511888109999996</v>
      </c>
      <c r="P3043" t="s">
        <v>61</v>
      </c>
      <c r="Q3043" t="s">
        <v>62</v>
      </c>
      <c r="R3043" t="s">
        <v>27</v>
      </c>
    </row>
    <row r="3044" spans="1:18" x14ac:dyDescent="0.3">
      <c r="A3044" t="s">
        <v>50</v>
      </c>
      <c r="B3044" t="s">
        <v>51</v>
      </c>
      <c r="C3044" t="s">
        <v>20</v>
      </c>
      <c r="D3044">
        <v>2004</v>
      </c>
      <c r="E3044" t="s">
        <v>26</v>
      </c>
      <c r="F3044" t="s">
        <v>60</v>
      </c>
      <c r="G3044" t="s">
        <v>23</v>
      </c>
      <c r="I3044" t="s">
        <v>26</v>
      </c>
      <c r="L3044">
        <v>2</v>
      </c>
      <c r="M3044">
        <v>2.6014279999999999</v>
      </c>
      <c r="N3044">
        <v>2.4920279719999998</v>
      </c>
      <c r="P3044" t="s">
        <v>61</v>
      </c>
      <c r="Q3044" t="s">
        <v>62</v>
      </c>
      <c r="R3044" t="s">
        <v>27</v>
      </c>
    </row>
    <row r="3045" spans="1:18" x14ac:dyDescent="0.3">
      <c r="A3045" t="s">
        <v>50</v>
      </c>
      <c r="B3045" t="s">
        <v>51</v>
      </c>
      <c r="C3045" t="s">
        <v>20</v>
      </c>
      <c r="D3045">
        <v>2004</v>
      </c>
      <c r="E3045" t="s">
        <v>26</v>
      </c>
      <c r="F3045" t="s">
        <v>60</v>
      </c>
      <c r="G3045" t="s">
        <v>23</v>
      </c>
      <c r="I3045" t="s">
        <v>26</v>
      </c>
      <c r="L3045">
        <v>2</v>
      </c>
      <c r="M3045">
        <v>2.6014279999999999</v>
      </c>
      <c r="N3045">
        <v>2.4920279719999998</v>
      </c>
      <c r="P3045" t="s">
        <v>61</v>
      </c>
      <c r="Q3045" t="s">
        <v>62</v>
      </c>
      <c r="R3045" t="s">
        <v>27</v>
      </c>
    </row>
    <row r="3046" spans="1:18" x14ac:dyDescent="0.3">
      <c r="A3046" t="s">
        <v>50</v>
      </c>
      <c r="B3046" t="s">
        <v>51</v>
      </c>
      <c r="C3046" t="s">
        <v>20</v>
      </c>
      <c r="D3046">
        <v>2004</v>
      </c>
      <c r="E3046" t="s">
        <v>26</v>
      </c>
      <c r="F3046" t="s">
        <v>60</v>
      </c>
      <c r="G3046" t="s">
        <v>23</v>
      </c>
      <c r="I3046" t="s">
        <v>26</v>
      </c>
      <c r="L3046">
        <v>4</v>
      </c>
      <c r="M3046">
        <v>5.2249020000000002</v>
      </c>
      <c r="N3046">
        <v>5.0051748250000001</v>
      </c>
      <c r="P3046" t="s">
        <v>61</v>
      </c>
      <c r="Q3046" t="s">
        <v>62</v>
      </c>
      <c r="R3046" t="s">
        <v>27</v>
      </c>
    </row>
    <row r="3047" spans="1:18" x14ac:dyDescent="0.3">
      <c r="A3047" t="s">
        <v>50</v>
      </c>
      <c r="B3047" t="s">
        <v>51</v>
      </c>
      <c r="C3047" t="s">
        <v>20</v>
      </c>
      <c r="D3047">
        <v>2004</v>
      </c>
      <c r="E3047" t="s">
        <v>26</v>
      </c>
      <c r="F3047" t="s">
        <v>60</v>
      </c>
      <c r="G3047" t="s">
        <v>23</v>
      </c>
      <c r="I3047" t="s">
        <v>26</v>
      </c>
      <c r="L3047">
        <v>90</v>
      </c>
      <c r="M3047">
        <v>117.461088</v>
      </c>
      <c r="N3047">
        <v>112.5213986</v>
      </c>
      <c r="P3047" t="s">
        <v>61</v>
      </c>
      <c r="Q3047" t="s">
        <v>62</v>
      </c>
      <c r="R3047" t="s">
        <v>27</v>
      </c>
    </row>
    <row r="3048" spans="1:18" x14ac:dyDescent="0.3">
      <c r="A3048" t="s">
        <v>50</v>
      </c>
      <c r="B3048" t="s">
        <v>51</v>
      </c>
      <c r="C3048" t="s">
        <v>20</v>
      </c>
      <c r="D3048">
        <v>2004</v>
      </c>
      <c r="E3048" t="s">
        <v>26</v>
      </c>
      <c r="F3048" t="s">
        <v>60</v>
      </c>
      <c r="G3048" t="s">
        <v>23</v>
      </c>
      <c r="I3048" t="s">
        <v>26</v>
      </c>
      <c r="L3048">
        <v>1</v>
      </c>
      <c r="M3048">
        <v>1.7195879999999999</v>
      </c>
      <c r="N3048">
        <v>1.647272727</v>
      </c>
      <c r="P3048" t="s">
        <v>61</v>
      </c>
      <c r="Q3048" t="s">
        <v>62</v>
      </c>
      <c r="R3048" t="s">
        <v>27</v>
      </c>
    </row>
    <row r="3049" spans="1:18" x14ac:dyDescent="0.3">
      <c r="A3049" t="s">
        <v>50</v>
      </c>
      <c r="B3049" t="s">
        <v>51</v>
      </c>
      <c r="C3049" t="s">
        <v>20</v>
      </c>
      <c r="D3049">
        <v>2004</v>
      </c>
      <c r="E3049" t="s">
        <v>26</v>
      </c>
      <c r="F3049" t="s">
        <v>60</v>
      </c>
      <c r="G3049" t="s">
        <v>23</v>
      </c>
      <c r="I3049" t="s">
        <v>26</v>
      </c>
      <c r="L3049">
        <v>1</v>
      </c>
      <c r="M3049">
        <v>1.7195879999999999</v>
      </c>
      <c r="N3049">
        <v>1.647272727</v>
      </c>
      <c r="P3049" t="s">
        <v>61</v>
      </c>
      <c r="Q3049" t="s">
        <v>62</v>
      </c>
      <c r="R3049" t="s">
        <v>27</v>
      </c>
    </row>
    <row r="3050" spans="1:18" x14ac:dyDescent="0.3">
      <c r="A3050" t="s">
        <v>50</v>
      </c>
      <c r="B3050" t="s">
        <v>51</v>
      </c>
      <c r="C3050" t="s">
        <v>20</v>
      </c>
      <c r="D3050">
        <v>2004</v>
      </c>
      <c r="E3050" t="s">
        <v>26</v>
      </c>
      <c r="F3050" t="s">
        <v>60</v>
      </c>
      <c r="G3050" t="s">
        <v>23</v>
      </c>
      <c r="I3050" t="s">
        <v>26</v>
      </c>
      <c r="L3050">
        <v>1</v>
      </c>
      <c r="M3050">
        <v>1.7195879999999999</v>
      </c>
      <c r="N3050">
        <v>1.647272727</v>
      </c>
      <c r="P3050" t="s">
        <v>61</v>
      </c>
      <c r="Q3050" t="s">
        <v>62</v>
      </c>
      <c r="R3050" t="s">
        <v>27</v>
      </c>
    </row>
    <row r="3051" spans="1:18" x14ac:dyDescent="0.3">
      <c r="A3051" t="s">
        <v>50</v>
      </c>
      <c r="B3051" t="s">
        <v>51</v>
      </c>
      <c r="C3051" t="s">
        <v>20</v>
      </c>
      <c r="D3051">
        <v>2004</v>
      </c>
      <c r="E3051" t="s">
        <v>26</v>
      </c>
      <c r="F3051" t="s">
        <v>60</v>
      </c>
      <c r="G3051" t="s">
        <v>23</v>
      </c>
      <c r="I3051" t="s">
        <v>26</v>
      </c>
      <c r="L3051">
        <v>2</v>
      </c>
      <c r="M3051">
        <v>3.4391759999999998</v>
      </c>
      <c r="N3051">
        <v>3.2945454550000002</v>
      </c>
      <c r="P3051" t="s">
        <v>61</v>
      </c>
      <c r="Q3051" t="s">
        <v>62</v>
      </c>
      <c r="R3051" t="s">
        <v>27</v>
      </c>
    </row>
    <row r="3052" spans="1:18" x14ac:dyDescent="0.3">
      <c r="A3052" t="s">
        <v>50</v>
      </c>
      <c r="B3052" t="s">
        <v>51</v>
      </c>
      <c r="C3052" t="s">
        <v>20</v>
      </c>
      <c r="D3052">
        <v>2004</v>
      </c>
      <c r="E3052" t="s">
        <v>26</v>
      </c>
      <c r="F3052" t="s">
        <v>60</v>
      </c>
      <c r="G3052" t="s">
        <v>23</v>
      </c>
      <c r="I3052" t="s">
        <v>26</v>
      </c>
      <c r="L3052">
        <v>1</v>
      </c>
      <c r="M3052">
        <v>1.7195879999999999</v>
      </c>
      <c r="N3052">
        <v>1.647272727</v>
      </c>
      <c r="P3052" t="s">
        <v>61</v>
      </c>
      <c r="Q3052" t="s">
        <v>62</v>
      </c>
      <c r="R3052" t="s">
        <v>27</v>
      </c>
    </row>
    <row r="3053" spans="1:18" x14ac:dyDescent="0.3">
      <c r="A3053" t="s">
        <v>50</v>
      </c>
      <c r="B3053" t="s">
        <v>51</v>
      </c>
      <c r="C3053" t="s">
        <v>20</v>
      </c>
      <c r="D3053">
        <v>2004</v>
      </c>
      <c r="E3053" t="s">
        <v>26</v>
      </c>
      <c r="F3053" t="s">
        <v>60</v>
      </c>
      <c r="G3053" t="s">
        <v>23</v>
      </c>
      <c r="I3053" t="s">
        <v>26</v>
      </c>
      <c r="L3053">
        <v>6</v>
      </c>
      <c r="M3053">
        <v>10.339574000000001</v>
      </c>
      <c r="N3053">
        <v>9.9047552450000005</v>
      </c>
      <c r="P3053" t="s">
        <v>61</v>
      </c>
      <c r="Q3053" t="s">
        <v>63</v>
      </c>
      <c r="R3053" t="s">
        <v>27</v>
      </c>
    </row>
    <row r="3054" spans="1:18" x14ac:dyDescent="0.3">
      <c r="A3054" t="s">
        <v>50</v>
      </c>
      <c r="B3054" t="s">
        <v>51</v>
      </c>
      <c r="C3054" t="s">
        <v>20</v>
      </c>
      <c r="D3054">
        <v>2004</v>
      </c>
      <c r="E3054" t="s">
        <v>26</v>
      </c>
      <c r="F3054" t="s">
        <v>60</v>
      </c>
      <c r="G3054" t="s">
        <v>23</v>
      </c>
      <c r="I3054" t="s">
        <v>26</v>
      </c>
      <c r="L3054">
        <v>8</v>
      </c>
      <c r="M3054">
        <v>13.77875</v>
      </c>
      <c r="N3054">
        <v>13.1993007</v>
      </c>
      <c r="P3054" t="s">
        <v>61</v>
      </c>
      <c r="Q3054" t="s">
        <v>63</v>
      </c>
      <c r="R3054" t="s">
        <v>27</v>
      </c>
    </row>
    <row r="3055" spans="1:18" x14ac:dyDescent="0.3">
      <c r="A3055" t="s">
        <v>50</v>
      </c>
      <c r="B3055" t="s">
        <v>51</v>
      </c>
      <c r="C3055" t="s">
        <v>20</v>
      </c>
      <c r="D3055">
        <v>2004</v>
      </c>
      <c r="E3055" t="s">
        <v>26</v>
      </c>
      <c r="F3055" t="s">
        <v>60</v>
      </c>
      <c r="G3055" t="s">
        <v>23</v>
      </c>
      <c r="I3055" t="s">
        <v>26</v>
      </c>
      <c r="L3055">
        <v>1</v>
      </c>
      <c r="M3055">
        <v>1.7195879999999999</v>
      </c>
      <c r="N3055">
        <v>1.647272727</v>
      </c>
      <c r="P3055" t="s">
        <v>61</v>
      </c>
      <c r="Q3055" t="s">
        <v>63</v>
      </c>
      <c r="R3055" t="s">
        <v>27</v>
      </c>
    </row>
    <row r="3056" spans="1:18" x14ac:dyDescent="0.3">
      <c r="A3056" t="s">
        <v>50</v>
      </c>
      <c r="B3056" t="s">
        <v>51</v>
      </c>
      <c r="C3056" t="s">
        <v>20</v>
      </c>
      <c r="D3056">
        <v>2004</v>
      </c>
      <c r="E3056" t="s">
        <v>26</v>
      </c>
      <c r="F3056" t="s">
        <v>60</v>
      </c>
      <c r="G3056" t="s">
        <v>23</v>
      </c>
      <c r="I3056" t="s">
        <v>26</v>
      </c>
      <c r="L3056">
        <v>2</v>
      </c>
      <c r="M3056">
        <v>3.4391759999999998</v>
      </c>
      <c r="N3056">
        <v>3.2945454550000002</v>
      </c>
      <c r="P3056" t="s">
        <v>61</v>
      </c>
      <c r="Q3056" t="s">
        <v>63</v>
      </c>
      <c r="R3056" t="s">
        <v>27</v>
      </c>
    </row>
    <row r="3057" spans="1:18" x14ac:dyDescent="0.3">
      <c r="A3057" t="s">
        <v>50</v>
      </c>
      <c r="B3057" t="s">
        <v>51</v>
      </c>
      <c r="C3057" t="s">
        <v>20</v>
      </c>
      <c r="D3057">
        <v>2004</v>
      </c>
      <c r="E3057" t="s">
        <v>26</v>
      </c>
      <c r="F3057" t="s">
        <v>60</v>
      </c>
      <c r="G3057" t="s">
        <v>23</v>
      </c>
      <c r="I3057" t="s">
        <v>26</v>
      </c>
      <c r="L3057">
        <v>7</v>
      </c>
      <c r="M3057">
        <v>12.059162000000001</v>
      </c>
      <c r="N3057">
        <v>11.552027969999999</v>
      </c>
      <c r="P3057" t="s">
        <v>61</v>
      </c>
      <c r="Q3057" t="s">
        <v>63</v>
      </c>
      <c r="R3057" t="s">
        <v>27</v>
      </c>
    </row>
    <row r="3058" spans="1:18" x14ac:dyDescent="0.3">
      <c r="A3058" t="s">
        <v>50</v>
      </c>
      <c r="B3058" t="s">
        <v>51</v>
      </c>
      <c r="C3058" t="s">
        <v>20</v>
      </c>
      <c r="D3058">
        <v>2004</v>
      </c>
      <c r="E3058" t="s">
        <v>26</v>
      </c>
      <c r="F3058" t="s">
        <v>60</v>
      </c>
      <c r="G3058" t="s">
        <v>23</v>
      </c>
      <c r="I3058" t="s">
        <v>26</v>
      </c>
      <c r="L3058">
        <v>1</v>
      </c>
      <c r="M3058">
        <v>1.7195879999999999</v>
      </c>
      <c r="N3058">
        <v>1.647272727</v>
      </c>
      <c r="P3058" t="s">
        <v>61</v>
      </c>
      <c r="Q3058" t="s">
        <v>63</v>
      </c>
      <c r="R3058" t="s">
        <v>27</v>
      </c>
    </row>
    <row r="3059" spans="1:18" x14ac:dyDescent="0.3">
      <c r="A3059" t="s">
        <v>50</v>
      </c>
      <c r="B3059" t="s">
        <v>51</v>
      </c>
      <c r="C3059" t="s">
        <v>20</v>
      </c>
      <c r="D3059">
        <v>2004</v>
      </c>
      <c r="E3059" t="s">
        <v>26</v>
      </c>
      <c r="F3059" t="s">
        <v>60</v>
      </c>
      <c r="G3059" t="s">
        <v>23</v>
      </c>
      <c r="I3059" t="s">
        <v>26</v>
      </c>
      <c r="L3059">
        <v>1</v>
      </c>
      <c r="M3059">
        <v>1.7195879999999999</v>
      </c>
      <c r="N3059">
        <v>1.647272727</v>
      </c>
      <c r="P3059" t="s">
        <v>61</v>
      </c>
      <c r="Q3059" t="s">
        <v>63</v>
      </c>
      <c r="R3059" t="s">
        <v>27</v>
      </c>
    </row>
    <row r="3060" spans="1:18" x14ac:dyDescent="0.3">
      <c r="A3060" t="s">
        <v>50</v>
      </c>
      <c r="B3060" t="s">
        <v>51</v>
      </c>
      <c r="C3060" t="s">
        <v>20</v>
      </c>
      <c r="D3060">
        <v>2005</v>
      </c>
      <c r="E3060" t="s">
        <v>26</v>
      </c>
      <c r="F3060" t="s">
        <v>60</v>
      </c>
      <c r="G3060" t="s">
        <v>23</v>
      </c>
      <c r="I3060" t="s">
        <v>26</v>
      </c>
      <c r="L3060">
        <v>27</v>
      </c>
      <c r="M3060">
        <v>33.818564000000002</v>
      </c>
      <c r="N3060">
        <v>32.396363639999997</v>
      </c>
      <c r="P3060" t="s">
        <v>61</v>
      </c>
      <c r="Q3060" t="s">
        <v>62</v>
      </c>
      <c r="R3060" t="s">
        <v>27</v>
      </c>
    </row>
    <row r="3061" spans="1:18" x14ac:dyDescent="0.3">
      <c r="A3061" t="s">
        <v>50</v>
      </c>
      <c r="B3061" t="s">
        <v>51</v>
      </c>
      <c r="C3061" t="s">
        <v>20</v>
      </c>
      <c r="D3061">
        <v>2005</v>
      </c>
      <c r="E3061" t="s">
        <v>26</v>
      </c>
      <c r="F3061" t="s">
        <v>60</v>
      </c>
      <c r="G3061" t="s">
        <v>23</v>
      </c>
      <c r="I3061" t="s">
        <v>26</v>
      </c>
      <c r="L3061">
        <v>7</v>
      </c>
      <c r="M3061">
        <v>8.7743079999999996</v>
      </c>
      <c r="N3061">
        <v>8.4053146850000005</v>
      </c>
      <c r="P3061" t="s">
        <v>61</v>
      </c>
      <c r="Q3061" t="s">
        <v>62</v>
      </c>
      <c r="R3061" t="s">
        <v>27</v>
      </c>
    </row>
    <row r="3062" spans="1:18" x14ac:dyDescent="0.3">
      <c r="A3062" t="s">
        <v>50</v>
      </c>
      <c r="B3062" t="s">
        <v>51</v>
      </c>
      <c r="C3062" t="s">
        <v>20</v>
      </c>
      <c r="D3062">
        <v>2005</v>
      </c>
      <c r="E3062" t="s">
        <v>26</v>
      </c>
      <c r="F3062" t="s">
        <v>60</v>
      </c>
      <c r="G3062" t="s">
        <v>23</v>
      </c>
      <c r="I3062" t="s">
        <v>26</v>
      </c>
      <c r="L3062">
        <v>1</v>
      </c>
      <c r="M3062">
        <v>1.2566219999999999</v>
      </c>
      <c r="N3062">
        <v>1.2037762240000001</v>
      </c>
      <c r="P3062" t="s">
        <v>61</v>
      </c>
      <c r="Q3062" t="s">
        <v>62</v>
      </c>
      <c r="R3062" t="s">
        <v>27</v>
      </c>
    </row>
    <row r="3063" spans="1:18" x14ac:dyDescent="0.3">
      <c r="A3063" t="s">
        <v>50</v>
      </c>
      <c r="B3063" t="s">
        <v>51</v>
      </c>
      <c r="C3063" t="s">
        <v>20</v>
      </c>
      <c r="D3063">
        <v>2005</v>
      </c>
      <c r="E3063" t="s">
        <v>26</v>
      </c>
      <c r="F3063" t="s">
        <v>60</v>
      </c>
      <c r="G3063" t="s">
        <v>23</v>
      </c>
      <c r="I3063" t="s">
        <v>26</v>
      </c>
      <c r="L3063">
        <v>20</v>
      </c>
      <c r="M3063">
        <v>10.008884</v>
      </c>
      <c r="N3063">
        <v>9.5879720279999994</v>
      </c>
      <c r="P3063" t="s">
        <v>61</v>
      </c>
      <c r="Q3063" t="s">
        <v>62</v>
      </c>
      <c r="R3063" t="s">
        <v>27</v>
      </c>
    </row>
    <row r="3064" spans="1:18" x14ac:dyDescent="0.3">
      <c r="A3064" t="s">
        <v>50</v>
      </c>
      <c r="B3064" t="s">
        <v>51</v>
      </c>
      <c r="C3064" t="s">
        <v>20</v>
      </c>
      <c r="D3064">
        <v>2005</v>
      </c>
      <c r="E3064" t="s">
        <v>26</v>
      </c>
      <c r="F3064" t="s">
        <v>60</v>
      </c>
      <c r="G3064" t="s">
        <v>23</v>
      </c>
      <c r="I3064" t="s">
        <v>26</v>
      </c>
      <c r="L3064">
        <v>8</v>
      </c>
      <c r="M3064">
        <v>4.012372</v>
      </c>
      <c r="N3064">
        <v>3.843636364</v>
      </c>
      <c r="P3064" t="s">
        <v>61</v>
      </c>
      <c r="Q3064" t="s">
        <v>62</v>
      </c>
      <c r="R3064" t="s">
        <v>27</v>
      </c>
    </row>
    <row r="3065" spans="1:18" x14ac:dyDescent="0.3">
      <c r="A3065" t="s">
        <v>50</v>
      </c>
      <c r="B3065" t="s">
        <v>51</v>
      </c>
      <c r="C3065" t="s">
        <v>20</v>
      </c>
      <c r="D3065">
        <v>2005</v>
      </c>
      <c r="E3065" t="s">
        <v>26</v>
      </c>
      <c r="F3065" t="s">
        <v>60</v>
      </c>
      <c r="G3065" t="s">
        <v>23</v>
      </c>
      <c r="I3065" t="s">
        <v>26</v>
      </c>
      <c r="L3065">
        <v>2</v>
      </c>
      <c r="M3065">
        <v>0.99207000000000001</v>
      </c>
      <c r="N3065">
        <v>0.95034965000000005</v>
      </c>
      <c r="P3065" t="s">
        <v>61</v>
      </c>
      <c r="Q3065" t="s">
        <v>62</v>
      </c>
      <c r="R3065" t="s">
        <v>27</v>
      </c>
    </row>
    <row r="3066" spans="1:18" x14ac:dyDescent="0.3">
      <c r="A3066" t="s">
        <v>50</v>
      </c>
      <c r="B3066" t="s">
        <v>51</v>
      </c>
      <c r="C3066" t="s">
        <v>20</v>
      </c>
      <c r="D3066">
        <v>2005</v>
      </c>
      <c r="E3066" t="s">
        <v>26</v>
      </c>
      <c r="F3066" t="s">
        <v>60</v>
      </c>
      <c r="G3066" t="s">
        <v>23</v>
      </c>
      <c r="I3066" t="s">
        <v>26</v>
      </c>
      <c r="L3066">
        <v>1</v>
      </c>
      <c r="M3066">
        <v>0.50705800000000001</v>
      </c>
      <c r="N3066">
        <v>0.48573426600000003</v>
      </c>
      <c r="P3066" t="s">
        <v>61</v>
      </c>
      <c r="Q3066" t="s">
        <v>62</v>
      </c>
      <c r="R3066" t="s">
        <v>27</v>
      </c>
    </row>
    <row r="3067" spans="1:18" x14ac:dyDescent="0.3">
      <c r="A3067" t="s">
        <v>50</v>
      </c>
      <c r="B3067" t="s">
        <v>51</v>
      </c>
      <c r="C3067" t="s">
        <v>20</v>
      </c>
      <c r="D3067">
        <v>2005</v>
      </c>
      <c r="E3067" t="s">
        <v>26</v>
      </c>
      <c r="F3067" t="s">
        <v>60</v>
      </c>
      <c r="G3067" t="s">
        <v>23</v>
      </c>
      <c r="I3067" t="s">
        <v>26</v>
      </c>
      <c r="L3067">
        <v>5</v>
      </c>
      <c r="M3067">
        <v>2.5132439999999998</v>
      </c>
      <c r="N3067">
        <v>2.4075524480000001</v>
      </c>
      <c r="P3067" t="s">
        <v>61</v>
      </c>
      <c r="Q3067" t="s">
        <v>62</v>
      </c>
      <c r="R3067" t="s">
        <v>27</v>
      </c>
    </row>
    <row r="3068" spans="1:18" x14ac:dyDescent="0.3">
      <c r="A3068" t="s">
        <v>50</v>
      </c>
      <c r="B3068" t="s">
        <v>51</v>
      </c>
      <c r="C3068" t="s">
        <v>20</v>
      </c>
      <c r="D3068">
        <v>2005</v>
      </c>
      <c r="E3068" t="s">
        <v>26</v>
      </c>
      <c r="F3068" t="s">
        <v>60</v>
      </c>
      <c r="G3068" t="s">
        <v>23</v>
      </c>
      <c r="I3068" t="s">
        <v>26</v>
      </c>
      <c r="L3068">
        <v>3</v>
      </c>
      <c r="M3068">
        <v>8.2011120000000002</v>
      </c>
      <c r="N3068">
        <v>7.8562237760000002</v>
      </c>
      <c r="P3068" t="s">
        <v>61</v>
      </c>
      <c r="Q3068" t="s">
        <v>62</v>
      </c>
      <c r="R3068" t="s">
        <v>27</v>
      </c>
    </row>
    <row r="3069" spans="1:18" x14ac:dyDescent="0.3">
      <c r="A3069" t="s">
        <v>50</v>
      </c>
      <c r="B3069" t="s">
        <v>51</v>
      </c>
      <c r="C3069" t="s">
        <v>20</v>
      </c>
      <c r="D3069">
        <v>2005</v>
      </c>
      <c r="E3069" t="s">
        <v>26</v>
      </c>
      <c r="F3069" t="s">
        <v>60</v>
      </c>
      <c r="G3069" t="s">
        <v>23</v>
      </c>
      <c r="I3069" t="s">
        <v>26</v>
      </c>
      <c r="L3069">
        <v>2</v>
      </c>
      <c r="M3069">
        <v>5.4894540000000003</v>
      </c>
      <c r="N3069">
        <v>5.2586013989999998</v>
      </c>
      <c r="P3069" t="s">
        <v>61</v>
      </c>
      <c r="Q3069" t="s">
        <v>62</v>
      </c>
      <c r="R3069" t="s">
        <v>27</v>
      </c>
    </row>
    <row r="3070" spans="1:18" x14ac:dyDescent="0.3">
      <c r="A3070" t="s">
        <v>50</v>
      </c>
      <c r="B3070" t="s">
        <v>51</v>
      </c>
      <c r="C3070" t="s">
        <v>20</v>
      </c>
      <c r="D3070">
        <v>2005</v>
      </c>
      <c r="E3070" t="s">
        <v>26</v>
      </c>
      <c r="F3070" t="s">
        <v>60</v>
      </c>
      <c r="G3070" t="s">
        <v>23</v>
      </c>
      <c r="I3070" t="s">
        <v>26</v>
      </c>
      <c r="L3070">
        <v>2</v>
      </c>
      <c r="M3070">
        <v>5.4674079999999998</v>
      </c>
      <c r="N3070">
        <v>5.2374825180000002</v>
      </c>
      <c r="P3070" t="s">
        <v>61</v>
      </c>
      <c r="Q3070" t="s">
        <v>62</v>
      </c>
      <c r="R3070" t="s">
        <v>27</v>
      </c>
    </row>
    <row r="3071" spans="1:18" x14ac:dyDescent="0.3">
      <c r="A3071" t="s">
        <v>50</v>
      </c>
      <c r="B3071" t="s">
        <v>51</v>
      </c>
      <c r="C3071" t="s">
        <v>20</v>
      </c>
      <c r="D3071">
        <v>2005</v>
      </c>
      <c r="E3071" t="s">
        <v>26</v>
      </c>
      <c r="F3071" t="s">
        <v>60</v>
      </c>
      <c r="G3071" t="s">
        <v>23</v>
      </c>
      <c r="I3071" t="s">
        <v>26</v>
      </c>
      <c r="L3071">
        <v>2</v>
      </c>
      <c r="M3071">
        <v>5.4894540000000003</v>
      </c>
      <c r="N3071">
        <v>5.2586013989999998</v>
      </c>
      <c r="P3071" t="s">
        <v>61</v>
      </c>
      <c r="Q3071" t="s">
        <v>62</v>
      </c>
      <c r="R3071" t="s">
        <v>27</v>
      </c>
    </row>
    <row r="3072" spans="1:18" x14ac:dyDescent="0.3">
      <c r="A3072" t="s">
        <v>50</v>
      </c>
      <c r="B3072" t="s">
        <v>51</v>
      </c>
      <c r="C3072" t="s">
        <v>20</v>
      </c>
      <c r="D3072">
        <v>2005</v>
      </c>
      <c r="E3072" t="s">
        <v>26</v>
      </c>
      <c r="F3072" t="s">
        <v>60</v>
      </c>
      <c r="G3072" t="s">
        <v>23</v>
      </c>
      <c r="I3072" t="s">
        <v>26</v>
      </c>
      <c r="L3072">
        <v>1</v>
      </c>
      <c r="M3072">
        <v>2.7337039999999999</v>
      </c>
      <c r="N3072">
        <v>2.6187412590000001</v>
      </c>
      <c r="P3072" t="s">
        <v>61</v>
      </c>
      <c r="Q3072" t="s">
        <v>62</v>
      </c>
      <c r="R3072" t="s">
        <v>27</v>
      </c>
    </row>
    <row r="3073" spans="1:18" x14ac:dyDescent="0.3">
      <c r="A3073" t="s">
        <v>50</v>
      </c>
      <c r="B3073" t="s">
        <v>51</v>
      </c>
      <c r="C3073" t="s">
        <v>20</v>
      </c>
      <c r="D3073">
        <v>2005</v>
      </c>
      <c r="E3073" t="s">
        <v>26</v>
      </c>
      <c r="F3073" t="s">
        <v>60</v>
      </c>
      <c r="G3073" t="s">
        <v>23</v>
      </c>
      <c r="I3073" t="s">
        <v>26</v>
      </c>
      <c r="L3073">
        <v>1</v>
      </c>
      <c r="M3073">
        <v>2.7337039999999999</v>
      </c>
      <c r="N3073">
        <v>2.6187412590000001</v>
      </c>
      <c r="P3073" t="s">
        <v>61</v>
      </c>
      <c r="Q3073" t="s">
        <v>62</v>
      </c>
      <c r="R3073" t="s">
        <v>27</v>
      </c>
    </row>
    <row r="3074" spans="1:18" x14ac:dyDescent="0.3">
      <c r="A3074" t="s">
        <v>50</v>
      </c>
      <c r="B3074" t="s">
        <v>51</v>
      </c>
      <c r="C3074" t="s">
        <v>20</v>
      </c>
      <c r="D3074">
        <v>2005</v>
      </c>
      <c r="E3074" t="s">
        <v>26</v>
      </c>
      <c r="F3074" t="s">
        <v>60</v>
      </c>
      <c r="G3074" t="s">
        <v>23</v>
      </c>
      <c r="I3074" t="s">
        <v>26</v>
      </c>
      <c r="L3074">
        <v>1</v>
      </c>
      <c r="M3074">
        <v>2.7337039999999999</v>
      </c>
      <c r="N3074">
        <v>2.6187412590000001</v>
      </c>
      <c r="P3074" t="s">
        <v>61</v>
      </c>
      <c r="Q3074" t="s">
        <v>63</v>
      </c>
      <c r="R3074" t="s">
        <v>27</v>
      </c>
    </row>
    <row r="3075" spans="1:18" x14ac:dyDescent="0.3">
      <c r="A3075" t="s">
        <v>50</v>
      </c>
      <c r="B3075" t="s">
        <v>51</v>
      </c>
      <c r="C3075" t="s">
        <v>20</v>
      </c>
      <c r="D3075">
        <v>2005</v>
      </c>
      <c r="E3075" t="s">
        <v>26</v>
      </c>
      <c r="F3075" t="s">
        <v>60</v>
      </c>
      <c r="G3075" t="s">
        <v>23</v>
      </c>
      <c r="I3075" t="s">
        <v>26</v>
      </c>
      <c r="L3075">
        <v>1</v>
      </c>
      <c r="M3075">
        <v>2.7337039999999999</v>
      </c>
      <c r="N3075">
        <v>2.6187412590000001</v>
      </c>
      <c r="P3075" t="s">
        <v>61</v>
      </c>
      <c r="Q3075" t="s">
        <v>63</v>
      </c>
      <c r="R3075" t="s">
        <v>27</v>
      </c>
    </row>
    <row r="3076" spans="1:18" x14ac:dyDescent="0.3">
      <c r="A3076" t="s">
        <v>50</v>
      </c>
      <c r="B3076" t="s">
        <v>51</v>
      </c>
      <c r="C3076" t="s">
        <v>20</v>
      </c>
      <c r="D3076">
        <v>2005</v>
      </c>
      <c r="E3076" t="s">
        <v>26</v>
      </c>
      <c r="F3076" t="s">
        <v>60</v>
      </c>
      <c r="G3076" t="s">
        <v>23</v>
      </c>
      <c r="I3076" t="s">
        <v>26</v>
      </c>
      <c r="L3076">
        <v>1</v>
      </c>
      <c r="M3076">
        <v>2.7337039999999999</v>
      </c>
      <c r="N3076">
        <v>2.6187412590000001</v>
      </c>
      <c r="P3076" t="s">
        <v>61</v>
      </c>
      <c r="Q3076" t="s">
        <v>63</v>
      </c>
      <c r="R3076" t="s">
        <v>27</v>
      </c>
    </row>
    <row r="3077" spans="1:18" x14ac:dyDescent="0.3">
      <c r="A3077" t="s">
        <v>50</v>
      </c>
      <c r="B3077" t="s">
        <v>51</v>
      </c>
      <c r="C3077" t="s">
        <v>20</v>
      </c>
      <c r="D3077">
        <v>2005</v>
      </c>
      <c r="E3077" t="s">
        <v>26</v>
      </c>
      <c r="F3077" t="s">
        <v>60</v>
      </c>
      <c r="G3077" t="s">
        <v>23</v>
      </c>
      <c r="I3077" t="s">
        <v>26</v>
      </c>
      <c r="L3077">
        <v>1</v>
      </c>
      <c r="M3077">
        <v>2.7337039999999999</v>
      </c>
      <c r="N3077">
        <v>2.6187412590000001</v>
      </c>
      <c r="P3077" t="s">
        <v>61</v>
      </c>
      <c r="Q3077" t="s">
        <v>63</v>
      </c>
      <c r="R3077" t="s">
        <v>27</v>
      </c>
    </row>
    <row r="3078" spans="1:18" x14ac:dyDescent="0.3">
      <c r="A3078" t="s">
        <v>50</v>
      </c>
      <c r="B3078" t="s">
        <v>51</v>
      </c>
      <c r="C3078" t="s">
        <v>20</v>
      </c>
      <c r="D3078">
        <v>2006</v>
      </c>
      <c r="E3078" t="s">
        <v>26</v>
      </c>
      <c r="F3078" t="s">
        <v>60</v>
      </c>
      <c r="G3078" t="s">
        <v>23</v>
      </c>
      <c r="I3078" t="s">
        <v>26</v>
      </c>
      <c r="L3078">
        <v>1</v>
      </c>
      <c r="M3078">
        <v>2.2266460000000001</v>
      </c>
      <c r="N3078">
        <v>2.133006993</v>
      </c>
      <c r="P3078" t="s">
        <v>61</v>
      </c>
      <c r="Q3078" t="s">
        <v>62</v>
      </c>
      <c r="R3078" t="s">
        <v>27</v>
      </c>
    </row>
    <row r="3079" spans="1:18" x14ac:dyDescent="0.3">
      <c r="A3079" t="s">
        <v>50</v>
      </c>
      <c r="B3079" t="s">
        <v>51</v>
      </c>
      <c r="C3079" t="s">
        <v>20</v>
      </c>
      <c r="D3079">
        <v>2006</v>
      </c>
      <c r="E3079" t="s">
        <v>26</v>
      </c>
      <c r="F3079" t="s">
        <v>60</v>
      </c>
      <c r="G3079" t="s">
        <v>23</v>
      </c>
      <c r="I3079" t="s">
        <v>26</v>
      </c>
      <c r="L3079">
        <v>1</v>
      </c>
      <c r="M3079">
        <v>2.2266460000000001</v>
      </c>
      <c r="N3079">
        <v>2.133006993</v>
      </c>
      <c r="P3079" t="s">
        <v>61</v>
      </c>
      <c r="Q3079" t="s">
        <v>62</v>
      </c>
      <c r="R3079" t="s">
        <v>27</v>
      </c>
    </row>
    <row r="3080" spans="1:18" x14ac:dyDescent="0.3">
      <c r="A3080" t="s">
        <v>50</v>
      </c>
      <c r="B3080" t="s">
        <v>51</v>
      </c>
      <c r="C3080" t="s">
        <v>20</v>
      </c>
      <c r="D3080">
        <v>2006</v>
      </c>
      <c r="E3080" t="s">
        <v>26</v>
      </c>
      <c r="F3080" t="s">
        <v>60</v>
      </c>
      <c r="G3080" t="s">
        <v>23</v>
      </c>
      <c r="I3080" t="s">
        <v>26</v>
      </c>
      <c r="L3080">
        <v>2</v>
      </c>
      <c r="M3080">
        <v>4.4532920000000003</v>
      </c>
      <c r="N3080">
        <v>4.2660139859999999</v>
      </c>
      <c r="P3080" t="s">
        <v>61</v>
      </c>
      <c r="Q3080" t="s">
        <v>62</v>
      </c>
      <c r="R3080" t="s">
        <v>27</v>
      </c>
    </row>
    <row r="3081" spans="1:18" x14ac:dyDescent="0.3">
      <c r="A3081" t="s">
        <v>50</v>
      </c>
      <c r="B3081" t="s">
        <v>51</v>
      </c>
      <c r="C3081" t="s">
        <v>20</v>
      </c>
      <c r="D3081">
        <v>2006</v>
      </c>
      <c r="E3081" t="s">
        <v>26</v>
      </c>
      <c r="F3081" t="s">
        <v>60</v>
      </c>
      <c r="G3081" t="s">
        <v>23</v>
      </c>
      <c r="I3081" t="s">
        <v>26</v>
      </c>
      <c r="L3081">
        <v>3</v>
      </c>
      <c r="M3081">
        <v>6.7019840000000004</v>
      </c>
      <c r="N3081">
        <v>6.4201398599999999</v>
      </c>
      <c r="P3081" t="s">
        <v>61</v>
      </c>
      <c r="Q3081" t="s">
        <v>62</v>
      </c>
      <c r="R3081" t="s">
        <v>27</v>
      </c>
    </row>
    <row r="3082" spans="1:18" x14ac:dyDescent="0.3">
      <c r="A3082" t="s">
        <v>50</v>
      </c>
      <c r="B3082" t="s">
        <v>51</v>
      </c>
      <c r="C3082" t="s">
        <v>20</v>
      </c>
      <c r="D3082">
        <v>2006</v>
      </c>
      <c r="E3082" t="s">
        <v>26</v>
      </c>
      <c r="F3082" t="s">
        <v>60</v>
      </c>
      <c r="G3082" t="s">
        <v>23</v>
      </c>
      <c r="I3082" t="s">
        <v>26</v>
      </c>
      <c r="L3082">
        <v>21</v>
      </c>
      <c r="M3082">
        <v>46.913888</v>
      </c>
      <c r="N3082">
        <v>44.94097902</v>
      </c>
      <c r="P3082" t="s">
        <v>61</v>
      </c>
      <c r="Q3082" t="s">
        <v>62</v>
      </c>
      <c r="R3082" t="s">
        <v>27</v>
      </c>
    </row>
    <row r="3083" spans="1:18" x14ac:dyDescent="0.3">
      <c r="A3083" t="s">
        <v>50</v>
      </c>
      <c r="B3083" t="s">
        <v>51</v>
      </c>
      <c r="C3083" t="s">
        <v>20</v>
      </c>
      <c r="D3083">
        <v>2006</v>
      </c>
      <c r="E3083" t="s">
        <v>26</v>
      </c>
      <c r="F3083" t="s">
        <v>60</v>
      </c>
      <c r="G3083" t="s">
        <v>23</v>
      </c>
      <c r="I3083" t="s">
        <v>26</v>
      </c>
      <c r="L3083">
        <v>6</v>
      </c>
      <c r="M3083">
        <v>13.403968000000001</v>
      </c>
      <c r="N3083">
        <v>12.84027972</v>
      </c>
      <c r="P3083" t="s">
        <v>61</v>
      </c>
      <c r="Q3083" t="s">
        <v>62</v>
      </c>
      <c r="R3083" t="s">
        <v>27</v>
      </c>
    </row>
    <row r="3084" spans="1:18" x14ac:dyDescent="0.3">
      <c r="A3084" t="s">
        <v>50</v>
      </c>
      <c r="B3084" t="s">
        <v>51</v>
      </c>
      <c r="C3084" t="s">
        <v>20</v>
      </c>
      <c r="D3084">
        <v>2006</v>
      </c>
      <c r="E3084" t="s">
        <v>26</v>
      </c>
      <c r="F3084" t="s">
        <v>60</v>
      </c>
      <c r="G3084" t="s">
        <v>23</v>
      </c>
      <c r="I3084" t="s">
        <v>26</v>
      </c>
      <c r="L3084">
        <v>2</v>
      </c>
      <c r="M3084">
        <v>4.4532920000000003</v>
      </c>
      <c r="N3084">
        <v>4.2660139859999999</v>
      </c>
      <c r="P3084" t="s">
        <v>61</v>
      </c>
      <c r="Q3084" t="s">
        <v>62</v>
      </c>
      <c r="R3084" t="s">
        <v>27</v>
      </c>
    </row>
    <row r="3085" spans="1:18" x14ac:dyDescent="0.3">
      <c r="A3085" t="s">
        <v>50</v>
      </c>
      <c r="B3085" t="s">
        <v>51</v>
      </c>
      <c r="C3085" t="s">
        <v>20</v>
      </c>
      <c r="D3085">
        <v>2006</v>
      </c>
      <c r="E3085" t="s">
        <v>26</v>
      </c>
      <c r="F3085" t="s">
        <v>60</v>
      </c>
      <c r="G3085" t="s">
        <v>23</v>
      </c>
      <c r="I3085" t="s">
        <v>26</v>
      </c>
      <c r="L3085">
        <v>3</v>
      </c>
      <c r="M3085">
        <v>6.7019840000000004</v>
      </c>
      <c r="N3085">
        <v>6.4201398599999999</v>
      </c>
      <c r="P3085" t="s">
        <v>61</v>
      </c>
      <c r="Q3085" t="s">
        <v>62</v>
      </c>
      <c r="R3085" t="s">
        <v>27</v>
      </c>
    </row>
    <row r="3086" spans="1:18" x14ac:dyDescent="0.3">
      <c r="A3086" t="s">
        <v>50</v>
      </c>
      <c r="B3086" t="s">
        <v>51</v>
      </c>
      <c r="C3086" t="s">
        <v>20</v>
      </c>
      <c r="D3086">
        <v>2006</v>
      </c>
      <c r="E3086" t="s">
        <v>26</v>
      </c>
      <c r="F3086" t="s">
        <v>60</v>
      </c>
      <c r="G3086" t="s">
        <v>23</v>
      </c>
      <c r="I3086" t="s">
        <v>26</v>
      </c>
      <c r="L3086">
        <v>4</v>
      </c>
      <c r="M3086">
        <v>8.9286300000000001</v>
      </c>
      <c r="N3086">
        <v>8.5531468529999994</v>
      </c>
      <c r="P3086" t="s">
        <v>61</v>
      </c>
      <c r="Q3086" t="s">
        <v>62</v>
      </c>
      <c r="R3086" t="s">
        <v>27</v>
      </c>
    </row>
    <row r="3087" spans="1:18" x14ac:dyDescent="0.3">
      <c r="A3087" t="s">
        <v>50</v>
      </c>
      <c r="B3087" t="s">
        <v>51</v>
      </c>
      <c r="C3087" t="s">
        <v>20</v>
      </c>
      <c r="D3087">
        <v>2006</v>
      </c>
      <c r="E3087" t="s">
        <v>26</v>
      </c>
      <c r="F3087" t="s">
        <v>60</v>
      </c>
      <c r="G3087" t="s">
        <v>23</v>
      </c>
      <c r="I3087" t="s">
        <v>26</v>
      </c>
      <c r="L3087">
        <v>1</v>
      </c>
      <c r="M3087">
        <v>2.2266460000000001</v>
      </c>
      <c r="N3087">
        <v>2.133006993</v>
      </c>
      <c r="P3087" t="s">
        <v>61</v>
      </c>
      <c r="Q3087" t="s">
        <v>63</v>
      </c>
      <c r="R3087" t="s">
        <v>27</v>
      </c>
    </row>
    <row r="3088" spans="1:18" x14ac:dyDescent="0.3">
      <c r="A3088" t="s">
        <v>50</v>
      </c>
      <c r="B3088" t="s">
        <v>51</v>
      </c>
      <c r="C3088" t="s">
        <v>20</v>
      </c>
      <c r="D3088">
        <v>2006</v>
      </c>
      <c r="E3088" t="s">
        <v>26</v>
      </c>
      <c r="F3088" t="s">
        <v>60</v>
      </c>
      <c r="G3088" t="s">
        <v>23</v>
      </c>
      <c r="I3088" t="s">
        <v>26</v>
      </c>
      <c r="L3088">
        <v>1</v>
      </c>
      <c r="M3088">
        <v>2.2266460000000001</v>
      </c>
      <c r="N3088">
        <v>2.133006993</v>
      </c>
      <c r="P3088" t="s">
        <v>61</v>
      </c>
      <c r="Q3088" t="s">
        <v>63</v>
      </c>
      <c r="R3088" t="s">
        <v>27</v>
      </c>
    </row>
    <row r="3089" spans="1:18" x14ac:dyDescent="0.3">
      <c r="A3089" t="s">
        <v>50</v>
      </c>
      <c r="B3089" t="s">
        <v>51</v>
      </c>
      <c r="C3089" t="s">
        <v>20</v>
      </c>
      <c r="D3089">
        <v>2006</v>
      </c>
      <c r="E3089" t="s">
        <v>26</v>
      </c>
      <c r="F3089" t="s">
        <v>60</v>
      </c>
      <c r="G3089" t="s">
        <v>23</v>
      </c>
      <c r="I3089" t="s">
        <v>26</v>
      </c>
      <c r="L3089">
        <v>2</v>
      </c>
      <c r="M3089">
        <v>4.4753379999999998</v>
      </c>
      <c r="N3089">
        <v>4.2871328670000004</v>
      </c>
      <c r="P3089" t="s">
        <v>61</v>
      </c>
      <c r="Q3089" t="s">
        <v>63</v>
      </c>
      <c r="R3089" t="s">
        <v>27</v>
      </c>
    </row>
    <row r="3090" spans="1:18" x14ac:dyDescent="0.3">
      <c r="A3090" t="s">
        <v>50</v>
      </c>
      <c r="B3090" t="s">
        <v>51</v>
      </c>
      <c r="C3090" t="s">
        <v>20</v>
      </c>
      <c r="D3090">
        <v>2006</v>
      </c>
      <c r="E3090" t="s">
        <v>26</v>
      </c>
      <c r="F3090" t="s">
        <v>60</v>
      </c>
      <c r="G3090" t="s">
        <v>23</v>
      </c>
      <c r="I3090" t="s">
        <v>26</v>
      </c>
      <c r="L3090">
        <v>2</v>
      </c>
      <c r="M3090">
        <v>4.4753379999999998</v>
      </c>
      <c r="N3090">
        <v>4.2871328670000004</v>
      </c>
      <c r="P3090" t="s">
        <v>61</v>
      </c>
      <c r="Q3090" t="s">
        <v>63</v>
      </c>
      <c r="R3090" t="s">
        <v>27</v>
      </c>
    </row>
    <row r="3091" spans="1:18" x14ac:dyDescent="0.3">
      <c r="A3091" t="s">
        <v>50</v>
      </c>
      <c r="B3091" t="s">
        <v>51</v>
      </c>
      <c r="C3091" t="s">
        <v>20</v>
      </c>
      <c r="D3091">
        <v>2007</v>
      </c>
      <c r="E3091" t="s">
        <v>26</v>
      </c>
      <c r="F3091" t="s">
        <v>60</v>
      </c>
      <c r="G3091" t="s">
        <v>23</v>
      </c>
      <c r="I3091" t="s">
        <v>26</v>
      </c>
      <c r="L3091">
        <v>3</v>
      </c>
      <c r="M3091">
        <v>8.7103745999999997</v>
      </c>
      <c r="N3091">
        <v>8.3440699299999999</v>
      </c>
      <c r="P3091" t="s">
        <v>61</v>
      </c>
      <c r="Q3091" t="s">
        <v>62</v>
      </c>
      <c r="R3091" t="s">
        <v>27</v>
      </c>
    </row>
    <row r="3092" spans="1:18" x14ac:dyDescent="0.3">
      <c r="A3092" t="s">
        <v>50</v>
      </c>
      <c r="B3092" t="s">
        <v>51</v>
      </c>
      <c r="C3092" t="s">
        <v>20</v>
      </c>
      <c r="D3092">
        <v>2007</v>
      </c>
      <c r="E3092" t="s">
        <v>26</v>
      </c>
      <c r="F3092" t="s">
        <v>60</v>
      </c>
      <c r="G3092" t="s">
        <v>23</v>
      </c>
      <c r="I3092" t="s">
        <v>26</v>
      </c>
      <c r="L3092">
        <v>3</v>
      </c>
      <c r="M3092">
        <v>3.8514362000000002</v>
      </c>
      <c r="N3092">
        <v>3.6894685319999998</v>
      </c>
      <c r="P3092" t="s">
        <v>61</v>
      </c>
      <c r="Q3092" t="s">
        <v>62</v>
      </c>
      <c r="R3092" t="s">
        <v>27</v>
      </c>
    </row>
    <row r="3093" spans="1:18" x14ac:dyDescent="0.3">
      <c r="A3093" t="s">
        <v>50</v>
      </c>
      <c r="B3093" t="s">
        <v>51</v>
      </c>
      <c r="C3093" t="s">
        <v>20</v>
      </c>
      <c r="D3093">
        <v>2007</v>
      </c>
      <c r="E3093" t="s">
        <v>26</v>
      </c>
      <c r="F3093" t="s">
        <v>60</v>
      </c>
      <c r="G3093" t="s">
        <v>23</v>
      </c>
      <c r="I3093" t="s">
        <v>26</v>
      </c>
      <c r="L3093">
        <v>1</v>
      </c>
      <c r="M3093">
        <v>1.7019512000000001</v>
      </c>
      <c r="N3093">
        <v>1.6303776219999999</v>
      </c>
      <c r="P3093" t="s">
        <v>61</v>
      </c>
      <c r="Q3093" t="s">
        <v>62</v>
      </c>
      <c r="R3093" t="s">
        <v>27</v>
      </c>
    </row>
    <row r="3094" spans="1:18" x14ac:dyDescent="0.3">
      <c r="A3094" t="s">
        <v>50</v>
      </c>
      <c r="B3094" t="s">
        <v>51</v>
      </c>
      <c r="C3094" t="s">
        <v>20</v>
      </c>
      <c r="D3094">
        <v>2007</v>
      </c>
      <c r="E3094" t="s">
        <v>26</v>
      </c>
      <c r="F3094" t="s">
        <v>60</v>
      </c>
      <c r="G3094" t="s">
        <v>23</v>
      </c>
      <c r="I3094" t="s">
        <v>26</v>
      </c>
      <c r="L3094">
        <v>2</v>
      </c>
      <c r="M3094">
        <v>5.2447433999999999</v>
      </c>
      <c r="N3094">
        <v>5.0241818179999997</v>
      </c>
      <c r="P3094" t="s">
        <v>61</v>
      </c>
      <c r="Q3094" t="s">
        <v>62</v>
      </c>
      <c r="R3094" t="s">
        <v>27</v>
      </c>
    </row>
    <row r="3095" spans="1:18" x14ac:dyDescent="0.3">
      <c r="A3095" t="s">
        <v>50</v>
      </c>
      <c r="B3095" t="s">
        <v>51</v>
      </c>
      <c r="C3095" t="s">
        <v>20</v>
      </c>
      <c r="D3095">
        <v>2007</v>
      </c>
      <c r="E3095" t="s">
        <v>26</v>
      </c>
      <c r="F3095" t="s">
        <v>60</v>
      </c>
      <c r="G3095" t="s">
        <v>23</v>
      </c>
      <c r="I3095" t="s">
        <v>26</v>
      </c>
      <c r="L3095">
        <v>2</v>
      </c>
      <c r="M3095">
        <v>8.5295974000000001</v>
      </c>
      <c r="N3095">
        <v>8.1708951049999996</v>
      </c>
      <c r="P3095" t="s">
        <v>61</v>
      </c>
      <c r="Q3095" t="s">
        <v>62</v>
      </c>
      <c r="R3095" t="s">
        <v>27</v>
      </c>
    </row>
    <row r="3096" spans="1:18" x14ac:dyDescent="0.3">
      <c r="A3096" t="s">
        <v>50</v>
      </c>
      <c r="B3096" t="s">
        <v>51</v>
      </c>
      <c r="C3096" t="s">
        <v>20</v>
      </c>
      <c r="D3096">
        <v>2007</v>
      </c>
      <c r="E3096" t="s">
        <v>26</v>
      </c>
      <c r="F3096" t="s">
        <v>60</v>
      </c>
      <c r="G3096" t="s">
        <v>23</v>
      </c>
      <c r="I3096" t="s">
        <v>26</v>
      </c>
      <c r="L3096">
        <v>5</v>
      </c>
      <c r="M3096">
        <v>22.257641599999999</v>
      </c>
      <c r="N3096">
        <v>21.321622380000001</v>
      </c>
      <c r="P3096" t="s">
        <v>61</v>
      </c>
      <c r="Q3096" t="s">
        <v>62</v>
      </c>
      <c r="R3096" t="s">
        <v>27</v>
      </c>
    </row>
    <row r="3097" spans="1:18" x14ac:dyDescent="0.3">
      <c r="A3097" t="s">
        <v>50</v>
      </c>
      <c r="B3097" t="s">
        <v>51</v>
      </c>
      <c r="C3097" t="s">
        <v>20</v>
      </c>
      <c r="D3097">
        <v>2007</v>
      </c>
      <c r="E3097" t="s">
        <v>26</v>
      </c>
      <c r="F3097" t="s">
        <v>60</v>
      </c>
      <c r="G3097" t="s">
        <v>23</v>
      </c>
      <c r="I3097" t="s">
        <v>26</v>
      </c>
      <c r="L3097">
        <v>11</v>
      </c>
      <c r="M3097">
        <v>31.940244799999999</v>
      </c>
      <c r="N3097">
        <v>30.597034969999999</v>
      </c>
      <c r="P3097" t="s">
        <v>61</v>
      </c>
      <c r="Q3097" t="s">
        <v>62</v>
      </c>
      <c r="R3097" t="s">
        <v>27</v>
      </c>
    </row>
    <row r="3098" spans="1:18" x14ac:dyDescent="0.3">
      <c r="A3098" t="s">
        <v>50</v>
      </c>
      <c r="B3098" t="s">
        <v>51</v>
      </c>
      <c r="C3098" t="s">
        <v>20</v>
      </c>
      <c r="D3098">
        <v>2007</v>
      </c>
      <c r="E3098" t="s">
        <v>26</v>
      </c>
      <c r="F3098" t="s">
        <v>60</v>
      </c>
      <c r="G3098" t="s">
        <v>23</v>
      </c>
      <c r="I3098" t="s">
        <v>26</v>
      </c>
      <c r="L3098">
        <v>22</v>
      </c>
      <c r="M3098">
        <v>28.2453352</v>
      </c>
      <c r="N3098">
        <v>27.057510489999999</v>
      </c>
      <c r="P3098" t="s">
        <v>61</v>
      </c>
      <c r="Q3098" t="s">
        <v>62</v>
      </c>
      <c r="R3098" t="s">
        <v>27</v>
      </c>
    </row>
    <row r="3099" spans="1:18" x14ac:dyDescent="0.3">
      <c r="A3099" t="s">
        <v>50</v>
      </c>
      <c r="B3099" t="s">
        <v>51</v>
      </c>
      <c r="C3099" t="s">
        <v>20</v>
      </c>
      <c r="D3099">
        <v>2007</v>
      </c>
      <c r="E3099" t="s">
        <v>26</v>
      </c>
      <c r="F3099" t="s">
        <v>60</v>
      </c>
      <c r="G3099" t="s">
        <v>23</v>
      </c>
      <c r="I3099" t="s">
        <v>26</v>
      </c>
      <c r="L3099">
        <v>1</v>
      </c>
      <c r="M3099">
        <v>1.2830771999999999</v>
      </c>
      <c r="N3099">
        <v>1.229118881</v>
      </c>
      <c r="P3099" t="s">
        <v>61</v>
      </c>
      <c r="Q3099" t="s">
        <v>62</v>
      </c>
      <c r="R3099" t="s">
        <v>27</v>
      </c>
    </row>
    <row r="3100" spans="1:18" x14ac:dyDescent="0.3">
      <c r="A3100" t="s">
        <v>50</v>
      </c>
      <c r="B3100" t="s">
        <v>51</v>
      </c>
      <c r="C3100" t="s">
        <v>20</v>
      </c>
      <c r="D3100">
        <v>2007</v>
      </c>
      <c r="E3100" t="s">
        <v>26</v>
      </c>
      <c r="F3100" t="s">
        <v>60</v>
      </c>
      <c r="G3100" t="s">
        <v>23</v>
      </c>
      <c r="I3100" t="s">
        <v>26</v>
      </c>
      <c r="L3100">
        <v>5</v>
      </c>
      <c r="M3100">
        <v>8.5141652000000008</v>
      </c>
      <c r="N3100">
        <v>8.1561118879999999</v>
      </c>
      <c r="P3100" t="s">
        <v>61</v>
      </c>
      <c r="Q3100" t="s">
        <v>62</v>
      </c>
      <c r="R3100" t="s">
        <v>27</v>
      </c>
    </row>
    <row r="3101" spans="1:18" x14ac:dyDescent="0.3">
      <c r="A3101" t="s">
        <v>50</v>
      </c>
      <c r="B3101" t="s">
        <v>51</v>
      </c>
      <c r="C3101" t="s">
        <v>20</v>
      </c>
      <c r="D3101">
        <v>2007</v>
      </c>
      <c r="E3101" t="s">
        <v>26</v>
      </c>
      <c r="F3101" t="s">
        <v>60</v>
      </c>
      <c r="G3101" t="s">
        <v>23</v>
      </c>
      <c r="I3101" t="s">
        <v>26</v>
      </c>
      <c r="L3101">
        <v>9</v>
      </c>
      <c r="M3101">
        <v>23.600242999999999</v>
      </c>
      <c r="N3101">
        <v>22.60776224</v>
      </c>
      <c r="P3101" t="s">
        <v>61</v>
      </c>
      <c r="Q3101" t="s">
        <v>62</v>
      </c>
      <c r="R3101" t="s">
        <v>27</v>
      </c>
    </row>
    <row r="3102" spans="1:18" x14ac:dyDescent="0.3">
      <c r="A3102" t="s">
        <v>50</v>
      </c>
      <c r="B3102" t="s">
        <v>51</v>
      </c>
      <c r="C3102" t="s">
        <v>20</v>
      </c>
      <c r="D3102">
        <v>2007</v>
      </c>
      <c r="E3102" t="s">
        <v>26</v>
      </c>
      <c r="F3102" t="s">
        <v>60</v>
      </c>
      <c r="G3102" t="s">
        <v>23</v>
      </c>
      <c r="I3102" t="s">
        <v>26</v>
      </c>
      <c r="L3102">
        <v>3</v>
      </c>
      <c r="M3102">
        <v>14.4357208</v>
      </c>
      <c r="N3102">
        <v>13.828643359999999</v>
      </c>
      <c r="P3102" t="s">
        <v>61</v>
      </c>
      <c r="Q3102" t="s">
        <v>62</v>
      </c>
      <c r="R3102" t="s">
        <v>27</v>
      </c>
    </row>
    <row r="3103" spans="1:18" x14ac:dyDescent="0.3">
      <c r="A3103" t="s">
        <v>50</v>
      </c>
      <c r="B3103" t="s">
        <v>51</v>
      </c>
      <c r="C3103" t="s">
        <v>20</v>
      </c>
      <c r="D3103">
        <v>2007</v>
      </c>
      <c r="E3103" t="s">
        <v>26</v>
      </c>
      <c r="F3103" t="s">
        <v>60</v>
      </c>
      <c r="G3103" t="s">
        <v>23</v>
      </c>
      <c r="I3103" t="s">
        <v>26</v>
      </c>
      <c r="L3103">
        <v>10</v>
      </c>
      <c r="M3103">
        <v>42.643577800000003</v>
      </c>
      <c r="N3103">
        <v>40.850251749999998</v>
      </c>
      <c r="P3103" t="s">
        <v>61</v>
      </c>
      <c r="Q3103" t="s">
        <v>62</v>
      </c>
      <c r="R3103" t="s">
        <v>27</v>
      </c>
    </row>
    <row r="3104" spans="1:18" x14ac:dyDescent="0.3">
      <c r="A3104" t="s">
        <v>50</v>
      </c>
      <c r="B3104" t="s">
        <v>51</v>
      </c>
      <c r="C3104" t="s">
        <v>20</v>
      </c>
      <c r="D3104">
        <v>2007</v>
      </c>
      <c r="E3104" t="s">
        <v>26</v>
      </c>
      <c r="F3104" t="s">
        <v>60</v>
      </c>
      <c r="G3104" t="s">
        <v>23</v>
      </c>
      <c r="I3104" t="s">
        <v>26</v>
      </c>
      <c r="L3104">
        <v>3</v>
      </c>
      <c r="M3104">
        <v>13.3554668</v>
      </c>
      <c r="N3104">
        <v>12.793818180000001</v>
      </c>
      <c r="P3104" t="s">
        <v>61</v>
      </c>
      <c r="Q3104" t="s">
        <v>62</v>
      </c>
      <c r="R3104" t="s">
        <v>27</v>
      </c>
    </row>
    <row r="3105" spans="1:18" x14ac:dyDescent="0.3">
      <c r="A3105" t="s">
        <v>50</v>
      </c>
      <c r="B3105" t="s">
        <v>51</v>
      </c>
      <c r="C3105" t="s">
        <v>20</v>
      </c>
      <c r="D3105">
        <v>2007</v>
      </c>
      <c r="E3105" t="s">
        <v>26</v>
      </c>
      <c r="F3105" t="s">
        <v>60</v>
      </c>
      <c r="G3105" t="s">
        <v>23</v>
      </c>
      <c r="I3105" t="s">
        <v>26</v>
      </c>
      <c r="L3105">
        <v>2</v>
      </c>
      <c r="M3105">
        <v>5.2447433999999999</v>
      </c>
      <c r="N3105">
        <v>5.0241818179999997</v>
      </c>
      <c r="P3105" t="s">
        <v>61</v>
      </c>
      <c r="Q3105" t="s">
        <v>63</v>
      </c>
      <c r="R3105" t="s">
        <v>27</v>
      </c>
    </row>
    <row r="3106" spans="1:18" x14ac:dyDescent="0.3">
      <c r="A3106" t="s">
        <v>50</v>
      </c>
      <c r="B3106" t="s">
        <v>51</v>
      </c>
      <c r="C3106" t="s">
        <v>20</v>
      </c>
      <c r="D3106">
        <v>2007</v>
      </c>
      <c r="E3106" t="s">
        <v>26</v>
      </c>
      <c r="F3106" t="s">
        <v>60</v>
      </c>
      <c r="G3106" t="s">
        <v>23</v>
      </c>
      <c r="I3106" t="s">
        <v>26</v>
      </c>
      <c r="L3106">
        <v>1</v>
      </c>
      <c r="M3106">
        <v>4.2636963999999997</v>
      </c>
      <c r="N3106">
        <v>4.0843916079999998</v>
      </c>
      <c r="P3106" t="s">
        <v>61</v>
      </c>
      <c r="Q3106" t="s">
        <v>63</v>
      </c>
      <c r="R3106" t="s">
        <v>27</v>
      </c>
    </row>
    <row r="3107" spans="1:18" x14ac:dyDescent="0.3">
      <c r="A3107" t="s">
        <v>50</v>
      </c>
      <c r="B3107" t="s">
        <v>51</v>
      </c>
      <c r="C3107" t="s">
        <v>20</v>
      </c>
      <c r="D3107">
        <v>2007</v>
      </c>
      <c r="E3107" t="s">
        <v>26</v>
      </c>
      <c r="F3107" t="s">
        <v>60</v>
      </c>
      <c r="G3107" t="s">
        <v>23</v>
      </c>
      <c r="I3107" t="s">
        <v>26</v>
      </c>
      <c r="L3107">
        <v>100</v>
      </c>
      <c r="M3107">
        <v>529.10400000000004</v>
      </c>
      <c r="N3107">
        <v>506.85314690000001</v>
      </c>
      <c r="P3107" t="s">
        <v>61</v>
      </c>
      <c r="Q3107" t="s">
        <v>63</v>
      </c>
      <c r="R3107" t="s">
        <v>27</v>
      </c>
    </row>
    <row r="3108" spans="1:18" x14ac:dyDescent="0.3">
      <c r="A3108" t="s">
        <v>50</v>
      </c>
      <c r="B3108" t="s">
        <v>51</v>
      </c>
      <c r="C3108" t="s">
        <v>20</v>
      </c>
      <c r="D3108">
        <v>2008</v>
      </c>
      <c r="E3108" t="s">
        <v>26</v>
      </c>
      <c r="F3108" t="s">
        <v>60</v>
      </c>
      <c r="G3108" t="s">
        <v>23</v>
      </c>
      <c r="I3108" t="s">
        <v>26</v>
      </c>
      <c r="L3108">
        <v>1</v>
      </c>
      <c r="M3108">
        <v>2.2112137999999999</v>
      </c>
      <c r="N3108">
        <v>2.1182237759999998</v>
      </c>
      <c r="P3108" t="s">
        <v>61</v>
      </c>
      <c r="Q3108" t="s">
        <v>62</v>
      </c>
      <c r="R3108" t="s">
        <v>27</v>
      </c>
    </row>
    <row r="3109" spans="1:18" x14ac:dyDescent="0.3">
      <c r="A3109" t="s">
        <v>50</v>
      </c>
      <c r="B3109" t="s">
        <v>51</v>
      </c>
      <c r="C3109" t="s">
        <v>20</v>
      </c>
      <c r="D3109">
        <v>2008</v>
      </c>
      <c r="E3109" t="s">
        <v>26</v>
      </c>
      <c r="F3109" t="s">
        <v>60</v>
      </c>
      <c r="G3109" t="s">
        <v>23</v>
      </c>
      <c r="I3109" t="s">
        <v>26</v>
      </c>
      <c r="L3109">
        <v>5</v>
      </c>
      <c r="M3109">
        <v>11.056069000000001</v>
      </c>
      <c r="N3109">
        <v>10.59111888</v>
      </c>
      <c r="P3109" t="s">
        <v>61</v>
      </c>
      <c r="Q3109" t="s">
        <v>62</v>
      </c>
      <c r="R3109" t="s">
        <v>27</v>
      </c>
    </row>
    <row r="3110" spans="1:18" x14ac:dyDescent="0.3">
      <c r="A3110" t="s">
        <v>50</v>
      </c>
      <c r="B3110" t="s">
        <v>51</v>
      </c>
      <c r="C3110" t="s">
        <v>20</v>
      </c>
      <c r="D3110">
        <v>2008</v>
      </c>
      <c r="E3110" t="s">
        <v>26</v>
      </c>
      <c r="F3110" t="s">
        <v>60</v>
      </c>
      <c r="G3110" t="s">
        <v>23</v>
      </c>
      <c r="I3110" t="s">
        <v>26</v>
      </c>
      <c r="L3110">
        <v>1</v>
      </c>
      <c r="M3110">
        <v>2.2112137999999999</v>
      </c>
      <c r="N3110">
        <v>2.1182237759999998</v>
      </c>
      <c r="P3110" t="s">
        <v>61</v>
      </c>
      <c r="Q3110" t="s">
        <v>62</v>
      </c>
      <c r="R3110" t="s">
        <v>27</v>
      </c>
    </row>
    <row r="3111" spans="1:18" x14ac:dyDescent="0.3">
      <c r="A3111" t="s">
        <v>50</v>
      </c>
      <c r="B3111" t="s">
        <v>51</v>
      </c>
      <c r="C3111" t="s">
        <v>20</v>
      </c>
      <c r="D3111">
        <v>2008</v>
      </c>
      <c r="E3111" t="s">
        <v>26</v>
      </c>
      <c r="F3111" t="s">
        <v>60</v>
      </c>
      <c r="G3111" t="s">
        <v>23</v>
      </c>
      <c r="I3111" t="s">
        <v>26</v>
      </c>
      <c r="L3111">
        <v>2</v>
      </c>
      <c r="M3111">
        <v>4.7376854000000002</v>
      </c>
      <c r="N3111">
        <v>4.5384475520000001</v>
      </c>
      <c r="P3111" t="s">
        <v>61</v>
      </c>
      <c r="Q3111" t="s">
        <v>62</v>
      </c>
      <c r="R3111" t="s">
        <v>27</v>
      </c>
    </row>
    <row r="3112" spans="1:18" x14ac:dyDescent="0.3">
      <c r="A3112" t="s">
        <v>50</v>
      </c>
      <c r="B3112" t="s">
        <v>51</v>
      </c>
      <c r="C3112" t="s">
        <v>20</v>
      </c>
      <c r="D3112">
        <v>2008</v>
      </c>
      <c r="E3112" t="s">
        <v>26</v>
      </c>
      <c r="F3112" t="s">
        <v>60</v>
      </c>
      <c r="G3112" t="s">
        <v>23</v>
      </c>
      <c r="I3112" t="s">
        <v>26</v>
      </c>
      <c r="L3112">
        <v>5</v>
      </c>
      <c r="M3112">
        <v>11.056069000000001</v>
      </c>
      <c r="N3112">
        <v>10.59111888</v>
      </c>
      <c r="P3112" t="s">
        <v>61</v>
      </c>
      <c r="Q3112" t="s">
        <v>62</v>
      </c>
      <c r="R3112" t="s">
        <v>27</v>
      </c>
    </row>
    <row r="3113" spans="1:18" x14ac:dyDescent="0.3">
      <c r="A3113" t="s">
        <v>50</v>
      </c>
      <c r="B3113" t="s">
        <v>51</v>
      </c>
      <c r="C3113" t="s">
        <v>20</v>
      </c>
      <c r="D3113">
        <v>2008</v>
      </c>
      <c r="E3113" t="s">
        <v>26</v>
      </c>
      <c r="F3113" t="s">
        <v>60</v>
      </c>
      <c r="G3113" t="s">
        <v>23</v>
      </c>
      <c r="I3113" t="s">
        <v>26</v>
      </c>
      <c r="L3113">
        <v>3</v>
      </c>
      <c r="M3113">
        <v>6.6336414000000001</v>
      </c>
      <c r="N3113">
        <v>6.3546713290000003</v>
      </c>
      <c r="P3113" t="s">
        <v>61</v>
      </c>
      <c r="Q3113" t="s">
        <v>62</v>
      </c>
      <c r="R3113" t="s">
        <v>27</v>
      </c>
    </row>
    <row r="3114" spans="1:18" x14ac:dyDescent="0.3">
      <c r="A3114" t="s">
        <v>50</v>
      </c>
      <c r="B3114" t="s">
        <v>51</v>
      </c>
      <c r="C3114" t="s">
        <v>20</v>
      </c>
      <c r="D3114">
        <v>2008</v>
      </c>
      <c r="E3114" t="s">
        <v>26</v>
      </c>
      <c r="F3114" t="s">
        <v>60</v>
      </c>
      <c r="G3114" t="s">
        <v>23</v>
      </c>
      <c r="I3114" t="s">
        <v>26</v>
      </c>
      <c r="L3114">
        <v>2</v>
      </c>
      <c r="M3114">
        <v>4.4224275999999998</v>
      </c>
      <c r="N3114">
        <v>4.2364475519999996</v>
      </c>
      <c r="P3114" t="s">
        <v>61</v>
      </c>
      <c r="Q3114" t="s">
        <v>62</v>
      </c>
      <c r="R3114" t="s">
        <v>27</v>
      </c>
    </row>
    <row r="3115" spans="1:18" x14ac:dyDescent="0.3">
      <c r="A3115" t="s">
        <v>50</v>
      </c>
      <c r="B3115" t="s">
        <v>51</v>
      </c>
      <c r="C3115" t="s">
        <v>20</v>
      </c>
      <c r="D3115">
        <v>2008</v>
      </c>
      <c r="E3115" t="s">
        <v>26</v>
      </c>
      <c r="F3115" t="s">
        <v>60</v>
      </c>
      <c r="G3115" t="s">
        <v>23</v>
      </c>
      <c r="I3115" t="s">
        <v>26</v>
      </c>
      <c r="L3115">
        <v>2</v>
      </c>
      <c r="M3115">
        <v>4.4863609999999996</v>
      </c>
      <c r="N3115">
        <v>4.2976923080000002</v>
      </c>
      <c r="P3115" t="s">
        <v>61</v>
      </c>
      <c r="Q3115" t="s">
        <v>62</v>
      </c>
      <c r="R3115" t="s">
        <v>27</v>
      </c>
    </row>
    <row r="3116" spans="1:18" x14ac:dyDescent="0.3">
      <c r="A3116" t="s">
        <v>50</v>
      </c>
      <c r="B3116" t="s">
        <v>51</v>
      </c>
      <c r="C3116" t="s">
        <v>20</v>
      </c>
      <c r="D3116">
        <v>2008</v>
      </c>
      <c r="E3116" t="s">
        <v>26</v>
      </c>
      <c r="F3116" t="s">
        <v>60</v>
      </c>
      <c r="G3116" t="s">
        <v>23</v>
      </c>
      <c r="I3116" t="s">
        <v>26</v>
      </c>
      <c r="L3116">
        <v>3</v>
      </c>
      <c r="M3116">
        <v>6.8386692</v>
      </c>
      <c r="N3116">
        <v>6.5510769230000001</v>
      </c>
      <c r="P3116" t="s">
        <v>61</v>
      </c>
      <c r="Q3116" t="s">
        <v>62</v>
      </c>
      <c r="R3116" t="s">
        <v>27</v>
      </c>
    </row>
    <row r="3117" spans="1:18" x14ac:dyDescent="0.3">
      <c r="A3117" t="s">
        <v>50</v>
      </c>
      <c r="B3117" t="s">
        <v>51</v>
      </c>
      <c r="C3117" t="s">
        <v>20</v>
      </c>
      <c r="D3117">
        <v>2008</v>
      </c>
      <c r="E3117" t="s">
        <v>26</v>
      </c>
      <c r="F3117" t="s">
        <v>60</v>
      </c>
      <c r="G3117" t="s">
        <v>23</v>
      </c>
      <c r="I3117" t="s">
        <v>26</v>
      </c>
      <c r="L3117">
        <v>4</v>
      </c>
      <c r="M3117">
        <v>9.2835705999999991</v>
      </c>
      <c r="N3117">
        <v>8.8931608390000001</v>
      </c>
      <c r="P3117" t="s">
        <v>61</v>
      </c>
      <c r="Q3117" t="s">
        <v>62</v>
      </c>
      <c r="R3117" t="s">
        <v>27</v>
      </c>
    </row>
    <row r="3118" spans="1:18" x14ac:dyDescent="0.3">
      <c r="A3118" t="s">
        <v>50</v>
      </c>
      <c r="B3118" t="s">
        <v>51</v>
      </c>
      <c r="C3118" t="s">
        <v>20</v>
      </c>
      <c r="D3118">
        <v>2008</v>
      </c>
      <c r="E3118" t="s">
        <v>26</v>
      </c>
      <c r="F3118" t="s">
        <v>60</v>
      </c>
      <c r="G3118" t="s">
        <v>23</v>
      </c>
      <c r="I3118" t="s">
        <v>26</v>
      </c>
      <c r="L3118">
        <v>1</v>
      </c>
      <c r="M3118">
        <v>2.369945</v>
      </c>
      <c r="N3118">
        <v>2.27027972</v>
      </c>
      <c r="P3118" t="s">
        <v>61</v>
      </c>
      <c r="Q3118" t="s">
        <v>62</v>
      </c>
      <c r="R3118" t="s">
        <v>27</v>
      </c>
    </row>
    <row r="3119" spans="1:18" x14ac:dyDescent="0.3">
      <c r="A3119" t="s">
        <v>50</v>
      </c>
      <c r="B3119" t="s">
        <v>51</v>
      </c>
      <c r="C3119" t="s">
        <v>20</v>
      </c>
      <c r="D3119">
        <v>2008</v>
      </c>
      <c r="E3119" t="s">
        <v>26</v>
      </c>
      <c r="F3119" t="s">
        <v>60</v>
      </c>
      <c r="G3119" t="s">
        <v>23</v>
      </c>
      <c r="I3119" t="s">
        <v>26</v>
      </c>
      <c r="L3119">
        <v>3</v>
      </c>
      <c r="M3119">
        <v>6.7306438000000002</v>
      </c>
      <c r="N3119">
        <v>6.4475944060000003</v>
      </c>
      <c r="P3119" t="s">
        <v>61</v>
      </c>
      <c r="Q3119" t="s">
        <v>62</v>
      </c>
      <c r="R3119" t="s">
        <v>27</v>
      </c>
    </row>
    <row r="3120" spans="1:18" x14ac:dyDescent="0.3">
      <c r="A3120" t="s">
        <v>50</v>
      </c>
      <c r="B3120" t="s">
        <v>51</v>
      </c>
      <c r="C3120" t="s">
        <v>20</v>
      </c>
      <c r="D3120">
        <v>2008</v>
      </c>
      <c r="E3120" t="s">
        <v>26</v>
      </c>
      <c r="F3120" t="s">
        <v>60</v>
      </c>
      <c r="G3120" t="s">
        <v>23</v>
      </c>
      <c r="I3120" t="s">
        <v>26</v>
      </c>
      <c r="L3120">
        <v>1</v>
      </c>
      <c r="M3120">
        <v>2.2795564000000001</v>
      </c>
      <c r="N3120">
        <v>2.1836923079999999</v>
      </c>
      <c r="P3120" t="s">
        <v>61</v>
      </c>
      <c r="Q3120" t="s">
        <v>62</v>
      </c>
      <c r="R3120" t="s">
        <v>27</v>
      </c>
    </row>
    <row r="3121" spans="1:18" x14ac:dyDescent="0.3">
      <c r="A3121" t="s">
        <v>50</v>
      </c>
      <c r="B3121" t="s">
        <v>51</v>
      </c>
      <c r="C3121" t="s">
        <v>20</v>
      </c>
      <c r="D3121">
        <v>2008</v>
      </c>
      <c r="E3121" t="s">
        <v>26</v>
      </c>
      <c r="F3121" t="s">
        <v>60</v>
      </c>
      <c r="G3121" t="s">
        <v>23</v>
      </c>
      <c r="I3121" t="s">
        <v>26</v>
      </c>
      <c r="L3121">
        <v>1</v>
      </c>
      <c r="M3121">
        <v>2.2112137999999999</v>
      </c>
      <c r="N3121">
        <v>2.1182237759999998</v>
      </c>
      <c r="P3121" t="s">
        <v>61</v>
      </c>
      <c r="Q3121" t="s">
        <v>63</v>
      </c>
      <c r="R3121" t="s">
        <v>27</v>
      </c>
    </row>
    <row r="3122" spans="1:18" x14ac:dyDescent="0.3">
      <c r="A3122" t="s">
        <v>50</v>
      </c>
      <c r="B3122" t="s">
        <v>51</v>
      </c>
      <c r="C3122" t="s">
        <v>20</v>
      </c>
      <c r="D3122">
        <v>2008</v>
      </c>
      <c r="E3122" t="s">
        <v>26</v>
      </c>
      <c r="F3122" t="s">
        <v>60</v>
      </c>
      <c r="G3122" t="s">
        <v>23</v>
      </c>
      <c r="I3122" t="s">
        <v>26</v>
      </c>
      <c r="L3122">
        <v>2</v>
      </c>
      <c r="M3122">
        <v>4.4224275999999998</v>
      </c>
      <c r="N3122">
        <v>4.2364475519999996</v>
      </c>
      <c r="P3122" t="s">
        <v>61</v>
      </c>
      <c r="Q3122" t="s">
        <v>63</v>
      </c>
      <c r="R3122" t="s">
        <v>27</v>
      </c>
    </row>
    <row r="3123" spans="1:18" x14ac:dyDescent="0.3">
      <c r="A3123" t="s">
        <v>50</v>
      </c>
      <c r="B3123" t="s">
        <v>51</v>
      </c>
      <c r="C3123" t="s">
        <v>20</v>
      </c>
      <c r="D3123">
        <v>2008</v>
      </c>
      <c r="E3123" t="s">
        <v>26</v>
      </c>
      <c r="F3123" t="s">
        <v>60</v>
      </c>
      <c r="G3123" t="s">
        <v>23</v>
      </c>
      <c r="I3123" t="s">
        <v>26</v>
      </c>
      <c r="L3123">
        <v>1</v>
      </c>
      <c r="M3123">
        <v>2.2442828000000001</v>
      </c>
      <c r="N3123">
        <v>2.1499020980000001</v>
      </c>
      <c r="P3123" t="s">
        <v>61</v>
      </c>
      <c r="Q3123" t="s">
        <v>63</v>
      </c>
      <c r="R3123" t="s">
        <v>27</v>
      </c>
    </row>
    <row r="3124" spans="1:18" x14ac:dyDescent="0.3">
      <c r="A3124" t="s">
        <v>50</v>
      </c>
      <c r="B3124" t="s">
        <v>51</v>
      </c>
      <c r="C3124" t="s">
        <v>20</v>
      </c>
      <c r="D3124">
        <v>2008</v>
      </c>
      <c r="E3124" t="s">
        <v>26</v>
      </c>
      <c r="F3124" t="s">
        <v>60</v>
      </c>
      <c r="G3124" t="s">
        <v>23</v>
      </c>
      <c r="I3124" t="s">
        <v>26</v>
      </c>
      <c r="L3124">
        <v>4</v>
      </c>
      <c r="M3124">
        <v>9.2835705999999991</v>
      </c>
      <c r="N3124">
        <v>8.8931608390000001</v>
      </c>
      <c r="P3124" t="s">
        <v>61</v>
      </c>
      <c r="Q3124" t="s">
        <v>63</v>
      </c>
      <c r="R3124" t="s">
        <v>27</v>
      </c>
    </row>
    <row r="3125" spans="1:18" x14ac:dyDescent="0.3">
      <c r="A3125" t="s">
        <v>50</v>
      </c>
      <c r="B3125" t="s">
        <v>51</v>
      </c>
      <c r="C3125" t="s">
        <v>20</v>
      </c>
      <c r="D3125">
        <v>2008</v>
      </c>
      <c r="E3125" t="s">
        <v>26</v>
      </c>
      <c r="F3125" t="s">
        <v>60</v>
      </c>
      <c r="G3125" t="s">
        <v>23</v>
      </c>
      <c r="I3125" t="s">
        <v>26</v>
      </c>
      <c r="L3125">
        <v>1</v>
      </c>
      <c r="M3125">
        <v>2.2795564000000001</v>
      </c>
      <c r="N3125">
        <v>2.1836923079999999</v>
      </c>
      <c r="P3125" t="s">
        <v>61</v>
      </c>
      <c r="Q3125" t="s">
        <v>63</v>
      </c>
      <c r="R3125" t="s">
        <v>27</v>
      </c>
    </row>
    <row r="3126" spans="1:18" x14ac:dyDescent="0.3">
      <c r="A3126" t="s">
        <v>50</v>
      </c>
      <c r="B3126" t="s">
        <v>51</v>
      </c>
      <c r="C3126" t="s">
        <v>20</v>
      </c>
      <c r="D3126">
        <v>2008</v>
      </c>
      <c r="E3126" t="s">
        <v>26</v>
      </c>
      <c r="F3126" t="s">
        <v>60</v>
      </c>
      <c r="G3126" t="s">
        <v>23</v>
      </c>
      <c r="I3126" t="s">
        <v>26</v>
      </c>
      <c r="L3126">
        <v>1</v>
      </c>
      <c r="M3126">
        <v>2.3214437999999999</v>
      </c>
      <c r="N3126">
        <v>2.223818182</v>
      </c>
      <c r="P3126" t="s">
        <v>61</v>
      </c>
      <c r="Q3126" t="s">
        <v>63</v>
      </c>
      <c r="R3126" t="s">
        <v>27</v>
      </c>
    </row>
    <row r="3127" spans="1:18" x14ac:dyDescent="0.3">
      <c r="A3127" t="s">
        <v>50</v>
      </c>
      <c r="B3127" t="s">
        <v>51</v>
      </c>
      <c r="C3127" t="s">
        <v>20</v>
      </c>
      <c r="D3127">
        <v>2009</v>
      </c>
      <c r="E3127" t="s">
        <v>26</v>
      </c>
      <c r="F3127" t="s">
        <v>60</v>
      </c>
      <c r="G3127" t="s">
        <v>23</v>
      </c>
      <c r="I3127" t="s">
        <v>26</v>
      </c>
      <c r="L3127">
        <v>2</v>
      </c>
      <c r="M3127">
        <v>1.6314040000000001</v>
      </c>
      <c r="N3127">
        <v>1.5627972029999999</v>
      </c>
      <c r="P3127" t="s">
        <v>61</v>
      </c>
      <c r="Q3127" t="s">
        <v>62</v>
      </c>
      <c r="R3127" t="s">
        <v>27</v>
      </c>
    </row>
    <row r="3128" spans="1:18" x14ac:dyDescent="0.3">
      <c r="A3128" t="s">
        <v>50</v>
      </c>
      <c r="B3128" t="s">
        <v>51</v>
      </c>
      <c r="C3128" t="s">
        <v>20</v>
      </c>
      <c r="D3128">
        <v>2009</v>
      </c>
      <c r="E3128" t="s">
        <v>26</v>
      </c>
      <c r="F3128" t="s">
        <v>60</v>
      </c>
      <c r="G3128" t="s">
        <v>23</v>
      </c>
      <c r="I3128" t="s">
        <v>26</v>
      </c>
      <c r="L3128">
        <v>4</v>
      </c>
      <c r="M3128">
        <v>4.9030303999999996</v>
      </c>
      <c r="N3128">
        <v>4.6968391609999998</v>
      </c>
      <c r="P3128" t="s">
        <v>61</v>
      </c>
      <c r="Q3128" t="s">
        <v>62</v>
      </c>
      <c r="R3128" t="s">
        <v>27</v>
      </c>
    </row>
    <row r="3129" spans="1:18" x14ac:dyDescent="0.3">
      <c r="A3129" t="s">
        <v>50</v>
      </c>
      <c r="B3129" t="s">
        <v>51</v>
      </c>
      <c r="C3129" t="s">
        <v>20</v>
      </c>
      <c r="D3129">
        <v>2009</v>
      </c>
      <c r="E3129" t="s">
        <v>26</v>
      </c>
      <c r="F3129" t="s">
        <v>60</v>
      </c>
      <c r="G3129" t="s">
        <v>23</v>
      </c>
      <c r="I3129" t="s">
        <v>26</v>
      </c>
      <c r="L3129">
        <v>1</v>
      </c>
      <c r="M3129">
        <v>1.2389851999999999</v>
      </c>
      <c r="N3129">
        <v>1.1868811189999999</v>
      </c>
      <c r="P3129" t="s">
        <v>61</v>
      </c>
      <c r="Q3129" t="s">
        <v>62</v>
      </c>
      <c r="R3129" t="s">
        <v>27</v>
      </c>
    </row>
    <row r="3130" spans="1:18" x14ac:dyDescent="0.3">
      <c r="A3130" t="s">
        <v>50</v>
      </c>
      <c r="B3130" t="s">
        <v>51</v>
      </c>
      <c r="C3130" t="s">
        <v>20</v>
      </c>
      <c r="D3130">
        <v>2009</v>
      </c>
      <c r="E3130" t="s">
        <v>26</v>
      </c>
      <c r="F3130" t="s">
        <v>60</v>
      </c>
      <c r="G3130" t="s">
        <v>23</v>
      </c>
      <c r="I3130" t="s">
        <v>26</v>
      </c>
      <c r="L3130">
        <v>2</v>
      </c>
      <c r="M3130">
        <v>2.0723240000000001</v>
      </c>
      <c r="N3130">
        <v>1.9851748250000001</v>
      </c>
      <c r="P3130" t="s">
        <v>61</v>
      </c>
      <c r="Q3130" t="s">
        <v>62</v>
      </c>
      <c r="R3130" t="s">
        <v>27</v>
      </c>
    </row>
    <row r="3131" spans="1:18" x14ac:dyDescent="0.3">
      <c r="A3131" t="s">
        <v>50</v>
      </c>
      <c r="B3131" t="s">
        <v>51</v>
      </c>
      <c r="C3131" t="s">
        <v>20</v>
      </c>
      <c r="D3131">
        <v>2009</v>
      </c>
      <c r="E3131" t="s">
        <v>26</v>
      </c>
      <c r="F3131" t="s">
        <v>60</v>
      </c>
      <c r="G3131" t="s">
        <v>23</v>
      </c>
      <c r="I3131" t="s">
        <v>26</v>
      </c>
      <c r="L3131">
        <v>4</v>
      </c>
      <c r="M3131">
        <v>3.5957026000000001</v>
      </c>
      <c r="N3131">
        <v>3.444489511</v>
      </c>
      <c r="P3131" t="s">
        <v>61</v>
      </c>
      <c r="Q3131" t="s">
        <v>62</v>
      </c>
      <c r="R3131" t="s">
        <v>27</v>
      </c>
    </row>
    <row r="3132" spans="1:18" x14ac:dyDescent="0.3">
      <c r="A3132" t="s">
        <v>50</v>
      </c>
      <c r="B3132" t="s">
        <v>51</v>
      </c>
      <c r="C3132" t="s">
        <v>20</v>
      </c>
      <c r="D3132">
        <v>2009</v>
      </c>
      <c r="E3132" t="s">
        <v>26</v>
      </c>
      <c r="F3132" t="s">
        <v>60</v>
      </c>
      <c r="G3132" t="s">
        <v>23</v>
      </c>
      <c r="I3132" t="s">
        <v>26</v>
      </c>
      <c r="L3132">
        <v>1</v>
      </c>
      <c r="M3132">
        <v>0.9744332</v>
      </c>
      <c r="N3132">
        <v>0.933454546</v>
      </c>
      <c r="P3132" t="s">
        <v>61</v>
      </c>
      <c r="Q3132" t="s">
        <v>62</v>
      </c>
      <c r="R3132" t="s">
        <v>27</v>
      </c>
    </row>
    <row r="3133" spans="1:18" x14ac:dyDescent="0.3">
      <c r="A3133" t="s">
        <v>50</v>
      </c>
      <c r="B3133" t="s">
        <v>51</v>
      </c>
      <c r="C3133" t="s">
        <v>20</v>
      </c>
      <c r="D3133">
        <v>2009</v>
      </c>
      <c r="E3133" t="s">
        <v>26</v>
      </c>
      <c r="F3133" t="s">
        <v>60</v>
      </c>
      <c r="G3133" t="s">
        <v>23</v>
      </c>
      <c r="I3133" t="s">
        <v>26</v>
      </c>
      <c r="L3133">
        <v>1</v>
      </c>
      <c r="M3133">
        <v>0.9744332</v>
      </c>
      <c r="N3133">
        <v>0.933454546</v>
      </c>
      <c r="P3133" t="s">
        <v>61</v>
      </c>
      <c r="Q3133" t="s">
        <v>62</v>
      </c>
      <c r="R3133" t="s">
        <v>27</v>
      </c>
    </row>
    <row r="3134" spans="1:18" x14ac:dyDescent="0.3">
      <c r="A3134" t="s">
        <v>50</v>
      </c>
      <c r="B3134" t="s">
        <v>51</v>
      </c>
      <c r="C3134" t="s">
        <v>20</v>
      </c>
      <c r="D3134">
        <v>2009</v>
      </c>
      <c r="E3134" t="s">
        <v>26</v>
      </c>
      <c r="F3134" t="s">
        <v>60</v>
      </c>
      <c r="G3134" t="s">
        <v>23</v>
      </c>
      <c r="I3134" t="s">
        <v>26</v>
      </c>
      <c r="L3134">
        <v>13</v>
      </c>
      <c r="M3134">
        <v>15.9370534</v>
      </c>
      <c r="N3134">
        <v>15.26683916</v>
      </c>
      <c r="P3134" t="s">
        <v>61</v>
      </c>
      <c r="Q3134" t="s">
        <v>62</v>
      </c>
      <c r="R3134" t="s">
        <v>27</v>
      </c>
    </row>
    <row r="3135" spans="1:18" x14ac:dyDescent="0.3">
      <c r="A3135" t="s">
        <v>50</v>
      </c>
      <c r="B3135" t="s">
        <v>51</v>
      </c>
      <c r="C3135" t="s">
        <v>20</v>
      </c>
      <c r="D3135">
        <v>2009</v>
      </c>
      <c r="E3135" t="s">
        <v>26</v>
      </c>
      <c r="F3135" t="s">
        <v>60</v>
      </c>
      <c r="G3135" t="s">
        <v>23</v>
      </c>
      <c r="I3135" t="s">
        <v>26</v>
      </c>
      <c r="L3135">
        <v>7</v>
      </c>
      <c r="M3135">
        <v>8.6773056000000004</v>
      </c>
      <c r="N3135">
        <v>8.3123916080000004</v>
      </c>
      <c r="P3135" t="s">
        <v>61</v>
      </c>
      <c r="Q3135" t="s">
        <v>62</v>
      </c>
      <c r="R3135" t="s">
        <v>27</v>
      </c>
    </row>
    <row r="3136" spans="1:18" x14ac:dyDescent="0.3">
      <c r="A3136" t="s">
        <v>50</v>
      </c>
      <c r="B3136" t="s">
        <v>51</v>
      </c>
      <c r="C3136" t="s">
        <v>20</v>
      </c>
      <c r="D3136">
        <v>2009</v>
      </c>
      <c r="E3136" t="s">
        <v>26</v>
      </c>
      <c r="F3136" t="s">
        <v>60</v>
      </c>
      <c r="G3136" t="s">
        <v>23</v>
      </c>
      <c r="I3136" t="s">
        <v>26</v>
      </c>
      <c r="L3136">
        <v>7</v>
      </c>
      <c r="M3136">
        <v>9.3849821999999996</v>
      </c>
      <c r="N3136">
        <v>8.990307692</v>
      </c>
      <c r="P3136" t="s">
        <v>61</v>
      </c>
      <c r="Q3136" t="s">
        <v>62</v>
      </c>
      <c r="R3136" t="s">
        <v>27</v>
      </c>
    </row>
    <row r="3137" spans="1:18" x14ac:dyDescent="0.3">
      <c r="A3137" t="s">
        <v>50</v>
      </c>
      <c r="B3137" t="s">
        <v>51</v>
      </c>
      <c r="C3137" t="s">
        <v>20</v>
      </c>
      <c r="D3137">
        <v>2009</v>
      </c>
      <c r="E3137" t="s">
        <v>26</v>
      </c>
      <c r="F3137" t="s">
        <v>60</v>
      </c>
      <c r="G3137" t="s">
        <v>23</v>
      </c>
      <c r="I3137" t="s">
        <v>26</v>
      </c>
      <c r="L3137">
        <v>1</v>
      </c>
      <c r="M3137">
        <v>1.4638544</v>
      </c>
      <c r="N3137">
        <v>1.402293706</v>
      </c>
      <c r="P3137" t="s">
        <v>61</v>
      </c>
      <c r="Q3137" t="s">
        <v>62</v>
      </c>
      <c r="R3137" t="s">
        <v>27</v>
      </c>
    </row>
    <row r="3138" spans="1:18" x14ac:dyDescent="0.3">
      <c r="A3138" t="s">
        <v>50</v>
      </c>
      <c r="B3138" t="s">
        <v>51</v>
      </c>
      <c r="C3138" t="s">
        <v>20</v>
      </c>
      <c r="D3138">
        <v>2009</v>
      </c>
      <c r="E3138" t="s">
        <v>26</v>
      </c>
      <c r="F3138" t="s">
        <v>60</v>
      </c>
      <c r="G3138" t="s">
        <v>23</v>
      </c>
      <c r="I3138" t="s">
        <v>26</v>
      </c>
      <c r="L3138">
        <v>6</v>
      </c>
      <c r="M3138">
        <v>9.6363065999999993</v>
      </c>
      <c r="N3138">
        <v>9.2310629370000008</v>
      </c>
      <c r="P3138" t="s">
        <v>61</v>
      </c>
      <c r="Q3138" t="s">
        <v>62</v>
      </c>
      <c r="R3138" t="s">
        <v>27</v>
      </c>
    </row>
    <row r="3139" spans="1:18" x14ac:dyDescent="0.3">
      <c r="A3139" t="s">
        <v>50</v>
      </c>
      <c r="B3139" t="s">
        <v>51</v>
      </c>
      <c r="C3139" t="s">
        <v>20</v>
      </c>
      <c r="D3139">
        <v>2009</v>
      </c>
      <c r="E3139" t="s">
        <v>26</v>
      </c>
      <c r="F3139" t="s">
        <v>60</v>
      </c>
      <c r="G3139" t="s">
        <v>23</v>
      </c>
      <c r="I3139" t="s">
        <v>26</v>
      </c>
      <c r="L3139">
        <v>10</v>
      </c>
      <c r="M3139">
        <v>10.36162</v>
      </c>
      <c r="N3139">
        <v>9.9258741260000001</v>
      </c>
      <c r="P3139" t="s">
        <v>61</v>
      </c>
      <c r="Q3139" t="s">
        <v>62</v>
      </c>
      <c r="R3139" t="s">
        <v>27</v>
      </c>
    </row>
    <row r="3140" spans="1:18" x14ac:dyDescent="0.3">
      <c r="A3140" t="s">
        <v>50</v>
      </c>
      <c r="B3140" t="s">
        <v>51</v>
      </c>
      <c r="C3140" t="s">
        <v>20</v>
      </c>
      <c r="D3140">
        <v>2009</v>
      </c>
      <c r="E3140" t="s">
        <v>26</v>
      </c>
      <c r="F3140" t="s">
        <v>60</v>
      </c>
      <c r="G3140" t="s">
        <v>23</v>
      </c>
      <c r="I3140" t="s">
        <v>26</v>
      </c>
      <c r="L3140">
        <v>1</v>
      </c>
      <c r="M3140">
        <v>0.81570200000000004</v>
      </c>
      <c r="N3140">
        <v>0.78139860100000003</v>
      </c>
      <c r="P3140" t="s">
        <v>61</v>
      </c>
      <c r="Q3140" t="s">
        <v>62</v>
      </c>
      <c r="R3140" t="s">
        <v>27</v>
      </c>
    </row>
    <row r="3141" spans="1:18" x14ac:dyDescent="0.3">
      <c r="A3141" t="s">
        <v>50</v>
      </c>
      <c r="B3141" t="s">
        <v>51</v>
      </c>
      <c r="C3141" t="s">
        <v>20</v>
      </c>
      <c r="D3141">
        <v>2009</v>
      </c>
      <c r="E3141" t="s">
        <v>26</v>
      </c>
      <c r="F3141" t="s">
        <v>60</v>
      </c>
      <c r="G3141" t="s">
        <v>23</v>
      </c>
      <c r="I3141" t="s">
        <v>26</v>
      </c>
      <c r="L3141">
        <v>1</v>
      </c>
      <c r="M3141">
        <v>1.4638544</v>
      </c>
      <c r="N3141">
        <v>1.402293706</v>
      </c>
      <c r="P3141" t="s">
        <v>61</v>
      </c>
      <c r="Q3141" t="s">
        <v>63</v>
      </c>
      <c r="R3141" t="s">
        <v>27</v>
      </c>
    </row>
    <row r="3142" spans="1:18" x14ac:dyDescent="0.3">
      <c r="A3142" t="s">
        <v>50</v>
      </c>
      <c r="B3142" t="s">
        <v>51</v>
      </c>
      <c r="C3142" t="s">
        <v>20</v>
      </c>
      <c r="D3142">
        <v>2009</v>
      </c>
      <c r="E3142" t="s">
        <v>26</v>
      </c>
      <c r="F3142" t="s">
        <v>60</v>
      </c>
      <c r="G3142" t="s">
        <v>23</v>
      </c>
      <c r="I3142" t="s">
        <v>26</v>
      </c>
      <c r="L3142">
        <v>4</v>
      </c>
      <c r="M3142">
        <v>5.3637918000000004</v>
      </c>
      <c r="N3142">
        <v>5.1382237760000002</v>
      </c>
      <c r="P3142" t="s">
        <v>61</v>
      </c>
      <c r="Q3142" t="s">
        <v>63</v>
      </c>
      <c r="R3142" t="s">
        <v>27</v>
      </c>
    </row>
    <row r="3143" spans="1:18" x14ac:dyDescent="0.3">
      <c r="A3143" t="s">
        <v>50</v>
      </c>
      <c r="B3143" t="s">
        <v>51</v>
      </c>
      <c r="C3143" t="s">
        <v>20</v>
      </c>
      <c r="D3143">
        <v>2009</v>
      </c>
      <c r="E3143" t="s">
        <v>26</v>
      </c>
      <c r="F3143" t="s">
        <v>60</v>
      </c>
      <c r="G3143" t="s">
        <v>23</v>
      </c>
      <c r="I3143" t="s">
        <v>26</v>
      </c>
      <c r="L3143">
        <v>3</v>
      </c>
      <c r="M3143">
        <v>2.4471059999999998</v>
      </c>
      <c r="N3143">
        <v>2.3441958039999999</v>
      </c>
      <c r="P3143" t="s">
        <v>61</v>
      </c>
      <c r="Q3143" t="s">
        <v>63</v>
      </c>
      <c r="R3143" t="s">
        <v>27</v>
      </c>
    </row>
    <row r="3144" spans="1:18" x14ac:dyDescent="0.3">
      <c r="A3144" t="s">
        <v>50</v>
      </c>
      <c r="B3144" t="s">
        <v>51</v>
      </c>
      <c r="C3144" t="s">
        <v>20</v>
      </c>
      <c r="D3144">
        <v>2009</v>
      </c>
      <c r="E3144" t="s">
        <v>26</v>
      </c>
      <c r="F3144" t="s">
        <v>60</v>
      </c>
      <c r="G3144" t="s">
        <v>23</v>
      </c>
      <c r="I3144" t="s">
        <v>26</v>
      </c>
      <c r="L3144">
        <v>1</v>
      </c>
      <c r="M3144">
        <v>0.81570200000000004</v>
      </c>
      <c r="N3144">
        <v>0.78139860100000003</v>
      </c>
      <c r="P3144" t="s">
        <v>61</v>
      </c>
      <c r="Q3144" t="s">
        <v>63</v>
      </c>
      <c r="R3144" t="s">
        <v>27</v>
      </c>
    </row>
    <row r="3145" spans="1:18" x14ac:dyDescent="0.3">
      <c r="A3145" t="s">
        <v>50</v>
      </c>
      <c r="B3145" t="s">
        <v>51</v>
      </c>
      <c r="C3145" t="s">
        <v>20</v>
      </c>
      <c r="D3145">
        <v>2009</v>
      </c>
      <c r="E3145" t="s">
        <v>26</v>
      </c>
      <c r="F3145" t="s">
        <v>60</v>
      </c>
      <c r="G3145" t="s">
        <v>23</v>
      </c>
      <c r="I3145" t="s">
        <v>26</v>
      </c>
      <c r="L3145">
        <v>2</v>
      </c>
      <c r="M3145">
        <v>2.480175</v>
      </c>
      <c r="N3145">
        <v>2.3758741259999998</v>
      </c>
      <c r="P3145" t="s">
        <v>61</v>
      </c>
      <c r="Q3145" t="s">
        <v>63</v>
      </c>
      <c r="R3145" t="s">
        <v>27</v>
      </c>
    </row>
    <row r="3146" spans="1:18" x14ac:dyDescent="0.3">
      <c r="A3146" t="s">
        <v>50</v>
      </c>
      <c r="B3146" t="s">
        <v>51</v>
      </c>
      <c r="C3146" t="s">
        <v>20</v>
      </c>
      <c r="D3146">
        <v>2009</v>
      </c>
      <c r="E3146" t="s">
        <v>26</v>
      </c>
      <c r="F3146" t="s">
        <v>60</v>
      </c>
      <c r="G3146" t="s">
        <v>23</v>
      </c>
      <c r="I3146" t="s">
        <v>26</v>
      </c>
      <c r="L3146">
        <v>2</v>
      </c>
      <c r="M3146">
        <v>2.6807935999999999</v>
      </c>
      <c r="N3146">
        <v>2.5680559440000001</v>
      </c>
      <c r="P3146" t="s">
        <v>61</v>
      </c>
      <c r="Q3146" t="s">
        <v>63</v>
      </c>
      <c r="R3146" t="s">
        <v>27</v>
      </c>
    </row>
    <row r="3147" spans="1:18" x14ac:dyDescent="0.3">
      <c r="A3147" t="s">
        <v>50</v>
      </c>
      <c r="B3147" t="s">
        <v>51</v>
      </c>
      <c r="C3147" t="s">
        <v>20</v>
      </c>
      <c r="D3147">
        <v>2010</v>
      </c>
      <c r="E3147" t="s">
        <v>26</v>
      </c>
      <c r="F3147" t="s">
        <v>60</v>
      </c>
      <c r="G3147" t="s">
        <v>23</v>
      </c>
      <c r="I3147" t="s">
        <v>26</v>
      </c>
      <c r="L3147">
        <v>1</v>
      </c>
      <c r="M3147">
        <v>1.2389851999999999</v>
      </c>
      <c r="N3147">
        <v>1.1868811189999999</v>
      </c>
      <c r="P3147" t="s">
        <v>61</v>
      </c>
      <c r="Q3147" t="s">
        <v>62</v>
      </c>
      <c r="R3147" t="s">
        <v>27</v>
      </c>
    </row>
    <row r="3148" spans="1:18" x14ac:dyDescent="0.3">
      <c r="A3148" t="s">
        <v>50</v>
      </c>
      <c r="B3148" t="s">
        <v>51</v>
      </c>
      <c r="C3148" t="s">
        <v>20</v>
      </c>
      <c r="D3148">
        <v>2010</v>
      </c>
      <c r="E3148" t="s">
        <v>26</v>
      </c>
      <c r="F3148" t="s">
        <v>60</v>
      </c>
      <c r="G3148" t="s">
        <v>23</v>
      </c>
      <c r="I3148" t="s">
        <v>26</v>
      </c>
      <c r="L3148">
        <v>6</v>
      </c>
      <c r="M3148">
        <v>8.7831264000000004</v>
      </c>
      <c r="N3148">
        <v>8.4137622380000003</v>
      </c>
      <c r="P3148" t="s">
        <v>61</v>
      </c>
      <c r="Q3148" t="s">
        <v>62</v>
      </c>
      <c r="R3148" t="s">
        <v>27</v>
      </c>
    </row>
    <row r="3149" spans="1:18" x14ac:dyDescent="0.3">
      <c r="A3149" t="s">
        <v>50</v>
      </c>
      <c r="B3149" t="s">
        <v>51</v>
      </c>
      <c r="C3149" t="s">
        <v>20</v>
      </c>
      <c r="D3149">
        <v>2010</v>
      </c>
      <c r="E3149" t="s">
        <v>26</v>
      </c>
      <c r="F3149" t="s">
        <v>60</v>
      </c>
      <c r="G3149" t="s">
        <v>23</v>
      </c>
      <c r="I3149" t="s">
        <v>26</v>
      </c>
      <c r="L3149">
        <v>13</v>
      </c>
      <c r="M3149">
        <v>20.8797666</v>
      </c>
      <c r="N3149">
        <v>20.001692309999999</v>
      </c>
      <c r="P3149" t="s">
        <v>61</v>
      </c>
      <c r="Q3149" t="s">
        <v>62</v>
      </c>
      <c r="R3149" t="s">
        <v>27</v>
      </c>
    </row>
    <row r="3150" spans="1:18" x14ac:dyDescent="0.3">
      <c r="A3150" t="s">
        <v>50</v>
      </c>
      <c r="B3150" t="s">
        <v>51</v>
      </c>
      <c r="C3150" t="s">
        <v>20</v>
      </c>
      <c r="D3150">
        <v>2010</v>
      </c>
      <c r="E3150" t="s">
        <v>26</v>
      </c>
      <c r="F3150" t="s">
        <v>60</v>
      </c>
      <c r="G3150" t="s">
        <v>23</v>
      </c>
      <c r="I3150" t="s">
        <v>26</v>
      </c>
      <c r="L3150">
        <v>1</v>
      </c>
      <c r="M3150">
        <v>0.81570200000000004</v>
      </c>
      <c r="N3150">
        <v>0.78139860100000003</v>
      </c>
      <c r="P3150" t="s">
        <v>61</v>
      </c>
      <c r="Q3150" t="s">
        <v>62</v>
      </c>
      <c r="R3150" t="s">
        <v>27</v>
      </c>
    </row>
    <row r="3151" spans="1:18" x14ac:dyDescent="0.3">
      <c r="A3151" t="s">
        <v>50</v>
      </c>
      <c r="B3151" t="s">
        <v>51</v>
      </c>
      <c r="C3151" t="s">
        <v>20</v>
      </c>
      <c r="D3151">
        <v>2010</v>
      </c>
      <c r="E3151" t="s">
        <v>26</v>
      </c>
      <c r="F3151" t="s">
        <v>60</v>
      </c>
      <c r="G3151" t="s">
        <v>23</v>
      </c>
      <c r="I3151" t="s">
        <v>26</v>
      </c>
      <c r="L3151">
        <v>1</v>
      </c>
      <c r="M3151">
        <v>0.89947679999999997</v>
      </c>
      <c r="N3151">
        <v>0.86165035000000001</v>
      </c>
      <c r="P3151" t="s">
        <v>61</v>
      </c>
      <c r="Q3151" t="s">
        <v>62</v>
      </c>
      <c r="R3151" t="s">
        <v>27</v>
      </c>
    </row>
    <row r="3152" spans="1:18" x14ac:dyDescent="0.3">
      <c r="A3152" t="s">
        <v>50</v>
      </c>
      <c r="B3152" t="s">
        <v>51</v>
      </c>
      <c r="C3152" t="s">
        <v>20</v>
      </c>
      <c r="D3152">
        <v>2010</v>
      </c>
      <c r="E3152" t="s">
        <v>26</v>
      </c>
      <c r="F3152" t="s">
        <v>60</v>
      </c>
      <c r="G3152" t="s">
        <v>23</v>
      </c>
      <c r="I3152" t="s">
        <v>26</v>
      </c>
      <c r="L3152">
        <v>2</v>
      </c>
      <c r="M3152">
        <v>1.9488664</v>
      </c>
      <c r="N3152">
        <v>1.8669090909999999</v>
      </c>
      <c r="P3152" t="s">
        <v>61</v>
      </c>
      <c r="Q3152" t="s">
        <v>62</v>
      </c>
      <c r="R3152" t="s">
        <v>27</v>
      </c>
    </row>
    <row r="3153" spans="1:18" x14ac:dyDescent="0.3">
      <c r="A3153" t="s">
        <v>50</v>
      </c>
      <c r="B3153" t="s">
        <v>51</v>
      </c>
      <c r="C3153" t="s">
        <v>20</v>
      </c>
      <c r="D3153">
        <v>2010</v>
      </c>
      <c r="E3153" t="s">
        <v>26</v>
      </c>
      <c r="F3153" t="s">
        <v>60</v>
      </c>
      <c r="G3153" t="s">
        <v>23</v>
      </c>
      <c r="I3153" t="s">
        <v>26</v>
      </c>
      <c r="L3153">
        <v>1</v>
      </c>
      <c r="M3153">
        <v>0.9744332</v>
      </c>
      <c r="N3153">
        <v>0.933454546</v>
      </c>
      <c r="P3153" t="s">
        <v>61</v>
      </c>
      <c r="Q3153" t="s">
        <v>62</v>
      </c>
      <c r="R3153" t="s">
        <v>27</v>
      </c>
    </row>
    <row r="3154" spans="1:18" x14ac:dyDescent="0.3">
      <c r="A3154" t="s">
        <v>50</v>
      </c>
      <c r="B3154" t="s">
        <v>51</v>
      </c>
      <c r="C3154" t="s">
        <v>20</v>
      </c>
      <c r="D3154">
        <v>2010</v>
      </c>
      <c r="E3154" t="s">
        <v>26</v>
      </c>
      <c r="F3154" t="s">
        <v>60</v>
      </c>
      <c r="G3154" t="s">
        <v>23</v>
      </c>
      <c r="I3154" t="s">
        <v>26</v>
      </c>
      <c r="L3154">
        <v>4</v>
      </c>
      <c r="M3154">
        <v>4.9030303999999996</v>
      </c>
      <c r="N3154">
        <v>4.6968391609999998</v>
      </c>
      <c r="P3154" t="s">
        <v>61</v>
      </c>
      <c r="Q3154" t="s">
        <v>62</v>
      </c>
      <c r="R3154" t="s">
        <v>27</v>
      </c>
    </row>
    <row r="3155" spans="1:18" x14ac:dyDescent="0.3">
      <c r="A3155" t="s">
        <v>50</v>
      </c>
      <c r="B3155" t="s">
        <v>51</v>
      </c>
      <c r="C3155" t="s">
        <v>20</v>
      </c>
      <c r="D3155">
        <v>2010</v>
      </c>
      <c r="E3155" t="s">
        <v>26</v>
      </c>
      <c r="F3155" t="s">
        <v>60</v>
      </c>
      <c r="G3155" t="s">
        <v>23</v>
      </c>
      <c r="I3155" t="s">
        <v>26</v>
      </c>
      <c r="L3155">
        <v>2</v>
      </c>
      <c r="M3155">
        <v>2.6807935999999999</v>
      </c>
      <c r="N3155">
        <v>2.5680559440000001</v>
      </c>
      <c r="P3155" t="s">
        <v>61</v>
      </c>
      <c r="Q3155" t="s">
        <v>62</v>
      </c>
      <c r="R3155" t="s">
        <v>27</v>
      </c>
    </row>
    <row r="3156" spans="1:18" x14ac:dyDescent="0.3">
      <c r="A3156" t="s">
        <v>50</v>
      </c>
      <c r="B3156" t="s">
        <v>51</v>
      </c>
      <c r="C3156" t="s">
        <v>20</v>
      </c>
      <c r="D3156">
        <v>2010</v>
      </c>
      <c r="E3156" t="s">
        <v>26</v>
      </c>
      <c r="F3156" t="s">
        <v>60</v>
      </c>
      <c r="G3156" t="s">
        <v>23</v>
      </c>
      <c r="I3156" t="s">
        <v>26</v>
      </c>
      <c r="L3156">
        <v>8</v>
      </c>
      <c r="M3156">
        <v>11.7108352</v>
      </c>
      <c r="N3156">
        <v>11.21834965</v>
      </c>
      <c r="P3156" t="s">
        <v>61</v>
      </c>
      <c r="Q3156" t="s">
        <v>62</v>
      </c>
      <c r="R3156" t="s">
        <v>27</v>
      </c>
    </row>
    <row r="3157" spans="1:18" x14ac:dyDescent="0.3">
      <c r="A3157" t="s">
        <v>50</v>
      </c>
      <c r="B3157" t="s">
        <v>51</v>
      </c>
      <c r="C3157" t="s">
        <v>20</v>
      </c>
      <c r="D3157">
        <v>2010</v>
      </c>
      <c r="E3157" t="s">
        <v>26</v>
      </c>
      <c r="F3157" t="s">
        <v>60</v>
      </c>
      <c r="G3157" t="s">
        <v>23</v>
      </c>
      <c r="I3157" t="s">
        <v>26</v>
      </c>
      <c r="L3157">
        <v>3</v>
      </c>
      <c r="M3157">
        <v>4.8192556</v>
      </c>
      <c r="N3157">
        <v>4.6165874130000004</v>
      </c>
      <c r="P3157" t="s">
        <v>61</v>
      </c>
      <c r="Q3157" t="s">
        <v>62</v>
      </c>
      <c r="R3157" t="s">
        <v>27</v>
      </c>
    </row>
    <row r="3158" spans="1:18" x14ac:dyDescent="0.3">
      <c r="A3158" t="s">
        <v>50</v>
      </c>
      <c r="B3158" t="s">
        <v>51</v>
      </c>
      <c r="C3158" t="s">
        <v>20</v>
      </c>
      <c r="D3158">
        <v>2010</v>
      </c>
      <c r="E3158" t="s">
        <v>26</v>
      </c>
      <c r="F3158" t="s">
        <v>60</v>
      </c>
      <c r="G3158" t="s">
        <v>23</v>
      </c>
      <c r="I3158" t="s">
        <v>26</v>
      </c>
      <c r="L3158">
        <v>2</v>
      </c>
      <c r="M3158">
        <v>2.0723240000000001</v>
      </c>
      <c r="N3158">
        <v>1.9851748250000001</v>
      </c>
      <c r="P3158" t="s">
        <v>61</v>
      </c>
      <c r="Q3158" t="s">
        <v>62</v>
      </c>
      <c r="R3158" t="s">
        <v>27</v>
      </c>
    </row>
    <row r="3159" spans="1:18" x14ac:dyDescent="0.3">
      <c r="A3159" t="s">
        <v>50</v>
      </c>
      <c r="B3159" t="s">
        <v>51</v>
      </c>
      <c r="C3159" t="s">
        <v>20</v>
      </c>
      <c r="D3159">
        <v>2010</v>
      </c>
      <c r="E3159" t="s">
        <v>26</v>
      </c>
      <c r="F3159" t="s">
        <v>60</v>
      </c>
      <c r="G3159" t="s">
        <v>23</v>
      </c>
      <c r="I3159" t="s">
        <v>26</v>
      </c>
      <c r="L3159">
        <v>1</v>
      </c>
      <c r="M3159">
        <v>0.9744332</v>
      </c>
      <c r="N3159">
        <v>0.933454546</v>
      </c>
      <c r="P3159" t="s">
        <v>61</v>
      </c>
      <c r="Q3159" t="s">
        <v>63</v>
      </c>
      <c r="R3159" t="s">
        <v>27</v>
      </c>
    </row>
    <row r="3160" spans="1:18" x14ac:dyDescent="0.3">
      <c r="A3160" t="s">
        <v>50</v>
      </c>
      <c r="B3160" t="s">
        <v>51</v>
      </c>
      <c r="C3160" t="s">
        <v>20</v>
      </c>
      <c r="D3160">
        <v>2010</v>
      </c>
      <c r="E3160" t="s">
        <v>26</v>
      </c>
      <c r="F3160" t="s">
        <v>60</v>
      </c>
      <c r="G3160" t="s">
        <v>23</v>
      </c>
      <c r="I3160" t="s">
        <v>26</v>
      </c>
      <c r="L3160">
        <v>1</v>
      </c>
      <c r="M3160">
        <v>1.2389851999999999</v>
      </c>
      <c r="N3160">
        <v>1.1868811189999999</v>
      </c>
      <c r="P3160" t="s">
        <v>61</v>
      </c>
      <c r="Q3160" t="s">
        <v>63</v>
      </c>
      <c r="R3160" t="s">
        <v>27</v>
      </c>
    </row>
    <row r="3161" spans="1:18" x14ac:dyDescent="0.3">
      <c r="A3161" t="s">
        <v>50</v>
      </c>
      <c r="B3161" t="s">
        <v>51</v>
      </c>
      <c r="C3161" t="s">
        <v>20</v>
      </c>
      <c r="D3161">
        <v>2010</v>
      </c>
      <c r="E3161" t="s">
        <v>26</v>
      </c>
      <c r="F3161" t="s">
        <v>60</v>
      </c>
      <c r="G3161" t="s">
        <v>23</v>
      </c>
      <c r="I3161" t="s">
        <v>26</v>
      </c>
      <c r="L3161">
        <v>2</v>
      </c>
      <c r="M3161">
        <v>2.9277088</v>
      </c>
      <c r="N3161">
        <v>2.8045874130000001</v>
      </c>
      <c r="P3161" t="s">
        <v>61</v>
      </c>
      <c r="Q3161" t="s">
        <v>63</v>
      </c>
      <c r="R3161" t="s">
        <v>27</v>
      </c>
    </row>
    <row r="3162" spans="1:18" x14ac:dyDescent="0.3">
      <c r="A3162" t="s">
        <v>50</v>
      </c>
      <c r="B3162" t="s">
        <v>51</v>
      </c>
      <c r="C3162" t="s">
        <v>20</v>
      </c>
      <c r="D3162">
        <v>2010</v>
      </c>
      <c r="E3162" t="s">
        <v>26</v>
      </c>
      <c r="F3162" t="s">
        <v>60</v>
      </c>
      <c r="G3162" t="s">
        <v>23</v>
      </c>
      <c r="I3162" t="s">
        <v>26</v>
      </c>
      <c r="L3162">
        <v>3</v>
      </c>
      <c r="M3162">
        <v>3.1084860000000001</v>
      </c>
      <c r="N3162">
        <v>2.977762238</v>
      </c>
      <c r="P3162" t="s">
        <v>61</v>
      </c>
      <c r="Q3162" t="s">
        <v>63</v>
      </c>
      <c r="R3162" t="s">
        <v>27</v>
      </c>
    </row>
    <row r="3163" spans="1:18" x14ac:dyDescent="0.3">
      <c r="A3163" t="s">
        <v>50</v>
      </c>
      <c r="B3163" t="s">
        <v>51</v>
      </c>
      <c r="C3163" t="s">
        <v>20</v>
      </c>
      <c r="D3163">
        <v>2011</v>
      </c>
      <c r="E3163" t="s">
        <v>26</v>
      </c>
      <c r="F3163" t="s">
        <v>60</v>
      </c>
      <c r="G3163" t="s">
        <v>23</v>
      </c>
      <c r="I3163" t="s">
        <v>26</v>
      </c>
      <c r="L3163">
        <v>1</v>
      </c>
      <c r="M3163">
        <v>1.1904840000000001</v>
      </c>
      <c r="N3163">
        <v>1.1404195800000001</v>
      </c>
      <c r="P3163" t="s">
        <v>61</v>
      </c>
      <c r="Q3163" t="s">
        <v>62</v>
      </c>
      <c r="R3163" t="s">
        <v>27</v>
      </c>
    </row>
    <row r="3164" spans="1:18" x14ac:dyDescent="0.3">
      <c r="A3164" t="s">
        <v>50</v>
      </c>
      <c r="B3164" t="s">
        <v>51</v>
      </c>
      <c r="C3164" t="s">
        <v>20</v>
      </c>
      <c r="D3164">
        <v>2011</v>
      </c>
      <c r="E3164" t="s">
        <v>26</v>
      </c>
      <c r="F3164" t="s">
        <v>60</v>
      </c>
      <c r="G3164" t="s">
        <v>23</v>
      </c>
      <c r="I3164" t="s">
        <v>26</v>
      </c>
      <c r="L3164">
        <v>1</v>
      </c>
      <c r="M3164">
        <v>1.0317528</v>
      </c>
      <c r="N3164">
        <v>0.98836363599999999</v>
      </c>
      <c r="P3164" t="s">
        <v>61</v>
      </c>
      <c r="Q3164" t="s">
        <v>62</v>
      </c>
      <c r="R3164" t="s">
        <v>27</v>
      </c>
    </row>
    <row r="3165" spans="1:18" x14ac:dyDescent="0.3">
      <c r="A3165" t="s">
        <v>50</v>
      </c>
      <c r="B3165" t="s">
        <v>51</v>
      </c>
      <c r="C3165" t="s">
        <v>20</v>
      </c>
      <c r="D3165">
        <v>2011</v>
      </c>
      <c r="E3165" t="s">
        <v>26</v>
      </c>
      <c r="F3165" t="s">
        <v>60</v>
      </c>
      <c r="G3165" t="s">
        <v>23</v>
      </c>
      <c r="I3165" t="s">
        <v>26</v>
      </c>
      <c r="L3165">
        <v>1</v>
      </c>
      <c r="M3165">
        <v>1.2169392000000001</v>
      </c>
      <c r="N3165">
        <v>1.1657622379999999</v>
      </c>
      <c r="P3165" t="s">
        <v>61</v>
      </c>
      <c r="Q3165" t="s">
        <v>62</v>
      </c>
      <c r="R3165" t="s">
        <v>27</v>
      </c>
    </row>
    <row r="3166" spans="1:18" x14ac:dyDescent="0.3">
      <c r="A3166" t="s">
        <v>50</v>
      </c>
      <c r="B3166" t="s">
        <v>51</v>
      </c>
      <c r="C3166" t="s">
        <v>20</v>
      </c>
      <c r="D3166">
        <v>2011</v>
      </c>
      <c r="E3166" t="s">
        <v>26</v>
      </c>
      <c r="F3166" t="s">
        <v>60</v>
      </c>
      <c r="G3166" t="s">
        <v>23</v>
      </c>
      <c r="I3166" t="s">
        <v>26</v>
      </c>
      <c r="L3166">
        <v>3</v>
      </c>
      <c r="M3166">
        <v>4.1578755999999997</v>
      </c>
      <c r="N3166">
        <v>3.983020979</v>
      </c>
      <c r="P3166" t="s">
        <v>61</v>
      </c>
      <c r="Q3166" t="s">
        <v>62</v>
      </c>
      <c r="R3166" t="s">
        <v>27</v>
      </c>
    </row>
    <row r="3167" spans="1:18" x14ac:dyDescent="0.3">
      <c r="A3167" t="s">
        <v>50</v>
      </c>
      <c r="B3167" t="s">
        <v>51</v>
      </c>
      <c r="C3167" t="s">
        <v>20</v>
      </c>
      <c r="D3167">
        <v>2011</v>
      </c>
      <c r="E3167" t="s">
        <v>26</v>
      </c>
      <c r="F3167" t="s">
        <v>60</v>
      </c>
      <c r="G3167" t="s">
        <v>23</v>
      </c>
      <c r="I3167" t="s">
        <v>26</v>
      </c>
      <c r="L3167">
        <v>5</v>
      </c>
      <c r="M3167">
        <v>5.1565593999999999</v>
      </c>
      <c r="N3167">
        <v>4.9397062939999996</v>
      </c>
      <c r="P3167" t="s">
        <v>61</v>
      </c>
      <c r="Q3167" t="s">
        <v>62</v>
      </c>
      <c r="R3167" t="s">
        <v>27</v>
      </c>
    </row>
    <row r="3168" spans="1:18" x14ac:dyDescent="0.3">
      <c r="A3168" t="s">
        <v>50</v>
      </c>
      <c r="B3168" t="s">
        <v>51</v>
      </c>
      <c r="C3168" t="s">
        <v>20</v>
      </c>
      <c r="D3168">
        <v>2011</v>
      </c>
      <c r="E3168" t="s">
        <v>26</v>
      </c>
      <c r="F3168" t="s">
        <v>60</v>
      </c>
      <c r="G3168" t="s">
        <v>23</v>
      </c>
      <c r="I3168" t="s">
        <v>26</v>
      </c>
      <c r="L3168">
        <v>12</v>
      </c>
      <c r="M3168">
        <v>14.285807999999999</v>
      </c>
      <c r="N3168">
        <v>13.68503497</v>
      </c>
      <c r="P3168" t="s">
        <v>61</v>
      </c>
      <c r="Q3168" t="s">
        <v>62</v>
      </c>
      <c r="R3168" t="s">
        <v>27</v>
      </c>
    </row>
    <row r="3169" spans="1:18" x14ac:dyDescent="0.3">
      <c r="A3169" t="s">
        <v>50</v>
      </c>
      <c r="B3169" t="s">
        <v>51</v>
      </c>
      <c r="C3169" t="s">
        <v>20</v>
      </c>
      <c r="D3169">
        <v>2011</v>
      </c>
      <c r="E3169" t="s">
        <v>26</v>
      </c>
      <c r="F3169" t="s">
        <v>60</v>
      </c>
      <c r="G3169" t="s">
        <v>23</v>
      </c>
      <c r="I3169" t="s">
        <v>26</v>
      </c>
      <c r="L3169">
        <v>2</v>
      </c>
      <c r="M3169">
        <v>2.1406665999999999</v>
      </c>
      <c r="N3169">
        <v>2.0506433570000002</v>
      </c>
      <c r="P3169" t="s">
        <v>61</v>
      </c>
      <c r="Q3169" t="s">
        <v>62</v>
      </c>
      <c r="R3169" t="s">
        <v>27</v>
      </c>
    </row>
    <row r="3170" spans="1:18" x14ac:dyDescent="0.3">
      <c r="A3170" t="s">
        <v>50</v>
      </c>
      <c r="B3170" t="s">
        <v>51</v>
      </c>
      <c r="C3170" t="s">
        <v>20</v>
      </c>
      <c r="D3170">
        <v>2011</v>
      </c>
      <c r="E3170" t="s">
        <v>26</v>
      </c>
      <c r="F3170" t="s">
        <v>60</v>
      </c>
      <c r="G3170" t="s">
        <v>23</v>
      </c>
      <c r="I3170" t="s">
        <v>26</v>
      </c>
      <c r="L3170">
        <v>3</v>
      </c>
      <c r="M3170">
        <v>2.050278</v>
      </c>
      <c r="N3170">
        <v>1.9640559440000001</v>
      </c>
      <c r="P3170" t="s">
        <v>61</v>
      </c>
      <c r="Q3170" t="s">
        <v>62</v>
      </c>
      <c r="R3170" t="s">
        <v>27</v>
      </c>
    </row>
    <row r="3171" spans="1:18" x14ac:dyDescent="0.3">
      <c r="A3171" t="s">
        <v>50</v>
      </c>
      <c r="B3171" t="s">
        <v>51</v>
      </c>
      <c r="C3171" t="s">
        <v>20</v>
      </c>
      <c r="D3171">
        <v>2011</v>
      </c>
      <c r="E3171" t="s">
        <v>26</v>
      </c>
      <c r="F3171" t="s">
        <v>60</v>
      </c>
      <c r="G3171" t="s">
        <v>23</v>
      </c>
      <c r="I3171" t="s">
        <v>26</v>
      </c>
      <c r="L3171">
        <v>15</v>
      </c>
      <c r="M3171">
        <v>7.6058700000000004</v>
      </c>
      <c r="N3171">
        <v>7.2860139860000004</v>
      </c>
      <c r="P3171" t="s">
        <v>61</v>
      </c>
      <c r="Q3171" t="s">
        <v>62</v>
      </c>
      <c r="R3171" t="s">
        <v>27</v>
      </c>
    </row>
    <row r="3172" spans="1:18" x14ac:dyDescent="0.3">
      <c r="A3172" t="s">
        <v>50</v>
      </c>
      <c r="B3172" t="s">
        <v>51</v>
      </c>
      <c r="C3172" t="s">
        <v>20</v>
      </c>
      <c r="D3172">
        <v>2011</v>
      </c>
      <c r="E3172" t="s">
        <v>26</v>
      </c>
      <c r="F3172" t="s">
        <v>60</v>
      </c>
      <c r="G3172" t="s">
        <v>23</v>
      </c>
      <c r="I3172" t="s">
        <v>26</v>
      </c>
      <c r="L3172">
        <v>44</v>
      </c>
      <c r="M3172">
        <v>34.327826600000002</v>
      </c>
      <c r="N3172">
        <v>32.88420979</v>
      </c>
      <c r="P3172" t="s">
        <v>61</v>
      </c>
      <c r="Q3172" t="s">
        <v>62</v>
      </c>
      <c r="R3172" t="s">
        <v>27</v>
      </c>
    </row>
    <row r="3173" spans="1:18" x14ac:dyDescent="0.3">
      <c r="A3173" t="s">
        <v>50</v>
      </c>
      <c r="B3173" t="s">
        <v>51</v>
      </c>
      <c r="C3173" t="s">
        <v>20</v>
      </c>
      <c r="D3173">
        <v>2011</v>
      </c>
      <c r="E3173" t="s">
        <v>26</v>
      </c>
      <c r="F3173" t="s">
        <v>60</v>
      </c>
      <c r="G3173" t="s">
        <v>23</v>
      </c>
      <c r="I3173" t="s">
        <v>26</v>
      </c>
      <c r="L3173">
        <v>4</v>
      </c>
      <c r="M3173">
        <v>4.1248066000000003</v>
      </c>
      <c r="N3173">
        <v>3.9513426570000001</v>
      </c>
      <c r="P3173" t="s">
        <v>61</v>
      </c>
      <c r="Q3173" t="s">
        <v>62</v>
      </c>
      <c r="R3173" t="s">
        <v>27</v>
      </c>
    </row>
    <row r="3174" spans="1:18" x14ac:dyDescent="0.3">
      <c r="A3174" t="s">
        <v>50</v>
      </c>
      <c r="B3174" t="s">
        <v>51</v>
      </c>
      <c r="C3174" t="s">
        <v>20</v>
      </c>
      <c r="D3174">
        <v>2011</v>
      </c>
      <c r="E3174" t="s">
        <v>26</v>
      </c>
      <c r="F3174" t="s">
        <v>60</v>
      </c>
      <c r="G3174" t="s">
        <v>23</v>
      </c>
      <c r="I3174" t="s">
        <v>26</v>
      </c>
      <c r="L3174">
        <v>1</v>
      </c>
      <c r="M3174">
        <v>1.1904840000000001</v>
      </c>
      <c r="N3174">
        <v>1.1404195800000001</v>
      </c>
      <c r="P3174" t="s">
        <v>61</v>
      </c>
      <c r="Q3174" t="s">
        <v>62</v>
      </c>
      <c r="R3174" t="s">
        <v>27</v>
      </c>
    </row>
    <row r="3175" spans="1:18" x14ac:dyDescent="0.3">
      <c r="A3175" t="s">
        <v>50</v>
      </c>
      <c r="B3175" t="s">
        <v>51</v>
      </c>
      <c r="C3175" t="s">
        <v>20</v>
      </c>
      <c r="D3175">
        <v>2011</v>
      </c>
      <c r="E3175" t="s">
        <v>26</v>
      </c>
      <c r="F3175" t="s">
        <v>60</v>
      </c>
      <c r="G3175" t="s">
        <v>23</v>
      </c>
      <c r="I3175" t="s">
        <v>26</v>
      </c>
      <c r="L3175">
        <v>2</v>
      </c>
      <c r="M3175">
        <v>2.1406665999999999</v>
      </c>
      <c r="N3175">
        <v>2.0506433570000002</v>
      </c>
      <c r="P3175" t="s">
        <v>61</v>
      </c>
      <c r="Q3175" t="s">
        <v>62</v>
      </c>
      <c r="R3175" t="s">
        <v>27</v>
      </c>
    </row>
    <row r="3176" spans="1:18" x14ac:dyDescent="0.3">
      <c r="A3176" t="s">
        <v>50</v>
      </c>
      <c r="B3176" t="s">
        <v>51</v>
      </c>
      <c r="C3176" t="s">
        <v>20</v>
      </c>
      <c r="D3176">
        <v>2011</v>
      </c>
      <c r="E3176" t="s">
        <v>26</v>
      </c>
      <c r="F3176" t="s">
        <v>60</v>
      </c>
      <c r="G3176" t="s">
        <v>23</v>
      </c>
      <c r="I3176" t="s">
        <v>26</v>
      </c>
      <c r="L3176">
        <v>2</v>
      </c>
      <c r="M3176">
        <v>2.4338784000000002</v>
      </c>
      <c r="N3176">
        <v>2.3315244759999998</v>
      </c>
      <c r="P3176" t="s">
        <v>61</v>
      </c>
      <c r="Q3176" t="s">
        <v>62</v>
      </c>
      <c r="R3176" t="s">
        <v>27</v>
      </c>
    </row>
    <row r="3177" spans="1:18" x14ac:dyDescent="0.3">
      <c r="A3177" t="s">
        <v>50</v>
      </c>
      <c r="B3177" t="s">
        <v>51</v>
      </c>
      <c r="C3177" t="s">
        <v>20</v>
      </c>
      <c r="D3177">
        <v>2011</v>
      </c>
      <c r="E3177" t="s">
        <v>26</v>
      </c>
      <c r="F3177" t="s">
        <v>60</v>
      </c>
      <c r="G3177" t="s">
        <v>23</v>
      </c>
      <c r="I3177" t="s">
        <v>26</v>
      </c>
      <c r="L3177">
        <v>4</v>
      </c>
      <c r="M3177">
        <v>5.5423644000000003</v>
      </c>
      <c r="N3177">
        <v>5.3092867129999997</v>
      </c>
      <c r="P3177" t="s">
        <v>61</v>
      </c>
      <c r="Q3177" t="s">
        <v>62</v>
      </c>
      <c r="R3177" t="s">
        <v>27</v>
      </c>
    </row>
    <row r="3178" spans="1:18" x14ac:dyDescent="0.3">
      <c r="A3178" t="s">
        <v>50</v>
      </c>
      <c r="B3178" t="s">
        <v>51</v>
      </c>
      <c r="C3178" t="s">
        <v>20</v>
      </c>
      <c r="D3178">
        <v>2011</v>
      </c>
      <c r="E3178" t="s">
        <v>26</v>
      </c>
      <c r="F3178" t="s">
        <v>60</v>
      </c>
      <c r="G3178" t="s">
        <v>23</v>
      </c>
      <c r="I3178" t="s">
        <v>26</v>
      </c>
      <c r="L3178">
        <v>1</v>
      </c>
      <c r="M3178">
        <v>0.68342599999999998</v>
      </c>
      <c r="N3178">
        <v>0.65468531500000005</v>
      </c>
      <c r="P3178" t="s">
        <v>61</v>
      </c>
      <c r="Q3178" t="s">
        <v>62</v>
      </c>
      <c r="R3178" t="s">
        <v>27</v>
      </c>
    </row>
    <row r="3179" spans="1:18" x14ac:dyDescent="0.3">
      <c r="A3179" t="s">
        <v>50</v>
      </c>
      <c r="B3179" t="s">
        <v>51</v>
      </c>
      <c r="C3179" t="s">
        <v>20</v>
      </c>
      <c r="D3179">
        <v>2011</v>
      </c>
      <c r="E3179" t="s">
        <v>26</v>
      </c>
      <c r="F3179" t="s">
        <v>60</v>
      </c>
      <c r="G3179" t="s">
        <v>23</v>
      </c>
      <c r="I3179" t="s">
        <v>26</v>
      </c>
      <c r="L3179">
        <v>1</v>
      </c>
      <c r="M3179">
        <v>0.50705800000000001</v>
      </c>
      <c r="N3179">
        <v>0.48573426600000003</v>
      </c>
      <c r="P3179" t="s">
        <v>61</v>
      </c>
      <c r="Q3179" t="s">
        <v>62</v>
      </c>
      <c r="R3179" t="s">
        <v>27</v>
      </c>
    </row>
    <row r="3180" spans="1:18" x14ac:dyDescent="0.3">
      <c r="A3180" t="s">
        <v>50</v>
      </c>
      <c r="B3180" t="s">
        <v>51</v>
      </c>
      <c r="C3180" t="s">
        <v>20</v>
      </c>
      <c r="D3180">
        <v>2011</v>
      </c>
      <c r="E3180" t="s">
        <v>26</v>
      </c>
      <c r="F3180" t="s">
        <v>60</v>
      </c>
      <c r="G3180" t="s">
        <v>23</v>
      </c>
      <c r="I3180" t="s">
        <v>26</v>
      </c>
      <c r="L3180">
        <v>1</v>
      </c>
      <c r="M3180">
        <v>1.1904840000000001</v>
      </c>
      <c r="N3180">
        <v>1.1404195800000001</v>
      </c>
      <c r="P3180" t="s">
        <v>61</v>
      </c>
      <c r="Q3180" t="s">
        <v>63</v>
      </c>
      <c r="R3180" t="s">
        <v>27</v>
      </c>
    </row>
    <row r="3181" spans="1:18" x14ac:dyDescent="0.3">
      <c r="A3181" t="s">
        <v>50</v>
      </c>
      <c r="B3181" t="s">
        <v>51</v>
      </c>
      <c r="C3181" t="s">
        <v>20</v>
      </c>
      <c r="D3181">
        <v>2011</v>
      </c>
      <c r="E3181" t="s">
        <v>26</v>
      </c>
      <c r="F3181" t="s">
        <v>60</v>
      </c>
      <c r="G3181" t="s">
        <v>23</v>
      </c>
      <c r="I3181" t="s">
        <v>26</v>
      </c>
      <c r="L3181">
        <v>2</v>
      </c>
      <c r="M3181">
        <v>1.5608568</v>
      </c>
      <c r="N3181">
        <v>1.495216783</v>
      </c>
      <c r="P3181" t="s">
        <v>61</v>
      </c>
      <c r="Q3181" t="s">
        <v>63</v>
      </c>
      <c r="R3181" t="s">
        <v>27</v>
      </c>
    </row>
    <row r="3182" spans="1:18" x14ac:dyDescent="0.3">
      <c r="A3182" t="s">
        <v>50</v>
      </c>
      <c r="B3182" t="s">
        <v>51</v>
      </c>
      <c r="C3182" t="s">
        <v>20</v>
      </c>
      <c r="D3182">
        <v>2011</v>
      </c>
      <c r="E3182" t="s">
        <v>26</v>
      </c>
      <c r="F3182" t="s">
        <v>60</v>
      </c>
      <c r="G3182" t="s">
        <v>23</v>
      </c>
      <c r="I3182" t="s">
        <v>26</v>
      </c>
      <c r="L3182">
        <v>4</v>
      </c>
      <c r="M3182">
        <v>4.1248066000000003</v>
      </c>
      <c r="N3182">
        <v>3.9513426570000001</v>
      </c>
      <c r="P3182" t="s">
        <v>61</v>
      </c>
      <c r="Q3182" t="s">
        <v>63</v>
      </c>
      <c r="R3182" t="s">
        <v>27</v>
      </c>
    </row>
    <row r="3183" spans="1:18" x14ac:dyDescent="0.3">
      <c r="A3183" t="s">
        <v>50</v>
      </c>
      <c r="B3183" t="s">
        <v>51</v>
      </c>
      <c r="C3183" t="s">
        <v>20</v>
      </c>
      <c r="D3183">
        <v>2011</v>
      </c>
      <c r="E3183" t="s">
        <v>26</v>
      </c>
      <c r="F3183" t="s">
        <v>60</v>
      </c>
      <c r="G3183" t="s">
        <v>23</v>
      </c>
      <c r="I3183" t="s">
        <v>26</v>
      </c>
      <c r="L3183">
        <v>1</v>
      </c>
      <c r="M3183">
        <v>1.1904840000000001</v>
      </c>
      <c r="N3183">
        <v>1.1404195800000001</v>
      </c>
      <c r="P3183" t="s">
        <v>61</v>
      </c>
      <c r="Q3183" t="s">
        <v>63</v>
      </c>
      <c r="R3183" t="s">
        <v>27</v>
      </c>
    </row>
    <row r="3184" spans="1:18" x14ac:dyDescent="0.3">
      <c r="A3184" t="s">
        <v>50</v>
      </c>
      <c r="B3184" t="s">
        <v>51</v>
      </c>
      <c r="C3184" t="s">
        <v>20</v>
      </c>
      <c r="D3184">
        <v>2011</v>
      </c>
      <c r="E3184" t="s">
        <v>26</v>
      </c>
      <c r="F3184" t="s">
        <v>60</v>
      </c>
      <c r="G3184" t="s">
        <v>23</v>
      </c>
      <c r="I3184" t="s">
        <v>26</v>
      </c>
      <c r="L3184">
        <v>1</v>
      </c>
      <c r="M3184">
        <v>1.3866934</v>
      </c>
      <c r="N3184">
        <v>1.3283776220000001</v>
      </c>
      <c r="P3184" t="s">
        <v>61</v>
      </c>
      <c r="Q3184" t="s">
        <v>63</v>
      </c>
      <c r="R3184" t="s">
        <v>27</v>
      </c>
    </row>
    <row r="3185" spans="1:18" x14ac:dyDescent="0.3">
      <c r="A3185" t="s">
        <v>50</v>
      </c>
      <c r="B3185" t="s">
        <v>51</v>
      </c>
      <c r="C3185" t="s">
        <v>20</v>
      </c>
      <c r="D3185">
        <v>2011</v>
      </c>
      <c r="E3185" t="s">
        <v>26</v>
      </c>
      <c r="F3185" t="s">
        <v>60</v>
      </c>
      <c r="G3185" t="s">
        <v>23</v>
      </c>
      <c r="I3185" t="s">
        <v>26</v>
      </c>
      <c r="L3185">
        <v>3</v>
      </c>
      <c r="M3185">
        <v>3.5714519999999998</v>
      </c>
      <c r="N3185">
        <v>3.4212587409999999</v>
      </c>
      <c r="P3185" t="s">
        <v>61</v>
      </c>
      <c r="Q3185" t="s">
        <v>63</v>
      </c>
      <c r="R3185" t="s">
        <v>27</v>
      </c>
    </row>
    <row r="3186" spans="1:18" x14ac:dyDescent="0.3">
      <c r="A3186" t="s">
        <v>50</v>
      </c>
      <c r="B3186" t="s">
        <v>51</v>
      </c>
      <c r="C3186" t="s">
        <v>20</v>
      </c>
      <c r="D3186">
        <v>2011</v>
      </c>
      <c r="E3186" t="s">
        <v>26</v>
      </c>
      <c r="F3186" t="s">
        <v>60</v>
      </c>
      <c r="G3186" t="s">
        <v>23</v>
      </c>
      <c r="I3186" t="s">
        <v>26</v>
      </c>
      <c r="L3186">
        <v>1</v>
      </c>
      <c r="M3186">
        <v>1.2169392000000001</v>
      </c>
      <c r="N3186">
        <v>1.1657622379999999</v>
      </c>
      <c r="P3186" t="s">
        <v>61</v>
      </c>
      <c r="Q3186" t="s">
        <v>63</v>
      </c>
      <c r="R3186" t="s">
        <v>27</v>
      </c>
    </row>
    <row r="3187" spans="1:18" x14ac:dyDescent="0.3">
      <c r="A3187" t="s">
        <v>50</v>
      </c>
      <c r="B3187" t="s">
        <v>51</v>
      </c>
      <c r="C3187" t="s">
        <v>20</v>
      </c>
      <c r="D3187">
        <v>2011</v>
      </c>
      <c r="E3187" t="s">
        <v>26</v>
      </c>
      <c r="F3187" t="s">
        <v>60</v>
      </c>
      <c r="G3187" t="s">
        <v>23</v>
      </c>
      <c r="I3187" t="s">
        <v>26</v>
      </c>
      <c r="L3187">
        <v>2</v>
      </c>
      <c r="M3187">
        <v>2.3809680000000002</v>
      </c>
      <c r="N3187">
        <v>2.2808391609999998</v>
      </c>
      <c r="P3187" t="s">
        <v>61</v>
      </c>
      <c r="Q3187" t="s">
        <v>63</v>
      </c>
      <c r="R3187" t="s">
        <v>27</v>
      </c>
    </row>
    <row r="3188" spans="1:18" x14ac:dyDescent="0.3">
      <c r="A3188" t="s">
        <v>50</v>
      </c>
      <c r="B3188" t="s">
        <v>51</v>
      </c>
      <c r="C3188" t="s">
        <v>20</v>
      </c>
      <c r="D3188">
        <v>2012</v>
      </c>
      <c r="E3188" t="s">
        <v>26</v>
      </c>
      <c r="F3188" t="s">
        <v>60</v>
      </c>
      <c r="G3188" t="s">
        <v>23</v>
      </c>
      <c r="I3188" t="s">
        <v>26</v>
      </c>
      <c r="L3188">
        <v>3</v>
      </c>
      <c r="M3188">
        <v>2.1075976000000001</v>
      </c>
      <c r="N3188">
        <v>2.0189650349999999</v>
      </c>
      <c r="P3188" t="s">
        <v>61</v>
      </c>
      <c r="Q3188" t="s">
        <v>62</v>
      </c>
      <c r="R3188" t="s">
        <v>27</v>
      </c>
    </row>
    <row r="3189" spans="1:18" x14ac:dyDescent="0.3">
      <c r="A3189" t="s">
        <v>50</v>
      </c>
      <c r="B3189" t="s">
        <v>51</v>
      </c>
      <c r="C3189" t="s">
        <v>20</v>
      </c>
      <c r="D3189">
        <v>2012</v>
      </c>
      <c r="E3189" t="s">
        <v>26</v>
      </c>
      <c r="F3189" t="s">
        <v>60</v>
      </c>
      <c r="G3189" t="s">
        <v>23</v>
      </c>
      <c r="I3189" t="s">
        <v>26</v>
      </c>
      <c r="L3189">
        <v>6</v>
      </c>
      <c r="M3189">
        <v>2.6785890000000001</v>
      </c>
      <c r="N3189">
        <v>2.5659440560000002</v>
      </c>
      <c r="P3189" t="s">
        <v>61</v>
      </c>
      <c r="Q3189" t="s">
        <v>62</v>
      </c>
      <c r="R3189" t="s">
        <v>27</v>
      </c>
    </row>
    <row r="3190" spans="1:18" x14ac:dyDescent="0.3">
      <c r="A3190" t="s">
        <v>50</v>
      </c>
      <c r="B3190" t="s">
        <v>51</v>
      </c>
      <c r="C3190" t="s">
        <v>20</v>
      </c>
      <c r="D3190">
        <v>2012</v>
      </c>
      <c r="E3190" t="s">
        <v>26</v>
      </c>
      <c r="F3190" t="s">
        <v>60</v>
      </c>
      <c r="G3190" t="s">
        <v>23</v>
      </c>
      <c r="I3190" t="s">
        <v>26</v>
      </c>
      <c r="L3190">
        <v>1</v>
      </c>
      <c r="M3190">
        <v>0.56217300000000003</v>
      </c>
      <c r="N3190">
        <v>0.53853146900000004</v>
      </c>
      <c r="P3190" t="s">
        <v>61</v>
      </c>
      <c r="Q3190" t="s">
        <v>62</v>
      </c>
      <c r="R3190" t="s">
        <v>27</v>
      </c>
    </row>
    <row r="3191" spans="1:18" x14ac:dyDescent="0.3">
      <c r="A3191" t="s">
        <v>50</v>
      </c>
      <c r="B3191" t="s">
        <v>51</v>
      </c>
      <c r="C3191" t="s">
        <v>20</v>
      </c>
      <c r="D3191">
        <v>2012</v>
      </c>
      <c r="E3191" t="s">
        <v>26</v>
      </c>
      <c r="F3191" t="s">
        <v>60</v>
      </c>
      <c r="G3191" t="s">
        <v>23</v>
      </c>
      <c r="I3191" t="s">
        <v>26</v>
      </c>
      <c r="L3191">
        <v>1</v>
      </c>
      <c r="M3191">
        <v>0.56217300000000003</v>
      </c>
      <c r="N3191">
        <v>0.53853146900000004</v>
      </c>
      <c r="P3191" t="s">
        <v>61</v>
      </c>
      <c r="Q3191" t="s">
        <v>62</v>
      </c>
      <c r="R3191" t="s">
        <v>27</v>
      </c>
    </row>
    <row r="3192" spans="1:18" x14ac:dyDescent="0.3">
      <c r="A3192" t="s">
        <v>50</v>
      </c>
      <c r="B3192" t="s">
        <v>51</v>
      </c>
      <c r="C3192" t="s">
        <v>20</v>
      </c>
      <c r="D3192">
        <v>2012</v>
      </c>
      <c r="E3192" t="s">
        <v>26</v>
      </c>
      <c r="F3192" t="s">
        <v>60</v>
      </c>
      <c r="G3192" t="s">
        <v>23</v>
      </c>
      <c r="I3192" t="s">
        <v>26</v>
      </c>
      <c r="L3192">
        <v>4</v>
      </c>
      <c r="M3192">
        <v>2.8108650000000002</v>
      </c>
      <c r="N3192">
        <v>2.692657343</v>
      </c>
      <c r="P3192" t="s">
        <v>61</v>
      </c>
      <c r="Q3192" t="s">
        <v>62</v>
      </c>
      <c r="R3192" t="s">
        <v>27</v>
      </c>
    </row>
    <row r="3193" spans="1:18" x14ac:dyDescent="0.3">
      <c r="A3193" t="s">
        <v>50</v>
      </c>
      <c r="B3193" t="s">
        <v>51</v>
      </c>
      <c r="C3193" t="s">
        <v>20</v>
      </c>
      <c r="D3193">
        <v>2012</v>
      </c>
      <c r="E3193" t="s">
        <v>26</v>
      </c>
      <c r="F3193" t="s">
        <v>60</v>
      </c>
      <c r="G3193" t="s">
        <v>23</v>
      </c>
      <c r="I3193" t="s">
        <v>26</v>
      </c>
      <c r="L3193">
        <v>4</v>
      </c>
      <c r="M3193">
        <v>1.8055673999999999</v>
      </c>
      <c r="N3193">
        <v>1.7296363640000001</v>
      </c>
      <c r="P3193" t="s">
        <v>61</v>
      </c>
      <c r="Q3193" t="s">
        <v>62</v>
      </c>
      <c r="R3193" t="s">
        <v>27</v>
      </c>
    </row>
    <row r="3194" spans="1:18" x14ac:dyDescent="0.3">
      <c r="A3194" t="s">
        <v>50</v>
      </c>
      <c r="B3194" t="s">
        <v>51</v>
      </c>
      <c r="C3194" t="s">
        <v>20</v>
      </c>
      <c r="D3194">
        <v>2012</v>
      </c>
      <c r="E3194" t="s">
        <v>26</v>
      </c>
      <c r="F3194" t="s">
        <v>60</v>
      </c>
      <c r="G3194" t="s">
        <v>23</v>
      </c>
      <c r="I3194" t="s">
        <v>26</v>
      </c>
      <c r="L3194">
        <v>4</v>
      </c>
      <c r="M3194">
        <v>1.8276133999999999</v>
      </c>
      <c r="N3194">
        <v>1.7507552449999999</v>
      </c>
      <c r="P3194" t="s">
        <v>61</v>
      </c>
      <c r="Q3194" t="s">
        <v>62</v>
      </c>
      <c r="R3194" t="s">
        <v>27</v>
      </c>
    </row>
    <row r="3195" spans="1:18" x14ac:dyDescent="0.3">
      <c r="A3195" t="s">
        <v>50</v>
      </c>
      <c r="B3195" t="s">
        <v>51</v>
      </c>
      <c r="C3195" t="s">
        <v>20</v>
      </c>
      <c r="D3195">
        <v>2012</v>
      </c>
      <c r="E3195" t="s">
        <v>26</v>
      </c>
      <c r="F3195" t="s">
        <v>60</v>
      </c>
      <c r="G3195" t="s">
        <v>23</v>
      </c>
      <c r="I3195" t="s">
        <v>26</v>
      </c>
      <c r="L3195">
        <v>2</v>
      </c>
      <c r="M3195">
        <v>0.92593199999999998</v>
      </c>
      <c r="N3195">
        <v>0.88699300700000006</v>
      </c>
      <c r="P3195" t="s">
        <v>61</v>
      </c>
      <c r="Q3195" t="s">
        <v>62</v>
      </c>
      <c r="R3195" t="s">
        <v>27</v>
      </c>
    </row>
    <row r="3196" spans="1:18" x14ac:dyDescent="0.3">
      <c r="A3196" t="s">
        <v>50</v>
      </c>
      <c r="B3196" t="s">
        <v>51</v>
      </c>
      <c r="C3196" t="s">
        <v>20</v>
      </c>
      <c r="D3196">
        <v>2012</v>
      </c>
      <c r="E3196" t="s">
        <v>26</v>
      </c>
      <c r="F3196" t="s">
        <v>60</v>
      </c>
      <c r="G3196" t="s">
        <v>23</v>
      </c>
      <c r="I3196" t="s">
        <v>26</v>
      </c>
      <c r="L3196">
        <v>2</v>
      </c>
      <c r="M3196">
        <v>0.89286299999999996</v>
      </c>
      <c r="N3196">
        <v>0.85531468499999996</v>
      </c>
      <c r="P3196" t="s">
        <v>61</v>
      </c>
      <c r="Q3196" t="s">
        <v>62</v>
      </c>
      <c r="R3196" t="s">
        <v>27</v>
      </c>
    </row>
    <row r="3197" spans="1:18" x14ac:dyDescent="0.3">
      <c r="A3197" t="s">
        <v>50</v>
      </c>
      <c r="B3197" t="s">
        <v>51</v>
      </c>
      <c r="C3197" t="s">
        <v>20</v>
      </c>
      <c r="D3197">
        <v>2012</v>
      </c>
      <c r="E3197" t="s">
        <v>26</v>
      </c>
      <c r="F3197" t="s">
        <v>60</v>
      </c>
      <c r="G3197" t="s">
        <v>23</v>
      </c>
      <c r="I3197" t="s">
        <v>26</v>
      </c>
      <c r="L3197">
        <v>4</v>
      </c>
      <c r="M3197">
        <v>1.7857259999999999</v>
      </c>
      <c r="N3197">
        <v>1.710629371</v>
      </c>
      <c r="P3197" t="s">
        <v>61</v>
      </c>
      <c r="Q3197" t="s">
        <v>62</v>
      </c>
      <c r="R3197" t="s">
        <v>27</v>
      </c>
    </row>
    <row r="3198" spans="1:18" x14ac:dyDescent="0.3">
      <c r="A3198" t="s">
        <v>50</v>
      </c>
      <c r="B3198" t="s">
        <v>51</v>
      </c>
      <c r="C3198" t="s">
        <v>20</v>
      </c>
      <c r="D3198">
        <v>2012</v>
      </c>
      <c r="E3198" t="s">
        <v>26</v>
      </c>
      <c r="F3198" t="s">
        <v>60</v>
      </c>
      <c r="G3198" t="s">
        <v>23</v>
      </c>
      <c r="I3198" t="s">
        <v>26</v>
      </c>
      <c r="L3198">
        <v>1</v>
      </c>
      <c r="M3198">
        <v>0.59965120000000005</v>
      </c>
      <c r="N3198">
        <v>0.57443356599999995</v>
      </c>
      <c r="P3198" t="s">
        <v>61</v>
      </c>
      <c r="Q3198" t="s">
        <v>62</v>
      </c>
      <c r="R3198" t="s">
        <v>27</v>
      </c>
    </row>
    <row r="3199" spans="1:18" x14ac:dyDescent="0.3">
      <c r="A3199" t="s">
        <v>50</v>
      </c>
      <c r="B3199" t="s">
        <v>51</v>
      </c>
      <c r="C3199" t="s">
        <v>20</v>
      </c>
      <c r="D3199">
        <v>2012</v>
      </c>
      <c r="E3199" t="s">
        <v>26</v>
      </c>
      <c r="F3199" t="s">
        <v>60</v>
      </c>
      <c r="G3199" t="s">
        <v>23</v>
      </c>
      <c r="I3199" t="s">
        <v>26</v>
      </c>
      <c r="L3199">
        <v>2</v>
      </c>
      <c r="M3199">
        <v>1.1265506000000001</v>
      </c>
      <c r="N3199">
        <v>1.0791748249999999</v>
      </c>
      <c r="P3199" t="s">
        <v>61</v>
      </c>
      <c r="Q3199" t="s">
        <v>62</v>
      </c>
      <c r="R3199" t="s">
        <v>27</v>
      </c>
    </row>
    <row r="3200" spans="1:18" x14ac:dyDescent="0.3">
      <c r="A3200" t="s">
        <v>50</v>
      </c>
      <c r="B3200" t="s">
        <v>51</v>
      </c>
      <c r="C3200" t="s">
        <v>20</v>
      </c>
      <c r="D3200">
        <v>2012</v>
      </c>
      <c r="E3200" t="s">
        <v>26</v>
      </c>
      <c r="F3200" t="s">
        <v>60</v>
      </c>
      <c r="G3200" t="s">
        <v>23</v>
      </c>
      <c r="I3200" t="s">
        <v>26</v>
      </c>
      <c r="L3200">
        <v>1</v>
      </c>
      <c r="M3200">
        <v>0.70326739999999999</v>
      </c>
      <c r="N3200">
        <v>0.67369230800000002</v>
      </c>
      <c r="P3200" t="s">
        <v>61</v>
      </c>
      <c r="Q3200" t="s">
        <v>62</v>
      </c>
      <c r="R3200" t="s">
        <v>27</v>
      </c>
    </row>
    <row r="3201" spans="1:18" x14ac:dyDescent="0.3">
      <c r="A3201" t="s">
        <v>50</v>
      </c>
      <c r="B3201" t="s">
        <v>51</v>
      </c>
      <c r="C3201" t="s">
        <v>20</v>
      </c>
      <c r="D3201">
        <v>2012</v>
      </c>
      <c r="E3201" t="s">
        <v>26</v>
      </c>
      <c r="F3201" t="s">
        <v>60</v>
      </c>
      <c r="G3201" t="s">
        <v>23</v>
      </c>
      <c r="I3201" t="s">
        <v>26</v>
      </c>
      <c r="L3201">
        <v>7</v>
      </c>
      <c r="M3201">
        <v>3.1591917999999999</v>
      </c>
      <c r="N3201">
        <v>3.0263356639999999</v>
      </c>
      <c r="P3201" t="s">
        <v>61</v>
      </c>
      <c r="Q3201" t="s">
        <v>62</v>
      </c>
      <c r="R3201" t="s">
        <v>27</v>
      </c>
    </row>
    <row r="3202" spans="1:18" x14ac:dyDescent="0.3">
      <c r="A3202" t="s">
        <v>50</v>
      </c>
      <c r="B3202" t="s">
        <v>51</v>
      </c>
      <c r="C3202" t="s">
        <v>20</v>
      </c>
      <c r="D3202">
        <v>2012</v>
      </c>
      <c r="E3202" t="s">
        <v>26</v>
      </c>
      <c r="F3202" t="s">
        <v>60</v>
      </c>
      <c r="G3202" t="s">
        <v>23</v>
      </c>
      <c r="I3202" t="s">
        <v>26</v>
      </c>
      <c r="L3202">
        <v>9</v>
      </c>
      <c r="M3202">
        <v>4.1093744000000001</v>
      </c>
      <c r="N3202">
        <v>3.936559441</v>
      </c>
      <c r="P3202" t="s">
        <v>61</v>
      </c>
      <c r="Q3202" t="s">
        <v>62</v>
      </c>
      <c r="R3202" t="s">
        <v>27</v>
      </c>
    </row>
    <row r="3203" spans="1:18" x14ac:dyDescent="0.3">
      <c r="A3203" t="s">
        <v>50</v>
      </c>
      <c r="B3203" t="s">
        <v>51</v>
      </c>
      <c r="C3203" t="s">
        <v>20</v>
      </c>
      <c r="D3203">
        <v>2012</v>
      </c>
      <c r="E3203" t="s">
        <v>26</v>
      </c>
      <c r="F3203" t="s">
        <v>60</v>
      </c>
      <c r="G3203" t="s">
        <v>23</v>
      </c>
      <c r="I3203" t="s">
        <v>26</v>
      </c>
      <c r="L3203">
        <v>4</v>
      </c>
      <c r="M3203">
        <v>1.851864</v>
      </c>
      <c r="N3203">
        <v>1.7739860140000001</v>
      </c>
      <c r="P3203" t="s">
        <v>61</v>
      </c>
      <c r="Q3203" t="s">
        <v>62</v>
      </c>
      <c r="R3203" t="s">
        <v>27</v>
      </c>
    </row>
    <row r="3204" spans="1:18" x14ac:dyDescent="0.3">
      <c r="A3204" t="s">
        <v>50</v>
      </c>
      <c r="B3204" t="s">
        <v>51</v>
      </c>
      <c r="C3204" t="s">
        <v>20</v>
      </c>
      <c r="D3204">
        <v>2012</v>
      </c>
      <c r="E3204" t="s">
        <v>26</v>
      </c>
      <c r="F3204" t="s">
        <v>60</v>
      </c>
      <c r="G3204" t="s">
        <v>23</v>
      </c>
      <c r="I3204" t="s">
        <v>26</v>
      </c>
      <c r="L3204">
        <v>5</v>
      </c>
      <c r="M3204">
        <v>2.2332597999999999</v>
      </c>
      <c r="N3204">
        <v>2.1393426569999998</v>
      </c>
      <c r="P3204" t="s">
        <v>61</v>
      </c>
      <c r="Q3204" t="s">
        <v>62</v>
      </c>
      <c r="R3204" t="s">
        <v>27</v>
      </c>
    </row>
    <row r="3205" spans="1:18" x14ac:dyDescent="0.3">
      <c r="A3205" t="s">
        <v>50</v>
      </c>
      <c r="B3205" t="s">
        <v>51</v>
      </c>
      <c r="C3205" t="s">
        <v>20</v>
      </c>
      <c r="D3205">
        <v>2012</v>
      </c>
      <c r="E3205" t="s">
        <v>26</v>
      </c>
      <c r="F3205" t="s">
        <v>60</v>
      </c>
      <c r="G3205" t="s">
        <v>23</v>
      </c>
      <c r="I3205" t="s">
        <v>26</v>
      </c>
      <c r="L3205">
        <v>2</v>
      </c>
      <c r="M3205">
        <v>0.89286299999999996</v>
      </c>
      <c r="N3205">
        <v>0.85531468499999996</v>
      </c>
      <c r="P3205" t="s">
        <v>61</v>
      </c>
      <c r="Q3205" t="s">
        <v>62</v>
      </c>
      <c r="R3205" t="s">
        <v>27</v>
      </c>
    </row>
    <row r="3206" spans="1:18" x14ac:dyDescent="0.3">
      <c r="A3206" t="s">
        <v>50</v>
      </c>
      <c r="B3206" t="s">
        <v>51</v>
      </c>
      <c r="C3206" t="s">
        <v>20</v>
      </c>
      <c r="D3206">
        <v>2012</v>
      </c>
      <c r="E3206" t="s">
        <v>26</v>
      </c>
      <c r="F3206" t="s">
        <v>60</v>
      </c>
      <c r="G3206" t="s">
        <v>23</v>
      </c>
      <c r="I3206" t="s">
        <v>26</v>
      </c>
      <c r="L3206">
        <v>2</v>
      </c>
      <c r="M3206">
        <v>1.7526569999999999</v>
      </c>
      <c r="N3206">
        <v>1.6789510489999999</v>
      </c>
      <c r="P3206" t="s">
        <v>61</v>
      </c>
      <c r="Q3206" t="s">
        <v>63</v>
      </c>
      <c r="R3206" t="s">
        <v>27</v>
      </c>
    </row>
    <row r="3207" spans="1:18" x14ac:dyDescent="0.3">
      <c r="A3207" t="s">
        <v>50</v>
      </c>
      <c r="B3207" t="s">
        <v>51</v>
      </c>
      <c r="C3207" t="s">
        <v>20</v>
      </c>
      <c r="D3207">
        <v>2012</v>
      </c>
      <c r="E3207" t="s">
        <v>26</v>
      </c>
      <c r="F3207" t="s">
        <v>60</v>
      </c>
      <c r="G3207" t="s">
        <v>23</v>
      </c>
      <c r="I3207" t="s">
        <v>26</v>
      </c>
      <c r="L3207">
        <v>1</v>
      </c>
      <c r="M3207">
        <v>0.79365600000000003</v>
      </c>
      <c r="N3207">
        <v>0.76027971999999999</v>
      </c>
      <c r="P3207" t="s">
        <v>61</v>
      </c>
      <c r="Q3207" t="s">
        <v>63</v>
      </c>
      <c r="R3207" t="s">
        <v>27</v>
      </c>
    </row>
    <row r="3208" spans="1:18" x14ac:dyDescent="0.3">
      <c r="A3208" t="s">
        <v>50</v>
      </c>
      <c r="B3208" t="s">
        <v>51</v>
      </c>
      <c r="C3208" t="s">
        <v>20</v>
      </c>
      <c r="D3208">
        <v>2012</v>
      </c>
      <c r="E3208" t="s">
        <v>26</v>
      </c>
      <c r="F3208" t="s">
        <v>60</v>
      </c>
      <c r="G3208" t="s">
        <v>23</v>
      </c>
      <c r="I3208" t="s">
        <v>26</v>
      </c>
      <c r="L3208">
        <v>1</v>
      </c>
      <c r="M3208">
        <v>0.89727219999999996</v>
      </c>
      <c r="N3208">
        <v>0.85953846199999995</v>
      </c>
      <c r="P3208" t="s">
        <v>61</v>
      </c>
      <c r="Q3208" t="s">
        <v>63</v>
      </c>
      <c r="R3208" t="s">
        <v>27</v>
      </c>
    </row>
    <row r="3209" spans="1:18" x14ac:dyDescent="0.3">
      <c r="A3209" t="s">
        <v>50</v>
      </c>
      <c r="B3209" t="s">
        <v>51</v>
      </c>
      <c r="C3209" t="s">
        <v>20</v>
      </c>
      <c r="D3209">
        <v>2013</v>
      </c>
      <c r="E3209" t="s">
        <v>26</v>
      </c>
      <c r="F3209" t="s">
        <v>60</v>
      </c>
      <c r="G3209" t="s">
        <v>23</v>
      </c>
      <c r="I3209" t="s">
        <v>26</v>
      </c>
      <c r="L3209">
        <v>6</v>
      </c>
      <c r="M3209">
        <v>3.8051396</v>
      </c>
      <c r="N3209">
        <v>3.6451188810000001</v>
      </c>
      <c r="P3209" t="s">
        <v>61</v>
      </c>
      <c r="Q3209" t="s">
        <v>62</v>
      </c>
      <c r="R3209" t="s">
        <v>27</v>
      </c>
    </row>
    <row r="3210" spans="1:18" x14ac:dyDescent="0.3">
      <c r="A3210" t="s">
        <v>50</v>
      </c>
      <c r="B3210" t="s">
        <v>51</v>
      </c>
      <c r="C3210" t="s">
        <v>20</v>
      </c>
      <c r="D3210">
        <v>2013</v>
      </c>
      <c r="E3210" t="s">
        <v>26</v>
      </c>
      <c r="F3210" t="s">
        <v>60</v>
      </c>
      <c r="G3210" t="s">
        <v>23</v>
      </c>
      <c r="I3210" t="s">
        <v>26</v>
      </c>
      <c r="L3210">
        <v>3</v>
      </c>
      <c r="M3210">
        <v>2.1075976000000001</v>
      </c>
      <c r="N3210">
        <v>2.0189650349999999</v>
      </c>
      <c r="P3210" t="s">
        <v>61</v>
      </c>
      <c r="Q3210" t="s">
        <v>62</v>
      </c>
      <c r="R3210" t="s">
        <v>27</v>
      </c>
    </row>
    <row r="3211" spans="1:18" x14ac:dyDescent="0.3">
      <c r="A3211" t="s">
        <v>50</v>
      </c>
      <c r="B3211" t="s">
        <v>51</v>
      </c>
      <c r="C3211" t="s">
        <v>20</v>
      </c>
      <c r="D3211">
        <v>2013</v>
      </c>
      <c r="E3211" t="s">
        <v>26</v>
      </c>
      <c r="F3211" t="s">
        <v>60</v>
      </c>
      <c r="G3211" t="s">
        <v>23</v>
      </c>
      <c r="I3211" t="s">
        <v>26</v>
      </c>
      <c r="L3211">
        <v>5</v>
      </c>
      <c r="M3211">
        <v>2.2553057999999999</v>
      </c>
      <c r="N3211">
        <v>2.1604615389999999</v>
      </c>
      <c r="P3211" t="s">
        <v>61</v>
      </c>
      <c r="Q3211" t="s">
        <v>62</v>
      </c>
      <c r="R3211" t="s">
        <v>27</v>
      </c>
    </row>
    <row r="3212" spans="1:18" x14ac:dyDescent="0.3">
      <c r="A3212" t="s">
        <v>50</v>
      </c>
      <c r="B3212" t="s">
        <v>51</v>
      </c>
      <c r="C3212" t="s">
        <v>20</v>
      </c>
      <c r="D3212">
        <v>2013</v>
      </c>
      <c r="E3212" t="s">
        <v>26</v>
      </c>
      <c r="F3212" t="s">
        <v>60</v>
      </c>
      <c r="G3212" t="s">
        <v>23</v>
      </c>
      <c r="I3212" t="s">
        <v>26</v>
      </c>
      <c r="L3212">
        <v>3</v>
      </c>
      <c r="M3212">
        <v>1.3690566</v>
      </c>
      <c r="N3212">
        <v>1.311482518</v>
      </c>
      <c r="P3212" t="s">
        <v>61</v>
      </c>
      <c r="Q3212" t="s">
        <v>62</v>
      </c>
      <c r="R3212" t="s">
        <v>27</v>
      </c>
    </row>
    <row r="3213" spans="1:18" x14ac:dyDescent="0.3">
      <c r="A3213" t="s">
        <v>50</v>
      </c>
      <c r="B3213" t="s">
        <v>51</v>
      </c>
      <c r="C3213" t="s">
        <v>20</v>
      </c>
      <c r="D3213">
        <v>2013</v>
      </c>
      <c r="E3213" t="s">
        <v>26</v>
      </c>
      <c r="F3213" t="s">
        <v>60</v>
      </c>
      <c r="G3213" t="s">
        <v>23</v>
      </c>
      <c r="I3213" t="s">
        <v>26</v>
      </c>
      <c r="L3213">
        <v>5</v>
      </c>
      <c r="M3213">
        <v>2.3148300000000002</v>
      </c>
      <c r="N3213">
        <v>2.2174825180000002</v>
      </c>
      <c r="P3213" t="s">
        <v>61</v>
      </c>
      <c r="Q3213" t="s">
        <v>62</v>
      </c>
      <c r="R3213" t="s">
        <v>27</v>
      </c>
    </row>
    <row r="3214" spans="1:18" x14ac:dyDescent="0.3">
      <c r="A3214" t="s">
        <v>50</v>
      </c>
      <c r="B3214" t="s">
        <v>51</v>
      </c>
      <c r="C3214" t="s">
        <v>20</v>
      </c>
      <c r="D3214">
        <v>2013</v>
      </c>
      <c r="E3214" t="s">
        <v>26</v>
      </c>
      <c r="F3214" t="s">
        <v>60</v>
      </c>
      <c r="G3214" t="s">
        <v>23</v>
      </c>
      <c r="I3214" t="s">
        <v>26</v>
      </c>
      <c r="L3214">
        <v>1</v>
      </c>
      <c r="M3214">
        <v>0.45194299999999998</v>
      </c>
      <c r="N3214">
        <v>0.43293706300000001</v>
      </c>
      <c r="P3214" t="s">
        <v>61</v>
      </c>
      <c r="Q3214" t="s">
        <v>62</v>
      </c>
      <c r="R3214" t="s">
        <v>27</v>
      </c>
    </row>
    <row r="3215" spans="1:18" x14ac:dyDescent="0.3">
      <c r="A3215" t="s">
        <v>50</v>
      </c>
      <c r="B3215" t="s">
        <v>51</v>
      </c>
      <c r="C3215" t="s">
        <v>20</v>
      </c>
      <c r="D3215">
        <v>2013</v>
      </c>
      <c r="E3215" t="s">
        <v>26</v>
      </c>
      <c r="F3215" t="s">
        <v>60</v>
      </c>
      <c r="G3215" t="s">
        <v>23</v>
      </c>
      <c r="I3215" t="s">
        <v>26</v>
      </c>
      <c r="L3215">
        <v>2</v>
      </c>
      <c r="M3215">
        <v>1.1882794000000001</v>
      </c>
      <c r="N3215">
        <v>1.1383076919999999</v>
      </c>
      <c r="P3215" t="s">
        <v>61</v>
      </c>
      <c r="Q3215" t="s">
        <v>62</v>
      </c>
      <c r="R3215" t="s">
        <v>27</v>
      </c>
    </row>
    <row r="3216" spans="1:18" x14ac:dyDescent="0.3">
      <c r="A3216" t="s">
        <v>50</v>
      </c>
      <c r="B3216" t="s">
        <v>51</v>
      </c>
      <c r="C3216" t="s">
        <v>20</v>
      </c>
      <c r="D3216">
        <v>2013</v>
      </c>
      <c r="E3216" t="s">
        <v>26</v>
      </c>
      <c r="F3216" t="s">
        <v>60</v>
      </c>
      <c r="G3216" t="s">
        <v>23</v>
      </c>
      <c r="I3216" t="s">
        <v>26</v>
      </c>
      <c r="L3216">
        <v>4</v>
      </c>
      <c r="M3216">
        <v>2.5374946</v>
      </c>
      <c r="N3216">
        <v>2.4307832170000001</v>
      </c>
      <c r="P3216" t="s">
        <v>61</v>
      </c>
      <c r="Q3216" t="s">
        <v>62</v>
      </c>
      <c r="R3216" t="s">
        <v>27</v>
      </c>
    </row>
    <row r="3217" spans="1:18" x14ac:dyDescent="0.3">
      <c r="A3217" t="s">
        <v>50</v>
      </c>
      <c r="B3217" t="s">
        <v>51</v>
      </c>
      <c r="C3217" t="s">
        <v>20</v>
      </c>
      <c r="D3217">
        <v>2013</v>
      </c>
      <c r="E3217" t="s">
        <v>26</v>
      </c>
      <c r="F3217" t="s">
        <v>60</v>
      </c>
      <c r="G3217" t="s">
        <v>23</v>
      </c>
      <c r="I3217" t="s">
        <v>26</v>
      </c>
      <c r="L3217">
        <v>10</v>
      </c>
      <c r="M3217">
        <v>7.0282647999999996</v>
      </c>
      <c r="N3217">
        <v>6.7326993010000002</v>
      </c>
      <c r="P3217" t="s">
        <v>61</v>
      </c>
      <c r="Q3217" t="s">
        <v>62</v>
      </c>
      <c r="R3217" t="s">
        <v>27</v>
      </c>
    </row>
    <row r="3218" spans="1:18" x14ac:dyDescent="0.3">
      <c r="A3218" t="s">
        <v>50</v>
      </c>
      <c r="B3218" t="s">
        <v>51</v>
      </c>
      <c r="C3218" t="s">
        <v>20</v>
      </c>
      <c r="D3218">
        <v>2013</v>
      </c>
      <c r="E3218" t="s">
        <v>26</v>
      </c>
      <c r="F3218" t="s">
        <v>60</v>
      </c>
      <c r="G3218" t="s">
        <v>23</v>
      </c>
      <c r="I3218" t="s">
        <v>26</v>
      </c>
      <c r="L3218">
        <v>6</v>
      </c>
      <c r="M3218">
        <v>2.7072487999999999</v>
      </c>
      <c r="N3218">
        <v>2.5933986010000001</v>
      </c>
      <c r="P3218" t="s">
        <v>61</v>
      </c>
      <c r="Q3218" t="s">
        <v>62</v>
      </c>
      <c r="R3218" t="s">
        <v>27</v>
      </c>
    </row>
    <row r="3219" spans="1:18" x14ac:dyDescent="0.3">
      <c r="A3219" t="s">
        <v>50</v>
      </c>
      <c r="B3219" t="s">
        <v>51</v>
      </c>
      <c r="C3219" t="s">
        <v>20</v>
      </c>
      <c r="D3219">
        <v>2013</v>
      </c>
      <c r="E3219" t="s">
        <v>26</v>
      </c>
      <c r="F3219" t="s">
        <v>60</v>
      </c>
      <c r="G3219" t="s">
        <v>23</v>
      </c>
      <c r="I3219" t="s">
        <v>26</v>
      </c>
      <c r="L3219">
        <v>5</v>
      </c>
      <c r="M3219">
        <v>2.2839656000000002</v>
      </c>
      <c r="N3219">
        <v>2.1879160839999998</v>
      </c>
      <c r="P3219" t="s">
        <v>61</v>
      </c>
      <c r="Q3219" t="s">
        <v>62</v>
      </c>
      <c r="R3219" t="s">
        <v>27</v>
      </c>
    </row>
    <row r="3220" spans="1:18" x14ac:dyDescent="0.3">
      <c r="A3220" t="s">
        <v>50</v>
      </c>
      <c r="B3220" t="s">
        <v>51</v>
      </c>
      <c r="C3220" t="s">
        <v>20</v>
      </c>
      <c r="D3220">
        <v>2013</v>
      </c>
      <c r="E3220" t="s">
        <v>26</v>
      </c>
      <c r="F3220" t="s">
        <v>60</v>
      </c>
      <c r="G3220" t="s">
        <v>23</v>
      </c>
      <c r="I3220" t="s">
        <v>26</v>
      </c>
      <c r="L3220">
        <v>1</v>
      </c>
      <c r="M3220">
        <v>0.91049979999999997</v>
      </c>
      <c r="N3220">
        <v>0.87220978999999998</v>
      </c>
      <c r="P3220" t="s">
        <v>61</v>
      </c>
      <c r="Q3220" t="s">
        <v>63</v>
      </c>
      <c r="R3220" t="s">
        <v>27</v>
      </c>
    </row>
    <row r="3221" spans="1:18" x14ac:dyDescent="0.3">
      <c r="A3221" t="s">
        <v>50</v>
      </c>
      <c r="B3221" t="s">
        <v>51</v>
      </c>
      <c r="C3221" t="s">
        <v>20</v>
      </c>
      <c r="D3221">
        <v>2013</v>
      </c>
      <c r="E3221" t="s">
        <v>26</v>
      </c>
      <c r="F3221" t="s">
        <v>60</v>
      </c>
      <c r="G3221" t="s">
        <v>23</v>
      </c>
      <c r="I3221" t="s">
        <v>26</v>
      </c>
      <c r="L3221">
        <v>2</v>
      </c>
      <c r="M3221">
        <v>1.7526569999999999</v>
      </c>
      <c r="N3221">
        <v>1.6789510489999999</v>
      </c>
      <c r="P3221" t="s">
        <v>61</v>
      </c>
      <c r="Q3221" t="s">
        <v>63</v>
      </c>
      <c r="R3221" t="s">
        <v>27</v>
      </c>
    </row>
    <row r="3222" spans="1:18" x14ac:dyDescent="0.3">
      <c r="A3222" t="s">
        <v>50</v>
      </c>
      <c r="B3222" t="s">
        <v>51</v>
      </c>
      <c r="C3222" t="s">
        <v>20</v>
      </c>
      <c r="D3222">
        <v>2013</v>
      </c>
      <c r="E3222" t="s">
        <v>26</v>
      </c>
      <c r="F3222" t="s">
        <v>60</v>
      </c>
      <c r="G3222" t="s">
        <v>23</v>
      </c>
      <c r="I3222" t="s">
        <v>26</v>
      </c>
      <c r="L3222">
        <v>1</v>
      </c>
      <c r="M3222">
        <v>0.87743079999999996</v>
      </c>
      <c r="N3222">
        <v>0.84053146899999998</v>
      </c>
      <c r="P3222" t="s">
        <v>61</v>
      </c>
      <c r="Q3222" t="s">
        <v>63</v>
      </c>
      <c r="R3222" t="s">
        <v>27</v>
      </c>
    </row>
    <row r="3223" spans="1:18" x14ac:dyDescent="0.3">
      <c r="A3223" t="s">
        <v>50</v>
      </c>
      <c r="B3223" t="s">
        <v>51</v>
      </c>
      <c r="C3223" t="s">
        <v>20</v>
      </c>
      <c r="D3223">
        <v>2013</v>
      </c>
      <c r="E3223" t="s">
        <v>26</v>
      </c>
      <c r="F3223" t="s">
        <v>60</v>
      </c>
      <c r="G3223" t="s">
        <v>23</v>
      </c>
      <c r="I3223" t="s">
        <v>26</v>
      </c>
      <c r="L3223">
        <v>1</v>
      </c>
      <c r="M3223">
        <v>0.87743079999999996</v>
      </c>
      <c r="N3223">
        <v>0.84053146899999998</v>
      </c>
      <c r="P3223" t="s">
        <v>61</v>
      </c>
      <c r="Q3223" t="s">
        <v>63</v>
      </c>
      <c r="R3223" t="s">
        <v>27</v>
      </c>
    </row>
    <row r="3224" spans="1:18" x14ac:dyDescent="0.3">
      <c r="A3224" t="s">
        <v>50</v>
      </c>
      <c r="B3224" t="s">
        <v>51</v>
      </c>
      <c r="C3224" t="s">
        <v>20</v>
      </c>
      <c r="D3224">
        <v>2013</v>
      </c>
      <c r="E3224" t="s">
        <v>26</v>
      </c>
      <c r="F3224" t="s">
        <v>60</v>
      </c>
      <c r="G3224" t="s">
        <v>23</v>
      </c>
      <c r="I3224" t="s">
        <v>26</v>
      </c>
      <c r="L3224">
        <v>2</v>
      </c>
      <c r="M3224">
        <v>1.1882794000000001</v>
      </c>
      <c r="N3224">
        <v>1.1383076919999999</v>
      </c>
      <c r="P3224" t="s">
        <v>61</v>
      </c>
      <c r="Q3224" t="s">
        <v>62</v>
      </c>
      <c r="R3224" t="s">
        <v>27</v>
      </c>
    </row>
    <row r="3225" spans="1:18" x14ac:dyDescent="0.3">
      <c r="A3225" t="s">
        <v>50</v>
      </c>
      <c r="B3225" t="s">
        <v>51</v>
      </c>
      <c r="C3225" t="s">
        <v>20</v>
      </c>
      <c r="D3225">
        <v>2013</v>
      </c>
      <c r="E3225" t="s">
        <v>26</v>
      </c>
      <c r="F3225" t="s">
        <v>60</v>
      </c>
      <c r="G3225" t="s">
        <v>23</v>
      </c>
      <c r="I3225" t="s">
        <v>26</v>
      </c>
      <c r="L3225">
        <v>1</v>
      </c>
      <c r="M3225">
        <v>0.59303740000000005</v>
      </c>
      <c r="N3225">
        <v>0.56809790199999999</v>
      </c>
      <c r="P3225" t="s">
        <v>61</v>
      </c>
      <c r="Q3225" t="s">
        <v>62</v>
      </c>
      <c r="R3225" t="s">
        <v>27</v>
      </c>
    </row>
    <row r="3226" spans="1:18" x14ac:dyDescent="0.3">
      <c r="A3226" t="s">
        <v>50</v>
      </c>
      <c r="B3226" t="s">
        <v>51</v>
      </c>
      <c r="C3226" t="s">
        <v>20</v>
      </c>
      <c r="D3226">
        <v>2013</v>
      </c>
      <c r="E3226" t="s">
        <v>26</v>
      </c>
      <c r="F3226" t="s">
        <v>60</v>
      </c>
      <c r="G3226" t="s">
        <v>23</v>
      </c>
      <c r="I3226" t="s">
        <v>26</v>
      </c>
      <c r="L3226">
        <v>2</v>
      </c>
      <c r="M3226">
        <v>1.2676449999999999</v>
      </c>
      <c r="N3226">
        <v>1.214335664</v>
      </c>
      <c r="P3226" t="s">
        <v>61</v>
      </c>
      <c r="Q3226" t="s">
        <v>62</v>
      </c>
      <c r="R3226" t="s">
        <v>27</v>
      </c>
    </row>
    <row r="3227" spans="1:18" x14ac:dyDescent="0.3">
      <c r="A3227" t="s">
        <v>50</v>
      </c>
      <c r="B3227" t="s">
        <v>51</v>
      </c>
      <c r="C3227" t="s">
        <v>20</v>
      </c>
      <c r="D3227">
        <v>2013</v>
      </c>
      <c r="E3227" t="s">
        <v>26</v>
      </c>
      <c r="F3227" t="s">
        <v>60</v>
      </c>
      <c r="G3227" t="s">
        <v>23</v>
      </c>
      <c r="I3227" t="s">
        <v>26</v>
      </c>
      <c r="L3227">
        <v>2</v>
      </c>
      <c r="M3227">
        <v>1.4065348</v>
      </c>
      <c r="N3227">
        <v>1.347384615</v>
      </c>
      <c r="P3227" t="s">
        <v>61</v>
      </c>
      <c r="Q3227" t="s">
        <v>62</v>
      </c>
      <c r="R3227" t="s">
        <v>27</v>
      </c>
    </row>
    <row r="3228" spans="1:18" x14ac:dyDescent="0.3">
      <c r="A3228" t="s">
        <v>50</v>
      </c>
      <c r="B3228" t="s">
        <v>51</v>
      </c>
      <c r="C3228" t="s">
        <v>20</v>
      </c>
      <c r="D3228">
        <v>2013</v>
      </c>
      <c r="E3228" t="s">
        <v>26</v>
      </c>
      <c r="F3228" t="s">
        <v>60</v>
      </c>
      <c r="G3228" t="s">
        <v>23</v>
      </c>
      <c r="I3228" t="s">
        <v>26</v>
      </c>
      <c r="L3228">
        <v>13</v>
      </c>
      <c r="M3228">
        <v>5.8664405999999998</v>
      </c>
      <c r="N3228">
        <v>5.619734266</v>
      </c>
      <c r="P3228" t="s">
        <v>61</v>
      </c>
      <c r="Q3228" t="s">
        <v>62</v>
      </c>
      <c r="R3228" t="s">
        <v>27</v>
      </c>
    </row>
    <row r="3229" spans="1:18" x14ac:dyDescent="0.3">
      <c r="A3229" t="s">
        <v>50</v>
      </c>
      <c r="B3229" t="s">
        <v>51</v>
      </c>
      <c r="C3229" t="s">
        <v>20</v>
      </c>
      <c r="D3229">
        <v>2013</v>
      </c>
      <c r="E3229" t="s">
        <v>26</v>
      </c>
      <c r="F3229" t="s">
        <v>60</v>
      </c>
      <c r="G3229" t="s">
        <v>23</v>
      </c>
      <c r="I3229" t="s">
        <v>26</v>
      </c>
      <c r="L3229">
        <v>3</v>
      </c>
      <c r="M3229">
        <v>1.3690566</v>
      </c>
      <c r="N3229">
        <v>1.311482518</v>
      </c>
      <c r="P3229" t="s">
        <v>61</v>
      </c>
      <c r="Q3229" t="s">
        <v>62</v>
      </c>
      <c r="R3229" t="s">
        <v>27</v>
      </c>
    </row>
    <row r="3230" spans="1:18" x14ac:dyDescent="0.3">
      <c r="A3230" t="s">
        <v>50</v>
      </c>
      <c r="B3230" t="s">
        <v>51</v>
      </c>
      <c r="C3230" t="s">
        <v>20</v>
      </c>
      <c r="D3230">
        <v>2014</v>
      </c>
      <c r="E3230" t="s">
        <v>26</v>
      </c>
      <c r="F3230" t="s">
        <v>60</v>
      </c>
      <c r="G3230" t="s">
        <v>23</v>
      </c>
      <c r="I3230" t="s">
        <v>26</v>
      </c>
      <c r="L3230">
        <v>1</v>
      </c>
      <c r="M3230">
        <v>0.59303740000000005</v>
      </c>
      <c r="N3230">
        <v>0.56809790199999999</v>
      </c>
      <c r="P3230" t="s">
        <v>61</v>
      </c>
      <c r="Q3230" t="s">
        <v>62</v>
      </c>
      <c r="R3230" t="s">
        <v>27</v>
      </c>
    </row>
    <row r="3231" spans="1:18" x14ac:dyDescent="0.3">
      <c r="A3231" t="s">
        <v>50</v>
      </c>
      <c r="B3231" t="s">
        <v>51</v>
      </c>
      <c r="C3231" t="s">
        <v>20</v>
      </c>
      <c r="D3231">
        <v>2014</v>
      </c>
      <c r="E3231" t="s">
        <v>26</v>
      </c>
      <c r="F3231" t="s">
        <v>60</v>
      </c>
      <c r="G3231" t="s">
        <v>23</v>
      </c>
      <c r="I3231" t="s">
        <v>26</v>
      </c>
      <c r="L3231">
        <v>3</v>
      </c>
      <c r="M3231">
        <v>1.7813167999999999</v>
      </c>
      <c r="N3231">
        <v>1.706405594</v>
      </c>
      <c r="P3231" t="s">
        <v>61</v>
      </c>
      <c r="Q3231" t="s">
        <v>62</v>
      </c>
      <c r="R3231" t="s">
        <v>27</v>
      </c>
    </row>
    <row r="3232" spans="1:18" x14ac:dyDescent="0.3">
      <c r="A3232" t="s">
        <v>50</v>
      </c>
      <c r="B3232" t="s">
        <v>51</v>
      </c>
      <c r="C3232" t="s">
        <v>20</v>
      </c>
      <c r="D3232">
        <v>2014</v>
      </c>
      <c r="E3232" t="s">
        <v>26</v>
      </c>
      <c r="F3232" t="s">
        <v>60</v>
      </c>
      <c r="G3232" t="s">
        <v>23</v>
      </c>
      <c r="I3232" t="s">
        <v>26</v>
      </c>
      <c r="L3232">
        <v>2</v>
      </c>
      <c r="M3232">
        <v>1.2676449999999999</v>
      </c>
      <c r="N3232">
        <v>1.214335664</v>
      </c>
      <c r="P3232" t="s">
        <v>61</v>
      </c>
      <c r="Q3232" t="s">
        <v>62</v>
      </c>
      <c r="R3232" t="s">
        <v>27</v>
      </c>
    </row>
    <row r="3233" spans="1:18" x14ac:dyDescent="0.3">
      <c r="A3233" t="s">
        <v>50</v>
      </c>
      <c r="B3233" t="s">
        <v>51</v>
      </c>
      <c r="C3233" t="s">
        <v>20</v>
      </c>
      <c r="D3233">
        <v>2014</v>
      </c>
      <c r="E3233" t="s">
        <v>26</v>
      </c>
      <c r="F3233" t="s">
        <v>60</v>
      </c>
      <c r="G3233" t="s">
        <v>23</v>
      </c>
      <c r="I3233" t="s">
        <v>26</v>
      </c>
      <c r="L3233">
        <v>2</v>
      </c>
      <c r="M3233">
        <v>1.4065348</v>
      </c>
      <c r="N3233">
        <v>1.347384615</v>
      </c>
      <c r="P3233" t="s">
        <v>61</v>
      </c>
      <c r="Q3233" t="s">
        <v>62</v>
      </c>
      <c r="R3233" t="s">
        <v>27</v>
      </c>
    </row>
    <row r="3234" spans="1:18" x14ac:dyDescent="0.3">
      <c r="A3234" t="s">
        <v>50</v>
      </c>
      <c r="B3234" t="s">
        <v>51</v>
      </c>
      <c r="C3234" t="s">
        <v>20</v>
      </c>
      <c r="D3234">
        <v>2014</v>
      </c>
      <c r="E3234" t="s">
        <v>26</v>
      </c>
      <c r="F3234" t="s">
        <v>60</v>
      </c>
      <c r="G3234" t="s">
        <v>23</v>
      </c>
      <c r="I3234" t="s">
        <v>26</v>
      </c>
      <c r="L3234">
        <v>2</v>
      </c>
      <c r="M3234">
        <v>0.91270439999999997</v>
      </c>
      <c r="N3234">
        <v>0.87432167800000005</v>
      </c>
      <c r="P3234" t="s">
        <v>61</v>
      </c>
      <c r="Q3234" t="s">
        <v>62</v>
      </c>
      <c r="R3234" t="s">
        <v>27</v>
      </c>
    </row>
    <row r="3235" spans="1:18" x14ac:dyDescent="0.3">
      <c r="A3235" t="s">
        <v>50</v>
      </c>
      <c r="B3235" t="s">
        <v>51</v>
      </c>
      <c r="C3235" t="s">
        <v>20</v>
      </c>
      <c r="D3235">
        <v>2014</v>
      </c>
      <c r="E3235" t="s">
        <v>26</v>
      </c>
      <c r="F3235" t="s">
        <v>60</v>
      </c>
      <c r="G3235" t="s">
        <v>23</v>
      </c>
      <c r="I3235" t="s">
        <v>26</v>
      </c>
      <c r="L3235">
        <v>3</v>
      </c>
      <c r="M3235">
        <v>1.388898</v>
      </c>
      <c r="N3235">
        <v>1.3304895109999999</v>
      </c>
      <c r="P3235" t="s">
        <v>61</v>
      </c>
      <c r="Q3235" t="s">
        <v>62</v>
      </c>
      <c r="R3235" t="s">
        <v>27</v>
      </c>
    </row>
    <row r="3236" spans="1:18" x14ac:dyDescent="0.3">
      <c r="A3236" t="s">
        <v>50</v>
      </c>
      <c r="B3236" t="s">
        <v>51</v>
      </c>
      <c r="C3236" t="s">
        <v>20</v>
      </c>
      <c r="D3236">
        <v>2014</v>
      </c>
      <c r="E3236" t="s">
        <v>26</v>
      </c>
      <c r="F3236" t="s">
        <v>60</v>
      </c>
      <c r="G3236" t="s">
        <v>23</v>
      </c>
      <c r="I3236" t="s">
        <v>26</v>
      </c>
      <c r="L3236">
        <v>3</v>
      </c>
      <c r="M3236">
        <v>1.3403967999999999</v>
      </c>
      <c r="N3236">
        <v>1.2840279720000001</v>
      </c>
      <c r="P3236" t="s">
        <v>61</v>
      </c>
      <c r="Q3236" t="s">
        <v>62</v>
      </c>
      <c r="R3236" t="s">
        <v>27</v>
      </c>
    </row>
    <row r="3237" spans="1:18" x14ac:dyDescent="0.3">
      <c r="A3237" t="s">
        <v>50</v>
      </c>
      <c r="B3237" t="s">
        <v>51</v>
      </c>
      <c r="C3237" t="s">
        <v>20</v>
      </c>
      <c r="D3237">
        <v>2014</v>
      </c>
      <c r="E3237" t="s">
        <v>26</v>
      </c>
      <c r="F3237" t="s">
        <v>60</v>
      </c>
      <c r="G3237" t="s">
        <v>23</v>
      </c>
      <c r="I3237" t="s">
        <v>26</v>
      </c>
      <c r="L3237">
        <v>3</v>
      </c>
      <c r="M3237">
        <v>1.3381921999999999</v>
      </c>
      <c r="N3237">
        <v>1.2819160839999999</v>
      </c>
      <c r="P3237" t="s">
        <v>61</v>
      </c>
      <c r="Q3237" t="s">
        <v>62</v>
      </c>
      <c r="R3237" t="s">
        <v>27</v>
      </c>
    </row>
    <row r="3238" spans="1:18" x14ac:dyDescent="0.3">
      <c r="A3238" t="s">
        <v>50</v>
      </c>
      <c r="B3238" t="s">
        <v>51</v>
      </c>
      <c r="C3238" t="s">
        <v>20</v>
      </c>
      <c r="D3238">
        <v>2014</v>
      </c>
      <c r="E3238" t="s">
        <v>26</v>
      </c>
      <c r="F3238" t="s">
        <v>60</v>
      </c>
      <c r="G3238" t="s">
        <v>23</v>
      </c>
      <c r="I3238" t="s">
        <v>26</v>
      </c>
      <c r="L3238">
        <v>2</v>
      </c>
      <c r="M3238">
        <v>0.90168139999999997</v>
      </c>
      <c r="N3238">
        <v>0.86376223799999996</v>
      </c>
      <c r="P3238" t="s">
        <v>61</v>
      </c>
      <c r="Q3238" t="s">
        <v>62</v>
      </c>
      <c r="R3238" t="s">
        <v>27</v>
      </c>
    </row>
    <row r="3239" spans="1:18" x14ac:dyDescent="0.3">
      <c r="A3239" t="s">
        <v>50</v>
      </c>
      <c r="B3239" t="s">
        <v>51</v>
      </c>
      <c r="C3239" t="s">
        <v>20</v>
      </c>
      <c r="D3239">
        <v>2014</v>
      </c>
      <c r="E3239" t="s">
        <v>26</v>
      </c>
      <c r="F3239" t="s">
        <v>60</v>
      </c>
      <c r="G3239" t="s">
        <v>23</v>
      </c>
      <c r="I3239" t="s">
        <v>26</v>
      </c>
      <c r="L3239">
        <v>1</v>
      </c>
      <c r="M3239">
        <v>0.59303740000000005</v>
      </c>
      <c r="N3239">
        <v>0.56809790199999999</v>
      </c>
      <c r="P3239" t="s">
        <v>61</v>
      </c>
      <c r="Q3239" t="s">
        <v>62</v>
      </c>
      <c r="R3239" t="s">
        <v>27</v>
      </c>
    </row>
    <row r="3240" spans="1:18" x14ac:dyDescent="0.3">
      <c r="A3240" t="s">
        <v>50</v>
      </c>
      <c r="B3240" t="s">
        <v>51</v>
      </c>
      <c r="C3240" t="s">
        <v>20</v>
      </c>
      <c r="D3240">
        <v>2014</v>
      </c>
      <c r="E3240" t="s">
        <v>26</v>
      </c>
      <c r="F3240" t="s">
        <v>60</v>
      </c>
      <c r="G3240" t="s">
        <v>23</v>
      </c>
      <c r="I3240" t="s">
        <v>26</v>
      </c>
      <c r="L3240">
        <v>2</v>
      </c>
      <c r="M3240">
        <v>1.1882794000000001</v>
      </c>
      <c r="N3240">
        <v>1.1383076919999999</v>
      </c>
      <c r="P3240" t="s">
        <v>61</v>
      </c>
      <c r="Q3240" t="s">
        <v>62</v>
      </c>
      <c r="R3240" t="s">
        <v>27</v>
      </c>
    </row>
    <row r="3241" spans="1:18" x14ac:dyDescent="0.3">
      <c r="A3241" t="s">
        <v>50</v>
      </c>
      <c r="B3241" t="s">
        <v>51</v>
      </c>
      <c r="C3241" t="s">
        <v>20</v>
      </c>
      <c r="D3241">
        <v>2014</v>
      </c>
      <c r="E3241" t="s">
        <v>26</v>
      </c>
      <c r="F3241" t="s">
        <v>60</v>
      </c>
      <c r="G3241" t="s">
        <v>23</v>
      </c>
      <c r="I3241" t="s">
        <v>26</v>
      </c>
      <c r="L3241">
        <v>1</v>
      </c>
      <c r="M3241">
        <v>0.59303740000000005</v>
      </c>
      <c r="N3241">
        <v>0.56809790199999999</v>
      </c>
      <c r="P3241" t="s">
        <v>61</v>
      </c>
      <c r="Q3241" t="s">
        <v>62</v>
      </c>
      <c r="R3241" t="s">
        <v>27</v>
      </c>
    </row>
    <row r="3242" spans="1:18" x14ac:dyDescent="0.3">
      <c r="A3242" t="s">
        <v>50</v>
      </c>
      <c r="B3242" t="s">
        <v>51</v>
      </c>
      <c r="C3242" t="s">
        <v>20</v>
      </c>
      <c r="D3242">
        <v>2014</v>
      </c>
      <c r="E3242" t="s">
        <v>26</v>
      </c>
      <c r="F3242" t="s">
        <v>60</v>
      </c>
      <c r="G3242" t="s">
        <v>23</v>
      </c>
      <c r="I3242" t="s">
        <v>26</v>
      </c>
      <c r="L3242">
        <v>3</v>
      </c>
      <c r="M3242">
        <v>1.7813167999999999</v>
      </c>
      <c r="N3242">
        <v>1.706405594</v>
      </c>
      <c r="P3242" t="s">
        <v>61</v>
      </c>
      <c r="Q3242" t="s">
        <v>62</v>
      </c>
      <c r="R3242" t="s">
        <v>27</v>
      </c>
    </row>
    <row r="3243" spans="1:18" x14ac:dyDescent="0.3">
      <c r="A3243" t="s">
        <v>50</v>
      </c>
      <c r="B3243" t="s">
        <v>51</v>
      </c>
      <c r="C3243" t="s">
        <v>20</v>
      </c>
      <c r="D3243">
        <v>2014</v>
      </c>
      <c r="E3243" t="s">
        <v>26</v>
      </c>
      <c r="F3243" t="s">
        <v>60</v>
      </c>
      <c r="G3243" t="s">
        <v>23</v>
      </c>
      <c r="I3243" t="s">
        <v>26</v>
      </c>
      <c r="L3243">
        <v>6</v>
      </c>
      <c r="M3243">
        <v>3.8051396</v>
      </c>
      <c r="N3243">
        <v>3.6451188810000001</v>
      </c>
      <c r="P3243" t="s">
        <v>61</v>
      </c>
      <c r="Q3243" t="s">
        <v>62</v>
      </c>
      <c r="R3243" t="s">
        <v>27</v>
      </c>
    </row>
    <row r="3244" spans="1:18" x14ac:dyDescent="0.3">
      <c r="A3244" t="s">
        <v>50</v>
      </c>
      <c r="B3244" t="s">
        <v>51</v>
      </c>
      <c r="C3244" t="s">
        <v>20</v>
      </c>
      <c r="D3244">
        <v>2014</v>
      </c>
      <c r="E3244" t="s">
        <v>26</v>
      </c>
      <c r="F3244" t="s">
        <v>60</v>
      </c>
      <c r="G3244" t="s">
        <v>23</v>
      </c>
      <c r="I3244" t="s">
        <v>26</v>
      </c>
      <c r="L3244">
        <v>14</v>
      </c>
      <c r="M3244">
        <v>9.8391298000000003</v>
      </c>
      <c r="N3244">
        <v>9.4253566430000006</v>
      </c>
      <c r="P3244" t="s">
        <v>61</v>
      </c>
      <c r="Q3244" t="s">
        <v>62</v>
      </c>
      <c r="R3244" t="s">
        <v>27</v>
      </c>
    </row>
    <row r="3245" spans="1:18" x14ac:dyDescent="0.3">
      <c r="A3245" t="s">
        <v>50</v>
      </c>
      <c r="B3245" t="s">
        <v>51</v>
      </c>
      <c r="C3245" t="s">
        <v>20</v>
      </c>
      <c r="D3245">
        <v>2014</v>
      </c>
      <c r="E3245" t="s">
        <v>26</v>
      </c>
      <c r="F3245" t="s">
        <v>60</v>
      </c>
      <c r="G3245" t="s">
        <v>23</v>
      </c>
      <c r="I3245" t="s">
        <v>26</v>
      </c>
      <c r="L3245">
        <v>12</v>
      </c>
      <c r="M3245">
        <v>5.4144975999999998</v>
      </c>
      <c r="N3245">
        <v>5.1867972030000002</v>
      </c>
      <c r="P3245" t="s">
        <v>61</v>
      </c>
      <c r="Q3245" t="s">
        <v>62</v>
      </c>
      <c r="R3245" t="s">
        <v>27</v>
      </c>
    </row>
    <row r="3246" spans="1:18" x14ac:dyDescent="0.3">
      <c r="A3246" t="s">
        <v>50</v>
      </c>
      <c r="B3246" t="s">
        <v>51</v>
      </c>
      <c r="C3246" t="s">
        <v>20</v>
      </c>
      <c r="D3246">
        <v>2014</v>
      </c>
      <c r="E3246" t="s">
        <v>26</v>
      </c>
      <c r="F3246" t="s">
        <v>60</v>
      </c>
      <c r="G3246" t="s">
        <v>23</v>
      </c>
      <c r="I3246" t="s">
        <v>26</v>
      </c>
      <c r="L3246">
        <v>7</v>
      </c>
      <c r="M3246">
        <v>3.1966700000000001</v>
      </c>
      <c r="N3246">
        <v>3.0622377620000001</v>
      </c>
      <c r="P3246" t="s">
        <v>61</v>
      </c>
      <c r="Q3246" t="s">
        <v>62</v>
      </c>
      <c r="R3246" t="s">
        <v>27</v>
      </c>
    </row>
    <row r="3247" spans="1:18" x14ac:dyDescent="0.3">
      <c r="A3247" t="s">
        <v>50</v>
      </c>
      <c r="B3247" t="s">
        <v>51</v>
      </c>
      <c r="C3247" t="s">
        <v>20</v>
      </c>
      <c r="D3247">
        <v>2014</v>
      </c>
      <c r="E3247" t="s">
        <v>26</v>
      </c>
      <c r="F3247" t="s">
        <v>60</v>
      </c>
      <c r="G3247" t="s">
        <v>23</v>
      </c>
      <c r="I3247" t="s">
        <v>26</v>
      </c>
      <c r="L3247">
        <v>3</v>
      </c>
      <c r="M3247">
        <v>1.388898</v>
      </c>
      <c r="N3247">
        <v>1.3304895109999999</v>
      </c>
      <c r="P3247" t="s">
        <v>61</v>
      </c>
      <c r="Q3247" t="s">
        <v>62</v>
      </c>
      <c r="R3247" t="s">
        <v>27</v>
      </c>
    </row>
    <row r="3248" spans="1:18" x14ac:dyDescent="0.3">
      <c r="A3248" t="s">
        <v>50</v>
      </c>
      <c r="B3248" t="s">
        <v>51</v>
      </c>
      <c r="C3248" t="s">
        <v>20</v>
      </c>
      <c r="D3248">
        <v>2014</v>
      </c>
      <c r="E3248" t="s">
        <v>26</v>
      </c>
      <c r="F3248" t="s">
        <v>60</v>
      </c>
      <c r="G3248" t="s">
        <v>23</v>
      </c>
      <c r="I3248" t="s">
        <v>26</v>
      </c>
      <c r="L3248">
        <v>2</v>
      </c>
      <c r="M3248">
        <v>0.89286299999999996</v>
      </c>
      <c r="N3248">
        <v>0.85531468499999996</v>
      </c>
      <c r="P3248" t="s">
        <v>61</v>
      </c>
      <c r="Q3248" t="s">
        <v>62</v>
      </c>
      <c r="R3248" t="s">
        <v>27</v>
      </c>
    </row>
    <row r="3249" spans="1:18" x14ac:dyDescent="0.3">
      <c r="A3249" t="s">
        <v>50</v>
      </c>
      <c r="B3249" t="s">
        <v>51</v>
      </c>
      <c r="C3249" t="s">
        <v>20</v>
      </c>
      <c r="D3249">
        <v>2014</v>
      </c>
      <c r="E3249" t="s">
        <v>26</v>
      </c>
      <c r="F3249" t="s">
        <v>60</v>
      </c>
      <c r="G3249" t="s">
        <v>23</v>
      </c>
      <c r="I3249" t="s">
        <v>26</v>
      </c>
      <c r="L3249">
        <v>2</v>
      </c>
      <c r="M3249">
        <v>0.89286299999999996</v>
      </c>
      <c r="N3249">
        <v>0.85531468499999996</v>
      </c>
      <c r="P3249" t="s">
        <v>61</v>
      </c>
      <c r="Q3249" t="s">
        <v>62</v>
      </c>
      <c r="R3249" t="s">
        <v>27</v>
      </c>
    </row>
    <row r="3250" spans="1:18" x14ac:dyDescent="0.3">
      <c r="A3250" t="s">
        <v>50</v>
      </c>
      <c r="B3250" t="s">
        <v>51</v>
      </c>
      <c r="C3250" t="s">
        <v>20</v>
      </c>
      <c r="D3250">
        <v>2014</v>
      </c>
      <c r="E3250" t="s">
        <v>26</v>
      </c>
      <c r="F3250" t="s">
        <v>60</v>
      </c>
      <c r="G3250" t="s">
        <v>23</v>
      </c>
      <c r="I3250" t="s">
        <v>26</v>
      </c>
      <c r="L3250">
        <v>3</v>
      </c>
      <c r="M3250">
        <v>2.6300878000000001</v>
      </c>
      <c r="N3250">
        <v>2.5194825179999998</v>
      </c>
      <c r="P3250" t="s">
        <v>61</v>
      </c>
      <c r="Q3250" t="s">
        <v>63</v>
      </c>
      <c r="R3250" t="s">
        <v>27</v>
      </c>
    </row>
    <row r="3251" spans="1:18" x14ac:dyDescent="0.3">
      <c r="A3251" t="s">
        <v>50</v>
      </c>
      <c r="B3251" t="s">
        <v>51</v>
      </c>
      <c r="C3251" t="s">
        <v>20</v>
      </c>
      <c r="D3251">
        <v>2014</v>
      </c>
      <c r="E3251" t="s">
        <v>26</v>
      </c>
      <c r="F3251" t="s">
        <v>60</v>
      </c>
      <c r="G3251" t="s">
        <v>23</v>
      </c>
      <c r="I3251" t="s">
        <v>26</v>
      </c>
      <c r="L3251">
        <v>1</v>
      </c>
      <c r="M3251">
        <v>0.85318020000000006</v>
      </c>
      <c r="N3251">
        <v>0.81730069900000002</v>
      </c>
      <c r="P3251" t="s">
        <v>61</v>
      </c>
      <c r="Q3251" t="s">
        <v>63</v>
      </c>
      <c r="R3251" t="s">
        <v>27</v>
      </c>
    </row>
    <row r="3252" spans="1:18" x14ac:dyDescent="0.3">
      <c r="A3252" t="s">
        <v>50</v>
      </c>
      <c r="B3252" t="s">
        <v>51</v>
      </c>
      <c r="C3252" t="s">
        <v>20</v>
      </c>
      <c r="D3252">
        <v>2014</v>
      </c>
      <c r="E3252" t="s">
        <v>26</v>
      </c>
      <c r="F3252" t="s">
        <v>60</v>
      </c>
      <c r="G3252" t="s">
        <v>23</v>
      </c>
      <c r="I3252" t="s">
        <v>26</v>
      </c>
      <c r="L3252">
        <v>4</v>
      </c>
      <c r="M3252">
        <v>2.8108650000000002</v>
      </c>
      <c r="N3252">
        <v>2.692657343</v>
      </c>
      <c r="P3252" t="s">
        <v>61</v>
      </c>
      <c r="Q3252" t="s">
        <v>62</v>
      </c>
      <c r="R3252" t="s">
        <v>27</v>
      </c>
    </row>
    <row r="3253" spans="1:18" x14ac:dyDescent="0.3">
      <c r="A3253" t="s">
        <v>50</v>
      </c>
      <c r="B3253" t="s">
        <v>51</v>
      </c>
      <c r="C3253" t="s">
        <v>20</v>
      </c>
      <c r="D3253">
        <v>2014</v>
      </c>
      <c r="E3253" t="s">
        <v>26</v>
      </c>
      <c r="F3253" t="s">
        <v>60</v>
      </c>
      <c r="G3253" t="s">
        <v>23</v>
      </c>
      <c r="I3253" t="s">
        <v>26</v>
      </c>
      <c r="L3253">
        <v>1</v>
      </c>
      <c r="M3253">
        <v>0.45194299999999998</v>
      </c>
      <c r="N3253">
        <v>0.43293706300000001</v>
      </c>
      <c r="P3253" t="s">
        <v>61</v>
      </c>
      <c r="Q3253" t="s">
        <v>62</v>
      </c>
      <c r="R3253" t="s">
        <v>27</v>
      </c>
    </row>
    <row r="3254" spans="1:18" x14ac:dyDescent="0.3">
      <c r="A3254" t="s">
        <v>50</v>
      </c>
      <c r="B3254" t="s">
        <v>51</v>
      </c>
      <c r="C3254" t="s">
        <v>20</v>
      </c>
      <c r="D3254">
        <v>2014</v>
      </c>
      <c r="E3254" t="s">
        <v>26</v>
      </c>
      <c r="F3254" t="s">
        <v>60</v>
      </c>
      <c r="G3254" t="s">
        <v>23</v>
      </c>
      <c r="I3254" t="s">
        <v>26</v>
      </c>
      <c r="L3254">
        <v>1</v>
      </c>
      <c r="M3254">
        <v>0.46296599999999999</v>
      </c>
      <c r="N3254">
        <v>0.44349650400000001</v>
      </c>
      <c r="P3254" t="s">
        <v>61</v>
      </c>
      <c r="Q3254" t="s">
        <v>62</v>
      </c>
      <c r="R3254" t="s">
        <v>27</v>
      </c>
    </row>
    <row r="3255" spans="1:18" x14ac:dyDescent="0.3">
      <c r="A3255" t="s">
        <v>50</v>
      </c>
      <c r="B3255" t="s">
        <v>51</v>
      </c>
      <c r="C3255" t="s">
        <v>20</v>
      </c>
      <c r="D3255">
        <v>2014</v>
      </c>
      <c r="E3255" t="s">
        <v>26</v>
      </c>
      <c r="F3255" t="s">
        <v>60</v>
      </c>
      <c r="G3255" t="s">
        <v>23</v>
      </c>
      <c r="I3255" t="s">
        <v>26</v>
      </c>
      <c r="L3255">
        <v>6</v>
      </c>
      <c r="M3255">
        <v>2.6785890000000001</v>
      </c>
      <c r="N3255">
        <v>2.5659440560000002</v>
      </c>
      <c r="P3255" t="s">
        <v>61</v>
      </c>
      <c r="Q3255" t="s">
        <v>62</v>
      </c>
      <c r="R3255" t="s">
        <v>27</v>
      </c>
    </row>
    <row r="3256" spans="1:18" x14ac:dyDescent="0.3">
      <c r="A3256" t="s">
        <v>50</v>
      </c>
      <c r="B3256" t="s">
        <v>51</v>
      </c>
      <c r="C3256" t="s">
        <v>20</v>
      </c>
      <c r="D3256">
        <v>2015</v>
      </c>
      <c r="E3256" t="s">
        <v>26</v>
      </c>
      <c r="F3256" t="s">
        <v>60</v>
      </c>
      <c r="G3256" t="s">
        <v>23</v>
      </c>
      <c r="I3256" t="s">
        <v>26</v>
      </c>
      <c r="L3256">
        <v>1</v>
      </c>
      <c r="M3256">
        <v>4.3364482000000004</v>
      </c>
      <c r="N3256">
        <v>4.1540839160000003</v>
      </c>
      <c r="P3256" t="s">
        <v>61</v>
      </c>
      <c r="Q3256" t="s">
        <v>62</v>
      </c>
      <c r="R3256" t="s">
        <v>27</v>
      </c>
    </row>
    <row r="3257" spans="1:18" x14ac:dyDescent="0.3">
      <c r="A3257" t="s">
        <v>50</v>
      </c>
      <c r="B3257" t="s">
        <v>51</v>
      </c>
      <c r="C3257" t="s">
        <v>20</v>
      </c>
      <c r="D3257">
        <v>2015</v>
      </c>
      <c r="E3257" t="s">
        <v>26</v>
      </c>
      <c r="F3257" t="s">
        <v>60</v>
      </c>
      <c r="G3257" t="s">
        <v>23</v>
      </c>
      <c r="I3257" t="s">
        <v>26</v>
      </c>
      <c r="L3257">
        <v>1</v>
      </c>
      <c r="M3257">
        <v>4.3364482000000004</v>
      </c>
      <c r="N3257">
        <v>4.1540839160000003</v>
      </c>
      <c r="P3257" t="s">
        <v>61</v>
      </c>
      <c r="Q3257" t="s">
        <v>62</v>
      </c>
      <c r="R3257" t="s">
        <v>27</v>
      </c>
    </row>
    <row r="3258" spans="1:18" x14ac:dyDescent="0.3">
      <c r="A3258" t="s">
        <v>50</v>
      </c>
      <c r="B3258" t="s">
        <v>51</v>
      </c>
      <c r="C3258" t="s">
        <v>20</v>
      </c>
      <c r="D3258">
        <v>2015</v>
      </c>
      <c r="E3258" t="s">
        <v>26</v>
      </c>
      <c r="F3258" t="s">
        <v>60</v>
      </c>
      <c r="G3258" t="s">
        <v>23</v>
      </c>
      <c r="I3258" t="s">
        <v>26</v>
      </c>
      <c r="L3258">
        <v>3</v>
      </c>
      <c r="M3258">
        <v>13.00714</v>
      </c>
      <c r="N3258">
        <v>12.46013986</v>
      </c>
      <c r="P3258" t="s">
        <v>61</v>
      </c>
      <c r="Q3258" t="s">
        <v>62</v>
      </c>
      <c r="R3258" t="s">
        <v>27</v>
      </c>
    </row>
    <row r="3259" spans="1:18" x14ac:dyDescent="0.3">
      <c r="A3259" t="s">
        <v>50</v>
      </c>
      <c r="B3259" t="s">
        <v>51</v>
      </c>
      <c r="C3259" t="s">
        <v>20</v>
      </c>
      <c r="D3259">
        <v>2015</v>
      </c>
      <c r="E3259" t="s">
        <v>26</v>
      </c>
      <c r="F3259" t="s">
        <v>60</v>
      </c>
      <c r="G3259" t="s">
        <v>23</v>
      </c>
      <c r="I3259" t="s">
        <v>26</v>
      </c>
      <c r="L3259">
        <v>4</v>
      </c>
      <c r="M3259">
        <v>17.343588199999999</v>
      </c>
      <c r="N3259">
        <v>16.61422378</v>
      </c>
      <c r="P3259" t="s">
        <v>61</v>
      </c>
      <c r="Q3259" t="s">
        <v>62</v>
      </c>
      <c r="R3259" t="s">
        <v>27</v>
      </c>
    </row>
    <row r="3260" spans="1:18" x14ac:dyDescent="0.3">
      <c r="A3260" t="s">
        <v>50</v>
      </c>
      <c r="B3260" t="s">
        <v>51</v>
      </c>
      <c r="C3260" t="s">
        <v>20</v>
      </c>
      <c r="D3260">
        <v>2015</v>
      </c>
      <c r="E3260" t="s">
        <v>26</v>
      </c>
      <c r="F3260" t="s">
        <v>60</v>
      </c>
      <c r="G3260" t="s">
        <v>23</v>
      </c>
      <c r="I3260" t="s">
        <v>26</v>
      </c>
      <c r="L3260">
        <v>2</v>
      </c>
      <c r="M3260">
        <v>8.9572897999999999</v>
      </c>
      <c r="N3260">
        <v>8.5806013990000007</v>
      </c>
      <c r="P3260" t="s">
        <v>61</v>
      </c>
      <c r="Q3260" t="s">
        <v>62</v>
      </c>
      <c r="R3260" t="s">
        <v>27</v>
      </c>
    </row>
    <row r="3261" spans="1:18" x14ac:dyDescent="0.3">
      <c r="A3261" t="s">
        <v>50</v>
      </c>
      <c r="B3261" t="s">
        <v>51</v>
      </c>
      <c r="C3261" t="s">
        <v>20</v>
      </c>
      <c r="D3261">
        <v>2015</v>
      </c>
      <c r="E3261" t="s">
        <v>26</v>
      </c>
      <c r="F3261" t="s">
        <v>60</v>
      </c>
      <c r="G3261" t="s">
        <v>23</v>
      </c>
      <c r="I3261" t="s">
        <v>26</v>
      </c>
      <c r="L3261">
        <v>4</v>
      </c>
      <c r="M3261">
        <v>16.887236000000001</v>
      </c>
      <c r="N3261">
        <v>16.177062939999999</v>
      </c>
      <c r="P3261" t="s">
        <v>61</v>
      </c>
      <c r="Q3261" t="s">
        <v>62</v>
      </c>
      <c r="R3261" t="s">
        <v>27</v>
      </c>
    </row>
    <row r="3262" spans="1:18" x14ac:dyDescent="0.3">
      <c r="A3262" t="s">
        <v>50</v>
      </c>
      <c r="B3262" t="s">
        <v>51</v>
      </c>
      <c r="C3262" t="s">
        <v>20</v>
      </c>
      <c r="D3262">
        <v>2015</v>
      </c>
      <c r="E3262" t="s">
        <v>26</v>
      </c>
      <c r="F3262" t="s">
        <v>60</v>
      </c>
      <c r="G3262" t="s">
        <v>23</v>
      </c>
      <c r="I3262" t="s">
        <v>26</v>
      </c>
      <c r="L3262">
        <v>1</v>
      </c>
      <c r="M3262">
        <v>4.2218090000000004</v>
      </c>
      <c r="N3262">
        <v>4.0442657339999997</v>
      </c>
      <c r="P3262" t="s">
        <v>61</v>
      </c>
      <c r="Q3262" t="s">
        <v>62</v>
      </c>
      <c r="R3262" t="s">
        <v>27</v>
      </c>
    </row>
    <row r="3263" spans="1:18" x14ac:dyDescent="0.3">
      <c r="A3263" t="s">
        <v>50</v>
      </c>
      <c r="B3263" t="s">
        <v>51</v>
      </c>
      <c r="C3263" t="s">
        <v>20</v>
      </c>
      <c r="D3263">
        <v>2015</v>
      </c>
      <c r="E3263" t="s">
        <v>26</v>
      </c>
      <c r="F3263" t="s">
        <v>60</v>
      </c>
      <c r="G3263" t="s">
        <v>23</v>
      </c>
      <c r="I3263" t="s">
        <v>26</v>
      </c>
      <c r="L3263">
        <v>1</v>
      </c>
      <c r="M3263">
        <v>4.2218090000000004</v>
      </c>
      <c r="N3263">
        <v>4.0442657339999997</v>
      </c>
      <c r="P3263" t="s">
        <v>61</v>
      </c>
      <c r="Q3263" t="s">
        <v>62</v>
      </c>
      <c r="R3263" t="s">
        <v>27</v>
      </c>
    </row>
    <row r="3264" spans="1:18" x14ac:dyDescent="0.3">
      <c r="A3264" t="s">
        <v>50</v>
      </c>
      <c r="B3264" t="s">
        <v>51</v>
      </c>
      <c r="C3264" t="s">
        <v>20</v>
      </c>
      <c r="D3264">
        <v>2015</v>
      </c>
      <c r="E3264" t="s">
        <v>26</v>
      </c>
      <c r="F3264" t="s">
        <v>60</v>
      </c>
      <c r="G3264" t="s">
        <v>23</v>
      </c>
      <c r="I3264" t="s">
        <v>26</v>
      </c>
      <c r="L3264">
        <v>1</v>
      </c>
      <c r="M3264">
        <v>4.2218090000000004</v>
      </c>
      <c r="N3264">
        <v>4.0442657339999997</v>
      </c>
      <c r="P3264" t="s">
        <v>61</v>
      </c>
      <c r="Q3264" t="s">
        <v>62</v>
      </c>
      <c r="R3264" t="s">
        <v>27</v>
      </c>
    </row>
    <row r="3265" spans="1:18" x14ac:dyDescent="0.3">
      <c r="A3265" t="s">
        <v>50</v>
      </c>
      <c r="B3265" t="s">
        <v>51</v>
      </c>
      <c r="C3265" t="s">
        <v>20</v>
      </c>
      <c r="D3265">
        <v>2015</v>
      </c>
      <c r="E3265" t="s">
        <v>26</v>
      </c>
      <c r="F3265" t="s">
        <v>60</v>
      </c>
      <c r="G3265" t="s">
        <v>23</v>
      </c>
      <c r="I3265" t="s">
        <v>26</v>
      </c>
      <c r="L3265">
        <v>1</v>
      </c>
      <c r="M3265">
        <v>4.3364482000000004</v>
      </c>
      <c r="N3265">
        <v>4.1540839160000003</v>
      </c>
      <c r="P3265" t="s">
        <v>61</v>
      </c>
      <c r="Q3265" t="s">
        <v>62</v>
      </c>
      <c r="R3265" t="s">
        <v>27</v>
      </c>
    </row>
    <row r="3266" spans="1:18" x14ac:dyDescent="0.3">
      <c r="A3266" t="s">
        <v>50</v>
      </c>
      <c r="B3266" t="s">
        <v>51</v>
      </c>
      <c r="C3266" t="s">
        <v>20</v>
      </c>
      <c r="D3266">
        <v>2015</v>
      </c>
      <c r="E3266" t="s">
        <v>26</v>
      </c>
      <c r="F3266" t="s">
        <v>60</v>
      </c>
      <c r="G3266" t="s">
        <v>23</v>
      </c>
      <c r="I3266" t="s">
        <v>26</v>
      </c>
      <c r="L3266">
        <v>3</v>
      </c>
      <c r="M3266">
        <v>13.00714</v>
      </c>
      <c r="N3266">
        <v>12.46013986</v>
      </c>
      <c r="P3266" t="s">
        <v>61</v>
      </c>
      <c r="Q3266" t="s">
        <v>62</v>
      </c>
      <c r="R3266" t="s">
        <v>27</v>
      </c>
    </row>
    <row r="3267" spans="1:18" x14ac:dyDescent="0.3">
      <c r="A3267" t="s">
        <v>50</v>
      </c>
      <c r="B3267" t="s">
        <v>51</v>
      </c>
      <c r="C3267" t="s">
        <v>20</v>
      </c>
      <c r="D3267">
        <v>2015</v>
      </c>
      <c r="E3267" t="s">
        <v>26</v>
      </c>
      <c r="F3267" t="s">
        <v>60</v>
      </c>
      <c r="G3267" t="s">
        <v>23</v>
      </c>
      <c r="I3267" t="s">
        <v>26</v>
      </c>
      <c r="L3267">
        <v>7</v>
      </c>
      <c r="M3267">
        <v>30.350728199999999</v>
      </c>
      <c r="N3267">
        <v>29.074363640000001</v>
      </c>
      <c r="P3267" t="s">
        <v>61</v>
      </c>
      <c r="Q3267" t="s">
        <v>62</v>
      </c>
      <c r="R3267" t="s">
        <v>27</v>
      </c>
    </row>
    <row r="3268" spans="1:18" x14ac:dyDescent="0.3">
      <c r="A3268" t="s">
        <v>50</v>
      </c>
      <c r="B3268" t="s">
        <v>51</v>
      </c>
      <c r="C3268" t="s">
        <v>20</v>
      </c>
      <c r="D3268">
        <v>2015</v>
      </c>
      <c r="E3268" t="s">
        <v>26</v>
      </c>
      <c r="F3268" t="s">
        <v>60</v>
      </c>
      <c r="G3268" t="s">
        <v>23</v>
      </c>
      <c r="I3268" t="s">
        <v>26</v>
      </c>
      <c r="L3268">
        <v>8</v>
      </c>
      <c r="M3268">
        <v>35.824750000000002</v>
      </c>
      <c r="N3268">
        <v>34.31818182</v>
      </c>
      <c r="P3268" t="s">
        <v>61</v>
      </c>
      <c r="Q3268" t="s">
        <v>62</v>
      </c>
      <c r="R3268" t="s">
        <v>27</v>
      </c>
    </row>
    <row r="3269" spans="1:18" x14ac:dyDescent="0.3">
      <c r="A3269" t="s">
        <v>50</v>
      </c>
      <c r="B3269" t="s">
        <v>51</v>
      </c>
      <c r="C3269" t="s">
        <v>20</v>
      </c>
      <c r="D3269">
        <v>2015</v>
      </c>
      <c r="E3269" t="s">
        <v>26</v>
      </c>
      <c r="F3269" t="s">
        <v>60</v>
      </c>
      <c r="G3269" t="s">
        <v>23</v>
      </c>
      <c r="I3269" t="s">
        <v>26</v>
      </c>
      <c r="L3269">
        <v>4</v>
      </c>
      <c r="M3269">
        <v>16.887236000000001</v>
      </c>
      <c r="N3269">
        <v>16.177062939999999</v>
      </c>
      <c r="P3269" t="s">
        <v>61</v>
      </c>
      <c r="Q3269" t="s">
        <v>62</v>
      </c>
      <c r="R3269" t="s">
        <v>27</v>
      </c>
    </row>
    <row r="3270" spans="1:18" x14ac:dyDescent="0.3">
      <c r="A3270" t="s">
        <v>50</v>
      </c>
      <c r="B3270" t="s">
        <v>51</v>
      </c>
      <c r="C3270" t="s">
        <v>20</v>
      </c>
      <c r="D3270">
        <v>2015</v>
      </c>
      <c r="E3270" t="s">
        <v>26</v>
      </c>
      <c r="F3270" t="s">
        <v>60</v>
      </c>
      <c r="G3270" t="s">
        <v>23</v>
      </c>
      <c r="I3270" t="s">
        <v>26</v>
      </c>
      <c r="L3270">
        <v>1</v>
      </c>
      <c r="M3270">
        <v>4.2218090000000004</v>
      </c>
      <c r="N3270">
        <v>4.0442657339999997</v>
      </c>
      <c r="P3270" t="s">
        <v>61</v>
      </c>
      <c r="Q3270" t="s">
        <v>62</v>
      </c>
      <c r="R3270" t="s">
        <v>27</v>
      </c>
    </row>
    <row r="3271" spans="1:18" x14ac:dyDescent="0.3">
      <c r="A3271" t="s">
        <v>50</v>
      </c>
      <c r="B3271" t="s">
        <v>51</v>
      </c>
      <c r="C3271" t="s">
        <v>20</v>
      </c>
      <c r="D3271">
        <v>2015</v>
      </c>
      <c r="E3271" t="s">
        <v>26</v>
      </c>
      <c r="F3271" t="s">
        <v>60</v>
      </c>
      <c r="G3271" t="s">
        <v>23</v>
      </c>
      <c r="I3271" t="s">
        <v>26</v>
      </c>
      <c r="L3271">
        <v>4</v>
      </c>
      <c r="M3271">
        <v>16.887236000000001</v>
      </c>
      <c r="N3271">
        <v>16.177062939999999</v>
      </c>
      <c r="P3271" t="s">
        <v>61</v>
      </c>
      <c r="Q3271" t="s">
        <v>62</v>
      </c>
      <c r="R3271" t="s">
        <v>27</v>
      </c>
    </row>
    <row r="3272" spans="1:18" x14ac:dyDescent="0.3">
      <c r="A3272" t="s">
        <v>50</v>
      </c>
      <c r="B3272" t="s">
        <v>51</v>
      </c>
      <c r="C3272" t="s">
        <v>20</v>
      </c>
      <c r="D3272">
        <v>2015</v>
      </c>
      <c r="E3272" t="s">
        <v>26</v>
      </c>
      <c r="F3272" t="s">
        <v>60</v>
      </c>
      <c r="G3272" t="s">
        <v>23</v>
      </c>
      <c r="I3272" t="s">
        <v>26</v>
      </c>
      <c r="L3272">
        <v>1</v>
      </c>
      <c r="M3272">
        <v>4.2218090000000004</v>
      </c>
      <c r="N3272">
        <v>4.0442657339999997</v>
      </c>
      <c r="P3272" t="s">
        <v>61</v>
      </c>
      <c r="Q3272" t="s">
        <v>62</v>
      </c>
      <c r="R3272" t="s">
        <v>27</v>
      </c>
    </row>
    <row r="3273" spans="1:18" x14ac:dyDescent="0.3">
      <c r="A3273" t="s">
        <v>50</v>
      </c>
      <c r="B3273" t="s">
        <v>51</v>
      </c>
      <c r="C3273" t="s">
        <v>20</v>
      </c>
      <c r="D3273">
        <v>2015</v>
      </c>
      <c r="E3273" t="s">
        <v>26</v>
      </c>
      <c r="F3273" t="s">
        <v>60</v>
      </c>
      <c r="G3273" t="s">
        <v>23</v>
      </c>
      <c r="I3273" t="s">
        <v>26</v>
      </c>
      <c r="L3273">
        <v>1</v>
      </c>
      <c r="M3273">
        <v>0.82452040000000004</v>
      </c>
      <c r="N3273">
        <v>0.78984615400000002</v>
      </c>
      <c r="P3273" t="s">
        <v>61</v>
      </c>
      <c r="Q3273" t="s">
        <v>63</v>
      </c>
      <c r="R3273" t="s">
        <v>27</v>
      </c>
    </row>
    <row r="3274" spans="1:18" x14ac:dyDescent="0.3">
      <c r="A3274" t="s">
        <v>50</v>
      </c>
      <c r="B3274" t="s">
        <v>51</v>
      </c>
      <c r="C3274" t="s">
        <v>20</v>
      </c>
      <c r="D3274">
        <v>2015</v>
      </c>
      <c r="E3274" t="s">
        <v>26</v>
      </c>
      <c r="F3274" t="s">
        <v>60</v>
      </c>
      <c r="G3274" t="s">
        <v>23</v>
      </c>
      <c r="I3274" t="s">
        <v>26</v>
      </c>
      <c r="L3274">
        <v>1</v>
      </c>
      <c r="M3274">
        <v>4.3364482000000004</v>
      </c>
      <c r="N3274">
        <v>4.1540839160000003</v>
      </c>
      <c r="P3274" t="s">
        <v>61</v>
      </c>
      <c r="Q3274" t="s">
        <v>62</v>
      </c>
      <c r="R3274" t="s">
        <v>27</v>
      </c>
    </row>
    <row r="3275" spans="1:18" x14ac:dyDescent="0.3">
      <c r="A3275" t="s">
        <v>50</v>
      </c>
      <c r="B3275" t="s">
        <v>51</v>
      </c>
      <c r="C3275" t="s">
        <v>20</v>
      </c>
      <c r="D3275">
        <v>2015</v>
      </c>
      <c r="E3275" t="s">
        <v>26</v>
      </c>
      <c r="F3275" t="s">
        <v>60</v>
      </c>
      <c r="G3275" t="s">
        <v>23</v>
      </c>
      <c r="I3275" t="s">
        <v>26</v>
      </c>
      <c r="L3275">
        <v>2</v>
      </c>
      <c r="M3275">
        <v>8.4436180000000007</v>
      </c>
      <c r="N3275">
        <v>8.0885314689999994</v>
      </c>
      <c r="P3275" t="s">
        <v>61</v>
      </c>
      <c r="Q3275" t="s">
        <v>62</v>
      </c>
      <c r="R3275" t="s">
        <v>27</v>
      </c>
    </row>
    <row r="3276" spans="1:18" x14ac:dyDescent="0.3">
      <c r="A3276" t="s">
        <v>50</v>
      </c>
      <c r="B3276" t="s">
        <v>51</v>
      </c>
      <c r="C3276" t="s">
        <v>20</v>
      </c>
      <c r="D3276">
        <v>2015</v>
      </c>
      <c r="E3276" t="s">
        <v>26</v>
      </c>
      <c r="F3276" t="s">
        <v>60</v>
      </c>
      <c r="G3276" t="s">
        <v>23</v>
      </c>
      <c r="I3276" t="s">
        <v>26</v>
      </c>
      <c r="L3276">
        <v>2</v>
      </c>
      <c r="M3276">
        <v>8.4436180000000007</v>
      </c>
      <c r="N3276">
        <v>8.0885314689999994</v>
      </c>
      <c r="P3276" t="s">
        <v>61</v>
      </c>
      <c r="Q3276" t="s">
        <v>62</v>
      </c>
      <c r="R3276" t="s">
        <v>27</v>
      </c>
    </row>
    <row r="3277" spans="1:18" x14ac:dyDescent="0.3">
      <c r="A3277" t="s">
        <v>50</v>
      </c>
      <c r="B3277" t="s">
        <v>51</v>
      </c>
      <c r="C3277" t="s">
        <v>20</v>
      </c>
      <c r="D3277">
        <v>2016</v>
      </c>
      <c r="E3277" t="s">
        <v>26</v>
      </c>
      <c r="F3277" t="s">
        <v>60</v>
      </c>
      <c r="G3277" t="s">
        <v>23</v>
      </c>
      <c r="I3277" t="s">
        <v>26</v>
      </c>
      <c r="L3277">
        <v>1</v>
      </c>
      <c r="M3277">
        <v>4.5150208000000003</v>
      </c>
      <c r="N3277">
        <v>4.3251468529999997</v>
      </c>
      <c r="P3277" t="s">
        <v>61</v>
      </c>
      <c r="Q3277" t="s">
        <v>62</v>
      </c>
      <c r="R3277" t="s">
        <v>27</v>
      </c>
    </row>
    <row r="3278" spans="1:18" x14ac:dyDescent="0.3">
      <c r="A3278" t="s">
        <v>50</v>
      </c>
      <c r="B3278" t="s">
        <v>51</v>
      </c>
      <c r="C3278" t="s">
        <v>20</v>
      </c>
      <c r="D3278">
        <v>2016</v>
      </c>
      <c r="E3278" t="s">
        <v>26</v>
      </c>
      <c r="F3278" t="s">
        <v>60</v>
      </c>
      <c r="G3278" t="s">
        <v>23</v>
      </c>
      <c r="I3278" t="s">
        <v>26</v>
      </c>
      <c r="L3278">
        <v>6</v>
      </c>
      <c r="M3278">
        <v>27.092329400000001</v>
      </c>
      <c r="N3278">
        <v>25.95299301</v>
      </c>
      <c r="P3278" t="s">
        <v>61</v>
      </c>
      <c r="Q3278" t="s">
        <v>62</v>
      </c>
      <c r="R3278" t="s">
        <v>27</v>
      </c>
    </row>
    <row r="3279" spans="1:18" x14ac:dyDescent="0.3">
      <c r="A3279" t="s">
        <v>50</v>
      </c>
      <c r="B3279" t="s">
        <v>51</v>
      </c>
      <c r="C3279" t="s">
        <v>20</v>
      </c>
      <c r="D3279">
        <v>2016</v>
      </c>
      <c r="E3279" t="s">
        <v>26</v>
      </c>
      <c r="F3279" t="s">
        <v>60</v>
      </c>
      <c r="G3279" t="s">
        <v>23</v>
      </c>
      <c r="I3279" t="s">
        <v>26</v>
      </c>
      <c r="L3279">
        <v>2</v>
      </c>
      <c r="M3279">
        <v>8.0842682000000003</v>
      </c>
      <c r="N3279">
        <v>7.7442937059999997</v>
      </c>
      <c r="P3279" t="s">
        <v>61</v>
      </c>
      <c r="Q3279" t="s">
        <v>62</v>
      </c>
      <c r="R3279" t="s">
        <v>27</v>
      </c>
    </row>
    <row r="3280" spans="1:18" x14ac:dyDescent="0.3">
      <c r="A3280" t="s">
        <v>50</v>
      </c>
      <c r="B3280" t="s">
        <v>51</v>
      </c>
      <c r="C3280" t="s">
        <v>20</v>
      </c>
      <c r="D3280">
        <v>2016</v>
      </c>
      <c r="E3280" t="s">
        <v>26</v>
      </c>
      <c r="F3280" t="s">
        <v>60</v>
      </c>
      <c r="G3280" t="s">
        <v>23</v>
      </c>
      <c r="I3280" t="s">
        <v>26</v>
      </c>
      <c r="L3280">
        <v>5</v>
      </c>
      <c r="M3280">
        <v>18.769964399999999</v>
      </c>
      <c r="N3280">
        <v>17.980615390000001</v>
      </c>
      <c r="P3280" t="s">
        <v>61</v>
      </c>
      <c r="Q3280" t="s">
        <v>62</v>
      </c>
      <c r="R3280" t="s">
        <v>27</v>
      </c>
    </row>
    <row r="3281" spans="1:18" x14ac:dyDescent="0.3">
      <c r="A3281" t="s">
        <v>50</v>
      </c>
      <c r="B3281" t="s">
        <v>51</v>
      </c>
      <c r="C3281" t="s">
        <v>20</v>
      </c>
      <c r="D3281">
        <v>2016</v>
      </c>
      <c r="E3281" t="s">
        <v>26</v>
      </c>
      <c r="F3281" t="s">
        <v>60</v>
      </c>
      <c r="G3281" t="s">
        <v>23</v>
      </c>
      <c r="I3281" t="s">
        <v>26</v>
      </c>
      <c r="L3281">
        <v>2</v>
      </c>
      <c r="M3281">
        <v>8.0842682000000003</v>
      </c>
      <c r="N3281">
        <v>7.7442937059999997</v>
      </c>
      <c r="P3281" t="s">
        <v>61</v>
      </c>
      <c r="Q3281" t="s">
        <v>62</v>
      </c>
      <c r="R3281" t="s">
        <v>27</v>
      </c>
    </row>
    <row r="3282" spans="1:18" x14ac:dyDescent="0.3">
      <c r="A3282" t="s">
        <v>50</v>
      </c>
      <c r="B3282" t="s">
        <v>51</v>
      </c>
      <c r="C3282" t="s">
        <v>20</v>
      </c>
      <c r="D3282">
        <v>2016</v>
      </c>
      <c r="E3282" t="s">
        <v>26</v>
      </c>
      <c r="F3282" t="s">
        <v>60</v>
      </c>
      <c r="G3282" t="s">
        <v>23</v>
      </c>
      <c r="I3282" t="s">
        <v>26</v>
      </c>
      <c r="L3282">
        <v>1</v>
      </c>
      <c r="M3282">
        <v>4.5150208000000003</v>
      </c>
      <c r="N3282">
        <v>4.3251468529999997</v>
      </c>
      <c r="P3282" t="s">
        <v>61</v>
      </c>
      <c r="Q3282" t="s">
        <v>62</v>
      </c>
      <c r="R3282" t="s">
        <v>27</v>
      </c>
    </row>
    <row r="3283" spans="1:18" x14ac:dyDescent="0.3">
      <c r="A3283" t="s">
        <v>50</v>
      </c>
      <c r="B3283" t="s">
        <v>51</v>
      </c>
      <c r="C3283" t="s">
        <v>20</v>
      </c>
      <c r="D3283">
        <v>2016</v>
      </c>
      <c r="E3283" t="s">
        <v>26</v>
      </c>
      <c r="F3283" t="s">
        <v>60</v>
      </c>
      <c r="G3283" t="s">
        <v>23</v>
      </c>
      <c r="I3283" t="s">
        <v>26</v>
      </c>
      <c r="L3283">
        <v>2</v>
      </c>
      <c r="M3283">
        <v>9.0300416000000006</v>
      </c>
      <c r="N3283">
        <v>8.6502937059999994</v>
      </c>
      <c r="P3283" t="s">
        <v>61</v>
      </c>
      <c r="Q3283" t="s">
        <v>62</v>
      </c>
      <c r="R3283" t="s">
        <v>27</v>
      </c>
    </row>
    <row r="3284" spans="1:18" x14ac:dyDescent="0.3">
      <c r="A3284" t="s">
        <v>50</v>
      </c>
      <c r="B3284" t="s">
        <v>51</v>
      </c>
      <c r="C3284" t="s">
        <v>20</v>
      </c>
      <c r="D3284">
        <v>2016</v>
      </c>
      <c r="E3284" t="s">
        <v>26</v>
      </c>
      <c r="F3284" t="s">
        <v>60</v>
      </c>
      <c r="G3284" t="s">
        <v>23</v>
      </c>
      <c r="I3284" t="s">
        <v>26</v>
      </c>
      <c r="L3284">
        <v>6</v>
      </c>
      <c r="M3284">
        <v>27.092329400000001</v>
      </c>
      <c r="N3284">
        <v>25.95299301</v>
      </c>
      <c r="P3284" t="s">
        <v>61</v>
      </c>
      <c r="Q3284" t="s">
        <v>62</v>
      </c>
      <c r="R3284" t="s">
        <v>27</v>
      </c>
    </row>
    <row r="3285" spans="1:18" x14ac:dyDescent="0.3">
      <c r="A3285" t="s">
        <v>50</v>
      </c>
      <c r="B3285" t="s">
        <v>51</v>
      </c>
      <c r="C3285" t="s">
        <v>20</v>
      </c>
      <c r="D3285">
        <v>2016</v>
      </c>
      <c r="E3285" t="s">
        <v>26</v>
      </c>
      <c r="F3285" t="s">
        <v>60</v>
      </c>
      <c r="G3285" t="s">
        <v>23</v>
      </c>
      <c r="I3285" t="s">
        <v>26</v>
      </c>
      <c r="L3285">
        <v>5</v>
      </c>
      <c r="M3285">
        <v>21.468394799999999</v>
      </c>
      <c r="N3285">
        <v>20.565566430000001</v>
      </c>
      <c r="P3285" t="s">
        <v>61</v>
      </c>
      <c r="Q3285" t="s">
        <v>62</v>
      </c>
      <c r="R3285" t="s">
        <v>27</v>
      </c>
    </row>
    <row r="3286" spans="1:18" x14ac:dyDescent="0.3">
      <c r="A3286" t="s">
        <v>50</v>
      </c>
      <c r="B3286" t="s">
        <v>51</v>
      </c>
      <c r="C3286" t="s">
        <v>20</v>
      </c>
      <c r="D3286">
        <v>2016</v>
      </c>
      <c r="E3286" t="s">
        <v>26</v>
      </c>
      <c r="F3286" t="s">
        <v>60</v>
      </c>
      <c r="G3286" t="s">
        <v>23</v>
      </c>
      <c r="I3286" t="s">
        <v>26</v>
      </c>
      <c r="L3286">
        <v>7</v>
      </c>
      <c r="M3286">
        <v>28.291631800000001</v>
      </c>
      <c r="N3286">
        <v>27.101860139999999</v>
      </c>
      <c r="P3286" t="s">
        <v>61</v>
      </c>
      <c r="Q3286" t="s">
        <v>62</v>
      </c>
      <c r="R3286" t="s">
        <v>27</v>
      </c>
    </row>
    <row r="3287" spans="1:18" x14ac:dyDescent="0.3">
      <c r="A3287" t="s">
        <v>50</v>
      </c>
      <c r="B3287" t="s">
        <v>51</v>
      </c>
      <c r="C3287" t="s">
        <v>20</v>
      </c>
      <c r="D3287">
        <v>2016</v>
      </c>
      <c r="E3287" t="s">
        <v>26</v>
      </c>
      <c r="F3287" t="s">
        <v>60</v>
      </c>
      <c r="G3287" t="s">
        <v>23</v>
      </c>
      <c r="I3287" t="s">
        <v>26</v>
      </c>
      <c r="L3287">
        <v>7</v>
      </c>
      <c r="M3287">
        <v>26.278832000000001</v>
      </c>
      <c r="N3287">
        <v>25.173706289999998</v>
      </c>
      <c r="P3287" t="s">
        <v>61</v>
      </c>
      <c r="Q3287" t="s">
        <v>62</v>
      </c>
      <c r="R3287" t="s">
        <v>27</v>
      </c>
    </row>
    <row r="3288" spans="1:18" x14ac:dyDescent="0.3">
      <c r="A3288" t="s">
        <v>50</v>
      </c>
      <c r="B3288" t="s">
        <v>51</v>
      </c>
      <c r="C3288" t="s">
        <v>20</v>
      </c>
      <c r="D3288">
        <v>2016</v>
      </c>
      <c r="E3288" t="s">
        <v>26</v>
      </c>
      <c r="F3288" t="s">
        <v>60</v>
      </c>
      <c r="G3288" t="s">
        <v>23</v>
      </c>
      <c r="I3288" t="s">
        <v>26</v>
      </c>
      <c r="L3288">
        <v>7</v>
      </c>
      <c r="M3288">
        <v>23.955183600000002</v>
      </c>
      <c r="N3288">
        <v>22.947776220000002</v>
      </c>
      <c r="P3288" t="s">
        <v>61</v>
      </c>
      <c r="Q3288" t="s">
        <v>62</v>
      </c>
      <c r="R3288" t="s">
        <v>27</v>
      </c>
    </row>
    <row r="3289" spans="1:18" x14ac:dyDescent="0.3">
      <c r="A3289" t="s">
        <v>50</v>
      </c>
      <c r="B3289" t="s">
        <v>51</v>
      </c>
      <c r="C3289" t="s">
        <v>20</v>
      </c>
      <c r="D3289">
        <v>2016</v>
      </c>
      <c r="E3289" t="s">
        <v>26</v>
      </c>
      <c r="F3289" t="s">
        <v>60</v>
      </c>
      <c r="G3289" t="s">
        <v>23</v>
      </c>
      <c r="I3289" t="s">
        <v>26</v>
      </c>
      <c r="L3289">
        <v>1</v>
      </c>
      <c r="M3289">
        <v>4.2945608000000002</v>
      </c>
      <c r="N3289">
        <v>4.1139580420000001</v>
      </c>
      <c r="P3289" t="s">
        <v>61</v>
      </c>
      <c r="Q3289" t="s">
        <v>62</v>
      </c>
      <c r="R3289" t="s">
        <v>27</v>
      </c>
    </row>
    <row r="3290" spans="1:18" x14ac:dyDescent="0.3">
      <c r="A3290" t="s">
        <v>50</v>
      </c>
      <c r="B3290" t="s">
        <v>51</v>
      </c>
      <c r="C3290" t="s">
        <v>20</v>
      </c>
      <c r="D3290">
        <v>2016</v>
      </c>
      <c r="E3290" t="s">
        <v>26</v>
      </c>
      <c r="F3290" t="s">
        <v>60</v>
      </c>
      <c r="G3290" t="s">
        <v>23</v>
      </c>
      <c r="I3290" t="s">
        <v>26</v>
      </c>
      <c r="L3290">
        <v>3</v>
      </c>
      <c r="M3290">
        <v>2.5749727999999998</v>
      </c>
      <c r="N3290">
        <v>2.4666853149999999</v>
      </c>
      <c r="P3290" t="s">
        <v>61</v>
      </c>
      <c r="Q3290" t="s">
        <v>63</v>
      </c>
      <c r="R3290" t="s">
        <v>27</v>
      </c>
    </row>
    <row r="3291" spans="1:18" x14ac:dyDescent="0.3">
      <c r="A3291" t="s">
        <v>50</v>
      </c>
      <c r="B3291" t="s">
        <v>51</v>
      </c>
      <c r="C3291" t="s">
        <v>20</v>
      </c>
      <c r="D3291">
        <v>2016</v>
      </c>
      <c r="E3291" t="s">
        <v>26</v>
      </c>
      <c r="F3291" t="s">
        <v>60</v>
      </c>
      <c r="G3291" t="s">
        <v>23</v>
      </c>
      <c r="I3291" t="s">
        <v>26</v>
      </c>
      <c r="L3291">
        <v>2</v>
      </c>
      <c r="M3291">
        <v>1.6512454000000001</v>
      </c>
      <c r="N3291">
        <v>1.581804196</v>
      </c>
      <c r="P3291" t="s">
        <v>61</v>
      </c>
      <c r="Q3291" t="s">
        <v>63</v>
      </c>
      <c r="R3291" t="s">
        <v>27</v>
      </c>
    </row>
    <row r="3292" spans="1:18" x14ac:dyDescent="0.3">
      <c r="A3292" t="s">
        <v>50</v>
      </c>
      <c r="B3292" t="s">
        <v>51</v>
      </c>
      <c r="C3292" t="s">
        <v>20</v>
      </c>
      <c r="D3292">
        <v>2016</v>
      </c>
      <c r="E3292" t="s">
        <v>26</v>
      </c>
      <c r="F3292" t="s">
        <v>60</v>
      </c>
      <c r="G3292" t="s">
        <v>23</v>
      </c>
      <c r="I3292" t="s">
        <v>26</v>
      </c>
      <c r="L3292">
        <v>2</v>
      </c>
      <c r="M3292">
        <v>1.7173833999999999</v>
      </c>
      <c r="N3292">
        <v>1.6451608390000001</v>
      </c>
      <c r="P3292" t="s">
        <v>61</v>
      </c>
      <c r="Q3292" t="s">
        <v>63</v>
      </c>
      <c r="R3292" t="s">
        <v>27</v>
      </c>
    </row>
    <row r="3293" spans="1:18" x14ac:dyDescent="0.3">
      <c r="A3293" t="s">
        <v>50</v>
      </c>
      <c r="B3293" t="s">
        <v>51</v>
      </c>
      <c r="C3293" t="s">
        <v>20</v>
      </c>
      <c r="D3293">
        <v>2016</v>
      </c>
      <c r="E3293" t="s">
        <v>26</v>
      </c>
      <c r="F3293" t="s">
        <v>60</v>
      </c>
      <c r="G3293" t="s">
        <v>23</v>
      </c>
      <c r="I3293" t="s">
        <v>26</v>
      </c>
      <c r="L3293">
        <v>1</v>
      </c>
      <c r="M3293">
        <v>0.79365600000000003</v>
      </c>
      <c r="N3293">
        <v>0.76027971999999999</v>
      </c>
      <c r="P3293" t="s">
        <v>61</v>
      </c>
      <c r="Q3293" t="s">
        <v>63</v>
      </c>
      <c r="R3293" t="s">
        <v>27</v>
      </c>
    </row>
    <row r="3294" spans="1:18" x14ac:dyDescent="0.3">
      <c r="A3294" t="s">
        <v>50</v>
      </c>
      <c r="B3294" t="s">
        <v>51</v>
      </c>
      <c r="C3294" t="s">
        <v>20</v>
      </c>
      <c r="D3294">
        <v>2016</v>
      </c>
      <c r="E3294" t="s">
        <v>26</v>
      </c>
      <c r="F3294" t="s">
        <v>60</v>
      </c>
      <c r="G3294" t="s">
        <v>23</v>
      </c>
      <c r="I3294" t="s">
        <v>26</v>
      </c>
      <c r="L3294">
        <v>2</v>
      </c>
      <c r="M3294">
        <v>8.5869169999999997</v>
      </c>
      <c r="N3294">
        <v>8.2258041960000003</v>
      </c>
      <c r="P3294" t="s">
        <v>61</v>
      </c>
      <c r="Q3294" t="s">
        <v>62</v>
      </c>
      <c r="R3294" t="s">
        <v>27</v>
      </c>
    </row>
    <row r="3295" spans="1:18" x14ac:dyDescent="0.3">
      <c r="A3295" t="s">
        <v>50</v>
      </c>
      <c r="B3295" t="s">
        <v>51</v>
      </c>
      <c r="C3295" t="s">
        <v>20</v>
      </c>
      <c r="D3295">
        <v>2016</v>
      </c>
      <c r="E3295" t="s">
        <v>26</v>
      </c>
      <c r="F3295" t="s">
        <v>60</v>
      </c>
      <c r="G3295" t="s">
        <v>23</v>
      </c>
      <c r="I3295" t="s">
        <v>26</v>
      </c>
      <c r="L3295">
        <v>4</v>
      </c>
      <c r="M3295">
        <v>16.166331799999998</v>
      </c>
      <c r="N3295">
        <v>15.486475520000001</v>
      </c>
      <c r="P3295" t="s">
        <v>61</v>
      </c>
      <c r="Q3295" t="s">
        <v>62</v>
      </c>
      <c r="R3295" t="s">
        <v>27</v>
      </c>
    </row>
    <row r="3296" spans="1:18" x14ac:dyDescent="0.3">
      <c r="A3296" t="s">
        <v>50</v>
      </c>
      <c r="B3296" t="s">
        <v>51</v>
      </c>
      <c r="C3296" t="s">
        <v>20</v>
      </c>
      <c r="D3296">
        <v>2016</v>
      </c>
      <c r="E3296" t="s">
        <v>26</v>
      </c>
      <c r="F3296" t="s">
        <v>60</v>
      </c>
      <c r="G3296" t="s">
        <v>23</v>
      </c>
      <c r="I3296" t="s">
        <v>26</v>
      </c>
      <c r="L3296">
        <v>1</v>
      </c>
      <c r="M3296">
        <v>3.7544338000000002</v>
      </c>
      <c r="N3296">
        <v>3.5965454549999998</v>
      </c>
      <c r="P3296" t="s">
        <v>61</v>
      </c>
      <c r="Q3296" t="s">
        <v>62</v>
      </c>
      <c r="R3296" t="s">
        <v>27</v>
      </c>
    </row>
    <row r="3297" spans="1:18" x14ac:dyDescent="0.3">
      <c r="A3297" t="s">
        <v>50</v>
      </c>
      <c r="B3297" t="s">
        <v>51</v>
      </c>
      <c r="C3297" t="s">
        <v>20</v>
      </c>
      <c r="D3297">
        <v>2017</v>
      </c>
      <c r="E3297" t="s">
        <v>26</v>
      </c>
      <c r="F3297" t="s">
        <v>60</v>
      </c>
      <c r="G3297" t="s">
        <v>23</v>
      </c>
      <c r="I3297" t="s">
        <v>26</v>
      </c>
      <c r="L3297">
        <v>2</v>
      </c>
      <c r="M3297">
        <v>12.407488799999999</v>
      </c>
      <c r="N3297">
        <v>11.88570629</v>
      </c>
      <c r="P3297" t="s">
        <v>61</v>
      </c>
      <c r="Q3297" t="s">
        <v>62</v>
      </c>
      <c r="R3297" t="s">
        <v>27</v>
      </c>
    </row>
    <row r="3298" spans="1:18" x14ac:dyDescent="0.3">
      <c r="A3298" t="s">
        <v>50</v>
      </c>
      <c r="B3298" t="s">
        <v>51</v>
      </c>
      <c r="C3298" t="s">
        <v>20</v>
      </c>
      <c r="D3298">
        <v>2017</v>
      </c>
      <c r="E3298" t="s">
        <v>26</v>
      </c>
      <c r="F3298" t="s">
        <v>60</v>
      </c>
      <c r="G3298" t="s">
        <v>23</v>
      </c>
      <c r="I3298" t="s">
        <v>26</v>
      </c>
      <c r="L3298">
        <v>5</v>
      </c>
      <c r="M3298">
        <v>31.016517400000001</v>
      </c>
      <c r="N3298">
        <v>29.71215385</v>
      </c>
      <c r="P3298" t="s">
        <v>61</v>
      </c>
      <c r="Q3298" t="s">
        <v>62</v>
      </c>
      <c r="R3298" t="s">
        <v>27</v>
      </c>
    </row>
    <row r="3299" spans="1:18" x14ac:dyDescent="0.3">
      <c r="A3299" t="s">
        <v>50</v>
      </c>
      <c r="B3299" t="s">
        <v>51</v>
      </c>
      <c r="C3299" t="s">
        <v>20</v>
      </c>
      <c r="D3299">
        <v>2017</v>
      </c>
      <c r="E3299" t="s">
        <v>26</v>
      </c>
      <c r="F3299" t="s">
        <v>60</v>
      </c>
      <c r="G3299" t="s">
        <v>23</v>
      </c>
      <c r="I3299" t="s">
        <v>26</v>
      </c>
      <c r="L3299">
        <v>5</v>
      </c>
      <c r="M3299">
        <v>28.556183799999999</v>
      </c>
      <c r="N3299">
        <v>27.355286710000001</v>
      </c>
      <c r="P3299" t="s">
        <v>61</v>
      </c>
      <c r="Q3299" t="s">
        <v>62</v>
      </c>
      <c r="R3299" t="s">
        <v>27</v>
      </c>
    </row>
    <row r="3300" spans="1:18" x14ac:dyDescent="0.3">
      <c r="A3300" t="s">
        <v>50</v>
      </c>
      <c r="B3300" t="s">
        <v>51</v>
      </c>
      <c r="C3300" t="s">
        <v>20</v>
      </c>
      <c r="D3300">
        <v>2017</v>
      </c>
      <c r="E3300" t="s">
        <v>26</v>
      </c>
      <c r="F3300" t="s">
        <v>60</v>
      </c>
      <c r="G3300" t="s">
        <v>23</v>
      </c>
      <c r="I3300" t="s">
        <v>26</v>
      </c>
      <c r="L3300">
        <v>5</v>
      </c>
      <c r="M3300">
        <v>27.081306399999999</v>
      </c>
      <c r="N3300">
        <v>25.942433569999999</v>
      </c>
      <c r="P3300" t="s">
        <v>61</v>
      </c>
      <c r="Q3300" t="s">
        <v>62</v>
      </c>
      <c r="R3300" t="s">
        <v>27</v>
      </c>
    </row>
    <row r="3301" spans="1:18" x14ac:dyDescent="0.3">
      <c r="A3301" t="s">
        <v>50</v>
      </c>
      <c r="B3301" t="s">
        <v>51</v>
      </c>
      <c r="C3301" t="s">
        <v>20</v>
      </c>
      <c r="D3301">
        <v>2017</v>
      </c>
      <c r="E3301" t="s">
        <v>26</v>
      </c>
      <c r="F3301" t="s">
        <v>60</v>
      </c>
      <c r="G3301" t="s">
        <v>23</v>
      </c>
      <c r="I3301" t="s">
        <v>26</v>
      </c>
      <c r="L3301">
        <v>3</v>
      </c>
      <c r="M3301">
        <v>17.098877600000002</v>
      </c>
      <c r="N3301">
        <v>16.379804199999999</v>
      </c>
      <c r="P3301" t="s">
        <v>61</v>
      </c>
      <c r="Q3301" t="s">
        <v>62</v>
      </c>
      <c r="R3301" t="s">
        <v>27</v>
      </c>
    </row>
    <row r="3302" spans="1:18" x14ac:dyDescent="0.3">
      <c r="A3302" t="s">
        <v>50</v>
      </c>
      <c r="B3302" t="s">
        <v>51</v>
      </c>
      <c r="C3302" t="s">
        <v>20</v>
      </c>
      <c r="D3302">
        <v>2017</v>
      </c>
      <c r="E3302" t="s">
        <v>26</v>
      </c>
      <c r="F3302" t="s">
        <v>60</v>
      </c>
      <c r="G3302" t="s">
        <v>23</v>
      </c>
      <c r="I3302" t="s">
        <v>26</v>
      </c>
      <c r="L3302">
        <v>2</v>
      </c>
      <c r="M3302">
        <v>9.7950377999999994</v>
      </c>
      <c r="N3302">
        <v>9.3831188809999997</v>
      </c>
      <c r="P3302" t="s">
        <v>61</v>
      </c>
      <c r="Q3302" t="s">
        <v>62</v>
      </c>
      <c r="R3302" t="s">
        <v>27</v>
      </c>
    </row>
    <row r="3303" spans="1:18" x14ac:dyDescent="0.3">
      <c r="A3303" t="s">
        <v>50</v>
      </c>
      <c r="B3303" t="s">
        <v>51</v>
      </c>
      <c r="C3303" t="s">
        <v>20</v>
      </c>
      <c r="D3303">
        <v>2017</v>
      </c>
      <c r="E3303" t="s">
        <v>26</v>
      </c>
      <c r="F3303" t="s">
        <v>60</v>
      </c>
      <c r="G3303" t="s">
        <v>23</v>
      </c>
      <c r="I3303" t="s">
        <v>26</v>
      </c>
      <c r="L3303">
        <v>1</v>
      </c>
      <c r="M3303">
        <v>5.820144</v>
      </c>
      <c r="N3303">
        <v>5.5753846149999999</v>
      </c>
      <c r="P3303" t="s">
        <v>61</v>
      </c>
      <c r="Q3303" t="s">
        <v>62</v>
      </c>
      <c r="R3303" t="s">
        <v>27</v>
      </c>
    </row>
    <row r="3304" spans="1:18" x14ac:dyDescent="0.3">
      <c r="A3304" t="s">
        <v>50</v>
      </c>
      <c r="B3304" t="s">
        <v>51</v>
      </c>
      <c r="C3304" t="s">
        <v>20</v>
      </c>
      <c r="D3304">
        <v>2017</v>
      </c>
      <c r="E3304" t="s">
        <v>26</v>
      </c>
      <c r="F3304" t="s">
        <v>60</v>
      </c>
      <c r="G3304" t="s">
        <v>23</v>
      </c>
      <c r="I3304" t="s">
        <v>26</v>
      </c>
      <c r="L3304">
        <v>1</v>
      </c>
      <c r="M3304">
        <v>5.820144</v>
      </c>
      <c r="N3304">
        <v>5.5753846149999999</v>
      </c>
      <c r="P3304" t="s">
        <v>61</v>
      </c>
      <c r="Q3304" t="s">
        <v>62</v>
      </c>
      <c r="R3304" t="s">
        <v>27</v>
      </c>
    </row>
    <row r="3305" spans="1:18" x14ac:dyDescent="0.3">
      <c r="A3305" t="s">
        <v>50</v>
      </c>
      <c r="B3305" t="s">
        <v>51</v>
      </c>
      <c r="C3305" t="s">
        <v>20</v>
      </c>
      <c r="D3305">
        <v>2017</v>
      </c>
      <c r="E3305" t="s">
        <v>26</v>
      </c>
      <c r="F3305" t="s">
        <v>60</v>
      </c>
      <c r="G3305" t="s">
        <v>23</v>
      </c>
      <c r="I3305" t="s">
        <v>26</v>
      </c>
      <c r="L3305">
        <v>1</v>
      </c>
      <c r="M3305">
        <v>6.2037443999999997</v>
      </c>
      <c r="N3305">
        <v>5.9428531470000001</v>
      </c>
      <c r="P3305" t="s">
        <v>61</v>
      </c>
      <c r="Q3305" t="s">
        <v>62</v>
      </c>
      <c r="R3305" t="s">
        <v>27</v>
      </c>
    </row>
    <row r="3306" spans="1:18" x14ac:dyDescent="0.3">
      <c r="A3306" t="s">
        <v>50</v>
      </c>
      <c r="B3306" t="s">
        <v>51</v>
      </c>
      <c r="C3306" t="s">
        <v>20</v>
      </c>
      <c r="D3306">
        <v>2017</v>
      </c>
      <c r="E3306" t="s">
        <v>26</v>
      </c>
      <c r="F3306" t="s">
        <v>60</v>
      </c>
      <c r="G3306" t="s">
        <v>23</v>
      </c>
      <c r="I3306" t="s">
        <v>26</v>
      </c>
      <c r="L3306">
        <v>1</v>
      </c>
      <c r="M3306">
        <v>6.2037443999999997</v>
      </c>
      <c r="N3306">
        <v>5.9428531470000001</v>
      </c>
      <c r="P3306" t="s">
        <v>61</v>
      </c>
      <c r="Q3306" t="s">
        <v>62</v>
      </c>
      <c r="R3306" t="s">
        <v>27</v>
      </c>
    </row>
    <row r="3307" spans="1:18" x14ac:dyDescent="0.3">
      <c r="A3307" t="s">
        <v>50</v>
      </c>
      <c r="B3307" t="s">
        <v>51</v>
      </c>
      <c r="C3307" t="s">
        <v>20</v>
      </c>
      <c r="D3307">
        <v>2017</v>
      </c>
      <c r="E3307" t="s">
        <v>26</v>
      </c>
      <c r="F3307" t="s">
        <v>60</v>
      </c>
      <c r="G3307" t="s">
        <v>23</v>
      </c>
      <c r="I3307" t="s">
        <v>26</v>
      </c>
      <c r="L3307">
        <v>1</v>
      </c>
      <c r="M3307">
        <v>6.2037443999999997</v>
      </c>
      <c r="N3307">
        <v>5.9428531470000001</v>
      </c>
      <c r="P3307" t="s">
        <v>61</v>
      </c>
      <c r="Q3307" t="s">
        <v>62</v>
      </c>
      <c r="R3307" t="s">
        <v>27</v>
      </c>
    </row>
    <row r="3308" spans="1:18" x14ac:dyDescent="0.3">
      <c r="A3308" t="s">
        <v>50</v>
      </c>
      <c r="B3308" t="s">
        <v>51</v>
      </c>
      <c r="C3308" t="s">
        <v>20</v>
      </c>
      <c r="D3308">
        <v>2017</v>
      </c>
      <c r="E3308" t="s">
        <v>26</v>
      </c>
      <c r="F3308" t="s">
        <v>60</v>
      </c>
      <c r="G3308" t="s">
        <v>23</v>
      </c>
      <c r="I3308" t="s">
        <v>26</v>
      </c>
      <c r="L3308">
        <v>4</v>
      </c>
      <c r="M3308">
        <v>22.844065199999999</v>
      </c>
      <c r="N3308">
        <v>21.883384620000001</v>
      </c>
      <c r="P3308" t="s">
        <v>61</v>
      </c>
      <c r="Q3308" t="s">
        <v>62</v>
      </c>
      <c r="R3308" t="s">
        <v>27</v>
      </c>
    </row>
    <row r="3309" spans="1:18" x14ac:dyDescent="0.3">
      <c r="A3309" t="s">
        <v>50</v>
      </c>
      <c r="B3309" t="s">
        <v>51</v>
      </c>
      <c r="C3309" t="s">
        <v>20</v>
      </c>
      <c r="D3309">
        <v>2017</v>
      </c>
      <c r="E3309" t="s">
        <v>26</v>
      </c>
      <c r="F3309" t="s">
        <v>60</v>
      </c>
      <c r="G3309" t="s">
        <v>23</v>
      </c>
      <c r="I3309" t="s">
        <v>26</v>
      </c>
      <c r="L3309">
        <v>2</v>
      </c>
      <c r="M3309">
        <v>10.833404399999999</v>
      </c>
      <c r="N3309">
        <v>10.37781818</v>
      </c>
      <c r="P3309" t="s">
        <v>61</v>
      </c>
      <c r="Q3309" t="s">
        <v>62</v>
      </c>
      <c r="R3309" t="s">
        <v>27</v>
      </c>
    </row>
    <row r="3310" spans="1:18" x14ac:dyDescent="0.3">
      <c r="A3310" t="s">
        <v>50</v>
      </c>
      <c r="B3310" t="s">
        <v>51</v>
      </c>
      <c r="C3310" t="s">
        <v>20</v>
      </c>
      <c r="D3310">
        <v>2017</v>
      </c>
      <c r="E3310" t="s">
        <v>26</v>
      </c>
      <c r="F3310" t="s">
        <v>60</v>
      </c>
      <c r="G3310" t="s">
        <v>23</v>
      </c>
      <c r="I3310" t="s">
        <v>26</v>
      </c>
      <c r="L3310">
        <v>1</v>
      </c>
      <c r="M3310">
        <v>5.6988909999999997</v>
      </c>
      <c r="N3310">
        <v>5.4592307690000004</v>
      </c>
      <c r="P3310" t="s">
        <v>61</v>
      </c>
      <c r="Q3310" t="s">
        <v>62</v>
      </c>
      <c r="R3310" t="s">
        <v>27</v>
      </c>
    </row>
    <row r="3311" spans="1:18" x14ac:dyDescent="0.3">
      <c r="A3311" t="s">
        <v>50</v>
      </c>
      <c r="B3311" t="s">
        <v>51</v>
      </c>
      <c r="C3311" t="s">
        <v>20</v>
      </c>
      <c r="D3311">
        <v>2017</v>
      </c>
      <c r="E3311" t="s">
        <v>26</v>
      </c>
      <c r="F3311" t="s">
        <v>60</v>
      </c>
      <c r="G3311" t="s">
        <v>23</v>
      </c>
      <c r="I3311" t="s">
        <v>26</v>
      </c>
      <c r="L3311">
        <v>1</v>
      </c>
      <c r="M3311">
        <v>4.8964166000000002</v>
      </c>
      <c r="N3311">
        <v>4.6905034969999999</v>
      </c>
      <c r="P3311" t="s">
        <v>61</v>
      </c>
      <c r="Q3311" t="s">
        <v>62</v>
      </c>
      <c r="R3311" t="s">
        <v>27</v>
      </c>
    </row>
    <row r="3312" spans="1:18" x14ac:dyDescent="0.3">
      <c r="A3312" t="s">
        <v>50</v>
      </c>
      <c r="B3312" t="s">
        <v>51</v>
      </c>
      <c r="C3312" t="s">
        <v>20</v>
      </c>
      <c r="D3312">
        <v>2017</v>
      </c>
      <c r="E3312" t="s">
        <v>26</v>
      </c>
      <c r="F3312" t="s">
        <v>60</v>
      </c>
      <c r="G3312" t="s">
        <v>23</v>
      </c>
      <c r="I3312" t="s">
        <v>26</v>
      </c>
      <c r="L3312">
        <v>1</v>
      </c>
      <c r="M3312">
        <v>5.820144</v>
      </c>
      <c r="N3312">
        <v>5.5753846149999999</v>
      </c>
      <c r="P3312" t="s">
        <v>61</v>
      </c>
      <c r="Q3312" t="s">
        <v>62</v>
      </c>
      <c r="R3312" t="s">
        <v>27</v>
      </c>
    </row>
    <row r="3313" spans="1:18" x14ac:dyDescent="0.3">
      <c r="A3313" t="s">
        <v>50</v>
      </c>
      <c r="B3313" t="s">
        <v>51</v>
      </c>
      <c r="C3313" t="s">
        <v>20</v>
      </c>
      <c r="D3313">
        <v>2017</v>
      </c>
      <c r="E3313" t="s">
        <v>26</v>
      </c>
      <c r="F3313" t="s">
        <v>60</v>
      </c>
      <c r="G3313" t="s">
        <v>23</v>
      </c>
      <c r="I3313" t="s">
        <v>26</v>
      </c>
      <c r="L3313">
        <v>1</v>
      </c>
      <c r="M3313">
        <v>5.1675823999999997</v>
      </c>
      <c r="N3313">
        <v>4.9502657340000003</v>
      </c>
      <c r="P3313" t="s">
        <v>61</v>
      </c>
      <c r="Q3313" t="s">
        <v>63</v>
      </c>
      <c r="R3313" t="s">
        <v>27</v>
      </c>
    </row>
    <row r="3314" spans="1:18" x14ac:dyDescent="0.3">
      <c r="A3314" t="s">
        <v>50</v>
      </c>
      <c r="B3314" t="s">
        <v>51</v>
      </c>
      <c r="C3314" t="s">
        <v>20</v>
      </c>
      <c r="D3314">
        <v>2017</v>
      </c>
      <c r="E3314" t="s">
        <v>26</v>
      </c>
      <c r="F3314" t="s">
        <v>60</v>
      </c>
      <c r="G3314" t="s">
        <v>23</v>
      </c>
      <c r="I3314" t="s">
        <v>26</v>
      </c>
      <c r="L3314">
        <v>1</v>
      </c>
      <c r="M3314">
        <v>4.8964166000000002</v>
      </c>
      <c r="N3314">
        <v>4.6905034969999999</v>
      </c>
      <c r="P3314" t="s">
        <v>61</v>
      </c>
      <c r="Q3314" t="s">
        <v>63</v>
      </c>
      <c r="R3314" t="s">
        <v>27</v>
      </c>
    </row>
    <row r="3315" spans="1:18" x14ac:dyDescent="0.3">
      <c r="A3315" t="s">
        <v>50</v>
      </c>
      <c r="B3315" t="s">
        <v>51</v>
      </c>
      <c r="C3315" t="s">
        <v>20</v>
      </c>
      <c r="D3315">
        <v>2017</v>
      </c>
      <c r="E3315" t="s">
        <v>26</v>
      </c>
      <c r="F3315" t="s">
        <v>60</v>
      </c>
      <c r="G3315" t="s">
        <v>23</v>
      </c>
      <c r="I3315" t="s">
        <v>26</v>
      </c>
      <c r="L3315">
        <v>1</v>
      </c>
      <c r="M3315">
        <v>5.820144</v>
      </c>
      <c r="N3315">
        <v>5.5753846149999999</v>
      </c>
      <c r="P3315" t="s">
        <v>61</v>
      </c>
      <c r="Q3315" t="s">
        <v>63</v>
      </c>
      <c r="R3315" t="s">
        <v>27</v>
      </c>
    </row>
    <row r="3316" spans="1:18" x14ac:dyDescent="0.3">
      <c r="A3316" t="s">
        <v>50</v>
      </c>
      <c r="B3316" t="s">
        <v>51</v>
      </c>
      <c r="C3316" t="s">
        <v>20</v>
      </c>
      <c r="D3316">
        <v>2017</v>
      </c>
      <c r="E3316" t="s">
        <v>26</v>
      </c>
      <c r="F3316" t="s">
        <v>60</v>
      </c>
      <c r="G3316" t="s">
        <v>23</v>
      </c>
      <c r="I3316" t="s">
        <v>26</v>
      </c>
      <c r="L3316">
        <v>2</v>
      </c>
      <c r="M3316">
        <v>12.407488799999999</v>
      </c>
      <c r="N3316">
        <v>11.88570629</v>
      </c>
      <c r="P3316" t="s">
        <v>61</v>
      </c>
      <c r="Q3316" t="s">
        <v>62</v>
      </c>
      <c r="R3316" t="s">
        <v>27</v>
      </c>
    </row>
    <row r="3317" spans="1:18" x14ac:dyDescent="0.3">
      <c r="A3317" t="s">
        <v>50</v>
      </c>
      <c r="B3317" t="s">
        <v>51</v>
      </c>
      <c r="C3317" t="s">
        <v>20</v>
      </c>
      <c r="D3317">
        <v>2017</v>
      </c>
      <c r="E3317" t="s">
        <v>26</v>
      </c>
      <c r="F3317" t="s">
        <v>60</v>
      </c>
      <c r="G3317" t="s">
        <v>23</v>
      </c>
      <c r="I3317" t="s">
        <v>26</v>
      </c>
      <c r="L3317">
        <v>4</v>
      </c>
      <c r="M3317">
        <v>24.814977599999999</v>
      </c>
      <c r="N3317">
        <v>23.771412590000001</v>
      </c>
      <c r="P3317" t="s">
        <v>61</v>
      </c>
      <c r="Q3317" t="s">
        <v>62</v>
      </c>
      <c r="R3317" t="s">
        <v>27</v>
      </c>
    </row>
    <row r="3318" spans="1:18" x14ac:dyDescent="0.3">
      <c r="A3318" t="s">
        <v>50</v>
      </c>
      <c r="B3318" t="s">
        <v>51</v>
      </c>
      <c r="C3318" t="s">
        <v>20</v>
      </c>
      <c r="D3318">
        <v>2017</v>
      </c>
      <c r="E3318" t="s">
        <v>26</v>
      </c>
      <c r="F3318" t="s">
        <v>60</v>
      </c>
      <c r="G3318" t="s">
        <v>23</v>
      </c>
      <c r="I3318" t="s">
        <v>26</v>
      </c>
      <c r="L3318">
        <v>3</v>
      </c>
      <c r="M3318">
        <v>18.611233200000001</v>
      </c>
      <c r="N3318">
        <v>17.828559439999999</v>
      </c>
      <c r="P3318" t="s">
        <v>61</v>
      </c>
      <c r="Q3318" t="s">
        <v>62</v>
      </c>
      <c r="R3318" t="s">
        <v>27</v>
      </c>
    </row>
    <row r="3319" spans="1:18" x14ac:dyDescent="0.3">
      <c r="A3319" t="s">
        <v>50</v>
      </c>
      <c r="B3319" t="s">
        <v>51</v>
      </c>
      <c r="C3319" t="s">
        <v>20</v>
      </c>
      <c r="D3319">
        <v>2017</v>
      </c>
      <c r="E3319" t="s">
        <v>26</v>
      </c>
      <c r="F3319" t="s">
        <v>60</v>
      </c>
      <c r="G3319" t="s">
        <v>23</v>
      </c>
      <c r="I3319" t="s">
        <v>26</v>
      </c>
      <c r="L3319">
        <v>3</v>
      </c>
      <c r="M3319">
        <v>17.134151200000002</v>
      </c>
      <c r="N3319">
        <v>16.413594410000002</v>
      </c>
      <c r="P3319" t="s">
        <v>61</v>
      </c>
      <c r="Q3319" t="s">
        <v>62</v>
      </c>
      <c r="R3319" t="s">
        <v>27</v>
      </c>
    </row>
    <row r="3320" spans="1:18" x14ac:dyDescent="0.3">
      <c r="A3320" t="s">
        <v>50</v>
      </c>
      <c r="B3320" t="s">
        <v>51</v>
      </c>
      <c r="C3320" t="s">
        <v>20</v>
      </c>
      <c r="D3320">
        <v>2017</v>
      </c>
      <c r="E3320" t="s">
        <v>26</v>
      </c>
      <c r="F3320" t="s">
        <v>60</v>
      </c>
      <c r="G3320" t="s">
        <v>23</v>
      </c>
      <c r="I3320" t="s">
        <v>26</v>
      </c>
      <c r="L3320">
        <v>1</v>
      </c>
      <c r="M3320">
        <v>5.4167021999999996</v>
      </c>
      <c r="N3320">
        <v>5.1889090910000002</v>
      </c>
      <c r="P3320" t="s">
        <v>61</v>
      </c>
      <c r="Q3320" t="s">
        <v>62</v>
      </c>
      <c r="R3320" t="s">
        <v>27</v>
      </c>
    </row>
    <row r="3321" spans="1:18" x14ac:dyDescent="0.3">
      <c r="A3321" t="s">
        <v>50</v>
      </c>
      <c r="B3321" t="s">
        <v>51</v>
      </c>
      <c r="C3321" t="s">
        <v>20</v>
      </c>
      <c r="D3321">
        <v>2017</v>
      </c>
      <c r="E3321" t="s">
        <v>26</v>
      </c>
      <c r="F3321" t="s">
        <v>60</v>
      </c>
      <c r="G3321" t="s">
        <v>23</v>
      </c>
      <c r="I3321" t="s">
        <v>26</v>
      </c>
      <c r="L3321">
        <v>2</v>
      </c>
      <c r="M3321">
        <v>11.3999866</v>
      </c>
      <c r="N3321">
        <v>10.920573429999999</v>
      </c>
      <c r="P3321" t="s">
        <v>61</v>
      </c>
      <c r="Q3321" t="s">
        <v>62</v>
      </c>
      <c r="R3321" t="s">
        <v>27</v>
      </c>
    </row>
    <row r="3322" spans="1:18" x14ac:dyDescent="0.3">
      <c r="A3322" t="s">
        <v>50</v>
      </c>
      <c r="B3322" t="s">
        <v>51</v>
      </c>
      <c r="C3322" t="s">
        <v>20</v>
      </c>
      <c r="D3322">
        <v>2017</v>
      </c>
      <c r="E3322" t="s">
        <v>26</v>
      </c>
      <c r="F3322" t="s">
        <v>60</v>
      </c>
      <c r="G3322" t="s">
        <v>23</v>
      </c>
      <c r="I3322" t="s">
        <v>26</v>
      </c>
      <c r="L3322">
        <v>1</v>
      </c>
      <c r="M3322">
        <v>4.8964166000000002</v>
      </c>
      <c r="N3322">
        <v>4.6905034969999999</v>
      </c>
      <c r="P3322" t="s">
        <v>61</v>
      </c>
      <c r="Q3322" t="s">
        <v>62</v>
      </c>
      <c r="R3322" t="s">
        <v>27</v>
      </c>
    </row>
    <row r="3323" spans="1:18" x14ac:dyDescent="0.3">
      <c r="A3323" t="s">
        <v>50</v>
      </c>
      <c r="B3323" t="s">
        <v>51</v>
      </c>
      <c r="C3323" t="s">
        <v>20</v>
      </c>
      <c r="D3323">
        <v>2017</v>
      </c>
      <c r="E3323" t="s">
        <v>26</v>
      </c>
      <c r="F3323" t="s">
        <v>60</v>
      </c>
      <c r="G3323" t="s">
        <v>23</v>
      </c>
      <c r="I3323" t="s">
        <v>26</v>
      </c>
      <c r="L3323">
        <v>1</v>
      </c>
      <c r="M3323">
        <v>5.820144</v>
      </c>
      <c r="N3323">
        <v>5.5753846149999999</v>
      </c>
      <c r="P3323" t="s">
        <v>61</v>
      </c>
      <c r="Q3323" t="s">
        <v>62</v>
      </c>
      <c r="R3323" t="s">
        <v>27</v>
      </c>
    </row>
    <row r="3324" spans="1:18" x14ac:dyDescent="0.3">
      <c r="A3324" t="s">
        <v>50</v>
      </c>
      <c r="B3324" t="s">
        <v>51</v>
      </c>
      <c r="C3324" t="s">
        <v>20</v>
      </c>
      <c r="D3324">
        <v>2018</v>
      </c>
      <c r="E3324" t="s">
        <v>26</v>
      </c>
      <c r="F3324" t="s">
        <v>60</v>
      </c>
      <c r="G3324" t="s">
        <v>23</v>
      </c>
      <c r="I3324" t="s">
        <v>26</v>
      </c>
      <c r="L3324">
        <v>1</v>
      </c>
      <c r="M3324">
        <v>6.5123883999999999</v>
      </c>
      <c r="N3324">
        <v>6.2385174829999999</v>
      </c>
      <c r="P3324" t="s">
        <v>61</v>
      </c>
      <c r="Q3324" t="s">
        <v>62</v>
      </c>
      <c r="R3324" t="s">
        <v>27</v>
      </c>
    </row>
    <row r="3325" spans="1:18" x14ac:dyDescent="0.3">
      <c r="A3325" t="s">
        <v>50</v>
      </c>
      <c r="B3325" t="s">
        <v>51</v>
      </c>
      <c r="C3325" t="s">
        <v>20</v>
      </c>
      <c r="D3325">
        <v>2018</v>
      </c>
      <c r="E3325" t="s">
        <v>26</v>
      </c>
      <c r="F3325" t="s">
        <v>60</v>
      </c>
      <c r="G3325" t="s">
        <v>23</v>
      </c>
      <c r="I3325" t="s">
        <v>26</v>
      </c>
      <c r="L3325">
        <v>2</v>
      </c>
      <c r="M3325">
        <v>12.6566086</v>
      </c>
      <c r="N3325">
        <v>12.124349649999999</v>
      </c>
      <c r="P3325" t="s">
        <v>61</v>
      </c>
      <c r="Q3325" t="s">
        <v>62</v>
      </c>
      <c r="R3325" t="s">
        <v>27</v>
      </c>
    </row>
    <row r="3326" spans="1:18" x14ac:dyDescent="0.3">
      <c r="A3326" t="s">
        <v>50</v>
      </c>
      <c r="B3326" t="s">
        <v>51</v>
      </c>
      <c r="C3326" t="s">
        <v>20</v>
      </c>
      <c r="D3326">
        <v>2018</v>
      </c>
      <c r="E3326" t="s">
        <v>26</v>
      </c>
      <c r="F3326" t="s">
        <v>60</v>
      </c>
      <c r="G3326" t="s">
        <v>23</v>
      </c>
      <c r="I3326" t="s">
        <v>26</v>
      </c>
      <c r="L3326">
        <v>4</v>
      </c>
      <c r="M3326">
        <v>20.665920400000001</v>
      </c>
      <c r="N3326">
        <v>19.796839160000001</v>
      </c>
      <c r="P3326" t="s">
        <v>61</v>
      </c>
      <c r="Q3326" t="s">
        <v>62</v>
      </c>
      <c r="R3326" t="s">
        <v>27</v>
      </c>
    </row>
    <row r="3327" spans="1:18" x14ac:dyDescent="0.3">
      <c r="A3327" t="s">
        <v>50</v>
      </c>
      <c r="B3327" t="s">
        <v>51</v>
      </c>
      <c r="C3327" t="s">
        <v>20</v>
      </c>
      <c r="D3327">
        <v>2018</v>
      </c>
      <c r="E3327" t="s">
        <v>26</v>
      </c>
      <c r="F3327" t="s">
        <v>60</v>
      </c>
      <c r="G3327" t="s">
        <v>23</v>
      </c>
      <c r="I3327" t="s">
        <v>26</v>
      </c>
      <c r="L3327">
        <v>2</v>
      </c>
      <c r="M3327">
        <v>11.640288</v>
      </c>
      <c r="N3327">
        <v>11.15076923</v>
      </c>
      <c r="P3327" t="s">
        <v>61</v>
      </c>
      <c r="Q3327" t="s">
        <v>62</v>
      </c>
      <c r="R3327" t="s">
        <v>27</v>
      </c>
    </row>
    <row r="3328" spans="1:18" x14ac:dyDescent="0.3">
      <c r="A3328" t="s">
        <v>50</v>
      </c>
      <c r="B3328" t="s">
        <v>51</v>
      </c>
      <c r="C3328" t="s">
        <v>20</v>
      </c>
      <c r="D3328">
        <v>2018</v>
      </c>
      <c r="E3328" t="s">
        <v>26</v>
      </c>
      <c r="F3328" t="s">
        <v>60</v>
      </c>
      <c r="G3328" t="s">
        <v>23</v>
      </c>
      <c r="I3328" t="s">
        <v>26</v>
      </c>
      <c r="L3328">
        <v>2</v>
      </c>
      <c r="M3328">
        <v>12.6566086</v>
      </c>
      <c r="N3328">
        <v>12.124349649999999</v>
      </c>
      <c r="P3328" t="s">
        <v>61</v>
      </c>
      <c r="Q3328" t="s">
        <v>62</v>
      </c>
      <c r="R3328" t="s">
        <v>27</v>
      </c>
    </row>
    <row r="3329" spans="1:18" x14ac:dyDescent="0.3">
      <c r="A3329" t="s">
        <v>50</v>
      </c>
      <c r="B3329" t="s">
        <v>51</v>
      </c>
      <c r="C3329" t="s">
        <v>20</v>
      </c>
      <c r="D3329">
        <v>2018</v>
      </c>
      <c r="E3329" t="s">
        <v>26</v>
      </c>
      <c r="F3329" t="s">
        <v>60</v>
      </c>
      <c r="G3329" t="s">
        <v>23</v>
      </c>
      <c r="I3329" t="s">
        <v>26</v>
      </c>
      <c r="L3329">
        <v>1</v>
      </c>
      <c r="M3329">
        <v>5.1675823999999997</v>
      </c>
      <c r="N3329">
        <v>4.9502657340000003</v>
      </c>
      <c r="P3329" t="s">
        <v>61</v>
      </c>
      <c r="Q3329" t="s">
        <v>62</v>
      </c>
      <c r="R3329" t="s">
        <v>27</v>
      </c>
    </row>
    <row r="3330" spans="1:18" x14ac:dyDescent="0.3">
      <c r="A3330" t="s">
        <v>50</v>
      </c>
      <c r="B3330" t="s">
        <v>51</v>
      </c>
      <c r="C3330" t="s">
        <v>20</v>
      </c>
      <c r="D3330">
        <v>2018</v>
      </c>
      <c r="E3330" t="s">
        <v>26</v>
      </c>
      <c r="F3330" t="s">
        <v>60</v>
      </c>
      <c r="G3330" t="s">
        <v>23</v>
      </c>
      <c r="I3330" t="s">
        <v>26</v>
      </c>
      <c r="L3330">
        <v>1</v>
      </c>
      <c r="M3330">
        <v>6.6204137999999997</v>
      </c>
      <c r="N3330">
        <v>6.3419999999999996</v>
      </c>
      <c r="P3330" t="s">
        <v>61</v>
      </c>
      <c r="Q3330" t="s">
        <v>62</v>
      </c>
      <c r="R3330" t="s">
        <v>27</v>
      </c>
    </row>
    <row r="3331" spans="1:18" x14ac:dyDescent="0.3">
      <c r="A3331" t="s">
        <v>50</v>
      </c>
      <c r="B3331" t="s">
        <v>51</v>
      </c>
      <c r="C3331" t="s">
        <v>20</v>
      </c>
      <c r="D3331">
        <v>2018</v>
      </c>
      <c r="E3331" t="s">
        <v>26</v>
      </c>
      <c r="F3331" t="s">
        <v>60</v>
      </c>
      <c r="G3331" t="s">
        <v>23</v>
      </c>
      <c r="I3331" t="s">
        <v>26</v>
      </c>
      <c r="L3331">
        <v>1</v>
      </c>
      <c r="M3331">
        <v>6.5123883999999999</v>
      </c>
      <c r="N3331">
        <v>6.2385174829999999</v>
      </c>
      <c r="P3331" t="s">
        <v>61</v>
      </c>
      <c r="Q3331" t="s">
        <v>62</v>
      </c>
      <c r="R3331" t="s">
        <v>27</v>
      </c>
    </row>
    <row r="3332" spans="1:18" x14ac:dyDescent="0.3">
      <c r="A3332" t="s">
        <v>50</v>
      </c>
      <c r="B3332" t="s">
        <v>51</v>
      </c>
      <c r="C3332" t="s">
        <v>20</v>
      </c>
      <c r="D3332">
        <v>2018</v>
      </c>
      <c r="E3332" t="s">
        <v>26</v>
      </c>
      <c r="F3332" t="s">
        <v>60</v>
      </c>
      <c r="G3332" t="s">
        <v>23</v>
      </c>
      <c r="I3332" t="s">
        <v>26</v>
      </c>
      <c r="L3332">
        <v>1</v>
      </c>
      <c r="M3332">
        <v>6.3294066000000004</v>
      </c>
      <c r="N3332">
        <v>6.0632307689999996</v>
      </c>
      <c r="P3332" t="s">
        <v>61</v>
      </c>
      <c r="Q3332" t="s">
        <v>62</v>
      </c>
      <c r="R3332" t="s">
        <v>27</v>
      </c>
    </row>
    <row r="3333" spans="1:18" x14ac:dyDescent="0.3">
      <c r="A3333" t="s">
        <v>50</v>
      </c>
      <c r="B3333" t="s">
        <v>51</v>
      </c>
      <c r="C3333" t="s">
        <v>20</v>
      </c>
      <c r="D3333">
        <v>2018</v>
      </c>
      <c r="E3333" t="s">
        <v>26</v>
      </c>
      <c r="F3333" t="s">
        <v>60</v>
      </c>
      <c r="G3333" t="s">
        <v>23</v>
      </c>
      <c r="I3333" t="s">
        <v>26</v>
      </c>
      <c r="L3333">
        <v>4</v>
      </c>
      <c r="M3333">
        <v>21.666808799999998</v>
      </c>
      <c r="N3333">
        <v>20.75563636</v>
      </c>
      <c r="P3333" t="s">
        <v>61</v>
      </c>
      <c r="Q3333" t="s">
        <v>62</v>
      </c>
      <c r="R3333" t="s">
        <v>27</v>
      </c>
    </row>
    <row r="3334" spans="1:18" x14ac:dyDescent="0.3">
      <c r="A3334" t="s">
        <v>50</v>
      </c>
      <c r="B3334" t="s">
        <v>51</v>
      </c>
      <c r="C3334" t="s">
        <v>20</v>
      </c>
      <c r="D3334">
        <v>2018</v>
      </c>
      <c r="E3334" t="s">
        <v>26</v>
      </c>
      <c r="F3334" t="s">
        <v>60</v>
      </c>
      <c r="G3334" t="s">
        <v>23</v>
      </c>
      <c r="I3334" t="s">
        <v>26</v>
      </c>
      <c r="L3334">
        <v>1</v>
      </c>
      <c r="M3334">
        <v>5.6988909999999997</v>
      </c>
      <c r="N3334">
        <v>5.4592307690000004</v>
      </c>
      <c r="P3334" t="s">
        <v>61</v>
      </c>
      <c r="Q3334" t="s">
        <v>62</v>
      </c>
      <c r="R3334" t="s">
        <v>27</v>
      </c>
    </row>
    <row r="3335" spans="1:18" x14ac:dyDescent="0.3">
      <c r="A3335" t="s">
        <v>50</v>
      </c>
      <c r="B3335" t="s">
        <v>51</v>
      </c>
      <c r="C3335" t="s">
        <v>20</v>
      </c>
      <c r="D3335">
        <v>2019</v>
      </c>
      <c r="E3335" t="s">
        <v>26</v>
      </c>
      <c r="F3335" t="s">
        <v>60</v>
      </c>
      <c r="G3335" t="s">
        <v>23</v>
      </c>
      <c r="I3335" t="s">
        <v>26</v>
      </c>
      <c r="L3335">
        <v>1</v>
      </c>
      <c r="M3335">
        <v>7.4515479999999998</v>
      </c>
      <c r="N3335">
        <v>7.1381818179999996</v>
      </c>
      <c r="P3335" t="s">
        <v>61</v>
      </c>
      <c r="Q3335" t="s">
        <v>62</v>
      </c>
      <c r="R3335" t="s">
        <v>27</v>
      </c>
    </row>
    <row r="3336" spans="1:18" x14ac:dyDescent="0.3">
      <c r="A3336" t="s">
        <v>50</v>
      </c>
      <c r="B3336" t="s">
        <v>51</v>
      </c>
      <c r="C3336" t="s">
        <v>20</v>
      </c>
      <c r="D3336">
        <v>2019</v>
      </c>
      <c r="E3336" t="s">
        <v>26</v>
      </c>
      <c r="F3336" t="s">
        <v>60</v>
      </c>
      <c r="G3336" t="s">
        <v>23</v>
      </c>
      <c r="I3336" t="s">
        <v>26</v>
      </c>
      <c r="L3336">
        <v>1</v>
      </c>
      <c r="M3336">
        <v>7.2354972000000002</v>
      </c>
      <c r="N3336">
        <v>6.931216783</v>
      </c>
      <c r="P3336" t="s">
        <v>61</v>
      </c>
      <c r="Q3336" t="s">
        <v>62</v>
      </c>
      <c r="R3336" t="s">
        <v>27</v>
      </c>
    </row>
    <row r="3337" spans="1:18" x14ac:dyDescent="0.3">
      <c r="A3337" t="s">
        <v>50</v>
      </c>
      <c r="B3337" t="s">
        <v>51</v>
      </c>
      <c r="C3337" t="s">
        <v>20</v>
      </c>
      <c r="D3337">
        <v>2019</v>
      </c>
      <c r="E3337" t="s">
        <v>26</v>
      </c>
      <c r="F3337" t="s">
        <v>60</v>
      </c>
      <c r="G3337" t="s">
        <v>23</v>
      </c>
      <c r="I3337" t="s">
        <v>26</v>
      </c>
      <c r="L3337">
        <v>2</v>
      </c>
      <c r="M3337">
        <v>15.8554832</v>
      </c>
      <c r="N3337">
        <v>15.1886993</v>
      </c>
      <c r="P3337" t="s">
        <v>61</v>
      </c>
      <c r="Q3337" t="s">
        <v>62</v>
      </c>
      <c r="R3337" t="s">
        <v>27</v>
      </c>
    </row>
    <row r="3338" spans="1:18" x14ac:dyDescent="0.3">
      <c r="A3338" t="s">
        <v>50</v>
      </c>
      <c r="B3338" t="s">
        <v>51</v>
      </c>
      <c r="C3338" t="s">
        <v>20</v>
      </c>
      <c r="D3338">
        <v>2019</v>
      </c>
      <c r="E3338" t="s">
        <v>26</v>
      </c>
      <c r="F3338" t="s">
        <v>60</v>
      </c>
      <c r="G3338" t="s">
        <v>23</v>
      </c>
      <c r="I3338" t="s">
        <v>26</v>
      </c>
      <c r="L3338">
        <v>2</v>
      </c>
      <c r="M3338">
        <v>14.431311600000001</v>
      </c>
      <c r="N3338">
        <v>13.824419580000001</v>
      </c>
      <c r="P3338" t="s">
        <v>61</v>
      </c>
      <c r="Q3338" t="s">
        <v>62</v>
      </c>
      <c r="R3338" t="s">
        <v>27</v>
      </c>
    </row>
    <row r="3339" spans="1:18" x14ac:dyDescent="0.3">
      <c r="A3339" t="s">
        <v>50</v>
      </c>
      <c r="B3339" t="s">
        <v>51</v>
      </c>
      <c r="C3339" t="s">
        <v>20</v>
      </c>
      <c r="D3339">
        <v>2019</v>
      </c>
      <c r="E3339" t="s">
        <v>26</v>
      </c>
      <c r="F3339" t="s">
        <v>60</v>
      </c>
      <c r="G3339" t="s">
        <v>23</v>
      </c>
      <c r="I3339" t="s">
        <v>26</v>
      </c>
      <c r="L3339">
        <v>1</v>
      </c>
      <c r="M3339">
        <v>7.6190975999999999</v>
      </c>
      <c r="N3339">
        <v>7.2986853150000002</v>
      </c>
      <c r="P3339" t="s">
        <v>61</v>
      </c>
      <c r="Q3339" t="s">
        <v>62</v>
      </c>
      <c r="R3339" t="s">
        <v>27</v>
      </c>
    </row>
    <row r="3340" spans="1:18" x14ac:dyDescent="0.3">
      <c r="A3340" t="s">
        <v>50</v>
      </c>
      <c r="B3340" t="s">
        <v>51</v>
      </c>
      <c r="C3340" t="s">
        <v>20</v>
      </c>
      <c r="D3340">
        <v>2019</v>
      </c>
      <c r="E3340" t="s">
        <v>26</v>
      </c>
      <c r="F3340" t="s">
        <v>60</v>
      </c>
      <c r="G3340" t="s">
        <v>23</v>
      </c>
      <c r="I3340" t="s">
        <v>26</v>
      </c>
      <c r="L3340">
        <v>3</v>
      </c>
      <c r="M3340">
        <v>20.579941000000002</v>
      </c>
      <c r="N3340">
        <v>19.714475520000001</v>
      </c>
      <c r="P3340" t="s">
        <v>61</v>
      </c>
      <c r="Q3340" t="s">
        <v>62</v>
      </c>
      <c r="R3340" t="s">
        <v>27</v>
      </c>
    </row>
    <row r="3341" spans="1:18" x14ac:dyDescent="0.3">
      <c r="A3341" t="s">
        <v>50</v>
      </c>
      <c r="B3341" t="s">
        <v>51</v>
      </c>
      <c r="C3341" t="s">
        <v>20</v>
      </c>
      <c r="D3341">
        <v>2019</v>
      </c>
      <c r="E3341" t="s">
        <v>26</v>
      </c>
      <c r="F3341" t="s">
        <v>60</v>
      </c>
      <c r="G3341" t="s">
        <v>23</v>
      </c>
      <c r="I3341" t="s">
        <v>26</v>
      </c>
      <c r="L3341">
        <v>1</v>
      </c>
      <c r="M3341">
        <v>7.2354972000000002</v>
      </c>
      <c r="N3341">
        <v>6.931216783</v>
      </c>
      <c r="P3341" t="s">
        <v>61</v>
      </c>
      <c r="Q3341" t="s">
        <v>62</v>
      </c>
      <c r="R3341" t="s">
        <v>27</v>
      </c>
    </row>
    <row r="3342" spans="1:18" x14ac:dyDescent="0.3">
      <c r="A3342" t="s">
        <v>50</v>
      </c>
      <c r="B3342" t="s">
        <v>51</v>
      </c>
      <c r="C3342" t="s">
        <v>20</v>
      </c>
      <c r="D3342">
        <v>2019</v>
      </c>
      <c r="E3342" t="s">
        <v>26</v>
      </c>
      <c r="F3342" t="s">
        <v>60</v>
      </c>
      <c r="G3342" t="s">
        <v>23</v>
      </c>
      <c r="I3342" t="s">
        <v>26</v>
      </c>
      <c r="L3342">
        <v>2</v>
      </c>
      <c r="M3342">
        <v>13.721430399999999</v>
      </c>
      <c r="N3342">
        <v>13.14439161</v>
      </c>
      <c r="P3342" t="s">
        <v>61</v>
      </c>
      <c r="Q3342" t="s">
        <v>62</v>
      </c>
      <c r="R3342" t="s">
        <v>27</v>
      </c>
    </row>
    <row r="3343" spans="1:18" x14ac:dyDescent="0.3">
      <c r="A3343" t="s">
        <v>50</v>
      </c>
      <c r="B3343" t="s">
        <v>51</v>
      </c>
      <c r="C3343" t="s">
        <v>20</v>
      </c>
      <c r="D3343">
        <v>2019</v>
      </c>
      <c r="E3343" t="s">
        <v>26</v>
      </c>
      <c r="F3343" t="s">
        <v>60</v>
      </c>
      <c r="G3343" t="s">
        <v>23</v>
      </c>
      <c r="I3343" t="s">
        <v>26</v>
      </c>
      <c r="L3343">
        <v>3</v>
      </c>
      <c r="M3343">
        <v>21.646967400000001</v>
      </c>
      <c r="N3343">
        <v>20.736629369999999</v>
      </c>
      <c r="P3343" t="s">
        <v>61</v>
      </c>
      <c r="Q3343" t="s">
        <v>62</v>
      </c>
      <c r="R3343" t="s">
        <v>27</v>
      </c>
    </row>
    <row r="3344" spans="1:18" x14ac:dyDescent="0.3">
      <c r="A3344" t="s">
        <v>50</v>
      </c>
      <c r="B3344" t="s">
        <v>51</v>
      </c>
      <c r="C3344" t="s">
        <v>20</v>
      </c>
      <c r="D3344">
        <v>2019</v>
      </c>
      <c r="E3344" t="s">
        <v>26</v>
      </c>
      <c r="F3344" t="s">
        <v>60</v>
      </c>
      <c r="G3344" t="s">
        <v>23</v>
      </c>
      <c r="I3344" t="s">
        <v>26</v>
      </c>
      <c r="L3344">
        <v>1</v>
      </c>
      <c r="M3344">
        <v>6.8607151999999996</v>
      </c>
      <c r="N3344">
        <v>6.5721958039999997</v>
      </c>
      <c r="P3344" t="s">
        <v>61</v>
      </c>
      <c r="Q3344" t="s">
        <v>62</v>
      </c>
      <c r="R3344" t="s">
        <v>27</v>
      </c>
    </row>
    <row r="3345" spans="1:18" x14ac:dyDescent="0.3">
      <c r="A3345" t="s">
        <v>50</v>
      </c>
      <c r="B3345" t="s">
        <v>51</v>
      </c>
      <c r="C3345" t="s">
        <v>20</v>
      </c>
      <c r="D3345">
        <v>2019</v>
      </c>
      <c r="E3345" t="s">
        <v>26</v>
      </c>
      <c r="F3345" t="s">
        <v>60</v>
      </c>
      <c r="G3345" t="s">
        <v>23</v>
      </c>
      <c r="I3345" t="s">
        <v>26</v>
      </c>
      <c r="L3345">
        <v>1</v>
      </c>
      <c r="M3345">
        <v>4.4687241999999996</v>
      </c>
      <c r="N3345">
        <v>4.2807972029999997</v>
      </c>
      <c r="P3345" t="s">
        <v>61</v>
      </c>
      <c r="Q3345" t="s">
        <v>63</v>
      </c>
      <c r="R3345" t="s">
        <v>27</v>
      </c>
    </row>
    <row r="3346" spans="1:18" x14ac:dyDescent="0.3">
      <c r="A3346" t="s">
        <v>50</v>
      </c>
      <c r="B3346" t="s">
        <v>51</v>
      </c>
      <c r="C3346" t="s">
        <v>20</v>
      </c>
      <c r="D3346">
        <v>2019</v>
      </c>
      <c r="E3346" t="s">
        <v>26</v>
      </c>
      <c r="F3346" t="s">
        <v>60</v>
      </c>
      <c r="G3346" t="s">
        <v>23</v>
      </c>
      <c r="I3346" t="s">
        <v>26</v>
      </c>
      <c r="L3346">
        <v>1</v>
      </c>
      <c r="M3346">
        <v>7.2354972000000002</v>
      </c>
      <c r="N3346">
        <v>6.931216783</v>
      </c>
      <c r="P3346" t="s">
        <v>61</v>
      </c>
      <c r="Q3346" t="s">
        <v>62</v>
      </c>
      <c r="R3346" t="s">
        <v>27</v>
      </c>
    </row>
    <row r="3347" spans="1:18" x14ac:dyDescent="0.3">
      <c r="A3347" t="s">
        <v>50</v>
      </c>
      <c r="B3347" t="s">
        <v>51</v>
      </c>
      <c r="C3347" t="s">
        <v>20</v>
      </c>
      <c r="D3347">
        <v>2019</v>
      </c>
      <c r="E3347" t="s">
        <v>26</v>
      </c>
      <c r="F3347" t="s">
        <v>60</v>
      </c>
      <c r="G3347" t="s">
        <v>23</v>
      </c>
      <c r="I3347" t="s">
        <v>26</v>
      </c>
      <c r="L3347">
        <v>1</v>
      </c>
      <c r="M3347">
        <v>6.8607151999999996</v>
      </c>
      <c r="N3347">
        <v>6.5721958039999997</v>
      </c>
      <c r="P3347" t="s">
        <v>61</v>
      </c>
      <c r="Q3347" t="s">
        <v>62</v>
      </c>
      <c r="R3347" t="s">
        <v>27</v>
      </c>
    </row>
    <row r="3348" spans="1:18" x14ac:dyDescent="0.3">
      <c r="A3348" t="s">
        <v>50</v>
      </c>
      <c r="B3348" t="s">
        <v>51</v>
      </c>
      <c r="C3348" t="s">
        <v>20</v>
      </c>
      <c r="D3348">
        <v>2019</v>
      </c>
      <c r="E3348" t="s">
        <v>26</v>
      </c>
      <c r="F3348" t="s">
        <v>60</v>
      </c>
      <c r="G3348" t="s">
        <v>23</v>
      </c>
      <c r="I3348" t="s">
        <v>26</v>
      </c>
      <c r="L3348">
        <v>4</v>
      </c>
      <c r="M3348">
        <v>30.4763904</v>
      </c>
      <c r="N3348">
        <v>29.194741260000001</v>
      </c>
      <c r="P3348" t="s">
        <v>61</v>
      </c>
      <c r="Q3348" t="s">
        <v>62</v>
      </c>
      <c r="R3348" t="s">
        <v>27</v>
      </c>
    </row>
    <row r="3349" spans="1:18" x14ac:dyDescent="0.3">
      <c r="A3349" t="s">
        <v>50</v>
      </c>
      <c r="B3349" t="s">
        <v>51</v>
      </c>
      <c r="C3349" t="s">
        <v>20</v>
      </c>
      <c r="D3349">
        <v>2019</v>
      </c>
      <c r="E3349" t="s">
        <v>26</v>
      </c>
      <c r="F3349" t="s">
        <v>60</v>
      </c>
      <c r="G3349" t="s">
        <v>23</v>
      </c>
      <c r="I3349" t="s">
        <v>26</v>
      </c>
      <c r="L3349">
        <v>1</v>
      </c>
      <c r="M3349">
        <v>4.4687241999999996</v>
      </c>
      <c r="N3349">
        <v>4.2807972029999997</v>
      </c>
      <c r="P3349" t="s">
        <v>61</v>
      </c>
      <c r="Q3349" t="s">
        <v>62</v>
      </c>
      <c r="R3349" t="s">
        <v>27</v>
      </c>
    </row>
    <row r="3350" spans="1:18" x14ac:dyDescent="0.3">
      <c r="A3350" t="s">
        <v>50</v>
      </c>
      <c r="B3350" t="s">
        <v>51</v>
      </c>
      <c r="C3350" t="s">
        <v>20</v>
      </c>
      <c r="D3350">
        <v>2019</v>
      </c>
      <c r="E3350" t="s">
        <v>26</v>
      </c>
      <c r="F3350" t="s">
        <v>60</v>
      </c>
      <c r="G3350" t="s">
        <v>23</v>
      </c>
      <c r="I3350" t="s">
        <v>26</v>
      </c>
      <c r="L3350">
        <v>1</v>
      </c>
      <c r="M3350">
        <v>6.8607151999999996</v>
      </c>
      <c r="N3350">
        <v>6.5721958039999997</v>
      </c>
      <c r="P3350" t="s">
        <v>61</v>
      </c>
      <c r="Q3350" t="s">
        <v>62</v>
      </c>
      <c r="R3350" t="s">
        <v>27</v>
      </c>
    </row>
    <row r="3351" spans="1:18" x14ac:dyDescent="0.3">
      <c r="A3351" t="s">
        <v>50</v>
      </c>
      <c r="B3351" t="s">
        <v>51</v>
      </c>
      <c r="C3351" t="s">
        <v>20</v>
      </c>
      <c r="D3351">
        <v>2020</v>
      </c>
      <c r="E3351" t="s">
        <v>26</v>
      </c>
      <c r="F3351" t="s">
        <v>60</v>
      </c>
      <c r="G3351" t="s">
        <v>23</v>
      </c>
      <c r="I3351" t="s">
        <v>26</v>
      </c>
      <c r="L3351">
        <v>4</v>
      </c>
      <c r="M3351">
        <v>31.7109664</v>
      </c>
      <c r="N3351">
        <v>30.377398599999999</v>
      </c>
      <c r="P3351" t="s">
        <v>61</v>
      </c>
      <c r="Q3351" t="s">
        <v>62</v>
      </c>
      <c r="R3351" t="s">
        <v>27</v>
      </c>
    </row>
    <row r="3352" spans="1:18" x14ac:dyDescent="0.3">
      <c r="A3352" t="s">
        <v>50</v>
      </c>
      <c r="B3352" t="s">
        <v>51</v>
      </c>
      <c r="C3352" t="s">
        <v>20</v>
      </c>
      <c r="D3352">
        <v>2020</v>
      </c>
      <c r="E3352" t="s">
        <v>26</v>
      </c>
      <c r="F3352" t="s">
        <v>60</v>
      </c>
      <c r="G3352" t="s">
        <v>23</v>
      </c>
      <c r="I3352" t="s">
        <v>26</v>
      </c>
      <c r="L3352">
        <v>3</v>
      </c>
      <c r="M3352">
        <v>22.8572928</v>
      </c>
      <c r="N3352">
        <v>21.89605594</v>
      </c>
      <c r="P3352" t="s">
        <v>61</v>
      </c>
      <c r="Q3352" t="s">
        <v>62</v>
      </c>
      <c r="R3352" t="s">
        <v>27</v>
      </c>
    </row>
    <row r="3353" spans="1:18" x14ac:dyDescent="0.3">
      <c r="A3353" t="s">
        <v>50</v>
      </c>
      <c r="B3353" t="s">
        <v>51</v>
      </c>
      <c r="C3353" t="s">
        <v>20</v>
      </c>
      <c r="D3353">
        <v>2020</v>
      </c>
      <c r="E3353" t="s">
        <v>26</v>
      </c>
      <c r="F3353" t="s">
        <v>60</v>
      </c>
      <c r="G3353" t="s">
        <v>23</v>
      </c>
      <c r="I3353" t="s">
        <v>26</v>
      </c>
      <c r="L3353">
        <v>2</v>
      </c>
      <c r="M3353">
        <v>8.9374483999999992</v>
      </c>
      <c r="N3353">
        <v>8.5615944059999993</v>
      </c>
      <c r="P3353" t="s">
        <v>61</v>
      </c>
      <c r="Q3353" t="s">
        <v>62</v>
      </c>
      <c r="R3353" t="s">
        <v>27</v>
      </c>
    </row>
    <row r="3354" spans="1:18" x14ac:dyDescent="0.3">
      <c r="A3354" t="s">
        <v>50</v>
      </c>
      <c r="B3354" t="s">
        <v>51</v>
      </c>
      <c r="C3354" t="s">
        <v>20</v>
      </c>
      <c r="D3354">
        <v>2020</v>
      </c>
      <c r="E3354" t="s">
        <v>26</v>
      </c>
      <c r="F3354" t="s">
        <v>60</v>
      </c>
      <c r="G3354" t="s">
        <v>23</v>
      </c>
      <c r="I3354" t="s">
        <v>26</v>
      </c>
      <c r="L3354">
        <v>4</v>
      </c>
      <c r="M3354">
        <v>27.440656199999999</v>
      </c>
      <c r="N3354">
        <v>26.286671330000001</v>
      </c>
      <c r="P3354" t="s">
        <v>61</v>
      </c>
      <c r="Q3354" t="s">
        <v>62</v>
      </c>
      <c r="R3354" t="s">
        <v>27</v>
      </c>
    </row>
    <row r="3355" spans="1:18" x14ac:dyDescent="0.3">
      <c r="A3355" t="s">
        <v>50</v>
      </c>
      <c r="B3355" t="s">
        <v>51</v>
      </c>
      <c r="C3355" t="s">
        <v>20</v>
      </c>
      <c r="D3355">
        <v>2020</v>
      </c>
      <c r="E3355" t="s">
        <v>26</v>
      </c>
      <c r="F3355" t="s">
        <v>60</v>
      </c>
      <c r="G3355" t="s">
        <v>23</v>
      </c>
      <c r="I3355" t="s">
        <v>26</v>
      </c>
      <c r="L3355">
        <v>11</v>
      </c>
      <c r="M3355">
        <v>79.374418399999996</v>
      </c>
      <c r="N3355">
        <v>76.03641958</v>
      </c>
      <c r="P3355" t="s">
        <v>61</v>
      </c>
      <c r="Q3355" t="s">
        <v>62</v>
      </c>
      <c r="R3355" t="s">
        <v>27</v>
      </c>
    </row>
    <row r="3356" spans="1:18" x14ac:dyDescent="0.3">
      <c r="A3356" t="s">
        <v>50</v>
      </c>
      <c r="B3356" t="s">
        <v>51</v>
      </c>
      <c r="C3356" t="s">
        <v>20</v>
      </c>
      <c r="D3356">
        <v>2020</v>
      </c>
      <c r="E3356" t="s">
        <v>26</v>
      </c>
      <c r="F3356" t="s">
        <v>60</v>
      </c>
      <c r="G3356" t="s">
        <v>23</v>
      </c>
      <c r="I3356" t="s">
        <v>26</v>
      </c>
      <c r="L3356">
        <v>1</v>
      </c>
      <c r="M3356">
        <v>7.3435226</v>
      </c>
      <c r="N3356">
        <v>7.0346993009999998</v>
      </c>
      <c r="P3356" t="s">
        <v>61</v>
      </c>
      <c r="Q3356" t="s">
        <v>62</v>
      </c>
      <c r="R3356" t="s">
        <v>27</v>
      </c>
    </row>
    <row r="3357" spans="1:18" x14ac:dyDescent="0.3">
      <c r="A3357" t="s">
        <v>50</v>
      </c>
      <c r="B3357" t="s">
        <v>51</v>
      </c>
      <c r="C3357" t="s">
        <v>20</v>
      </c>
      <c r="D3357">
        <v>2020</v>
      </c>
      <c r="E3357" t="s">
        <v>26</v>
      </c>
      <c r="F3357" t="s">
        <v>60</v>
      </c>
      <c r="G3357" t="s">
        <v>23</v>
      </c>
      <c r="I3357" t="s">
        <v>26</v>
      </c>
      <c r="L3357">
        <v>3</v>
      </c>
      <c r="M3357">
        <v>23.783224799999999</v>
      </c>
      <c r="N3357">
        <v>22.783048950000001</v>
      </c>
      <c r="P3357" t="s">
        <v>61</v>
      </c>
      <c r="Q3357" t="s">
        <v>62</v>
      </c>
      <c r="R3357" t="s">
        <v>27</v>
      </c>
    </row>
    <row r="3358" spans="1:18" x14ac:dyDescent="0.3">
      <c r="A3358" t="s">
        <v>50</v>
      </c>
      <c r="B3358" t="s">
        <v>51</v>
      </c>
      <c r="C3358" t="s">
        <v>20</v>
      </c>
      <c r="D3358">
        <v>2020</v>
      </c>
      <c r="E3358" t="s">
        <v>26</v>
      </c>
      <c r="F3358" t="s">
        <v>60</v>
      </c>
      <c r="G3358" t="s">
        <v>23</v>
      </c>
      <c r="I3358" t="s">
        <v>26</v>
      </c>
      <c r="L3358">
        <v>4</v>
      </c>
      <c r="M3358">
        <v>30.4763904</v>
      </c>
      <c r="N3358">
        <v>29.194741260000001</v>
      </c>
      <c r="P3358" t="s">
        <v>61</v>
      </c>
      <c r="Q3358" t="s">
        <v>62</v>
      </c>
      <c r="R3358" t="s">
        <v>27</v>
      </c>
    </row>
    <row r="3359" spans="1:18" x14ac:dyDescent="0.3">
      <c r="A3359" t="s">
        <v>50</v>
      </c>
      <c r="B3359" t="s">
        <v>51</v>
      </c>
      <c r="C3359" t="s">
        <v>20</v>
      </c>
      <c r="D3359">
        <v>2021</v>
      </c>
      <c r="E3359" t="s">
        <v>26</v>
      </c>
      <c r="F3359" t="s">
        <v>60</v>
      </c>
      <c r="G3359" t="s">
        <v>23</v>
      </c>
      <c r="I3359" t="s">
        <v>26</v>
      </c>
      <c r="L3359">
        <v>3</v>
      </c>
      <c r="M3359">
        <v>22.354644</v>
      </c>
      <c r="N3359">
        <v>21.414545459999999</v>
      </c>
      <c r="P3359" t="s">
        <v>61</v>
      </c>
      <c r="Q3359" t="s">
        <v>62</v>
      </c>
      <c r="R3359" t="s">
        <v>27</v>
      </c>
    </row>
    <row r="3360" spans="1:18" x14ac:dyDescent="0.3">
      <c r="A3360" t="s">
        <v>50</v>
      </c>
      <c r="B3360" t="s">
        <v>51</v>
      </c>
      <c r="C3360" t="s">
        <v>20</v>
      </c>
      <c r="D3360">
        <v>2021</v>
      </c>
      <c r="E3360" t="s">
        <v>26</v>
      </c>
      <c r="F3360" t="s">
        <v>60</v>
      </c>
      <c r="G3360" t="s">
        <v>23</v>
      </c>
      <c r="I3360" t="s">
        <v>26</v>
      </c>
      <c r="L3360">
        <v>1</v>
      </c>
      <c r="M3360">
        <v>7.2354972000000002</v>
      </c>
      <c r="N3360">
        <v>6.931216783</v>
      </c>
      <c r="P3360" t="s">
        <v>61</v>
      </c>
      <c r="Q3360" t="s">
        <v>62</v>
      </c>
      <c r="R3360" t="s">
        <v>27</v>
      </c>
    </row>
    <row r="3361" spans="1:18" x14ac:dyDescent="0.3">
      <c r="A3361" t="s">
        <v>50</v>
      </c>
      <c r="B3361" t="s">
        <v>51</v>
      </c>
      <c r="C3361" t="s">
        <v>20</v>
      </c>
      <c r="D3361">
        <v>2021</v>
      </c>
      <c r="E3361" t="s">
        <v>26</v>
      </c>
      <c r="F3361" t="s">
        <v>60</v>
      </c>
      <c r="G3361" t="s">
        <v>23</v>
      </c>
      <c r="I3361" t="s">
        <v>26</v>
      </c>
      <c r="L3361">
        <v>3</v>
      </c>
      <c r="M3361">
        <v>13.4061726</v>
      </c>
      <c r="N3361">
        <v>12.84239161</v>
      </c>
      <c r="P3361" t="s">
        <v>61</v>
      </c>
      <c r="Q3361" t="s">
        <v>62</v>
      </c>
      <c r="R3361" t="s">
        <v>27</v>
      </c>
    </row>
    <row r="3362" spans="1:18" x14ac:dyDescent="0.3">
      <c r="A3362" t="s">
        <v>50</v>
      </c>
      <c r="B3362" t="s">
        <v>51</v>
      </c>
      <c r="C3362" t="s">
        <v>20</v>
      </c>
      <c r="D3362">
        <v>2021</v>
      </c>
      <c r="E3362" t="s">
        <v>26</v>
      </c>
      <c r="F3362" t="s">
        <v>60</v>
      </c>
      <c r="G3362" t="s">
        <v>23</v>
      </c>
      <c r="I3362" t="s">
        <v>26</v>
      </c>
      <c r="L3362">
        <v>1</v>
      </c>
      <c r="M3362">
        <v>7.2354972000000002</v>
      </c>
      <c r="N3362">
        <v>6.931216783</v>
      </c>
      <c r="P3362" t="s">
        <v>61</v>
      </c>
      <c r="Q3362" t="s">
        <v>62</v>
      </c>
      <c r="R3362" t="s">
        <v>27</v>
      </c>
    </row>
    <row r="3363" spans="1:18" x14ac:dyDescent="0.3">
      <c r="A3363" t="s">
        <v>50</v>
      </c>
      <c r="B3363" t="s">
        <v>51</v>
      </c>
      <c r="C3363" t="s">
        <v>20</v>
      </c>
      <c r="D3363">
        <v>2021</v>
      </c>
      <c r="E3363" t="s">
        <v>26</v>
      </c>
      <c r="F3363" t="s">
        <v>60</v>
      </c>
      <c r="G3363" t="s">
        <v>23</v>
      </c>
      <c r="I3363" t="s">
        <v>26</v>
      </c>
      <c r="L3363">
        <v>1</v>
      </c>
      <c r="M3363">
        <v>6.8607151999999996</v>
      </c>
      <c r="N3363">
        <v>6.5721958039999997</v>
      </c>
      <c r="P3363" t="s">
        <v>61</v>
      </c>
      <c r="Q3363" t="s">
        <v>62</v>
      </c>
      <c r="R3363" t="s">
        <v>27</v>
      </c>
    </row>
    <row r="3364" spans="1:18" x14ac:dyDescent="0.3">
      <c r="A3364" t="s">
        <v>50</v>
      </c>
      <c r="B3364" t="s">
        <v>51</v>
      </c>
      <c r="C3364" t="s">
        <v>20</v>
      </c>
      <c r="D3364">
        <v>2021</v>
      </c>
      <c r="E3364" t="s">
        <v>26</v>
      </c>
      <c r="F3364" t="s">
        <v>60</v>
      </c>
      <c r="G3364" t="s">
        <v>23</v>
      </c>
      <c r="I3364" t="s">
        <v>26</v>
      </c>
      <c r="L3364">
        <v>1</v>
      </c>
      <c r="M3364">
        <v>7.2156558000000004</v>
      </c>
      <c r="N3364">
        <v>6.9122097900000004</v>
      </c>
      <c r="P3364" t="s">
        <v>61</v>
      </c>
      <c r="Q3364" t="s">
        <v>62</v>
      </c>
      <c r="R3364" t="s">
        <v>27</v>
      </c>
    </row>
    <row r="3365" spans="1:18" x14ac:dyDescent="0.3">
      <c r="A3365" t="s">
        <v>50</v>
      </c>
      <c r="B3365" t="s">
        <v>51</v>
      </c>
      <c r="C3365" t="s">
        <v>20</v>
      </c>
      <c r="D3365">
        <v>2021</v>
      </c>
      <c r="E3365" t="s">
        <v>26</v>
      </c>
      <c r="F3365" t="s">
        <v>60</v>
      </c>
      <c r="G3365" t="s">
        <v>23</v>
      </c>
      <c r="I3365" t="s">
        <v>26</v>
      </c>
      <c r="L3365">
        <v>3</v>
      </c>
      <c r="M3365">
        <v>22.8572928</v>
      </c>
      <c r="N3365">
        <v>21.89605594</v>
      </c>
      <c r="P3365" t="s">
        <v>61</v>
      </c>
      <c r="Q3365" t="s">
        <v>62</v>
      </c>
      <c r="R3365" t="s">
        <v>27</v>
      </c>
    </row>
    <row r="3366" spans="1:18" x14ac:dyDescent="0.3">
      <c r="A3366" t="s">
        <v>50</v>
      </c>
      <c r="B3366" t="s">
        <v>51</v>
      </c>
      <c r="C3366" t="s">
        <v>20</v>
      </c>
      <c r="D3366">
        <v>2021</v>
      </c>
      <c r="E3366" t="s">
        <v>26</v>
      </c>
      <c r="F3366" t="s">
        <v>60</v>
      </c>
      <c r="G3366" t="s">
        <v>23</v>
      </c>
      <c r="I3366" t="s">
        <v>26</v>
      </c>
      <c r="L3366">
        <v>1</v>
      </c>
      <c r="M3366">
        <v>6.8607151999999996</v>
      </c>
      <c r="N3366">
        <v>6.5721958039999997</v>
      </c>
      <c r="P3366" t="s">
        <v>61</v>
      </c>
      <c r="Q3366" t="s">
        <v>62</v>
      </c>
      <c r="R3366" t="s">
        <v>27</v>
      </c>
    </row>
    <row r="3367" spans="1:18" x14ac:dyDescent="0.3">
      <c r="A3367" t="s">
        <v>50</v>
      </c>
      <c r="B3367" t="s">
        <v>51</v>
      </c>
      <c r="C3367" t="s">
        <v>20</v>
      </c>
      <c r="D3367">
        <v>2021</v>
      </c>
      <c r="E3367" t="s">
        <v>26</v>
      </c>
      <c r="F3367" t="s">
        <v>60</v>
      </c>
      <c r="G3367" t="s">
        <v>23</v>
      </c>
      <c r="I3367" t="s">
        <v>26</v>
      </c>
      <c r="L3367">
        <v>2</v>
      </c>
      <c r="M3367">
        <v>12.2619852</v>
      </c>
      <c r="N3367">
        <v>11.746321679999999</v>
      </c>
      <c r="P3367" t="s">
        <v>61</v>
      </c>
      <c r="Q3367" t="s">
        <v>62</v>
      </c>
      <c r="R3367" t="s">
        <v>27</v>
      </c>
    </row>
    <row r="3368" spans="1:18" x14ac:dyDescent="0.3">
      <c r="A3368" t="s">
        <v>50</v>
      </c>
      <c r="B3368" t="s">
        <v>51</v>
      </c>
      <c r="C3368" t="s">
        <v>20</v>
      </c>
      <c r="D3368">
        <v>2021</v>
      </c>
      <c r="E3368" t="s">
        <v>26</v>
      </c>
      <c r="F3368" t="s">
        <v>60</v>
      </c>
      <c r="G3368" t="s">
        <v>23</v>
      </c>
      <c r="I3368" t="s">
        <v>26</v>
      </c>
      <c r="L3368">
        <v>1</v>
      </c>
      <c r="M3368">
        <v>6.8607151999999996</v>
      </c>
      <c r="N3368">
        <v>6.5721958039999997</v>
      </c>
      <c r="P3368" t="s">
        <v>61</v>
      </c>
      <c r="Q3368" t="s">
        <v>63</v>
      </c>
      <c r="R3368" t="s">
        <v>27</v>
      </c>
    </row>
    <row r="3369" spans="1:18" x14ac:dyDescent="0.3">
      <c r="A3369" t="s">
        <v>50</v>
      </c>
      <c r="B3369" t="s">
        <v>51</v>
      </c>
      <c r="C3369" t="s">
        <v>20</v>
      </c>
      <c r="D3369">
        <v>2021</v>
      </c>
      <c r="E3369" t="s">
        <v>26</v>
      </c>
      <c r="F3369" t="s">
        <v>60</v>
      </c>
      <c r="G3369" t="s">
        <v>23</v>
      </c>
      <c r="I3369" t="s">
        <v>26</v>
      </c>
      <c r="L3369">
        <v>2</v>
      </c>
      <c r="M3369">
        <v>15.2381952</v>
      </c>
      <c r="N3369">
        <v>14.59737063</v>
      </c>
      <c r="P3369" t="s">
        <v>61</v>
      </c>
      <c r="Q3369" t="s">
        <v>63</v>
      </c>
      <c r="R3369" t="s">
        <v>27</v>
      </c>
    </row>
    <row r="3370" spans="1:18" x14ac:dyDescent="0.3">
      <c r="A3370" t="s">
        <v>50</v>
      </c>
      <c r="B3370" t="s">
        <v>51</v>
      </c>
      <c r="C3370" t="s">
        <v>20</v>
      </c>
      <c r="D3370">
        <v>2021</v>
      </c>
      <c r="E3370" t="s">
        <v>26</v>
      </c>
      <c r="F3370" t="s">
        <v>60</v>
      </c>
      <c r="G3370" t="s">
        <v>23</v>
      </c>
      <c r="I3370" t="s">
        <v>26</v>
      </c>
      <c r="L3370">
        <v>1</v>
      </c>
      <c r="M3370">
        <v>7.3435226</v>
      </c>
      <c r="N3370">
        <v>7.0346993009999998</v>
      </c>
      <c r="P3370" t="s">
        <v>61</v>
      </c>
      <c r="Q3370" t="s">
        <v>62</v>
      </c>
      <c r="R3370" t="s">
        <v>27</v>
      </c>
    </row>
    <row r="3371" spans="1:18" x14ac:dyDescent="0.3">
      <c r="A3371" t="s">
        <v>50</v>
      </c>
      <c r="B3371" t="s">
        <v>51</v>
      </c>
      <c r="C3371" t="s">
        <v>20</v>
      </c>
      <c r="D3371">
        <v>2021</v>
      </c>
      <c r="E3371" t="s">
        <v>26</v>
      </c>
      <c r="F3371" t="s">
        <v>60</v>
      </c>
      <c r="G3371" t="s">
        <v>23</v>
      </c>
      <c r="I3371" t="s">
        <v>26</v>
      </c>
      <c r="L3371">
        <v>1</v>
      </c>
      <c r="M3371">
        <v>7.3435226</v>
      </c>
      <c r="N3371">
        <v>7.0346993009999998</v>
      </c>
      <c r="P3371" t="s">
        <v>61</v>
      </c>
      <c r="Q3371" t="s">
        <v>62</v>
      </c>
      <c r="R3371" t="s">
        <v>27</v>
      </c>
    </row>
    <row r="3372" spans="1:18" x14ac:dyDescent="0.3">
      <c r="A3372" t="s">
        <v>50</v>
      </c>
      <c r="B3372" t="s">
        <v>51</v>
      </c>
      <c r="C3372" t="s">
        <v>20</v>
      </c>
      <c r="D3372">
        <v>2021</v>
      </c>
      <c r="E3372" t="s">
        <v>26</v>
      </c>
      <c r="F3372" t="s">
        <v>60</v>
      </c>
      <c r="G3372" t="s">
        <v>23</v>
      </c>
      <c r="I3372" t="s">
        <v>26</v>
      </c>
      <c r="L3372">
        <v>1</v>
      </c>
      <c r="M3372">
        <v>7.9277416000000001</v>
      </c>
      <c r="N3372">
        <v>7.5943496499999998</v>
      </c>
      <c r="P3372" t="s">
        <v>61</v>
      </c>
      <c r="Q3372" t="s">
        <v>62</v>
      </c>
      <c r="R3372" t="s">
        <v>27</v>
      </c>
    </row>
    <row r="3373" spans="1:18" x14ac:dyDescent="0.3">
      <c r="A3373" t="s">
        <v>50</v>
      </c>
      <c r="B3373" t="s">
        <v>51</v>
      </c>
      <c r="C3373" t="s">
        <v>20</v>
      </c>
      <c r="D3373">
        <v>2021</v>
      </c>
      <c r="E3373" t="s">
        <v>26</v>
      </c>
      <c r="F3373" t="s">
        <v>60</v>
      </c>
      <c r="G3373" t="s">
        <v>23</v>
      </c>
      <c r="I3373" t="s">
        <v>26</v>
      </c>
      <c r="L3373">
        <v>4</v>
      </c>
      <c r="M3373">
        <v>27.440656199999999</v>
      </c>
      <c r="N3373">
        <v>26.286671330000001</v>
      </c>
      <c r="P3373" t="s">
        <v>61</v>
      </c>
      <c r="Q3373" t="s">
        <v>62</v>
      </c>
      <c r="R3373" t="s">
        <v>27</v>
      </c>
    </row>
    <row r="3374" spans="1:18" x14ac:dyDescent="0.3">
      <c r="A3374" t="s">
        <v>50</v>
      </c>
      <c r="B3374" t="s">
        <v>51</v>
      </c>
      <c r="C3374" t="s">
        <v>20</v>
      </c>
      <c r="D3374">
        <v>2021</v>
      </c>
      <c r="E3374" t="s">
        <v>26</v>
      </c>
      <c r="F3374" t="s">
        <v>60</v>
      </c>
      <c r="G3374" t="s">
        <v>23</v>
      </c>
      <c r="I3374" t="s">
        <v>26</v>
      </c>
      <c r="L3374">
        <v>9</v>
      </c>
      <c r="M3374">
        <v>64.943106799999995</v>
      </c>
      <c r="N3374">
        <v>62.212000000000003</v>
      </c>
      <c r="P3374" t="s">
        <v>61</v>
      </c>
      <c r="Q3374" t="s">
        <v>62</v>
      </c>
      <c r="R3374" t="s">
        <v>27</v>
      </c>
    </row>
    <row r="3375" spans="1:18" x14ac:dyDescent="0.3">
      <c r="A3375" t="s">
        <v>50</v>
      </c>
      <c r="B3375" t="s">
        <v>51</v>
      </c>
      <c r="C3375" t="s">
        <v>20</v>
      </c>
      <c r="D3375">
        <v>2021</v>
      </c>
      <c r="E3375" t="s">
        <v>26</v>
      </c>
      <c r="F3375" t="s">
        <v>60</v>
      </c>
      <c r="G3375" t="s">
        <v>23</v>
      </c>
      <c r="I3375" t="s">
        <v>26</v>
      </c>
      <c r="L3375">
        <v>1</v>
      </c>
      <c r="M3375">
        <v>7.6190975999999999</v>
      </c>
      <c r="N3375">
        <v>7.2986853150000002</v>
      </c>
      <c r="P3375" t="s">
        <v>61</v>
      </c>
      <c r="Q3375" t="s">
        <v>62</v>
      </c>
      <c r="R3375" t="s">
        <v>27</v>
      </c>
    </row>
    <row r="3376" spans="1:18" x14ac:dyDescent="0.3">
      <c r="A3376" t="s">
        <v>50</v>
      </c>
      <c r="B3376" t="s">
        <v>51</v>
      </c>
      <c r="C3376" t="s">
        <v>20</v>
      </c>
      <c r="D3376">
        <v>2021</v>
      </c>
      <c r="E3376" t="s">
        <v>26</v>
      </c>
      <c r="F3376" t="s">
        <v>60</v>
      </c>
      <c r="G3376" t="s">
        <v>23</v>
      </c>
      <c r="I3376" t="s">
        <v>26</v>
      </c>
      <c r="L3376">
        <v>2</v>
      </c>
      <c r="M3376">
        <v>13.721430399999999</v>
      </c>
      <c r="N3376">
        <v>13.14439161</v>
      </c>
      <c r="P3376" t="s">
        <v>61</v>
      </c>
      <c r="Q3376" t="s">
        <v>62</v>
      </c>
      <c r="R3376" t="s">
        <v>27</v>
      </c>
    </row>
    <row r="3377" spans="1:18" x14ac:dyDescent="0.3">
      <c r="A3377" t="s">
        <v>48</v>
      </c>
      <c r="B3377" t="s">
        <v>49</v>
      </c>
      <c r="C3377" t="s">
        <v>20</v>
      </c>
      <c r="D3377">
        <v>1986</v>
      </c>
      <c r="E3377" t="s">
        <v>26</v>
      </c>
      <c r="F3377" t="s">
        <v>60</v>
      </c>
      <c r="G3377" t="s">
        <v>23</v>
      </c>
      <c r="I3377" t="s">
        <v>26</v>
      </c>
      <c r="L3377">
        <v>17</v>
      </c>
      <c r="M3377">
        <v>83.876211600000005</v>
      </c>
      <c r="N3377">
        <v>80.348895110000001</v>
      </c>
      <c r="P3377" t="s">
        <v>61</v>
      </c>
      <c r="Q3377" t="s">
        <v>62</v>
      </c>
      <c r="R3377" t="s">
        <v>40</v>
      </c>
    </row>
    <row r="3378" spans="1:18" x14ac:dyDescent="0.3">
      <c r="A3378" t="s">
        <v>48</v>
      </c>
      <c r="B3378" t="s">
        <v>49</v>
      </c>
      <c r="C3378" t="s">
        <v>20</v>
      </c>
      <c r="D3378">
        <v>1986</v>
      </c>
      <c r="E3378" t="s">
        <v>26</v>
      </c>
      <c r="F3378" t="s">
        <v>60</v>
      </c>
      <c r="G3378" t="s">
        <v>23</v>
      </c>
      <c r="I3378" t="s">
        <v>26</v>
      </c>
      <c r="L3378">
        <v>2</v>
      </c>
      <c r="M3378">
        <v>9.8677896</v>
      </c>
      <c r="N3378">
        <v>9.4528111890000002</v>
      </c>
      <c r="P3378" t="s">
        <v>61</v>
      </c>
      <c r="Q3378" t="s">
        <v>62</v>
      </c>
      <c r="R3378" t="s">
        <v>40</v>
      </c>
    </row>
    <row r="3379" spans="1:18" x14ac:dyDescent="0.3">
      <c r="A3379" t="s">
        <v>48</v>
      </c>
      <c r="B3379" t="s">
        <v>49</v>
      </c>
      <c r="C3379" t="s">
        <v>20</v>
      </c>
      <c r="D3379">
        <v>1986</v>
      </c>
      <c r="E3379" t="s">
        <v>26</v>
      </c>
      <c r="F3379" t="s">
        <v>60</v>
      </c>
      <c r="G3379" t="s">
        <v>23</v>
      </c>
      <c r="I3379" t="s">
        <v>26</v>
      </c>
      <c r="L3379">
        <v>2</v>
      </c>
      <c r="M3379">
        <v>9.8677896</v>
      </c>
      <c r="N3379">
        <v>9.4528111890000002</v>
      </c>
      <c r="P3379" t="s">
        <v>61</v>
      </c>
      <c r="Q3379" t="s">
        <v>62</v>
      </c>
      <c r="R3379" t="s">
        <v>40</v>
      </c>
    </row>
    <row r="3380" spans="1:18" x14ac:dyDescent="0.3">
      <c r="A3380" t="s">
        <v>48</v>
      </c>
      <c r="B3380" t="s">
        <v>49</v>
      </c>
      <c r="C3380" t="s">
        <v>20</v>
      </c>
      <c r="D3380">
        <v>1986</v>
      </c>
      <c r="E3380" t="s">
        <v>26</v>
      </c>
      <c r="F3380" t="s">
        <v>60</v>
      </c>
      <c r="G3380" t="s">
        <v>23</v>
      </c>
      <c r="I3380" t="s">
        <v>26</v>
      </c>
      <c r="L3380">
        <v>1</v>
      </c>
      <c r="M3380">
        <v>4.9338948</v>
      </c>
      <c r="N3380">
        <v>4.726405594</v>
      </c>
      <c r="P3380" t="s">
        <v>61</v>
      </c>
      <c r="Q3380" t="s">
        <v>62</v>
      </c>
      <c r="R3380" t="s">
        <v>40</v>
      </c>
    </row>
    <row r="3381" spans="1:18" x14ac:dyDescent="0.3">
      <c r="A3381" t="s">
        <v>48</v>
      </c>
      <c r="B3381" t="s">
        <v>49</v>
      </c>
      <c r="C3381" t="s">
        <v>20</v>
      </c>
      <c r="D3381">
        <v>1986</v>
      </c>
      <c r="E3381" t="s">
        <v>26</v>
      </c>
      <c r="F3381" t="s">
        <v>60</v>
      </c>
      <c r="G3381" t="s">
        <v>23</v>
      </c>
      <c r="I3381" t="s">
        <v>26</v>
      </c>
      <c r="L3381">
        <v>1</v>
      </c>
      <c r="M3381">
        <v>4.9338948</v>
      </c>
      <c r="N3381">
        <v>4.726405594</v>
      </c>
      <c r="P3381" t="s">
        <v>61</v>
      </c>
      <c r="Q3381" t="s">
        <v>62</v>
      </c>
      <c r="R3381" t="s">
        <v>40</v>
      </c>
    </row>
    <row r="3382" spans="1:18" x14ac:dyDescent="0.3">
      <c r="A3382" t="s">
        <v>48</v>
      </c>
      <c r="B3382" t="s">
        <v>49</v>
      </c>
      <c r="C3382" t="s">
        <v>20</v>
      </c>
      <c r="D3382">
        <v>1986</v>
      </c>
      <c r="E3382" t="s">
        <v>26</v>
      </c>
      <c r="F3382" t="s">
        <v>60</v>
      </c>
      <c r="G3382" t="s">
        <v>23</v>
      </c>
      <c r="I3382" t="s">
        <v>26</v>
      </c>
      <c r="L3382">
        <v>1</v>
      </c>
      <c r="M3382">
        <v>2.3831726</v>
      </c>
      <c r="N3382">
        <v>2.2829510489999998</v>
      </c>
      <c r="P3382" t="s">
        <v>61</v>
      </c>
      <c r="Q3382" t="s">
        <v>63</v>
      </c>
      <c r="R3382" t="s">
        <v>40</v>
      </c>
    </row>
    <row r="3383" spans="1:18" x14ac:dyDescent="0.3">
      <c r="A3383" t="s">
        <v>48</v>
      </c>
      <c r="B3383" t="s">
        <v>49</v>
      </c>
      <c r="C3383" t="s">
        <v>20</v>
      </c>
      <c r="D3383">
        <v>1986</v>
      </c>
      <c r="E3383" t="s">
        <v>26</v>
      </c>
      <c r="F3383" t="s">
        <v>60</v>
      </c>
      <c r="G3383" t="s">
        <v>23</v>
      </c>
      <c r="I3383" t="s">
        <v>26</v>
      </c>
      <c r="L3383">
        <v>10</v>
      </c>
      <c r="M3383">
        <v>23.831726</v>
      </c>
      <c r="N3383">
        <v>22.829510490000001</v>
      </c>
      <c r="P3383" t="s">
        <v>61</v>
      </c>
      <c r="Q3383" t="s">
        <v>63</v>
      </c>
      <c r="R3383" t="s">
        <v>40</v>
      </c>
    </row>
    <row r="3384" spans="1:18" x14ac:dyDescent="0.3">
      <c r="A3384" t="s">
        <v>48</v>
      </c>
      <c r="B3384" t="s">
        <v>49</v>
      </c>
      <c r="C3384" t="s">
        <v>20</v>
      </c>
      <c r="D3384">
        <v>1986</v>
      </c>
      <c r="E3384" t="s">
        <v>26</v>
      </c>
      <c r="F3384" t="s">
        <v>60</v>
      </c>
      <c r="G3384" t="s">
        <v>23</v>
      </c>
      <c r="I3384" t="s">
        <v>26</v>
      </c>
      <c r="L3384">
        <v>8</v>
      </c>
      <c r="M3384">
        <v>19.0653808</v>
      </c>
      <c r="N3384">
        <v>18.263608390000002</v>
      </c>
      <c r="P3384" t="s">
        <v>61</v>
      </c>
      <c r="Q3384" t="s">
        <v>63</v>
      </c>
      <c r="R3384" t="s">
        <v>40</v>
      </c>
    </row>
    <row r="3385" spans="1:18" x14ac:dyDescent="0.3">
      <c r="A3385" t="s">
        <v>48</v>
      </c>
      <c r="B3385" t="s">
        <v>49</v>
      </c>
      <c r="C3385" t="s">
        <v>20</v>
      </c>
      <c r="D3385">
        <v>1986</v>
      </c>
      <c r="E3385" t="s">
        <v>26</v>
      </c>
      <c r="F3385" t="s">
        <v>60</v>
      </c>
      <c r="G3385" t="s">
        <v>23</v>
      </c>
      <c r="I3385" t="s">
        <v>26</v>
      </c>
      <c r="L3385">
        <v>3</v>
      </c>
      <c r="M3385">
        <v>7.1495177999999999</v>
      </c>
      <c r="N3385">
        <v>6.8488531469999998</v>
      </c>
      <c r="P3385" t="s">
        <v>61</v>
      </c>
      <c r="Q3385" t="s">
        <v>63</v>
      </c>
      <c r="R3385" t="s">
        <v>40</v>
      </c>
    </row>
    <row r="3386" spans="1:18" x14ac:dyDescent="0.3">
      <c r="A3386" t="s">
        <v>48</v>
      </c>
      <c r="B3386" t="s">
        <v>49</v>
      </c>
      <c r="C3386" t="s">
        <v>20</v>
      </c>
      <c r="D3386">
        <v>1986</v>
      </c>
      <c r="E3386" t="s">
        <v>26</v>
      </c>
      <c r="F3386" t="s">
        <v>60</v>
      </c>
      <c r="G3386" t="s">
        <v>23</v>
      </c>
      <c r="I3386" t="s">
        <v>26</v>
      </c>
      <c r="L3386">
        <v>2</v>
      </c>
      <c r="M3386">
        <v>4.7663451999999999</v>
      </c>
      <c r="N3386">
        <v>4.5659020979999996</v>
      </c>
      <c r="P3386" t="s">
        <v>61</v>
      </c>
      <c r="Q3386" t="s">
        <v>63</v>
      </c>
      <c r="R3386" t="s">
        <v>40</v>
      </c>
    </row>
    <row r="3387" spans="1:18" x14ac:dyDescent="0.3">
      <c r="A3387" t="s">
        <v>48</v>
      </c>
      <c r="B3387" t="s">
        <v>49</v>
      </c>
      <c r="C3387" t="s">
        <v>20</v>
      </c>
      <c r="D3387">
        <v>1987</v>
      </c>
      <c r="E3387" t="s">
        <v>26</v>
      </c>
      <c r="F3387" t="s">
        <v>60</v>
      </c>
      <c r="G3387" t="s">
        <v>23</v>
      </c>
      <c r="I3387" t="s">
        <v>26</v>
      </c>
      <c r="L3387">
        <v>46</v>
      </c>
      <c r="M3387">
        <v>118.651572</v>
      </c>
      <c r="N3387">
        <v>113.6618182</v>
      </c>
      <c r="P3387" t="s">
        <v>61</v>
      </c>
      <c r="Q3387" t="s">
        <v>62</v>
      </c>
      <c r="R3387" t="s">
        <v>40</v>
      </c>
    </row>
    <row r="3388" spans="1:18" x14ac:dyDescent="0.3">
      <c r="A3388" t="s">
        <v>48</v>
      </c>
      <c r="B3388" t="s">
        <v>49</v>
      </c>
      <c r="C3388" t="s">
        <v>20</v>
      </c>
      <c r="D3388">
        <v>1987</v>
      </c>
      <c r="E3388" t="s">
        <v>26</v>
      </c>
      <c r="F3388" t="s">
        <v>60</v>
      </c>
      <c r="G3388" t="s">
        <v>23</v>
      </c>
      <c r="I3388" t="s">
        <v>26</v>
      </c>
      <c r="L3388">
        <v>1</v>
      </c>
      <c r="M3388">
        <v>2.5793819999999998</v>
      </c>
      <c r="N3388">
        <v>2.4709090909999998</v>
      </c>
      <c r="P3388" t="s">
        <v>61</v>
      </c>
      <c r="Q3388" t="s">
        <v>63</v>
      </c>
      <c r="R3388" t="s">
        <v>40</v>
      </c>
    </row>
    <row r="3389" spans="1:18" x14ac:dyDescent="0.3">
      <c r="A3389" t="s">
        <v>48</v>
      </c>
      <c r="B3389" t="s">
        <v>49</v>
      </c>
      <c r="C3389" t="s">
        <v>20</v>
      </c>
      <c r="D3389">
        <v>1987</v>
      </c>
      <c r="E3389" t="s">
        <v>26</v>
      </c>
      <c r="F3389" t="s">
        <v>60</v>
      </c>
      <c r="G3389" t="s">
        <v>23</v>
      </c>
      <c r="I3389" t="s">
        <v>26</v>
      </c>
      <c r="L3389">
        <v>7</v>
      </c>
      <c r="M3389">
        <v>18.055674</v>
      </c>
      <c r="N3389">
        <v>17.296363639999999</v>
      </c>
      <c r="P3389" t="s">
        <v>61</v>
      </c>
      <c r="Q3389" t="s">
        <v>63</v>
      </c>
      <c r="R3389" t="s">
        <v>40</v>
      </c>
    </row>
    <row r="3390" spans="1:18" x14ac:dyDescent="0.3">
      <c r="A3390" t="s">
        <v>48</v>
      </c>
      <c r="B3390" t="s">
        <v>49</v>
      </c>
      <c r="C3390" t="s">
        <v>20</v>
      </c>
      <c r="D3390">
        <v>1987</v>
      </c>
      <c r="E3390" t="s">
        <v>26</v>
      </c>
      <c r="F3390" t="s">
        <v>60</v>
      </c>
      <c r="G3390" t="s">
        <v>23</v>
      </c>
      <c r="I3390" t="s">
        <v>26</v>
      </c>
      <c r="L3390">
        <v>15</v>
      </c>
      <c r="M3390">
        <v>38.690730000000002</v>
      </c>
      <c r="N3390">
        <v>37.063636359999997</v>
      </c>
      <c r="P3390" t="s">
        <v>61</v>
      </c>
      <c r="Q3390" t="s">
        <v>63</v>
      </c>
      <c r="R3390" t="s">
        <v>40</v>
      </c>
    </row>
    <row r="3391" spans="1:18" x14ac:dyDescent="0.3">
      <c r="A3391" t="s">
        <v>48</v>
      </c>
      <c r="B3391" t="s">
        <v>49</v>
      </c>
      <c r="C3391" t="s">
        <v>20</v>
      </c>
      <c r="D3391">
        <v>1987</v>
      </c>
      <c r="E3391" t="s">
        <v>26</v>
      </c>
      <c r="F3391" t="s">
        <v>60</v>
      </c>
      <c r="G3391" t="s">
        <v>23</v>
      </c>
      <c r="I3391" t="s">
        <v>26</v>
      </c>
      <c r="L3391">
        <v>5</v>
      </c>
      <c r="M3391">
        <v>12.89691</v>
      </c>
      <c r="N3391">
        <v>12.354545460000001</v>
      </c>
      <c r="P3391" t="s">
        <v>61</v>
      </c>
      <c r="Q3391" t="s">
        <v>63</v>
      </c>
      <c r="R3391" t="s">
        <v>40</v>
      </c>
    </row>
    <row r="3392" spans="1:18" x14ac:dyDescent="0.3">
      <c r="A3392" t="s">
        <v>48</v>
      </c>
      <c r="B3392" t="s">
        <v>49</v>
      </c>
      <c r="C3392" t="s">
        <v>20</v>
      </c>
      <c r="D3392">
        <v>1987</v>
      </c>
      <c r="E3392" t="s">
        <v>26</v>
      </c>
      <c r="F3392" t="s">
        <v>60</v>
      </c>
      <c r="G3392" t="s">
        <v>23</v>
      </c>
      <c r="I3392" t="s">
        <v>26</v>
      </c>
      <c r="L3392">
        <v>11</v>
      </c>
      <c r="M3392">
        <v>28.373201999999999</v>
      </c>
      <c r="N3392">
        <v>27.18</v>
      </c>
      <c r="P3392" t="s">
        <v>61</v>
      </c>
      <c r="Q3392" t="s">
        <v>63</v>
      </c>
      <c r="R3392" t="s">
        <v>40</v>
      </c>
    </row>
    <row r="3393" spans="1:18" x14ac:dyDescent="0.3">
      <c r="A3393" t="s">
        <v>48</v>
      </c>
      <c r="B3393" t="s">
        <v>49</v>
      </c>
      <c r="C3393" t="s">
        <v>20</v>
      </c>
      <c r="D3393">
        <v>1987</v>
      </c>
      <c r="E3393" t="s">
        <v>26</v>
      </c>
      <c r="F3393" t="s">
        <v>60</v>
      </c>
      <c r="G3393" t="s">
        <v>23</v>
      </c>
      <c r="I3393" t="s">
        <v>26</v>
      </c>
      <c r="L3393">
        <v>13</v>
      </c>
      <c r="M3393">
        <v>33.531965999999997</v>
      </c>
      <c r="N3393">
        <v>32.121818179999998</v>
      </c>
      <c r="P3393" t="s">
        <v>61</v>
      </c>
      <c r="Q3393" t="s">
        <v>63</v>
      </c>
      <c r="R3393" t="s">
        <v>40</v>
      </c>
    </row>
    <row r="3394" spans="1:18" x14ac:dyDescent="0.3">
      <c r="A3394" t="s">
        <v>48</v>
      </c>
      <c r="B3394" t="s">
        <v>49</v>
      </c>
      <c r="C3394" t="s">
        <v>20</v>
      </c>
      <c r="D3394">
        <v>1987</v>
      </c>
      <c r="E3394" t="s">
        <v>26</v>
      </c>
      <c r="F3394" t="s">
        <v>60</v>
      </c>
      <c r="G3394" t="s">
        <v>23</v>
      </c>
      <c r="I3394" t="s">
        <v>26</v>
      </c>
      <c r="L3394">
        <v>2</v>
      </c>
      <c r="M3394">
        <v>5.1587639999999997</v>
      </c>
      <c r="N3394">
        <v>4.9418181819999996</v>
      </c>
      <c r="P3394" t="s">
        <v>61</v>
      </c>
      <c r="Q3394" t="s">
        <v>63</v>
      </c>
      <c r="R3394" t="s">
        <v>40</v>
      </c>
    </row>
    <row r="3395" spans="1:18" x14ac:dyDescent="0.3">
      <c r="A3395" t="s">
        <v>48</v>
      </c>
      <c r="B3395" t="s">
        <v>49</v>
      </c>
      <c r="C3395" t="s">
        <v>20</v>
      </c>
      <c r="D3395">
        <v>1988</v>
      </c>
      <c r="E3395" t="s">
        <v>26</v>
      </c>
      <c r="F3395" t="s">
        <v>60</v>
      </c>
      <c r="G3395" t="s">
        <v>23</v>
      </c>
      <c r="I3395" t="s">
        <v>26</v>
      </c>
      <c r="L3395">
        <v>13</v>
      </c>
      <c r="M3395">
        <v>19.4313444</v>
      </c>
      <c r="N3395">
        <v>18.614181819999999</v>
      </c>
      <c r="P3395" t="s">
        <v>61</v>
      </c>
      <c r="Q3395" t="s">
        <v>62</v>
      </c>
      <c r="R3395" t="s">
        <v>40</v>
      </c>
    </row>
    <row r="3396" spans="1:18" x14ac:dyDescent="0.3">
      <c r="A3396" t="s">
        <v>48</v>
      </c>
      <c r="B3396" t="s">
        <v>49</v>
      </c>
      <c r="C3396" t="s">
        <v>20</v>
      </c>
      <c r="D3396">
        <v>1988</v>
      </c>
      <c r="E3396" t="s">
        <v>26</v>
      </c>
      <c r="F3396" t="s">
        <v>60</v>
      </c>
      <c r="G3396" t="s">
        <v>23</v>
      </c>
      <c r="I3396" t="s">
        <v>26</v>
      </c>
      <c r="L3396">
        <v>23</v>
      </c>
      <c r="M3396">
        <v>34.378532399999997</v>
      </c>
      <c r="N3396">
        <v>32.932783219999997</v>
      </c>
      <c r="P3396" t="s">
        <v>61</v>
      </c>
      <c r="Q3396" t="s">
        <v>62</v>
      </c>
      <c r="R3396" t="s">
        <v>40</v>
      </c>
    </row>
    <row r="3397" spans="1:18" x14ac:dyDescent="0.3">
      <c r="A3397" t="s">
        <v>48</v>
      </c>
      <c r="B3397" t="s">
        <v>49</v>
      </c>
      <c r="C3397" t="s">
        <v>20</v>
      </c>
      <c r="D3397">
        <v>1988</v>
      </c>
      <c r="E3397" t="s">
        <v>26</v>
      </c>
      <c r="F3397" t="s">
        <v>60</v>
      </c>
      <c r="G3397" t="s">
        <v>23</v>
      </c>
      <c r="I3397" t="s">
        <v>26</v>
      </c>
      <c r="L3397">
        <v>9</v>
      </c>
      <c r="M3397">
        <v>13.452469199999999</v>
      </c>
      <c r="N3397">
        <v>12.886741260000001</v>
      </c>
      <c r="P3397" t="s">
        <v>61</v>
      </c>
      <c r="Q3397" t="s">
        <v>62</v>
      </c>
      <c r="R3397" t="s">
        <v>40</v>
      </c>
    </row>
    <row r="3398" spans="1:18" x14ac:dyDescent="0.3">
      <c r="A3398" t="s">
        <v>48</v>
      </c>
      <c r="B3398" t="s">
        <v>49</v>
      </c>
      <c r="C3398" t="s">
        <v>20</v>
      </c>
      <c r="D3398">
        <v>1988</v>
      </c>
      <c r="E3398" t="s">
        <v>26</v>
      </c>
      <c r="F3398" t="s">
        <v>60</v>
      </c>
      <c r="G3398" t="s">
        <v>23</v>
      </c>
      <c r="I3398" t="s">
        <v>26</v>
      </c>
      <c r="L3398">
        <v>17</v>
      </c>
      <c r="M3398">
        <v>25.410219600000001</v>
      </c>
      <c r="N3398">
        <v>24.34162238</v>
      </c>
      <c r="P3398" t="s">
        <v>61</v>
      </c>
      <c r="Q3398" t="s">
        <v>62</v>
      </c>
      <c r="R3398" t="s">
        <v>40</v>
      </c>
    </row>
    <row r="3399" spans="1:18" x14ac:dyDescent="0.3">
      <c r="A3399" t="s">
        <v>48</v>
      </c>
      <c r="B3399" t="s">
        <v>49</v>
      </c>
      <c r="C3399" t="s">
        <v>20</v>
      </c>
      <c r="D3399">
        <v>1988</v>
      </c>
      <c r="E3399" t="s">
        <v>26</v>
      </c>
      <c r="F3399" t="s">
        <v>60</v>
      </c>
      <c r="G3399" t="s">
        <v>23</v>
      </c>
      <c r="I3399" t="s">
        <v>26</v>
      </c>
      <c r="L3399">
        <v>43</v>
      </c>
      <c r="M3399">
        <v>64.272908400000006</v>
      </c>
      <c r="N3399">
        <v>61.569986010000001</v>
      </c>
      <c r="P3399" t="s">
        <v>61</v>
      </c>
      <c r="Q3399" t="s">
        <v>62</v>
      </c>
      <c r="R3399" t="s">
        <v>40</v>
      </c>
    </row>
    <row r="3400" spans="1:18" x14ac:dyDescent="0.3">
      <c r="A3400" t="s">
        <v>48</v>
      </c>
      <c r="B3400" t="s">
        <v>49</v>
      </c>
      <c r="C3400" t="s">
        <v>20</v>
      </c>
      <c r="D3400">
        <v>1988</v>
      </c>
      <c r="E3400" t="s">
        <v>26</v>
      </c>
      <c r="F3400" t="s">
        <v>60</v>
      </c>
      <c r="G3400" t="s">
        <v>23</v>
      </c>
      <c r="I3400" t="s">
        <v>26</v>
      </c>
      <c r="L3400">
        <v>5</v>
      </c>
      <c r="M3400">
        <v>20.877562000000001</v>
      </c>
      <c r="N3400">
        <v>19.999580420000001</v>
      </c>
      <c r="P3400" t="s">
        <v>61</v>
      </c>
      <c r="Q3400" t="s">
        <v>63</v>
      </c>
      <c r="R3400" t="s">
        <v>40</v>
      </c>
    </row>
    <row r="3401" spans="1:18" x14ac:dyDescent="0.3">
      <c r="A3401" t="s">
        <v>48</v>
      </c>
      <c r="B3401" t="s">
        <v>49</v>
      </c>
      <c r="C3401" t="s">
        <v>20</v>
      </c>
      <c r="D3401">
        <v>1988</v>
      </c>
      <c r="E3401" t="s">
        <v>26</v>
      </c>
      <c r="F3401" t="s">
        <v>60</v>
      </c>
      <c r="G3401" t="s">
        <v>23</v>
      </c>
      <c r="I3401" t="s">
        <v>26</v>
      </c>
      <c r="L3401">
        <v>1</v>
      </c>
      <c r="M3401">
        <v>4.1755123999999997</v>
      </c>
      <c r="N3401">
        <v>3.9999160840000001</v>
      </c>
      <c r="P3401" t="s">
        <v>61</v>
      </c>
      <c r="Q3401" t="s">
        <v>63</v>
      </c>
      <c r="R3401" t="s">
        <v>40</v>
      </c>
    </row>
    <row r="3402" spans="1:18" x14ac:dyDescent="0.3">
      <c r="A3402" t="s">
        <v>48</v>
      </c>
      <c r="B3402" t="s">
        <v>49</v>
      </c>
      <c r="C3402" t="s">
        <v>20</v>
      </c>
      <c r="D3402">
        <v>1988</v>
      </c>
      <c r="E3402" t="s">
        <v>26</v>
      </c>
      <c r="F3402" t="s">
        <v>60</v>
      </c>
      <c r="G3402" t="s">
        <v>23</v>
      </c>
      <c r="I3402" t="s">
        <v>26</v>
      </c>
      <c r="L3402">
        <v>4</v>
      </c>
      <c r="M3402">
        <v>16.702049599999999</v>
      </c>
      <c r="N3402">
        <v>15.999664340000001</v>
      </c>
      <c r="P3402" t="s">
        <v>61</v>
      </c>
      <c r="Q3402" t="s">
        <v>63</v>
      </c>
      <c r="R3402" t="s">
        <v>40</v>
      </c>
    </row>
    <row r="3403" spans="1:18" x14ac:dyDescent="0.3">
      <c r="A3403" t="s">
        <v>48</v>
      </c>
      <c r="B3403" t="s">
        <v>49</v>
      </c>
      <c r="C3403" t="s">
        <v>20</v>
      </c>
      <c r="D3403">
        <v>1988</v>
      </c>
      <c r="E3403" t="s">
        <v>26</v>
      </c>
      <c r="F3403" t="s">
        <v>60</v>
      </c>
      <c r="G3403" t="s">
        <v>23</v>
      </c>
      <c r="I3403" t="s">
        <v>26</v>
      </c>
      <c r="L3403">
        <v>3</v>
      </c>
      <c r="M3403">
        <v>12.5265372</v>
      </c>
      <c r="N3403">
        <v>11.99974825</v>
      </c>
      <c r="P3403" t="s">
        <v>61</v>
      </c>
      <c r="Q3403" t="s">
        <v>63</v>
      </c>
      <c r="R3403" t="s">
        <v>40</v>
      </c>
    </row>
    <row r="3404" spans="1:18" x14ac:dyDescent="0.3">
      <c r="A3404" t="s">
        <v>48</v>
      </c>
      <c r="B3404" t="s">
        <v>49</v>
      </c>
      <c r="C3404" t="s">
        <v>20</v>
      </c>
      <c r="D3404">
        <v>1988</v>
      </c>
      <c r="E3404" t="s">
        <v>26</v>
      </c>
      <c r="F3404" t="s">
        <v>60</v>
      </c>
      <c r="G3404" t="s">
        <v>23</v>
      </c>
      <c r="I3404" t="s">
        <v>26</v>
      </c>
      <c r="L3404">
        <v>2</v>
      </c>
      <c r="M3404">
        <v>8.3510247999999994</v>
      </c>
      <c r="N3404">
        <v>7.9998321680000002</v>
      </c>
      <c r="P3404" t="s">
        <v>61</v>
      </c>
      <c r="Q3404" t="s">
        <v>63</v>
      </c>
      <c r="R3404" t="s">
        <v>40</v>
      </c>
    </row>
    <row r="3405" spans="1:18" x14ac:dyDescent="0.3">
      <c r="A3405" t="s">
        <v>48</v>
      </c>
      <c r="B3405" t="s">
        <v>49</v>
      </c>
      <c r="C3405" t="s">
        <v>20</v>
      </c>
      <c r="D3405">
        <v>1988</v>
      </c>
      <c r="E3405" t="s">
        <v>26</v>
      </c>
      <c r="F3405" t="s">
        <v>60</v>
      </c>
      <c r="G3405" t="s">
        <v>23</v>
      </c>
      <c r="I3405" t="s">
        <v>26</v>
      </c>
      <c r="L3405">
        <v>3</v>
      </c>
      <c r="M3405">
        <v>12.5265372</v>
      </c>
      <c r="N3405">
        <v>11.99974825</v>
      </c>
      <c r="P3405" t="s">
        <v>61</v>
      </c>
      <c r="Q3405" t="s">
        <v>63</v>
      </c>
      <c r="R3405" t="s">
        <v>40</v>
      </c>
    </row>
    <row r="3406" spans="1:18" x14ac:dyDescent="0.3">
      <c r="A3406" t="s">
        <v>48</v>
      </c>
      <c r="B3406" t="s">
        <v>49</v>
      </c>
      <c r="C3406" t="s">
        <v>20</v>
      </c>
      <c r="D3406">
        <v>1989</v>
      </c>
      <c r="E3406" t="s">
        <v>26</v>
      </c>
      <c r="F3406" t="s">
        <v>60</v>
      </c>
      <c r="G3406" t="s">
        <v>23</v>
      </c>
      <c r="I3406" t="s">
        <v>26</v>
      </c>
      <c r="L3406">
        <v>9</v>
      </c>
      <c r="M3406">
        <v>60.536111400000003</v>
      </c>
      <c r="N3406">
        <v>57.99033566</v>
      </c>
      <c r="P3406" t="s">
        <v>61</v>
      </c>
      <c r="Q3406" t="s">
        <v>62</v>
      </c>
      <c r="R3406" t="s">
        <v>40</v>
      </c>
    </row>
    <row r="3407" spans="1:18" x14ac:dyDescent="0.3">
      <c r="A3407" t="s">
        <v>48</v>
      </c>
      <c r="B3407" t="s">
        <v>49</v>
      </c>
      <c r="C3407" t="s">
        <v>20</v>
      </c>
      <c r="D3407">
        <v>1989</v>
      </c>
      <c r="E3407" t="s">
        <v>26</v>
      </c>
      <c r="F3407" t="s">
        <v>60</v>
      </c>
      <c r="G3407" t="s">
        <v>23</v>
      </c>
      <c r="I3407" t="s">
        <v>26</v>
      </c>
      <c r="L3407">
        <v>4</v>
      </c>
      <c r="M3407">
        <v>26.904938399999999</v>
      </c>
      <c r="N3407">
        <v>25.773482520000002</v>
      </c>
      <c r="P3407" t="s">
        <v>61</v>
      </c>
      <c r="Q3407" t="s">
        <v>62</v>
      </c>
      <c r="R3407" t="s">
        <v>40</v>
      </c>
    </row>
    <row r="3408" spans="1:18" x14ac:dyDescent="0.3">
      <c r="A3408" t="s">
        <v>48</v>
      </c>
      <c r="B3408" t="s">
        <v>49</v>
      </c>
      <c r="C3408" t="s">
        <v>20</v>
      </c>
      <c r="D3408">
        <v>1989</v>
      </c>
      <c r="E3408" t="s">
        <v>26</v>
      </c>
      <c r="F3408" t="s">
        <v>60</v>
      </c>
      <c r="G3408" t="s">
        <v>23</v>
      </c>
      <c r="I3408" t="s">
        <v>26</v>
      </c>
      <c r="L3408">
        <v>6</v>
      </c>
      <c r="M3408">
        <v>40.357407600000002</v>
      </c>
      <c r="N3408">
        <v>38.660223780000003</v>
      </c>
      <c r="P3408" t="s">
        <v>61</v>
      </c>
      <c r="Q3408" t="s">
        <v>62</v>
      </c>
      <c r="R3408" t="s">
        <v>40</v>
      </c>
    </row>
    <row r="3409" spans="1:18" x14ac:dyDescent="0.3">
      <c r="A3409" t="s">
        <v>48</v>
      </c>
      <c r="B3409" t="s">
        <v>49</v>
      </c>
      <c r="C3409" t="s">
        <v>20</v>
      </c>
      <c r="D3409">
        <v>1989</v>
      </c>
      <c r="E3409" t="s">
        <v>26</v>
      </c>
      <c r="F3409" t="s">
        <v>60</v>
      </c>
      <c r="G3409" t="s">
        <v>23</v>
      </c>
      <c r="I3409" t="s">
        <v>26</v>
      </c>
      <c r="L3409">
        <v>7</v>
      </c>
      <c r="M3409">
        <v>47.0836422</v>
      </c>
      <c r="N3409">
        <v>45.103594409999999</v>
      </c>
      <c r="P3409" t="s">
        <v>61</v>
      </c>
      <c r="Q3409" t="s">
        <v>62</v>
      </c>
      <c r="R3409" t="s">
        <v>40</v>
      </c>
    </row>
    <row r="3410" spans="1:18" x14ac:dyDescent="0.3">
      <c r="A3410" t="s">
        <v>48</v>
      </c>
      <c r="B3410" t="s">
        <v>49</v>
      </c>
      <c r="C3410" t="s">
        <v>20</v>
      </c>
      <c r="D3410">
        <v>1989</v>
      </c>
      <c r="E3410" t="s">
        <v>26</v>
      </c>
      <c r="F3410" t="s">
        <v>60</v>
      </c>
      <c r="G3410" t="s">
        <v>23</v>
      </c>
      <c r="I3410" t="s">
        <v>26</v>
      </c>
      <c r="L3410">
        <v>11</v>
      </c>
      <c r="M3410">
        <v>73.988580600000006</v>
      </c>
      <c r="N3410">
        <v>70.877076919999993</v>
      </c>
      <c r="P3410" t="s">
        <v>61</v>
      </c>
      <c r="Q3410" t="s">
        <v>62</v>
      </c>
      <c r="R3410" t="s">
        <v>40</v>
      </c>
    </row>
    <row r="3411" spans="1:18" x14ac:dyDescent="0.3">
      <c r="A3411" t="s">
        <v>48</v>
      </c>
      <c r="B3411" t="s">
        <v>49</v>
      </c>
      <c r="C3411" t="s">
        <v>20</v>
      </c>
      <c r="D3411">
        <v>1989</v>
      </c>
      <c r="E3411" t="s">
        <v>26</v>
      </c>
      <c r="F3411" t="s">
        <v>60</v>
      </c>
      <c r="G3411" t="s">
        <v>23</v>
      </c>
      <c r="I3411" t="s">
        <v>26</v>
      </c>
      <c r="L3411">
        <v>4</v>
      </c>
      <c r="M3411">
        <v>26.904938399999999</v>
      </c>
      <c r="N3411">
        <v>25.773482520000002</v>
      </c>
      <c r="P3411" t="s">
        <v>61</v>
      </c>
      <c r="Q3411" t="s">
        <v>63</v>
      </c>
      <c r="R3411" t="s">
        <v>40</v>
      </c>
    </row>
    <row r="3412" spans="1:18" x14ac:dyDescent="0.3">
      <c r="A3412" t="s">
        <v>48</v>
      </c>
      <c r="B3412" t="s">
        <v>49</v>
      </c>
      <c r="C3412" t="s">
        <v>20</v>
      </c>
      <c r="D3412">
        <v>1989</v>
      </c>
      <c r="E3412" t="s">
        <v>26</v>
      </c>
      <c r="F3412" t="s">
        <v>60</v>
      </c>
      <c r="G3412" t="s">
        <v>23</v>
      </c>
      <c r="I3412" t="s">
        <v>26</v>
      </c>
      <c r="L3412">
        <v>7</v>
      </c>
      <c r="M3412">
        <v>47.0836422</v>
      </c>
      <c r="N3412">
        <v>45.103594409999999</v>
      </c>
      <c r="P3412" t="s">
        <v>61</v>
      </c>
      <c r="Q3412" t="s">
        <v>63</v>
      </c>
      <c r="R3412" t="s">
        <v>40</v>
      </c>
    </row>
    <row r="3413" spans="1:18" x14ac:dyDescent="0.3">
      <c r="A3413" t="s">
        <v>48</v>
      </c>
      <c r="B3413" t="s">
        <v>49</v>
      </c>
      <c r="C3413" t="s">
        <v>20</v>
      </c>
      <c r="D3413">
        <v>1989</v>
      </c>
      <c r="E3413" t="s">
        <v>26</v>
      </c>
      <c r="F3413" t="s">
        <v>60</v>
      </c>
      <c r="G3413" t="s">
        <v>23</v>
      </c>
      <c r="I3413" t="s">
        <v>26</v>
      </c>
      <c r="L3413">
        <v>8</v>
      </c>
      <c r="M3413">
        <v>53.809876799999998</v>
      </c>
      <c r="N3413">
        <v>51.546965040000003</v>
      </c>
      <c r="P3413" t="s">
        <v>61</v>
      </c>
      <c r="Q3413" t="s">
        <v>63</v>
      </c>
      <c r="R3413" t="s">
        <v>40</v>
      </c>
    </row>
    <row r="3414" spans="1:18" x14ac:dyDescent="0.3">
      <c r="A3414" t="s">
        <v>48</v>
      </c>
      <c r="B3414" t="s">
        <v>49</v>
      </c>
      <c r="C3414" t="s">
        <v>20</v>
      </c>
      <c r="D3414">
        <v>1989</v>
      </c>
      <c r="E3414" t="s">
        <v>26</v>
      </c>
      <c r="F3414" t="s">
        <v>60</v>
      </c>
      <c r="G3414" t="s">
        <v>23</v>
      </c>
      <c r="I3414" t="s">
        <v>26</v>
      </c>
      <c r="L3414">
        <v>5</v>
      </c>
      <c r="M3414">
        <v>33.631172999999997</v>
      </c>
      <c r="N3414">
        <v>32.216853149999999</v>
      </c>
      <c r="P3414" t="s">
        <v>61</v>
      </c>
      <c r="Q3414" t="s">
        <v>63</v>
      </c>
      <c r="R3414" t="s">
        <v>40</v>
      </c>
    </row>
    <row r="3415" spans="1:18" x14ac:dyDescent="0.3">
      <c r="A3415" t="s">
        <v>48</v>
      </c>
      <c r="B3415" t="s">
        <v>49</v>
      </c>
      <c r="C3415" t="s">
        <v>20</v>
      </c>
      <c r="D3415">
        <v>1989</v>
      </c>
      <c r="E3415" t="s">
        <v>26</v>
      </c>
      <c r="F3415" t="s">
        <v>60</v>
      </c>
      <c r="G3415" t="s">
        <v>23</v>
      </c>
      <c r="I3415" t="s">
        <v>26</v>
      </c>
      <c r="L3415">
        <v>4</v>
      </c>
      <c r="M3415">
        <v>26.89612</v>
      </c>
      <c r="N3415">
        <v>25.765034969999999</v>
      </c>
      <c r="P3415" t="s">
        <v>61</v>
      </c>
      <c r="Q3415" t="s">
        <v>63</v>
      </c>
      <c r="R3415" t="s">
        <v>40</v>
      </c>
    </row>
    <row r="3416" spans="1:18" x14ac:dyDescent="0.3">
      <c r="A3416" t="s">
        <v>48</v>
      </c>
      <c r="B3416" t="s">
        <v>49</v>
      </c>
      <c r="C3416" t="s">
        <v>20</v>
      </c>
      <c r="D3416">
        <v>1990</v>
      </c>
      <c r="E3416" t="s">
        <v>26</v>
      </c>
      <c r="F3416" t="s">
        <v>60</v>
      </c>
      <c r="G3416" t="s">
        <v>23</v>
      </c>
      <c r="I3416" t="s">
        <v>26</v>
      </c>
      <c r="L3416">
        <v>3</v>
      </c>
      <c r="M3416">
        <v>15.013325999999999</v>
      </c>
      <c r="N3416">
        <v>14.381958040000001</v>
      </c>
      <c r="P3416" t="s">
        <v>61</v>
      </c>
      <c r="Q3416" t="s">
        <v>62</v>
      </c>
      <c r="R3416" t="s">
        <v>40</v>
      </c>
    </row>
    <row r="3417" spans="1:18" x14ac:dyDescent="0.3">
      <c r="A3417" t="s">
        <v>48</v>
      </c>
      <c r="B3417" t="s">
        <v>49</v>
      </c>
      <c r="C3417" t="s">
        <v>20</v>
      </c>
      <c r="D3417">
        <v>1990</v>
      </c>
      <c r="E3417" t="s">
        <v>26</v>
      </c>
      <c r="F3417" t="s">
        <v>60</v>
      </c>
      <c r="G3417" t="s">
        <v>23</v>
      </c>
      <c r="I3417" t="s">
        <v>26</v>
      </c>
      <c r="L3417">
        <v>11</v>
      </c>
      <c r="M3417">
        <v>57.143231999999998</v>
      </c>
      <c r="N3417">
        <v>54.740139859999999</v>
      </c>
      <c r="P3417" t="s">
        <v>61</v>
      </c>
      <c r="Q3417" t="s">
        <v>62</v>
      </c>
      <c r="R3417" t="s">
        <v>40</v>
      </c>
    </row>
    <row r="3418" spans="1:18" x14ac:dyDescent="0.3">
      <c r="A3418" t="s">
        <v>48</v>
      </c>
      <c r="B3418" t="s">
        <v>49</v>
      </c>
      <c r="C3418" t="s">
        <v>20</v>
      </c>
      <c r="D3418">
        <v>1990</v>
      </c>
      <c r="E3418" t="s">
        <v>26</v>
      </c>
      <c r="F3418" t="s">
        <v>60</v>
      </c>
      <c r="G3418" t="s">
        <v>23</v>
      </c>
      <c r="I3418" t="s">
        <v>26</v>
      </c>
      <c r="L3418">
        <v>7</v>
      </c>
      <c r="M3418">
        <v>36.375900000000001</v>
      </c>
      <c r="N3418">
        <v>34.84615385</v>
      </c>
      <c r="P3418" t="s">
        <v>61</v>
      </c>
      <c r="Q3418" t="s">
        <v>62</v>
      </c>
      <c r="R3418" t="s">
        <v>40</v>
      </c>
    </row>
    <row r="3419" spans="1:18" x14ac:dyDescent="0.3">
      <c r="A3419" t="s">
        <v>48</v>
      </c>
      <c r="B3419" t="s">
        <v>49</v>
      </c>
      <c r="C3419" t="s">
        <v>20</v>
      </c>
      <c r="D3419">
        <v>1990</v>
      </c>
      <c r="E3419" t="s">
        <v>26</v>
      </c>
      <c r="F3419" t="s">
        <v>60</v>
      </c>
      <c r="G3419" t="s">
        <v>23</v>
      </c>
      <c r="I3419" t="s">
        <v>26</v>
      </c>
      <c r="L3419">
        <v>4</v>
      </c>
      <c r="M3419">
        <v>20.811423999999999</v>
      </c>
      <c r="N3419">
        <v>19.936223779999999</v>
      </c>
      <c r="P3419" t="s">
        <v>61</v>
      </c>
      <c r="Q3419" t="s">
        <v>62</v>
      </c>
      <c r="R3419" t="s">
        <v>40</v>
      </c>
    </row>
    <row r="3420" spans="1:18" x14ac:dyDescent="0.3">
      <c r="A3420" t="s">
        <v>48</v>
      </c>
      <c r="B3420" t="s">
        <v>49</v>
      </c>
      <c r="C3420" t="s">
        <v>20</v>
      </c>
      <c r="D3420">
        <v>1990</v>
      </c>
      <c r="E3420" t="s">
        <v>26</v>
      </c>
      <c r="F3420" t="s">
        <v>60</v>
      </c>
      <c r="G3420" t="s">
        <v>23</v>
      </c>
      <c r="I3420" t="s">
        <v>26</v>
      </c>
      <c r="L3420">
        <v>4</v>
      </c>
      <c r="M3420">
        <v>20.767332</v>
      </c>
      <c r="N3420">
        <v>19.893986009999999</v>
      </c>
      <c r="P3420" t="s">
        <v>61</v>
      </c>
      <c r="Q3420" t="s">
        <v>62</v>
      </c>
      <c r="R3420" t="s">
        <v>40</v>
      </c>
    </row>
    <row r="3421" spans="1:18" x14ac:dyDescent="0.3">
      <c r="A3421" t="s">
        <v>48</v>
      </c>
      <c r="B3421" t="s">
        <v>49</v>
      </c>
      <c r="C3421" t="s">
        <v>20</v>
      </c>
      <c r="D3421">
        <v>1990</v>
      </c>
      <c r="E3421" t="s">
        <v>26</v>
      </c>
      <c r="F3421" t="s">
        <v>60</v>
      </c>
      <c r="G3421" t="s">
        <v>23</v>
      </c>
      <c r="I3421" t="s">
        <v>26</v>
      </c>
      <c r="L3421">
        <v>6</v>
      </c>
      <c r="M3421">
        <v>31.173044000000001</v>
      </c>
      <c r="N3421">
        <v>29.862097899999998</v>
      </c>
      <c r="P3421" t="s">
        <v>61</v>
      </c>
      <c r="Q3421" t="s">
        <v>62</v>
      </c>
      <c r="R3421" t="s">
        <v>40</v>
      </c>
    </row>
    <row r="3422" spans="1:18" x14ac:dyDescent="0.3">
      <c r="A3422" t="s">
        <v>48</v>
      </c>
      <c r="B3422" t="s">
        <v>49</v>
      </c>
      <c r="C3422" t="s">
        <v>20</v>
      </c>
      <c r="D3422">
        <v>1990</v>
      </c>
      <c r="E3422" t="s">
        <v>26</v>
      </c>
      <c r="F3422" t="s">
        <v>60</v>
      </c>
      <c r="G3422" t="s">
        <v>23</v>
      </c>
      <c r="I3422" t="s">
        <v>26</v>
      </c>
      <c r="L3422">
        <v>1</v>
      </c>
      <c r="M3422">
        <v>1.7195879999999999</v>
      </c>
      <c r="N3422">
        <v>1.647272727</v>
      </c>
      <c r="P3422" t="s">
        <v>61</v>
      </c>
      <c r="Q3422" t="s">
        <v>63</v>
      </c>
      <c r="R3422" t="s">
        <v>40</v>
      </c>
    </row>
    <row r="3423" spans="1:18" x14ac:dyDescent="0.3">
      <c r="A3423" t="s">
        <v>48</v>
      </c>
      <c r="B3423" t="s">
        <v>49</v>
      </c>
      <c r="C3423" t="s">
        <v>20</v>
      </c>
      <c r="D3423">
        <v>1990</v>
      </c>
      <c r="E3423" t="s">
        <v>26</v>
      </c>
      <c r="F3423" t="s">
        <v>60</v>
      </c>
      <c r="G3423" t="s">
        <v>23</v>
      </c>
      <c r="I3423" t="s">
        <v>26</v>
      </c>
      <c r="L3423">
        <v>11</v>
      </c>
      <c r="M3423">
        <v>18.871376000000001</v>
      </c>
      <c r="N3423">
        <v>18.077762239999998</v>
      </c>
      <c r="P3423" t="s">
        <v>61</v>
      </c>
      <c r="Q3423" t="s">
        <v>63</v>
      </c>
      <c r="R3423" t="s">
        <v>40</v>
      </c>
    </row>
    <row r="3424" spans="1:18" x14ac:dyDescent="0.3">
      <c r="A3424" t="s">
        <v>48</v>
      </c>
      <c r="B3424" t="s">
        <v>49</v>
      </c>
      <c r="C3424" t="s">
        <v>20</v>
      </c>
      <c r="D3424">
        <v>1990</v>
      </c>
      <c r="E3424" t="s">
        <v>26</v>
      </c>
      <c r="F3424" t="s">
        <v>60</v>
      </c>
      <c r="G3424" t="s">
        <v>23</v>
      </c>
      <c r="I3424" t="s">
        <v>26</v>
      </c>
      <c r="L3424">
        <v>7</v>
      </c>
      <c r="M3424">
        <v>12.01507</v>
      </c>
      <c r="N3424">
        <v>11.50979021</v>
      </c>
      <c r="P3424" t="s">
        <v>61</v>
      </c>
      <c r="Q3424" t="s">
        <v>63</v>
      </c>
      <c r="R3424" t="s">
        <v>40</v>
      </c>
    </row>
    <row r="3425" spans="1:18" x14ac:dyDescent="0.3">
      <c r="A3425" t="s">
        <v>48</v>
      </c>
      <c r="B3425" t="s">
        <v>49</v>
      </c>
      <c r="C3425" t="s">
        <v>20</v>
      </c>
      <c r="D3425">
        <v>1990</v>
      </c>
      <c r="E3425" t="s">
        <v>26</v>
      </c>
      <c r="F3425" t="s">
        <v>60</v>
      </c>
      <c r="G3425" t="s">
        <v>23</v>
      </c>
      <c r="I3425" t="s">
        <v>26</v>
      </c>
      <c r="L3425">
        <v>8</v>
      </c>
      <c r="M3425">
        <v>13.734658</v>
      </c>
      <c r="N3425">
        <v>13.157062939999999</v>
      </c>
      <c r="P3425" t="s">
        <v>61</v>
      </c>
      <c r="Q3425" t="s">
        <v>63</v>
      </c>
      <c r="R3425" t="s">
        <v>40</v>
      </c>
    </row>
    <row r="3426" spans="1:18" x14ac:dyDescent="0.3">
      <c r="A3426" t="s">
        <v>48</v>
      </c>
      <c r="B3426" t="s">
        <v>49</v>
      </c>
      <c r="C3426" t="s">
        <v>20</v>
      </c>
      <c r="D3426">
        <v>1990</v>
      </c>
      <c r="E3426" t="s">
        <v>26</v>
      </c>
      <c r="F3426" t="s">
        <v>60</v>
      </c>
      <c r="G3426" t="s">
        <v>23</v>
      </c>
      <c r="I3426" t="s">
        <v>26</v>
      </c>
      <c r="L3426">
        <v>2</v>
      </c>
      <c r="M3426">
        <v>3.4391759999999998</v>
      </c>
      <c r="N3426">
        <v>3.2945454550000002</v>
      </c>
      <c r="P3426" t="s">
        <v>61</v>
      </c>
      <c r="Q3426" t="s">
        <v>63</v>
      </c>
      <c r="R3426" t="s">
        <v>40</v>
      </c>
    </row>
    <row r="3427" spans="1:18" x14ac:dyDescent="0.3">
      <c r="A3427" t="s">
        <v>48</v>
      </c>
      <c r="B3427" t="s">
        <v>49</v>
      </c>
      <c r="C3427" t="s">
        <v>20</v>
      </c>
      <c r="D3427">
        <v>1990</v>
      </c>
      <c r="E3427" t="s">
        <v>26</v>
      </c>
      <c r="F3427" t="s">
        <v>60</v>
      </c>
      <c r="G3427" t="s">
        <v>23</v>
      </c>
      <c r="I3427" t="s">
        <v>26</v>
      </c>
      <c r="L3427">
        <v>2</v>
      </c>
      <c r="M3427">
        <v>9.4136419999999994</v>
      </c>
      <c r="N3427">
        <v>9.0177622379999995</v>
      </c>
      <c r="P3427" t="s">
        <v>61</v>
      </c>
      <c r="Q3427" t="s">
        <v>63</v>
      </c>
      <c r="R3427" t="s">
        <v>40</v>
      </c>
    </row>
    <row r="3428" spans="1:18" x14ac:dyDescent="0.3">
      <c r="A3428" t="s">
        <v>48</v>
      </c>
      <c r="B3428" t="s">
        <v>49</v>
      </c>
      <c r="C3428" t="s">
        <v>20</v>
      </c>
      <c r="D3428">
        <v>1990</v>
      </c>
      <c r="E3428" t="s">
        <v>26</v>
      </c>
      <c r="F3428" t="s">
        <v>60</v>
      </c>
      <c r="G3428" t="s">
        <v>23</v>
      </c>
      <c r="I3428" t="s">
        <v>26</v>
      </c>
      <c r="L3428">
        <v>9</v>
      </c>
      <c r="M3428">
        <v>42.350366000000001</v>
      </c>
      <c r="N3428">
        <v>40.569370630000002</v>
      </c>
      <c r="P3428" t="s">
        <v>61</v>
      </c>
      <c r="Q3428" t="s">
        <v>63</v>
      </c>
      <c r="R3428" t="s">
        <v>40</v>
      </c>
    </row>
    <row r="3429" spans="1:18" x14ac:dyDescent="0.3">
      <c r="A3429" t="s">
        <v>48</v>
      </c>
      <c r="B3429" t="s">
        <v>49</v>
      </c>
      <c r="C3429" t="s">
        <v>20</v>
      </c>
      <c r="D3429">
        <v>1990</v>
      </c>
      <c r="E3429" t="s">
        <v>26</v>
      </c>
      <c r="F3429" t="s">
        <v>60</v>
      </c>
      <c r="G3429" t="s">
        <v>23</v>
      </c>
      <c r="I3429" t="s">
        <v>26</v>
      </c>
      <c r="L3429">
        <v>2</v>
      </c>
      <c r="M3429">
        <v>9.3915959999999998</v>
      </c>
      <c r="N3429">
        <v>8.996643357</v>
      </c>
      <c r="P3429" t="s">
        <v>61</v>
      </c>
      <c r="Q3429" t="s">
        <v>63</v>
      </c>
      <c r="R3429" t="s">
        <v>40</v>
      </c>
    </row>
    <row r="3430" spans="1:18" x14ac:dyDescent="0.3">
      <c r="A3430" t="s">
        <v>48</v>
      </c>
      <c r="B3430" t="s">
        <v>49</v>
      </c>
      <c r="C3430" t="s">
        <v>20</v>
      </c>
      <c r="D3430">
        <v>1991</v>
      </c>
      <c r="E3430" t="s">
        <v>26</v>
      </c>
      <c r="F3430" t="s">
        <v>60</v>
      </c>
      <c r="G3430" t="s">
        <v>23</v>
      </c>
      <c r="I3430" t="s">
        <v>26</v>
      </c>
      <c r="L3430">
        <v>8</v>
      </c>
      <c r="M3430">
        <v>47.729590000000002</v>
      </c>
      <c r="N3430">
        <v>45.722377620000003</v>
      </c>
      <c r="P3430" t="s">
        <v>61</v>
      </c>
      <c r="Q3430" t="s">
        <v>62</v>
      </c>
      <c r="R3430" t="s">
        <v>40</v>
      </c>
    </row>
    <row r="3431" spans="1:18" x14ac:dyDescent="0.3">
      <c r="A3431" t="s">
        <v>48</v>
      </c>
      <c r="B3431" t="s">
        <v>49</v>
      </c>
      <c r="C3431" t="s">
        <v>20</v>
      </c>
      <c r="D3431">
        <v>1991</v>
      </c>
      <c r="E3431" t="s">
        <v>26</v>
      </c>
      <c r="F3431" t="s">
        <v>60</v>
      </c>
      <c r="G3431" t="s">
        <v>23</v>
      </c>
      <c r="I3431" t="s">
        <v>26</v>
      </c>
      <c r="L3431">
        <v>3</v>
      </c>
      <c r="M3431">
        <v>17.923397999999999</v>
      </c>
      <c r="N3431">
        <v>17.169650350000001</v>
      </c>
      <c r="P3431" t="s">
        <v>61</v>
      </c>
      <c r="Q3431" t="s">
        <v>62</v>
      </c>
      <c r="R3431" t="s">
        <v>40</v>
      </c>
    </row>
    <row r="3432" spans="1:18" x14ac:dyDescent="0.3">
      <c r="A3432" t="s">
        <v>48</v>
      </c>
      <c r="B3432" t="s">
        <v>49</v>
      </c>
      <c r="C3432" t="s">
        <v>20</v>
      </c>
      <c r="D3432">
        <v>1991</v>
      </c>
      <c r="E3432" t="s">
        <v>26</v>
      </c>
      <c r="F3432" t="s">
        <v>60</v>
      </c>
      <c r="G3432" t="s">
        <v>23</v>
      </c>
      <c r="I3432" t="s">
        <v>26</v>
      </c>
      <c r="L3432">
        <v>2</v>
      </c>
      <c r="M3432">
        <v>11.926886</v>
      </c>
      <c r="N3432">
        <v>11.42531469</v>
      </c>
      <c r="P3432" t="s">
        <v>61</v>
      </c>
      <c r="Q3432" t="s">
        <v>62</v>
      </c>
      <c r="R3432" t="s">
        <v>40</v>
      </c>
    </row>
    <row r="3433" spans="1:18" x14ac:dyDescent="0.3">
      <c r="A3433" t="s">
        <v>48</v>
      </c>
      <c r="B3433" t="s">
        <v>49</v>
      </c>
      <c r="C3433" t="s">
        <v>20</v>
      </c>
      <c r="D3433">
        <v>1991</v>
      </c>
      <c r="E3433" t="s">
        <v>26</v>
      </c>
      <c r="F3433" t="s">
        <v>60</v>
      </c>
      <c r="G3433" t="s">
        <v>23</v>
      </c>
      <c r="I3433" t="s">
        <v>26</v>
      </c>
      <c r="L3433">
        <v>5</v>
      </c>
      <c r="M3433">
        <v>29.850283999999998</v>
      </c>
      <c r="N3433">
        <v>28.594965040000002</v>
      </c>
      <c r="P3433" t="s">
        <v>61</v>
      </c>
      <c r="Q3433" t="s">
        <v>62</v>
      </c>
      <c r="R3433" t="s">
        <v>40</v>
      </c>
    </row>
    <row r="3434" spans="1:18" x14ac:dyDescent="0.3">
      <c r="A3434" t="s">
        <v>48</v>
      </c>
      <c r="B3434" t="s">
        <v>49</v>
      </c>
      <c r="C3434" t="s">
        <v>20</v>
      </c>
      <c r="D3434">
        <v>1991</v>
      </c>
      <c r="E3434" t="s">
        <v>26</v>
      </c>
      <c r="F3434" t="s">
        <v>60</v>
      </c>
      <c r="G3434" t="s">
        <v>23</v>
      </c>
      <c r="I3434" t="s">
        <v>26</v>
      </c>
      <c r="L3434">
        <v>2</v>
      </c>
      <c r="M3434">
        <v>10.824586</v>
      </c>
      <c r="N3434">
        <v>10.369370630000001</v>
      </c>
      <c r="P3434" t="s">
        <v>61</v>
      </c>
      <c r="Q3434" t="s">
        <v>63</v>
      </c>
      <c r="R3434" t="s">
        <v>40</v>
      </c>
    </row>
    <row r="3435" spans="1:18" x14ac:dyDescent="0.3">
      <c r="A3435" t="s">
        <v>48</v>
      </c>
      <c r="B3435" t="s">
        <v>49</v>
      </c>
      <c r="C3435" t="s">
        <v>20</v>
      </c>
      <c r="D3435">
        <v>1991</v>
      </c>
      <c r="E3435" t="s">
        <v>26</v>
      </c>
      <c r="F3435" t="s">
        <v>60</v>
      </c>
      <c r="G3435" t="s">
        <v>23</v>
      </c>
      <c r="I3435" t="s">
        <v>26</v>
      </c>
      <c r="L3435">
        <v>1</v>
      </c>
      <c r="M3435">
        <v>5.4233159999999998</v>
      </c>
      <c r="N3435">
        <v>5.195244755</v>
      </c>
      <c r="P3435" t="s">
        <v>61</v>
      </c>
      <c r="Q3435" t="s">
        <v>63</v>
      </c>
      <c r="R3435" t="s">
        <v>40</v>
      </c>
    </row>
    <row r="3436" spans="1:18" x14ac:dyDescent="0.3">
      <c r="A3436" t="s">
        <v>48</v>
      </c>
      <c r="B3436" t="s">
        <v>49</v>
      </c>
      <c r="C3436" t="s">
        <v>20</v>
      </c>
      <c r="D3436">
        <v>1991</v>
      </c>
      <c r="E3436" t="s">
        <v>26</v>
      </c>
      <c r="F3436" t="s">
        <v>60</v>
      </c>
      <c r="G3436" t="s">
        <v>23</v>
      </c>
      <c r="I3436" t="s">
        <v>26</v>
      </c>
      <c r="L3436">
        <v>6</v>
      </c>
      <c r="M3436">
        <v>43.673126000000003</v>
      </c>
      <c r="N3436">
        <v>41.836503499999999</v>
      </c>
      <c r="P3436" t="s">
        <v>61</v>
      </c>
      <c r="Q3436" t="s">
        <v>63</v>
      </c>
      <c r="R3436" t="s">
        <v>40</v>
      </c>
    </row>
    <row r="3437" spans="1:18" x14ac:dyDescent="0.3">
      <c r="A3437" t="s">
        <v>48</v>
      </c>
      <c r="B3437" t="s">
        <v>49</v>
      </c>
      <c r="C3437" t="s">
        <v>20</v>
      </c>
      <c r="D3437">
        <v>1992</v>
      </c>
      <c r="E3437" t="s">
        <v>26</v>
      </c>
      <c r="F3437" t="s">
        <v>60</v>
      </c>
      <c r="G3437" t="s">
        <v>23</v>
      </c>
      <c r="I3437" t="s">
        <v>26</v>
      </c>
      <c r="L3437">
        <v>3</v>
      </c>
      <c r="M3437">
        <v>12.433944</v>
      </c>
      <c r="N3437">
        <v>11.91104895</v>
      </c>
      <c r="P3437" t="s">
        <v>61</v>
      </c>
      <c r="Q3437" t="s">
        <v>62</v>
      </c>
      <c r="R3437" t="s">
        <v>40</v>
      </c>
    </row>
    <row r="3438" spans="1:18" x14ac:dyDescent="0.3">
      <c r="A3438" t="s">
        <v>48</v>
      </c>
      <c r="B3438" t="s">
        <v>49</v>
      </c>
      <c r="C3438" t="s">
        <v>20</v>
      </c>
      <c r="D3438">
        <v>1992</v>
      </c>
      <c r="E3438" t="s">
        <v>26</v>
      </c>
      <c r="F3438" t="s">
        <v>60</v>
      </c>
      <c r="G3438" t="s">
        <v>23</v>
      </c>
      <c r="I3438" t="s">
        <v>26</v>
      </c>
      <c r="L3438">
        <v>1</v>
      </c>
      <c r="M3438">
        <v>4.1446480000000001</v>
      </c>
      <c r="N3438">
        <v>3.9703496500000002</v>
      </c>
      <c r="P3438" t="s">
        <v>61</v>
      </c>
      <c r="Q3438" t="s">
        <v>62</v>
      </c>
      <c r="R3438" t="s">
        <v>40</v>
      </c>
    </row>
    <row r="3439" spans="1:18" x14ac:dyDescent="0.3">
      <c r="A3439" t="s">
        <v>48</v>
      </c>
      <c r="B3439" t="s">
        <v>49</v>
      </c>
      <c r="C3439" t="s">
        <v>20</v>
      </c>
      <c r="D3439">
        <v>1992</v>
      </c>
      <c r="E3439" t="s">
        <v>26</v>
      </c>
      <c r="F3439" t="s">
        <v>60</v>
      </c>
      <c r="G3439" t="s">
        <v>23</v>
      </c>
      <c r="I3439" t="s">
        <v>26</v>
      </c>
      <c r="L3439">
        <v>3</v>
      </c>
      <c r="M3439">
        <v>12.411898000000001</v>
      </c>
      <c r="N3439">
        <v>11.88993007</v>
      </c>
      <c r="P3439" t="s">
        <v>61</v>
      </c>
      <c r="Q3439" t="s">
        <v>62</v>
      </c>
      <c r="R3439" t="s">
        <v>40</v>
      </c>
    </row>
    <row r="3440" spans="1:18" x14ac:dyDescent="0.3">
      <c r="A3440" t="s">
        <v>48</v>
      </c>
      <c r="B3440" t="s">
        <v>49</v>
      </c>
      <c r="C3440" t="s">
        <v>20</v>
      </c>
      <c r="D3440">
        <v>1992</v>
      </c>
      <c r="E3440" t="s">
        <v>26</v>
      </c>
      <c r="F3440" t="s">
        <v>60</v>
      </c>
      <c r="G3440" t="s">
        <v>23</v>
      </c>
      <c r="I3440" t="s">
        <v>26</v>
      </c>
      <c r="L3440">
        <v>2</v>
      </c>
      <c r="M3440">
        <v>8.2892960000000002</v>
      </c>
      <c r="N3440">
        <v>7.9406993010000004</v>
      </c>
      <c r="P3440" t="s">
        <v>61</v>
      </c>
      <c r="Q3440" t="s">
        <v>62</v>
      </c>
      <c r="R3440" t="s">
        <v>40</v>
      </c>
    </row>
    <row r="3441" spans="1:18" x14ac:dyDescent="0.3">
      <c r="A3441" t="s">
        <v>48</v>
      </c>
      <c r="B3441" t="s">
        <v>49</v>
      </c>
      <c r="C3441" t="s">
        <v>20</v>
      </c>
      <c r="D3441">
        <v>1992</v>
      </c>
      <c r="E3441" t="s">
        <v>26</v>
      </c>
      <c r="F3441" t="s">
        <v>60</v>
      </c>
      <c r="G3441" t="s">
        <v>23</v>
      </c>
      <c r="I3441" t="s">
        <v>26</v>
      </c>
      <c r="L3441">
        <v>4</v>
      </c>
      <c r="M3441">
        <v>16.027442000000001</v>
      </c>
      <c r="N3441">
        <v>15.35342657</v>
      </c>
      <c r="P3441" t="s">
        <v>61</v>
      </c>
      <c r="Q3441" t="s">
        <v>63</v>
      </c>
      <c r="R3441" t="s">
        <v>40</v>
      </c>
    </row>
    <row r="3442" spans="1:18" x14ac:dyDescent="0.3">
      <c r="A3442" t="s">
        <v>48</v>
      </c>
      <c r="B3442" t="s">
        <v>49</v>
      </c>
      <c r="C3442" t="s">
        <v>20</v>
      </c>
      <c r="D3442">
        <v>1993</v>
      </c>
      <c r="E3442" t="s">
        <v>26</v>
      </c>
      <c r="F3442" t="s">
        <v>60</v>
      </c>
      <c r="G3442" t="s">
        <v>23</v>
      </c>
      <c r="I3442" t="s">
        <v>26</v>
      </c>
      <c r="L3442">
        <v>1</v>
      </c>
      <c r="M3442">
        <v>3.3509920000000002</v>
      </c>
      <c r="N3442">
        <v>3.21006993</v>
      </c>
      <c r="P3442" t="s">
        <v>61</v>
      </c>
      <c r="Q3442" t="s">
        <v>62</v>
      </c>
      <c r="R3442" t="s">
        <v>40</v>
      </c>
    </row>
    <row r="3443" spans="1:18" x14ac:dyDescent="0.3">
      <c r="A3443" t="s">
        <v>48</v>
      </c>
      <c r="B3443" t="s">
        <v>49</v>
      </c>
      <c r="C3443" t="s">
        <v>20</v>
      </c>
      <c r="D3443">
        <v>1993</v>
      </c>
      <c r="E3443" t="s">
        <v>26</v>
      </c>
      <c r="F3443" t="s">
        <v>60</v>
      </c>
      <c r="G3443" t="s">
        <v>23</v>
      </c>
      <c r="I3443" t="s">
        <v>26</v>
      </c>
      <c r="L3443">
        <v>17</v>
      </c>
      <c r="M3443">
        <v>71.208579999999998</v>
      </c>
      <c r="N3443">
        <v>68.213986009999999</v>
      </c>
      <c r="P3443" t="s">
        <v>61</v>
      </c>
      <c r="Q3443" t="s">
        <v>62</v>
      </c>
      <c r="R3443" t="s">
        <v>40</v>
      </c>
    </row>
    <row r="3444" spans="1:18" x14ac:dyDescent="0.3">
      <c r="A3444" t="s">
        <v>48</v>
      </c>
      <c r="B3444" t="s">
        <v>49</v>
      </c>
      <c r="C3444" t="s">
        <v>20</v>
      </c>
      <c r="D3444">
        <v>1993</v>
      </c>
      <c r="E3444" t="s">
        <v>26</v>
      </c>
      <c r="F3444" t="s">
        <v>60</v>
      </c>
      <c r="G3444" t="s">
        <v>23</v>
      </c>
      <c r="I3444" t="s">
        <v>26</v>
      </c>
      <c r="L3444">
        <v>10</v>
      </c>
      <c r="M3444">
        <v>41.8874</v>
      </c>
      <c r="N3444">
        <v>40.12587413</v>
      </c>
      <c r="P3444" t="s">
        <v>61</v>
      </c>
      <c r="Q3444" t="s">
        <v>62</v>
      </c>
      <c r="R3444" t="s">
        <v>40</v>
      </c>
    </row>
    <row r="3445" spans="1:18" x14ac:dyDescent="0.3">
      <c r="A3445" t="s">
        <v>48</v>
      </c>
      <c r="B3445" t="s">
        <v>49</v>
      </c>
      <c r="C3445" t="s">
        <v>20</v>
      </c>
      <c r="D3445">
        <v>1993</v>
      </c>
      <c r="E3445" t="s">
        <v>26</v>
      </c>
      <c r="F3445" t="s">
        <v>60</v>
      </c>
      <c r="G3445" t="s">
        <v>23</v>
      </c>
      <c r="I3445" t="s">
        <v>26</v>
      </c>
      <c r="L3445">
        <v>27</v>
      </c>
      <c r="M3445">
        <v>113.05188800000001</v>
      </c>
      <c r="N3445">
        <v>108.29762239999999</v>
      </c>
      <c r="P3445" t="s">
        <v>61</v>
      </c>
      <c r="Q3445" t="s">
        <v>62</v>
      </c>
      <c r="R3445" t="s">
        <v>40</v>
      </c>
    </row>
    <row r="3446" spans="1:18" x14ac:dyDescent="0.3">
      <c r="A3446" t="s">
        <v>48</v>
      </c>
      <c r="B3446" t="s">
        <v>49</v>
      </c>
      <c r="C3446" t="s">
        <v>20</v>
      </c>
      <c r="D3446">
        <v>1993</v>
      </c>
      <c r="E3446" t="s">
        <v>26</v>
      </c>
      <c r="F3446" t="s">
        <v>60</v>
      </c>
      <c r="G3446" t="s">
        <v>23</v>
      </c>
      <c r="I3446" t="s">
        <v>26</v>
      </c>
      <c r="L3446">
        <v>12</v>
      </c>
      <c r="M3446">
        <v>50.264879999999998</v>
      </c>
      <c r="N3446">
        <v>48.151048950000003</v>
      </c>
      <c r="P3446" t="s">
        <v>61</v>
      </c>
      <c r="Q3446" t="s">
        <v>62</v>
      </c>
      <c r="R3446" t="s">
        <v>40</v>
      </c>
    </row>
    <row r="3447" spans="1:18" x14ac:dyDescent="0.3">
      <c r="A3447" t="s">
        <v>48</v>
      </c>
      <c r="B3447" t="s">
        <v>49</v>
      </c>
      <c r="C3447" t="s">
        <v>20</v>
      </c>
      <c r="D3447">
        <v>1993</v>
      </c>
      <c r="E3447" t="s">
        <v>26</v>
      </c>
      <c r="F3447" t="s">
        <v>60</v>
      </c>
      <c r="G3447" t="s">
        <v>23</v>
      </c>
      <c r="I3447" t="s">
        <v>26</v>
      </c>
      <c r="L3447">
        <v>9</v>
      </c>
      <c r="M3447">
        <v>37.698659999999997</v>
      </c>
      <c r="N3447">
        <v>36.113286709999997</v>
      </c>
      <c r="P3447" t="s">
        <v>61</v>
      </c>
      <c r="Q3447" t="s">
        <v>62</v>
      </c>
      <c r="R3447" t="s">
        <v>40</v>
      </c>
    </row>
    <row r="3448" spans="1:18" x14ac:dyDescent="0.3">
      <c r="A3448" t="s">
        <v>48</v>
      </c>
      <c r="B3448" t="s">
        <v>49</v>
      </c>
      <c r="C3448" t="s">
        <v>20</v>
      </c>
      <c r="D3448">
        <v>1993</v>
      </c>
      <c r="E3448" t="s">
        <v>26</v>
      </c>
      <c r="F3448" t="s">
        <v>60</v>
      </c>
      <c r="G3448" t="s">
        <v>23</v>
      </c>
      <c r="I3448" t="s">
        <v>26</v>
      </c>
      <c r="L3448">
        <v>1</v>
      </c>
      <c r="M3448">
        <v>4.1887400000000001</v>
      </c>
      <c r="N3448">
        <v>4.0125874130000003</v>
      </c>
      <c r="P3448" t="s">
        <v>61</v>
      </c>
      <c r="Q3448" t="s">
        <v>63</v>
      </c>
      <c r="R3448" t="s">
        <v>40</v>
      </c>
    </row>
    <row r="3449" spans="1:18" x14ac:dyDescent="0.3">
      <c r="A3449" t="s">
        <v>48</v>
      </c>
      <c r="B3449" t="s">
        <v>49</v>
      </c>
      <c r="C3449" t="s">
        <v>20</v>
      </c>
      <c r="D3449">
        <v>1993</v>
      </c>
      <c r="E3449" t="s">
        <v>26</v>
      </c>
      <c r="F3449" t="s">
        <v>60</v>
      </c>
      <c r="G3449" t="s">
        <v>23</v>
      </c>
      <c r="I3449" t="s">
        <v>26</v>
      </c>
      <c r="L3449">
        <v>1</v>
      </c>
      <c r="M3449">
        <v>4.1887400000000001</v>
      </c>
      <c r="N3449">
        <v>4.0125874130000003</v>
      </c>
      <c r="P3449" t="s">
        <v>61</v>
      </c>
      <c r="Q3449" t="s">
        <v>63</v>
      </c>
      <c r="R3449" t="s">
        <v>40</v>
      </c>
    </row>
    <row r="3450" spans="1:18" x14ac:dyDescent="0.3">
      <c r="A3450" t="s">
        <v>48</v>
      </c>
      <c r="B3450" t="s">
        <v>49</v>
      </c>
      <c r="C3450" t="s">
        <v>20</v>
      </c>
      <c r="D3450">
        <v>1993</v>
      </c>
      <c r="E3450" t="s">
        <v>26</v>
      </c>
      <c r="F3450" t="s">
        <v>60</v>
      </c>
      <c r="G3450" t="s">
        <v>23</v>
      </c>
      <c r="I3450" t="s">
        <v>26</v>
      </c>
      <c r="L3450">
        <v>3</v>
      </c>
      <c r="M3450">
        <v>12.56622</v>
      </c>
      <c r="N3450">
        <v>12.037762239999999</v>
      </c>
      <c r="P3450" t="s">
        <v>61</v>
      </c>
      <c r="Q3450" t="s">
        <v>63</v>
      </c>
      <c r="R3450" t="s">
        <v>40</v>
      </c>
    </row>
    <row r="3451" spans="1:18" x14ac:dyDescent="0.3">
      <c r="A3451" t="s">
        <v>48</v>
      </c>
      <c r="B3451" t="s">
        <v>49</v>
      </c>
      <c r="C3451" t="s">
        <v>20</v>
      </c>
      <c r="D3451">
        <v>1994</v>
      </c>
      <c r="E3451" t="s">
        <v>26</v>
      </c>
      <c r="F3451" t="s">
        <v>60</v>
      </c>
      <c r="G3451" t="s">
        <v>23</v>
      </c>
      <c r="I3451" t="s">
        <v>26</v>
      </c>
      <c r="L3451">
        <v>14</v>
      </c>
      <c r="M3451">
        <v>59.876936000000001</v>
      </c>
      <c r="N3451">
        <v>57.358881119999999</v>
      </c>
      <c r="P3451" t="s">
        <v>61</v>
      </c>
      <c r="Q3451" t="s">
        <v>62</v>
      </c>
      <c r="R3451" t="s">
        <v>40</v>
      </c>
    </row>
    <row r="3452" spans="1:18" x14ac:dyDescent="0.3">
      <c r="A3452" t="s">
        <v>48</v>
      </c>
      <c r="B3452" t="s">
        <v>49</v>
      </c>
      <c r="C3452" t="s">
        <v>20</v>
      </c>
      <c r="D3452">
        <v>1994</v>
      </c>
      <c r="E3452" t="s">
        <v>26</v>
      </c>
      <c r="F3452" t="s">
        <v>60</v>
      </c>
      <c r="G3452" t="s">
        <v>23</v>
      </c>
      <c r="I3452" t="s">
        <v>26</v>
      </c>
      <c r="L3452">
        <v>7</v>
      </c>
      <c r="M3452">
        <v>29.938468</v>
      </c>
      <c r="N3452">
        <v>28.67944056</v>
      </c>
      <c r="P3452" t="s">
        <v>61</v>
      </c>
      <c r="Q3452" t="s">
        <v>62</v>
      </c>
      <c r="R3452" t="s">
        <v>40</v>
      </c>
    </row>
    <row r="3453" spans="1:18" x14ac:dyDescent="0.3">
      <c r="A3453" t="s">
        <v>48</v>
      </c>
      <c r="B3453" t="s">
        <v>49</v>
      </c>
      <c r="C3453" t="s">
        <v>20</v>
      </c>
      <c r="D3453">
        <v>1994</v>
      </c>
      <c r="E3453" t="s">
        <v>26</v>
      </c>
      <c r="F3453" t="s">
        <v>60</v>
      </c>
      <c r="G3453" t="s">
        <v>23</v>
      </c>
      <c r="I3453" t="s">
        <v>26</v>
      </c>
      <c r="L3453">
        <v>6</v>
      </c>
      <c r="M3453">
        <v>25.661543999999999</v>
      </c>
      <c r="N3453">
        <v>24.582377619999999</v>
      </c>
      <c r="P3453" t="s">
        <v>61</v>
      </c>
      <c r="Q3453" t="s">
        <v>62</v>
      </c>
      <c r="R3453" t="s">
        <v>40</v>
      </c>
    </row>
    <row r="3454" spans="1:18" x14ac:dyDescent="0.3">
      <c r="A3454" t="s">
        <v>48</v>
      </c>
      <c r="B3454" t="s">
        <v>49</v>
      </c>
      <c r="C3454" t="s">
        <v>20</v>
      </c>
      <c r="D3454">
        <v>1994</v>
      </c>
      <c r="E3454" t="s">
        <v>26</v>
      </c>
      <c r="F3454" t="s">
        <v>60</v>
      </c>
      <c r="G3454" t="s">
        <v>23</v>
      </c>
      <c r="I3454" t="s">
        <v>26</v>
      </c>
      <c r="L3454">
        <v>11</v>
      </c>
      <c r="M3454">
        <v>47.046163999999997</v>
      </c>
      <c r="N3454">
        <v>45.067692309999998</v>
      </c>
      <c r="P3454" t="s">
        <v>61</v>
      </c>
      <c r="Q3454" t="s">
        <v>62</v>
      </c>
      <c r="R3454" t="s">
        <v>40</v>
      </c>
    </row>
    <row r="3455" spans="1:18" x14ac:dyDescent="0.3">
      <c r="A3455" t="s">
        <v>48</v>
      </c>
      <c r="B3455" t="s">
        <v>49</v>
      </c>
      <c r="C3455" t="s">
        <v>20</v>
      </c>
      <c r="D3455">
        <v>1994</v>
      </c>
      <c r="E3455" t="s">
        <v>26</v>
      </c>
      <c r="F3455" t="s">
        <v>60</v>
      </c>
      <c r="G3455" t="s">
        <v>23</v>
      </c>
      <c r="I3455" t="s">
        <v>26</v>
      </c>
      <c r="L3455">
        <v>9</v>
      </c>
      <c r="M3455">
        <v>38.492316000000002</v>
      </c>
      <c r="N3455">
        <v>36.873566429999997</v>
      </c>
      <c r="P3455" t="s">
        <v>61</v>
      </c>
      <c r="Q3455" t="s">
        <v>62</v>
      </c>
      <c r="R3455" t="s">
        <v>40</v>
      </c>
    </row>
    <row r="3456" spans="1:18" x14ac:dyDescent="0.3">
      <c r="A3456" t="s">
        <v>48</v>
      </c>
      <c r="B3456" t="s">
        <v>49</v>
      </c>
      <c r="C3456" t="s">
        <v>20</v>
      </c>
      <c r="D3456">
        <v>1994</v>
      </c>
      <c r="E3456" t="s">
        <v>26</v>
      </c>
      <c r="F3456" t="s">
        <v>60</v>
      </c>
      <c r="G3456" t="s">
        <v>23</v>
      </c>
      <c r="I3456" t="s">
        <v>26</v>
      </c>
      <c r="L3456">
        <v>1</v>
      </c>
      <c r="M3456">
        <v>4.2769240000000002</v>
      </c>
      <c r="N3456">
        <v>4.0970629369999996</v>
      </c>
      <c r="P3456" t="s">
        <v>61</v>
      </c>
      <c r="Q3456" t="s">
        <v>63</v>
      </c>
      <c r="R3456" t="s">
        <v>40</v>
      </c>
    </row>
    <row r="3457" spans="1:18" x14ac:dyDescent="0.3">
      <c r="A3457" t="s">
        <v>48</v>
      </c>
      <c r="B3457" t="s">
        <v>49</v>
      </c>
      <c r="C3457" t="s">
        <v>20</v>
      </c>
      <c r="D3457">
        <v>1994</v>
      </c>
      <c r="E3457" t="s">
        <v>26</v>
      </c>
      <c r="F3457" t="s">
        <v>60</v>
      </c>
      <c r="G3457" t="s">
        <v>23</v>
      </c>
      <c r="I3457" t="s">
        <v>26</v>
      </c>
      <c r="L3457">
        <v>1</v>
      </c>
      <c r="M3457">
        <v>4.2769240000000002</v>
      </c>
      <c r="N3457">
        <v>4.0970629369999996</v>
      </c>
      <c r="P3457" t="s">
        <v>61</v>
      </c>
      <c r="Q3457" t="s">
        <v>63</v>
      </c>
      <c r="R3457" t="s">
        <v>40</v>
      </c>
    </row>
    <row r="3458" spans="1:18" x14ac:dyDescent="0.3">
      <c r="A3458" t="s">
        <v>48</v>
      </c>
      <c r="B3458" t="s">
        <v>49</v>
      </c>
      <c r="C3458" t="s">
        <v>20</v>
      </c>
      <c r="D3458">
        <v>1994</v>
      </c>
      <c r="E3458" t="s">
        <v>26</v>
      </c>
      <c r="F3458" t="s">
        <v>60</v>
      </c>
      <c r="G3458" t="s">
        <v>23</v>
      </c>
      <c r="I3458" t="s">
        <v>26</v>
      </c>
      <c r="L3458">
        <v>4</v>
      </c>
      <c r="M3458">
        <v>17.107696000000001</v>
      </c>
      <c r="N3458">
        <v>16.388251749999998</v>
      </c>
      <c r="P3458" t="s">
        <v>61</v>
      </c>
      <c r="Q3458" t="s">
        <v>63</v>
      </c>
      <c r="R3458" t="s">
        <v>40</v>
      </c>
    </row>
    <row r="3459" spans="1:18" x14ac:dyDescent="0.3">
      <c r="A3459" t="s">
        <v>48</v>
      </c>
      <c r="B3459" t="s">
        <v>49</v>
      </c>
      <c r="C3459" t="s">
        <v>20</v>
      </c>
      <c r="D3459">
        <v>1995</v>
      </c>
      <c r="E3459" t="s">
        <v>26</v>
      </c>
      <c r="F3459" t="s">
        <v>60</v>
      </c>
      <c r="G3459" t="s">
        <v>23</v>
      </c>
      <c r="I3459" t="s">
        <v>26</v>
      </c>
      <c r="L3459">
        <v>33</v>
      </c>
      <c r="M3459">
        <v>72.156558000000004</v>
      </c>
      <c r="N3459">
        <v>69.1220979</v>
      </c>
      <c r="P3459" t="s">
        <v>61</v>
      </c>
      <c r="Q3459" t="s">
        <v>62</v>
      </c>
      <c r="R3459" t="s">
        <v>40</v>
      </c>
    </row>
    <row r="3460" spans="1:18" x14ac:dyDescent="0.3">
      <c r="A3460" t="s">
        <v>48</v>
      </c>
      <c r="B3460" t="s">
        <v>49</v>
      </c>
      <c r="C3460" t="s">
        <v>20</v>
      </c>
      <c r="D3460">
        <v>1995</v>
      </c>
      <c r="E3460" t="s">
        <v>26</v>
      </c>
      <c r="F3460" t="s">
        <v>60</v>
      </c>
      <c r="G3460" t="s">
        <v>23</v>
      </c>
      <c r="I3460" t="s">
        <v>26</v>
      </c>
      <c r="L3460">
        <v>6</v>
      </c>
      <c r="M3460">
        <v>13.117369999999999</v>
      </c>
      <c r="N3460">
        <v>12.56573427</v>
      </c>
      <c r="P3460" t="s">
        <v>61</v>
      </c>
      <c r="Q3460" t="s">
        <v>62</v>
      </c>
      <c r="R3460" t="s">
        <v>40</v>
      </c>
    </row>
    <row r="3461" spans="1:18" x14ac:dyDescent="0.3">
      <c r="A3461" t="s">
        <v>48</v>
      </c>
      <c r="B3461" t="s">
        <v>49</v>
      </c>
      <c r="C3461" t="s">
        <v>20</v>
      </c>
      <c r="D3461">
        <v>1995</v>
      </c>
      <c r="E3461" t="s">
        <v>26</v>
      </c>
      <c r="F3461" t="s">
        <v>60</v>
      </c>
      <c r="G3461" t="s">
        <v>23</v>
      </c>
      <c r="I3461" t="s">
        <v>26</v>
      </c>
      <c r="L3461">
        <v>5</v>
      </c>
      <c r="M3461">
        <v>10.934816</v>
      </c>
      <c r="N3461">
        <v>10.474965040000001</v>
      </c>
      <c r="P3461" t="s">
        <v>61</v>
      </c>
      <c r="Q3461" t="s">
        <v>62</v>
      </c>
      <c r="R3461" t="s">
        <v>40</v>
      </c>
    </row>
    <row r="3462" spans="1:18" x14ac:dyDescent="0.3">
      <c r="A3462" t="s">
        <v>48</v>
      </c>
      <c r="B3462" t="s">
        <v>49</v>
      </c>
      <c r="C3462" t="s">
        <v>20</v>
      </c>
      <c r="D3462">
        <v>1995</v>
      </c>
      <c r="E3462" t="s">
        <v>26</v>
      </c>
      <c r="F3462" t="s">
        <v>60</v>
      </c>
      <c r="G3462" t="s">
        <v>23</v>
      </c>
      <c r="I3462" t="s">
        <v>26</v>
      </c>
      <c r="L3462">
        <v>1</v>
      </c>
      <c r="M3462">
        <v>2.1825540000000001</v>
      </c>
      <c r="N3462">
        <v>2.0907692309999999</v>
      </c>
      <c r="P3462" t="s">
        <v>61</v>
      </c>
      <c r="Q3462" t="s">
        <v>62</v>
      </c>
      <c r="R3462" t="s">
        <v>40</v>
      </c>
    </row>
    <row r="3463" spans="1:18" x14ac:dyDescent="0.3">
      <c r="A3463" t="s">
        <v>48</v>
      </c>
      <c r="B3463" t="s">
        <v>49</v>
      </c>
      <c r="C3463" t="s">
        <v>20</v>
      </c>
      <c r="D3463">
        <v>1995</v>
      </c>
      <c r="E3463" t="s">
        <v>26</v>
      </c>
      <c r="F3463" t="s">
        <v>60</v>
      </c>
      <c r="G3463" t="s">
        <v>23</v>
      </c>
      <c r="I3463" t="s">
        <v>26</v>
      </c>
      <c r="L3463">
        <v>1</v>
      </c>
      <c r="M3463">
        <v>2.1825540000000001</v>
      </c>
      <c r="N3463">
        <v>2.0907692309999999</v>
      </c>
      <c r="P3463" t="s">
        <v>61</v>
      </c>
      <c r="Q3463" t="s">
        <v>62</v>
      </c>
      <c r="R3463" t="s">
        <v>40</v>
      </c>
    </row>
    <row r="3464" spans="1:18" x14ac:dyDescent="0.3">
      <c r="A3464" t="s">
        <v>48</v>
      </c>
      <c r="B3464" t="s">
        <v>49</v>
      </c>
      <c r="C3464" t="s">
        <v>20</v>
      </c>
      <c r="D3464">
        <v>1995</v>
      </c>
      <c r="E3464" t="s">
        <v>26</v>
      </c>
      <c r="F3464" t="s">
        <v>60</v>
      </c>
      <c r="G3464" t="s">
        <v>23</v>
      </c>
      <c r="I3464" t="s">
        <v>26</v>
      </c>
      <c r="L3464">
        <v>4</v>
      </c>
      <c r="M3464">
        <v>8.752262</v>
      </c>
      <c r="N3464">
        <v>8.3841958040000009</v>
      </c>
      <c r="P3464" t="s">
        <v>61</v>
      </c>
      <c r="Q3464" t="s">
        <v>63</v>
      </c>
      <c r="R3464" t="s">
        <v>40</v>
      </c>
    </row>
    <row r="3465" spans="1:18" x14ac:dyDescent="0.3">
      <c r="A3465" t="s">
        <v>48</v>
      </c>
      <c r="B3465" t="s">
        <v>49</v>
      </c>
      <c r="C3465" t="s">
        <v>20</v>
      </c>
      <c r="D3465">
        <v>1995</v>
      </c>
      <c r="E3465" t="s">
        <v>26</v>
      </c>
      <c r="F3465" t="s">
        <v>60</v>
      </c>
      <c r="G3465" t="s">
        <v>23</v>
      </c>
      <c r="I3465" t="s">
        <v>26</v>
      </c>
      <c r="L3465">
        <v>2</v>
      </c>
      <c r="M3465">
        <v>4.3651080000000002</v>
      </c>
      <c r="N3465">
        <v>4.1815384619999998</v>
      </c>
      <c r="P3465" t="s">
        <v>61</v>
      </c>
      <c r="Q3465" t="s">
        <v>63</v>
      </c>
      <c r="R3465" t="s">
        <v>40</v>
      </c>
    </row>
    <row r="3466" spans="1:18" x14ac:dyDescent="0.3">
      <c r="A3466" t="s">
        <v>48</v>
      </c>
      <c r="B3466" t="s">
        <v>49</v>
      </c>
      <c r="C3466" t="s">
        <v>20</v>
      </c>
      <c r="D3466">
        <v>1995</v>
      </c>
      <c r="E3466" t="s">
        <v>26</v>
      </c>
      <c r="F3466" t="s">
        <v>60</v>
      </c>
      <c r="G3466" t="s">
        <v>23</v>
      </c>
      <c r="I3466" t="s">
        <v>26</v>
      </c>
      <c r="L3466">
        <v>3</v>
      </c>
      <c r="M3466">
        <v>6.5697080000000003</v>
      </c>
      <c r="N3466">
        <v>6.2934265729999996</v>
      </c>
      <c r="P3466" t="s">
        <v>61</v>
      </c>
      <c r="Q3466" t="s">
        <v>63</v>
      </c>
      <c r="R3466" t="s">
        <v>40</v>
      </c>
    </row>
    <row r="3467" spans="1:18" x14ac:dyDescent="0.3">
      <c r="A3467" t="s">
        <v>48</v>
      </c>
      <c r="B3467" t="s">
        <v>49</v>
      </c>
      <c r="C3467" t="s">
        <v>20</v>
      </c>
      <c r="D3467">
        <v>1995</v>
      </c>
      <c r="E3467" t="s">
        <v>26</v>
      </c>
      <c r="F3467" t="s">
        <v>60</v>
      </c>
      <c r="G3467" t="s">
        <v>23</v>
      </c>
      <c r="I3467" t="s">
        <v>26</v>
      </c>
      <c r="L3467">
        <v>2</v>
      </c>
      <c r="M3467">
        <v>4.3651080000000002</v>
      </c>
      <c r="N3467">
        <v>4.1815384619999998</v>
      </c>
      <c r="P3467" t="s">
        <v>61</v>
      </c>
      <c r="Q3467" t="s">
        <v>63</v>
      </c>
      <c r="R3467" t="s">
        <v>40</v>
      </c>
    </row>
    <row r="3468" spans="1:18" x14ac:dyDescent="0.3">
      <c r="A3468" t="s">
        <v>48</v>
      </c>
      <c r="B3468" t="s">
        <v>49</v>
      </c>
      <c r="C3468" t="s">
        <v>20</v>
      </c>
      <c r="D3468">
        <v>1995</v>
      </c>
      <c r="E3468" t="s">
        <v>26</v>
      </c>
      <c r="F3468" t="s">
        <v>60</v>
      </c>
      <c r="G3468" t="s">
        <v>23</v>
      </c>
      <c r="I3468" t="s">
        <v>26</v>
      </c>
      <c r="L3468">
        <v>8</v>
      </c>
      <c r="M3468">
        <v>17.482478</v>
      </c>
      <c r="N3468">
        <v>16.747272729999999</v>
      </c>
      <c r="P3468" t="s">
        <v>61</v>
      </c>
      <c r="Q3468" t="s">
        <v>63</v>
      </c>
      <c r="R3468" t="s">
        <v>40</v>
      </c>
    </row>
    <row r="3469" spans="1:18" x14ac:dyDescent="0.3">
      <c r="A3469" t="s">
        <v>48</v>
      </c>
      <c r="B3469" t="s">
        <v>49</v>
      </c>
      <c r="C3469" t="s">
        <v>20</v>
      </c>
      <c r="D3469">
        <v>1996</v>
      </c>
      <c r="E3469" t="s">
        <v>26</v>
      </c>
      <c r="F3469" t="s">
        <v>60</v>
      </c>
      <c r="G3469" t="s">
        <v>23</v>
      </c>
      <c r="I3469" t="s">
        <v>26</v>
      </c>
      <c r="L3469">
        <v>53</v>
      </c>
      <c r="M3469">
        <v>171.76038600000001</v>
      </c>
      <c r="N3469">
        <v>164.53720279999999</v>
      </c>
      <c r="P3469" t="s">
        <v>61</v>
      </c>
      <c r="Q3469" t="s">
        <v>62</v>
      </c>
      <c r="R3469" t="s">
        <v>40</v>
      </c>
    </row>
    <row r="3470" spans="1:18" x14ac:dyDescent="0.3">
      <c r="A3470" t="s">
        <v>48</v>
      </c>
      <c r="B3470" t="s">
        <v>49</v>
      </c>
      <c r="C3470" t="s">
        <v>20</v>
      </c>
      <c r="D3470">
        <v>1996</v>
      </c>
      <c r="E3470" t="s">
        <v>26</v>
      </c>
      <c r="F3470" t="s">
        <v>60</v>
      </c>
      <c r="G3470" t="s">
        <v>23</v>
      </c>
      <c r="I3470" t="s">
        <v>26</v>
      </c>
      <c r="L3470">
        <v>8</v>
      </c>
      <c r="M3470">
        <v>45.85568</v>
      </c>
      <c r="N3470">
        <v>43.927272729999999</v>
      </c>
      <c r="P3470" t="s">
        <v>61</v>
      </c>
      <c r="Q3470" t="s">
        <v>62</v>
      </c>
      <c r="R3470" t="s">
        <v>40</v>
      </c>
    </row>
    <row r="3471" spans="1:18" x14ac:dyDescent="0.3">
      <c r="A3471" t="s">
        <v>48</v>
      </c>
      <c r="B3471" t="s">
        <v>49</v>
      </c>
      <c r="C3471" t="s">
        <v>20</v>
      </c>
      <c r="D3471">
        <v>1996</v>
      </c>
      <c r="E3471" t="s">
        <v>26</v>
      </c>
      <c r="F3471" t="s">
        <v>60</v>
      </c>
      <c r="G3471" t="s">
        <v>23</v>
      </c>
      <c r="I3471" t="s">
        <v>26</v>
      </c>
      <c r="L3471">
        <v>3</v>
      </c>
      <c r="M3471">
        <v>16.799052</v>
      </c>
      <c r="N3471">
        <v>16.09258741</v>
      </c>
      <c r="P3471" t="s">
        <v>61</v>
      </c>
      <c r="Q3471" t="s">
        <v>62</v>
      </c>
      <c r="R3471" t="s">
        <v>40</v>
      </c>
    </row>
    <row r="3472" spans="1:18" x14ac:dyDescent="0.3">
      <c r="A3472" t="s">
        <v>48</v>
      </c>
      <c r="B3472" t="s">
        <v>49</v>
      </c>
      <c r="C3472" t="s">
        <v>20</v>
      </c>
      <c r="D3472">
        <v>1996</v>
      </c>
      <c r="E3472" t="s">
        <v>26</v>
      </c>
      <c r="F3472" t="s">
        <v>60</v>
      </c>
      <c r="G3472" t="s">
        <v>23</v>
      </c>
      <c r="I3472" t="s">
        <v>26</v>
      </c>
      <c r="L3472">
        <v>1</v>
      </c>
      <c r="M3472">
        <v>5.2469479999999997</v>
      </c>
      <c r="N3472">
        <v>5.0262937059999997</v>
      </c>
      <c r="P3472" t="s">
        <v>61</v>
      </c>
      <c r="Q3472" t="s">
        <v>62</v>
      </c>
      <c r="R3472" t="s">
        <v>40</v>
      </c>
    </row>
    <row r="3473" spans="1:18" x14ac:dyDescent="0.3">
      <c r="A3473" t="s">
        <v>48</v>
      </c>
      <c r="B3473" t="s">
        <v>49</v>
      </c>
      <c r="C3473" t="s">
        <v>20</v>
      </c>
      <c r="D3473">
        <v>1996</v>
      </c>
      <c r="E3473" t="s">
        <v>26</v>
      </c>
      <c r="F3473" t="s">
        <v>60</v>
      </c>
      <c r="G3473" t="s">
        <v>23</v>
      </c>
      <c r="I3473" t="s">
        <v>26</v>
      </c>
      <c r="L3473">
        <v>4</v>
      </c>
      <c r="M3473">
        <v>12.963048000000001</v>
      </c>
      <c r="N3473">
        <v>12.417902099999999</v>
      </c>
      <c r="P3473" t="s">
        <v>61</v>
      </c>
      <c r="Q3473" t="s">
        <v>62</v>
      </c>
      <c r="R3473" t="s">
        <v>40</v>
      </c>
    </row>
    <row r="3474" spans="1:18" x14ac:dyDescent="0.3">
      <c r="A3474" t="s">
        <v>48</v>
      </c>
      <c r="B3474" t="s">
        <v>49</v>
      </c>
      <c r="C3474" t="s">
        <v>20</v>
      </c>
      <c r="D3474">
        <v>1996</v>
      </c>
      <c r="E3474" t="s">
        <v>26</v>
      </c>
      <c r="F3474" t="s">
        <v>60</v>
      </c>
      <c r="G3474" t="s">
        <v>23</v>
      </c>
      <c r="I3474" t="s">
        <v>26</v>
      </c>
      <c r="L3474">
        <v>26</v>
      </c>
      <c r="M3474">
        <v>78.616035999999994</v>
      </c>
      <c r="N3474">
        <v>75.309930069999993</v>
      </c>
      <c r="P3474" t="s">
        <v>61</v>
      </c>
      <c r="Q3474" t="s">
        <v>62</v>
      </c>
      <c r="R3474" t="s">
        <v>40</v>
      </c>
    </row>
    <row r="3475" spans="1:18" x14ac:dyDescent="0.3">
      <c r="A3475" t="s">
        <v>48</v>
      </c>
      <c r="B3475" t="s">
        <v>49</v>
      </c>
      <c r="C3475" t="s">
        <v>20</v>
      </c>
      <c r="D3475">
        <v>1996</v>
      </c>
      <c r="E3475" t="s">
        <v>26</v>
      </c>
      <c r="F3475" t="s">
        <v>60</v>
      </c>
      <c r="G3475" t="s">
        <v>23</v>
      </c>
      <c r="I3475" t="s">
        <v>26</v>
      </c>
      <c r="L3475">
        <v>7</v>
      </c>
      <c r="M3475">
        <v>40.145766000000002</v>
      </c>
      <c r="N3475">
        <v>38.457482519999999</v>
      </c>
      <c r="P3475" t="s">
        <v>61</v>
      </c>
      <c r="Q3475" t="s">
        <v>63</v>
      </c>
      <c r="R3475" t="s">
        <v>40</v>
      </c>
    </row>
    <row r="3476" spans="1:18" x14ac:dyDescent="0.3">
      <c r="A3476" t="s">
        <v>48</v>
      </c>
      <c r="B3476" t="s">
        <v>49</v>
      </c>
      <c r="C3476" t="s">
        <v>20</v>
      </c>
      <c r="D3476">
        <v>1997</v>
      </c>
      <c r="E3476" t="s">
        <v>26</v>
      </c>
      <c r="F3476" t="s">
        <v>60</v>
      </c>
      <c r="G3476" t="s">
        <v>23</v>
      </c>
      <c r="I3476" t="s">
        <v>26</v>
      </c>
      <c r="L3476">
        <v>1</v>
      </c>
      <c r="M3476">
        <v>7.5838239999999999</v>
      </c>
      <c r="N3476">
        <v>7.2648951049999999</v>
      </c>
      <c r="P3476" t="s">
        <v>61</v>
      </c>
      <c r="Q3476" t="s">
        <v>62</v>
      </c>
      <c r="R3476" t="s">
        <v>40</v>
      </c>
    </row>
    <row r="3477" spans="1:18" x14ac:dyDescent="0.3">
      <c r="A3477" t="s">
        <v>48</v>
      </c>
      <c r="B3477" t="s">
        <v>49</v>
      </c>
      <c r="C3477" t="s">
        <v>20</v>
      </c>
      <c r="D3477">
        <v>1997</v>
      </c>
      <c r="E3477" t="s">
        <v>26</v>
      </c>
      <c r="F3477" t="s">
        <v>60</v>
      </c>
      <c r="G3477" t="s">
        <v>23</v>
      </c>
      <c r="I3477" t="s">
        <v>26</v>
      </c>
      <c r="L3477">
        <v>5</v>
      </c>
      <c r="M3477">
        <v>37.941166000000003</v>
      </c>
      <c r="N3477">
        <v>36.345594409999997</v>
      </c>
      <c r="P3477" t="s">
        <v>61</v>
      </c>
      <c r="Q3477" t="s">
        <v>62</v>
      </c>
      <c r="R3477" t="s">
        <v>40</v>
      </c>
    </row>
    <row r="3478" spans="1:18" x14ac:dyDescent="0.3">
      <c r="A3478" t="s">
        <v>48</v>
      </c>
      <c r="B3478" t="s">
        <v>49</v>
      </c>
      <c r="C3478" t="s">
        <v>20</v>
      </c>
      <c r="D3478">
        <v>1997</v>
      </c>
      <c r="E3478" t="s">
        <v>26</v>
      </c>
      <c r="F3478" t="s">
        <v>60</v>
      </c>
      <c r="G3478" t="s">
        <v>23</v>
      </c>
      <c r="I3478" t="s">
        <v>26</v>
      </c>
      <c r="L3478">
        <v>27</v>
      </c>
      <c r="M3478">
        <v>204.87347800000001</v>
      </c>
      <c r="N3478">
        <v>196.2577622</v>
      </c>
      <c r="P3478" t="s">
        <v>61</v>
      </c>
      <c r="Q3478" t="s">
        <v>62</v>
      </c>
      <c r="R3478" t="s">
        <v>40</v>
      </c>
    </row>
    <row r="3479" spans="1:18" x14ac:dyDescent="0.3">
      <c r="A3479" t="s">
        <v>48</v>
      </c>
      <c r="B3479" t="s">
        <v>49</v>
      </c>
      <c r="C3479" t="s">
        <v>20</v>
      </c>
      <c r="D3479">
        <v>1997</v>
      </c>
      <c r="E3479" t="s">
        <v>26</v>
      </c>
      <c r="F3479" t="s">
        <v>60</v>
      </c>
      <c r="G3479" t="s">
        <v>23</v>
      </c>
      <c r="I3479" t="s">
        <v>26</v>
      </c>
      <c r="L3479">
        <v>32</v>
      </c>
      <c r="M3479">
        <v>240.56595200000001</v>
      </c>
      <c r="N3479">
        <v>230.44923080000001</v>
      </c>
      <c r="P3479" t="s">
        <v>61</v>
      </c>
      <c r="Q3479" t="s">
        <v>62</v>
      </c>
      <c r="R3479" t="s">
        <v>40</v>
      </c>
    </row>
    <row r="3480" spans="1:18" x14ac:dyDescent="0.3">
      <c r="A3480" t="s">
        <v>48</v>
      </c>
      <c r="B3480" t="s">
        <v>49</v>
      </c>
      <c r="C3480" t="s">
        <v>20</v>
      </c>
      <c r="D3480">
        <v>1997</v>
      </c>
      <c r="E3480" t="s">
        <v>26</v>
      </c>
      <c r="F3480" t="s">
        <v>60</v>
      </c>
      <c r="G3480" t="s">
        <v>23</v>
      </c>
      <c r="I3480" t="s">
        <v>26</v>
      </c>
      <c r="L3480">
        <v>3</v>
      </c>
      <c r="M3480">
        <v>22.751472</v>
      </c>
      <c r="N3480">
        <v>21.794685319999999</v>
      </c>
      <c r="P3480" t="s">
        <v>61</v>
      </c>
      <c r="Q3480" t="s">
        <v>62</v>
      </c>
      <c r="R3480" t="s">
        <v>40</v>
      </c>
    </row>
    <row r="3481" spans="1:18" x14ac:dyDescent="0.3">
      <c r="A3481" t="s">
        <v>48</v>
      </c>
      <c r="B3481" t="s">
        <v>49</v>
      </c>
      <c r="C3481" t="s">
        <v>20</v>
      </c>
      <c r="D3481">
        <v>1997</v>
      </c>
      <c r="E3481" t="s">
        <v>26</v>
      </c>
      <c r="F3481" t="s">
        <v>60</v>
      </c>
      <c r="G3481" t="s">
        <v>23</v>
      </c>
      <c r="I3481" t="s">
        <v>26</v>
      </c>
      <c r="L3481">
        <v>5</v>
      </c>
      <c r="M3481">
        <v>37.941166000000003</v>
      </c>
      <c r="N3481">
        <v>36.345594409999997</v>
      </c>
      <c r="P3481" t="s">
        <v>61</v>
      </c>
      <c r="Q3481" t="s">
        <v>62</v>
      </c>
      <c r="R3481" t="s">
        <v>40</v>
      </c>
    </row>
    <row r="3482" spans="1:18" x14ac:dyDescent="0.3">
      <c r="A3482" t="s">
        <v>48</v>
      </c>
      <c r="B3482" t="s">
        <v>49</v>
      </c>
      <c r="C3482" t="s">
        <v>20</v>
      </c>
      <c r="D3482">
        <v>1997</v>
      </c>
      <c r="E3482" t="s">
        <v>26</v>
      </c>
      <c r="F3482" t="s">
        <v>60</v>
      </c>
      <c r="G3482" t="s">
        <v>23</v>
      </c>
      <c r="I3482" t="s">
        <v>26</v>
      </c>
      <c r="L3482">
        <v>9</v>
      </c>
      <c r="M3482">
        <v>68.298507999999998</v>
      </c>
      <c r="N3482">
        <v>65.426293709999996</v>
      </c>
      <c r="P3482" t="s">
        <v>61</v>
      </c>
      <c r="Q3482" t="s">
        <v>62</v>
      </c>
      <c r="R3482" t="s">
        <v>40</v>
      </c>
    </row>
    <row r="3483" spans="1:18" x14ac:dyDescent="0.3">
      <c r="A3483" t="s">
        <v>48</v>
      </c>
      <c r="B3483" t="s">
        <v>49</v>
      </c>
      <c r="C3483" t="s">
        <v>20</v>
      </c>
      <c r="D3483">
        <v>1997</v>
      </c>
      <c r="E3483" t="s">
        <v>26</v>
      </c>
      <c r="F3483" t="s">
        <v>60</v>
      </c>
      <c r="G3483" t="s">
        <v>23</v>
      </c>
      <c r="I3483" t="s">
        <v>26</v>
      </c>
      <c r="L3483">
        <v>3</v>
      </c>
      <c r="M3483">
        <v>20.326412000000001</v>
      </c>
      <c r="N3483">
        <v>19.47160839</v>
      </c>
      <c r="P3483" t="s">
        <v>61</v>
      </c>
      <c r="Q3483" t="s">
        <v>62</v>
      </c>
      <c r="R3483" t="s">
        <v>40</v>
      </c>
    </row>
    <row r="3484" spans="1:18" x14ac:dyDescent="0.3">
      <c r="A3484" t="s">
        <v>48</v>
      </c>
      <c r="B3484" t="s">
        <v>49</v>
      </c>
      <c r="C3484" t="s">
        <v>20</v>
      </c>
      <c r="D3484">
        <v>1997</v>
      </c>
      <c r="E3484" t="s">
        <v>26</v>
      </c>
      <c r="F3484" t="s">
        <v>60</v>
      </c>
      <c r="G3484" t="s">
        <v>23</v>
      </c>
      <c r="I3484" t="s">
        <v>26</v>
      </c>
      <c r="L3484">
        <v>1</v>
      </c>
      <c r="M3484">
        <v>7.5838239999999999</v>
      </c>
      <c r="N3484">
        <v>7.2648951049999999</v>
      </c>
      <c r="P3484" t="s">
        <v>61</v>
      </c>
      <c r="Q3484" t="s">
        <v>63</v>
      </c>
      <c r="R3484" t="s">
        <v>40</v>
      </c>
    </row>
    <row r="3485" spans="1:18" x14ac:dyDescent="0.3">
      <c r="A3485" t="s">
        <v>48</v>
      </c>
      <c r="B3485" t="s">
        <v>49</v>
      </c>
      <c r="C3485" t="s">
        <v>20</v>
      </c>
      <c r="D3485">
        <v>1997</v>
      </c>
      <c r="E3485" t="s">
        <v>26</v>
      </c>
      <c r="F3485" t="s">
        <v>60</v>
      </c>
      <c r="G3485" t="s">
        <v>23</v>
      </c>
      <c r="I3485" t="s">
        <v>26</v>
      </c>
      <c r="L3485">
        <v>1</v>
      </c>
      <c r="M3485">
        <v>7.4956399999999999</v>
      </c>
      <c r="N3485">
        <v>7.1804195799999997</v>
      </c>
      <c r="P3485" t="s">
        <v>61</v>
      </c>
      <c r="Q3485" t="s">
        <v>63</v>
      </c>
      <c r="R3485" t="s">
        <v>40</v>
      </c>
    </row>
    <row r="3486" spans="1:18" x14ac:dyDescent="0.3">
      <c r="A3486" t="s">
        <v>48</v>
      </c>
      <c r="B3486" t="s">
        <v>49</v>
      </c>
      <c r="C3486" t="s">
        <v>20</v>
      </c>
      <c r="D3486">
        <v>1997</v>
      </c>
      <c r="E3486" t="s">
        <v>26</v>
      </c>
      <c r="F3486" t="s">
        <v>60</v>
      </c>
      <c r="G3486" t="s">
        <v>23</v>
      </c>
      <c r="I3486" t="s">
        <v>26</v>
      </c>
      <c r="L3486">
        <v>4</v>
      </c>
      <c r="M3486">
        <v>30.335296</v>
      </c>
      <c r="N3486">
        <v>29.05958042</v>
      </c>
      <c r="P3486" t="s">
        <v>61</v>
      </c>
      <c r="Q3486" t="s">
        <v>63</v>
      </c>
      <c r="R3486" t="s">
        <v>40</v>
      </c>
    </row>
    <row r="3487" spans="1:18" x14ac:dyDescent="0.3">
      <c r="A3487" t="s">
        <v>48</v>
      </c>
      <c r="B3487" t="s">
        <v>49</v>
      </c>
      <c r="C3487" t="s">
        <v>20</v>
      </c>
      <c r="D3487">
        <v>1998</v>
      </c>
      <c r="E3487" t="s">
        <v>26</v>
      </c>
      <c r="F3487" t="s">
        <v>60</v>
      </c>
      <c r="G3487" t="s">
        <v>23</v>
      </c>
      <c r="I3487" t="s">
        <v>26</v>
      </c>
      <c r="L3487">
        <v>1</v>
      </c>
      <c r="M3487">
        <v>5.0705799999999996</v>
      </c>
      <c r="N3487">
        <v>4.8573426570000002</v>
      </c>
      <c r="P3487" t="s">
        <v>61</v>
      </c>
      <c r="Q3487" t="s">
        <v>62</v>
      </c>
      <c r="R3487" t="s">
        <v>40</v>
      </c>
    </row>
    <row r="3488" spans="1:18" x14ac:dyDescent="0.3">
      <c r="A3488" t="s">
        <v>48</v>
      </c>
      <c r="B3488" t="s">
        <v>49</v>
      </c>
      <c r="C3488" t="s">
        <v>20</v>
      </c>
      <c r="D3488">
        <v>1998</v>
      </c>
      <c r="E3488" t="s">
        <v>26</v>
      </c>
      <c r="F3488" t="s">
        <v>60</v>
      </c>
      <c r="G3488" t="s">
        <v>23</v>
      </c>
      <c r="I3488" t="s">
        <v>26</v>
      </c>
      <c r="L3488">
        <v>4</v>
      </c>
      <c r="M3488">
        <v>29.718008000000001</v>
      </c>
      <c r="N3488">
        <v>28.46825175</v>
      </c>
      <c r="P3488" t="s">
        <v>61</v>
      </c>
      <c r="Q3488" t="s">
        <v>62</v>
      </c>
      <c r="R3488" t="s">
        <v>40</v>
      </c>
    </row>
    <row r="3489" spans="1:18" x14ac:dyDescent="0.3">
      <c r="A3489" t="s">
        <v>48</v>
      </c>
      <c r="B3489" t="s">
        <v>49</v>
      </c>
      <c r="C3489" t="s">
        <v>20</v>
      </c>
      <c r="D3489">
        <v>1998</v>
      </c>
      <c r="E3489" t="s">
        <v>26</v>
      </c>
      <c r="F3489" t="s">
        <v>60</v>
      </c>
      <c r="G3489" t="s">
        <v>23</v>
      </c>
      <c r="I3489" t="s">
        <v>26</v>
      </c>
      <c r="L3489">
        <v>8</v>
      </c>
      <c r="M3489">
        <v>62.853146000000002</v>
      </c>
      <c r="N3489">
        <v>60.209930069999999</v>
      </c>
      <c r="P3489" t="s">
        <v>61</v>
      </c>
      <c r="Q3489" t="s">
        <v>62</v>
      </c>
      <c r="R3489" t="s">
        <v>40</v>
      </c>
    </row>
    <row r="3490" spans="1:18" x14ac:dyDescent="0.3">
      <c r="A3490" t="s">
        <v>48</v>
      </c>
      <c r="B3490" t="s">
        <v>49</v>
      </c>
      <c r="C3490" t="s">
        <v>20</v>
      </c>
      <c r="D3490">
        <v>1998</v>
      </c>
      <c r="E3490" t="s">
        <v>26</v>
      </c>
      <c r="F3490" t="s">
        <v>60</v>
      </c>
      <c r="G3490" t="s">
        <v>23</v>
      </c>
      <c r="I3490" t="s">
        <v>26</v>
      </c>
      <c r="L3490">
        <v>12</v>
      </c>
      <c r="M3490">
        <v>90.454738000000006</v>
      </c>
      <c r="N3490">
        <v>86.650769229999995</v>
      </c>
      <c r="P3490" t="s">
        <v>61</v>
      </c>
      <c r="Q3490" t="s">
        <v>62</v>
      </c>
      <c r="R3490" t="s">
        <v>40</v>
      </c>
    </row>
    <row r="3491" spans="1:18" x14ac:dyDescent="0.3">
      <c r="A3491" t="s">
        <v>48</v>
      </c>
      <c r="B3491" t="s">
        <v>49</v>
      </c>
      <c r="C3491" t="s">
        <v>20</v>
      </c>
      <c r="D3491">
        <v>1998</v>
      </c>
      <c r="E3491" t="s">
        <v>26</v>
      </c>
      <c r="F3491" t="s">
        <v>60</v>
      </c>
      <c r="G3491" t="s">
        <v>23</v>
      </c>
      <c r="I3491" t="s">
        <v>26</v>
      </c>
      <c r="L3491">
        <v>12</v>
      </c>
      <c r="M3491">
        <v>90.476783999999995</v>
      </c>
      <c r="N3491">
        <v>86.671888109999998</v>
      </c>
      <c r="P3491" t="s">
        <v>61</v>
      </c>
      <c r="Q3491" t="s">
        <v>62</v>
      </c>
      <c r="R3491" t="s">
        <v>40</v>
      </c>
    </row>
    <row r="3492" spans="1:18" x14ac:dyDescent="0.3">
      <c r="A3492" t="s">
        <v>48</v>
      </c>
      <c r="B3492" t="s">
        <v>49</v>
      </c>
      <c r="C3492" t="s">
        <v>20</v>
      </c>
      <c r="D3492">
        <v>1998</v>
      </c>
      <c r="E3492" t="s">
        <v>26</v>
      </c>
      <c r="F3492" t="s">
        <v>60</v>
      </c>
      <c r="G3492" t="s">
        <v>23</v>
      </c>
      <c r="I3492" t="s">
        <v>26</v>
      </c>
      <c r="L3492">
        <v>20</v>
      </c>
      <c r="M3492">
        <v>150.772594</v>
      </c>
      <c r="N3492">
        <v>144.432028</v>
      </c>
      <c r="P3492" t="s">
        <v>61</v>
      </c>
      <c r="Q3492" t="s">
        <v>62</v>
      </c>
      <c r="R3492" t="s">
        <v>40</v>
      </c>
    </row>
    <row r="3493" spans="1:18" x14ac:dyDescent="0.3">
      <c r="A3493" t="s">
        <v>48</v>
      </c>
      <c r="B3493" t="s">
        <v>49</v>
      </c>
      <c r="C3493" t="s">
        <v>20</v>
      </c>
      <c r="D3493">
        <v>1998</v>
      </c>
      <c r="E3493" t="s">
        <v>26</v>
      </c>
      <c r="F3493" t="s">
        <v>60</v>
      </c>
      <c r="G3493" t="s">
        <v>23</v>
      </c>
      <c r="I3493" t="s">
        <v>26</v>
      </c>
      <c r="L3493">
        <v>6</v>
      </c>
      <c r="M3493">
        <v>45.238391999999997</v>
      </c>
      <c r="N3493">
        <v>43.335944060000003</v>
      </c>
      <c r="P3493" t="s">
        <v>61</v>
      </c>
      <c r="Q3493" t="s">
        <v>62</v>
      </c>
      <c r="R3493" t="s">
        <v>40</v>
      </c>
    </row>
    <row r="3494" spans="1:18" x14ac:dyDescent="0.3">
      <c r="A3494" t="s">
        <v>48</v>
      </c>
      <c r="B3494" t="s">
        <v>49</v>
      </c>
      <c r="C3494" t="s">
        <v>20</v>
      </c>
      <c r="D3494">
        <v>1998</v>
      </c>
      <c r="E3494" t="s">
        <v>26</v>
      </c>
      <c r="F3494" t="s">
        <v>60</v>
      </c>
      <c r="G3494" t="s">
        <v>23</v>
      </c>
      <c r="I3494" t="s">
        <v>26</v>
      </c>
      <c r="L3494">
        <v>1</v>
      </c>
      <c r="M3494">
        <v>7.5397319999999999</v>
      </c>
      <c r="N3494">
        <v>7.2226573429999998</v>
      </c>
      <c r="P3494" t="s">
        <v>61</v>
      </c>
      <c r="Q3494" t="s">
        <v>62</v>
      </c>
      <c r="R3494" t="s">
        <v>40</v>
      </c>
    </row>
    <row r="3495" spans="1:18" x14ac:dyDescent="0.3">
      <c r="A3495" t="s">
        <v>48</v>
      </c>
      <c r="B3495" t="s">
        <v>49</v>
      </c>
      <c r="C3495" t="s">
        <v>20</v>
      </c>
      <c r="D3495">
        <v>1998</v>
      </c>
      <c r="E3495" t="s">
        <v>26</v>
      </c>
      <c r="F3495" t="s">
        <v>60</v>
      </c>
      <c r="G3495" t="s">
        <v>23</v>
      </c>
      <c r="I3495" t="s">
        <v>26</v>
      </c>
      <c r="L3495">
        <v>3</v>
      </c>
      <c r="M3495">
        <v>22.619195999999999</v>
      </c>
      <c r="N3495">
        <v>21.667972030000001</v>
      </c>
      <c r="P3495" t="s">
        <v>61</v>
      </c>
      <c r="Q3495" t="s">
        <v>62</v>
      </c>
      <c r="R3495" t="s">
        <v>40</v>
      </c>
    </row>
    <row r="3496" spans="1:18" x14ac:dyDescent="0.3">
      <c r="A3496" t="s">
        <v>48</v>
      </c>
      <c r="B3496" t="s">
        <v>49</v>
      </c>
      <c r="C3496" t="s">
        <v>20</v>
      </c>
      <c r="D3496">
        <v>1998</v>
      </c>
      <c r="E3496" t="s">
        <v>26</v>
      </c>
      <c r="F3496" t="s">
        <v>60</v>
      </c>
      <c r="G3496" t="s">
        <v>23</v>
      </c>
      <c r="I3496" t="s">
        <v>26</v>
      </c>
      <c r="L3496">
        <v>1</v>
      </c>
      <c r="M3496">
        <v>3.85805</v>
      </c>
      <c r="N3496">
        <v>3.6958041960000001</v>
      </c>
      <c r="P3496" t="s">
        <v>61</v>
      </c>
      <c r="Q3496" t="s">
        <v>63</v>
      </c>
      <c r="R3496" t="s">
        <v>40</v>
      </c>
    </row>
    <row r="3497" spans="1:18" x14ac:dyDescent="0.3">
      <c r="A3497" t="s">
        <v>48</v>
      </c>
      <c r="B3497" t="s">
        <v>49</v>
      </c>
      <c r="C3497" t="s">
        <v>20</v>
      </c>
      <c r="D3497">
        <v>1998</v>
      </c>
      <c r="E3497" t="s">
        <v>26</v>
      </c>
      <c r="F3497" t="s">
        <v>60</v>
      </c>
      <c r="G3497" t="s">
        <v>23</v>
      </c>
      <c r="I3497" t="s">
        <v>26</v>
      </c>
      <c r="L3497">
        <v>1</v>
      </c>
      <c r="M3497">
        <v>7.848376</v>
      </c>
      <c r="N3497">
        <v>7.5183216780000004</v>
      </c>
      <c r="P3497" t="s">
        <v>61</v>
      </c>
      <c r="Q3497" t="s">
        <v>63</v>
      </c>
      <c r="R3497" t="s">
        <v>40</v>
      </c>
    </row>
    <row r="3498" spans="1:18" x14ac:dyDescent="0.3">
      <c r="A3498" t="s">
        <v>48</v>
      </c>
      <c r="B3498" t="s">
        <v>49</v>
      </c>
      <c r="C3498" t="s">
        <v>20</v>
      </c>
      <c r="D3498">
        <v>1998</v>
      </c>
      <c r="E3498" t="s">
        <v>26</v>
      </c>
      <c r="F3498" t="s">
        <v>60</v>
      </c>
      <c r="G3498" t="s">
        <v>23</v>
      </c>
      <c r="I3498" t="s">
        <v>26</v>
      </c>
      <c r="L3498">
        <v>1</v>
      </c>
      <c r="M3498">
        <v>7.5397319999999999</v>
      </c>
      <c r="N3498">
        <v>7.2226573429999998</v>
      </c>
      <c r="P3498" t="s">
        <v>61</v>
      </c>
      <c r="Q3498" t="s">
        <v>63</v>
      </c>
      <c r="R3498" t="s">
        <v>40</v>
      </c>
    </row>
    <row r="3499" spans="1:18" x14ac:dyDescent="0.3">
      <c r="A3499" t="s">
        <v>48</v>
      </c>
      <c r="B3499" t="s">
        <v>49</v>
      </c>
      <c r="C3499" t="s">
        <v>20</v>
      </c>
      <c r="D3499">
        <v>1998</v>
      </c>
      <c r="E3499" t="s">
        <v>26</v>
      </c>
      <c r="F3499" t="s">
        <v>60</v>
      </c>
      <c r="G3499" t="s">
        <v>23</v>
      </c>
      <c r="I3499" t="s">
        <v>26</v>
      </c>
      <c r="L3499">
        <v>1</v>
      </c>
      <c r="M3499">
        <v>7.5397319999999999</v>
      </c>
      <c r="N3499">
        <v>7.2226573429999998</v>
      </c>
      <c r="P3499" t="s">
        <v>61</v>
      </c>
      <c r="Q3499" t="s">
        <v>63</v>
      </c>
      <c r="R3499" t="s">
        <v>40</v>
      </c>
    </row>
    <row r="3500" spans="1:18" x14ac:dyDescent="0.3">
      <c r="A3500" t="s">
        <v>48</v>
      </c>
      <c r="B3500" t="s">
        <v>49</v>
      </c>
      <c r="C3500" t="s">
        <v>20</v>
      </c>
      <c r="D3500">
        <v>1998</v>
      </c>
      <c r="E3500" t="s">
        <v>26</v>
      </c>
      <c r="F3500" t="s">
        <v>60</v>
      </c>
      <c r="G3500" t="s">
        <v>23</v>
      </c>
      <c r="I3500" t="s">
        <v>26</v>
      </c>
      <c r="L3500">
        <v>1</v>
      </c>
      <c r="M3500">
        <v>5.0705799999999996</v>
      </c>
      <c r="N3500">
        <v>4.8573426570000002</v>
      </c>
      <c r="P3500" t="s">
        <v>61</v>
      </c>
      <c r="Q3500" t="s">
        <v>63</v>
      </c>
      <c r="R3500" t="s">
        <v>40</v>
      </c>
    </row>
    <row r="3501" spans="1:18" x14ac:dyDescent="0.3">
      <c r="A3501" t="s">
        <v>48</v>
      </c>
      <c r="B3501" t="s">
        <v>49</v>
      </c>
      <c r="C3501" t="s">
        <v>20</v>
      </c>
      <c r="D3501">
        <v>1998</v>
      </c>
      <c r="E3501" t="s">
        <v>26</v>
      </c>
      <c r="F3501" t="s">
        <v>60</v>
      </c>
      <c r="G3501" t="s">
        <v>23</v>
      </c>
      <c r="I3501" t="s">
        <v>26</v>
      </c>
      <c r="L3501">
        <v>3</v>
      </c>
      <c r="M3501">
        <v>22.288506000000002</v>
      </c>
      <c r="N3501">
        <v>21.35118881</v>
      </c>
      <c r="P3501" t="s">
        <v>61</v>
      </c>
      <c r="Q3501" t="s">
        <v>63</v>
      </c>
      <c r="R3501" t="s">
        <v>40</v>
      </c>
    </row>
    <row r="3502" spans="1:18" x14ac:dyDescent="0.3">
      <c r="A3502" t="s">
        <v>48</v>
      </c>
      <c r="B3502" t="s">
        <v>49</v>
      </c>
      <c r="C3502" t="s">
        <v>20</v>
      </c>
      <c r="D3502">
        <v>1999</v>
      </c>
      <c r="E3502" t="s">
        <v>26</v>
      </c>
      <c r="F3502" t="s">
        <v>60</v>
      </c>
      <c r="G3502" t="s">
        <v>23</v>
      </c>
      <c r="I3502" t="s">
        <v>26</v>
      </c>
      <c r="L3502">
        <v>1</v>
      </c>
      <c r="M3502">
        <v>3.6375899999999999</v>
      </c>
      <c r="N3502">
        <v>3.4846153850000001</v>
      </c>
      <c r="P3502" t="s">
        <v>61</v>
      </c>
      <c r="Q3502" t="s">
        <v>62</v>
      </c>
      <c r="R3502" t="s">
        <v>40</v>
      </c>
    </row>
    <row r="3503" spans="1:18" x14ac:dyDescent="0.3">
      <c r="A3503" t="s">
        <v>48</v>
      </c>
      <c r="B3503" t="s">
        <v>49</v>
      </c>
      <c r="C3503" t="s">
        <v>20</v>
      </c>
      <c r="D3503">
        <v>1999</v>
      </c>
      <c r="E3503" t="s">
        <v>26</v>
      </c>
      <c r="F3503" t="s">
        <v>60</v>
      </c>
      <c r="G3503" t="s">
        <v>23</v>
      </c>
      <c r="I3503" t="s">
        <v>26</v>
      </c>
      <c r="L3503">
        <v>3</v>
      </c>
      <c r="M3503">
        <v>10.934816</v>
      </c>
      <c r="N3503">
        <v>10.474965040000001</v>
      </c>
      <c r="P3503" t="s">
        <v>61</v>
      </c>
      <c r="Q3503" t="s">
        <v>62</v>
      </c>
      <c r="R3503" t="s">
        <v>40</v>
      </c>
    </row>
    <row r="3504" spans="1:18" x14ac:dyDescent="0.3">
      <c r="A3504" t="s">
        <v>48</v>
      </c>
      <c r="B3504" t="s">
        <v>49</v>
      </c>
      <c r="C3504" t="s">
        <v>20</v>
      </c>
      <c r="D3504">
        <v>1999</v>
      </c>
      <c r="E3504" t="s">
        <v>26</v>
      </c>
      <c r="F3504" t="s">
        <v>60</v>
      </c>
      <c r="G3504" t="s">
        <v>23</v>
      </c>
      <c r="I3504" t="s">
        <v>26</v>
      </c>
      <c r="L3504">
        <v>4</v>
      </c>
      <c r="M3504">
        <v>14.572406000000001</v>
      </c>
      <c r="N3504">
        <v>13.95958042</v>
      </c>
      <c r="P3504" t="s">
        <v>61</v>
      </c>
      <c r="Q3504" t="s">
        <v>62</v>
      </c>
      <c r="R3504" t="s">
        <v>40</v>
      </c>
    </row>
    <row r="3505" spans="1:18" x14ac:dyDescent="0.3">
      <c r="A3505" t="s">
        <v>48</v>
      </c>
      <c r="B3505" t="s">
        <v>49</v>
      </c>
      <c r="C3505" t="s">
        <v>20</v>
      </c>
      <c r="D3505">
        <v>1999</v>
      </c>
      <c r="E3505" t="s">
        <v>26</v>
      </c>
      <c r="F3505" t="s">
        <v>60</v>
      </c>
      <c r="G3505" t="s">
        <v>23</v>
      </c>
      <c r="I3505" t="s">
        <v>26</v>
      </c>
      <c r="L3505">
        <v>3</v>
      </c>
      <c r="M3505">
        <v>10.934816</v>
      </c>
      <c r="N3505">
        <v>10.474965040000001</v>
      </c>
      <c r="P3505" t="s">
        <v>61</v>
      </c>
      <c r="Q3505" t="s">
        <v>62</v>
      </c>
      <c r="R3505" t="s">
        <v>40</v>
      </c>
    </row>
    <row r="3506" spans="1:18" x14ac:dyDescent="0.3">
      <c r="A3506" t="s">
        <v>48</v>
      </c>
      <c r="B3506" t="s">
        <v>49</v>
      </c>
      <c r="C3506" t="s">
        <v>20</v>
      </c>
      <c r="D3506">
        <v>1999</v>
      </c>
      <c r="E3506" t="s">
        <v>26</v>
      </c>
      <c r="F3506" t="s">
        <v>60</v>
      </c>
      <c r="G3506" t="s">
        <v>23</v>
      </c>
      <c r="I3506" t="s">
        <v>26</v>
      </c>
      <c r="L3506">
        <v>2</v>
      </c>
      <c r="M3506">
        <v>7.2751799999999998</v>
      </c>
      <c r="N3506">
        <v>6.9692307690000002</v>
      </c>
      <c r="P3506" t="s">
        <v>61</v>
      </c>
      <c r="Q3506" t="s">
        <v>62</v>
      </c>
      <c r="R3506" t="s">
        <v>40</v>
      </c>
    </row>
    <row r="3507" spans="1:18" x14ac:dyDescent="0.3">
      <c r="A3507" t="s">
        <v>48</v>
      </c>
      <c r="B3507" t="s">
        <v>49</v>
      </c>
      <c r="C3507" t="s">
        <v>20</v>
      </c>
      <c r="D3507">
        <v>1999</v>
      </c>
      <c r="E3507" t="s">
        <v>26</v>
      </c>
      <c r="F3507" t="s">
        <v>60</v>
      </c>
      <c r="G3507" t="s">
        <v>23</v>
      </c>
      <c r="I3507" t="s">
        <v>26</v>
      </c>
      <c r="L3507">
        <v>1</v>
      </c>
      <c r="M3507">
        <v>3.6375899999999999</v>
      </c>
      <c r="N3507">
        <v>3.4846153850000001</v>
      </c>
      <c r="P3507" t="s">
        <v>61</v>
      </c>
      <c r="Q3507" t="s">
        <v>63</v>
      </c>
      <c r="R3507" t="s">
        <v>40</v>
      </c>
    </row>
    <row r="3508" spans="1:18" x14ac:dyDescent="0.3">
      <c r="A3508" t="s">
        <v>48</v>
      </c>
      <c r="B3508" t="s">
        <v>49</v>
      </c>
      <c r="C3508" t="s">
        <v>20</v>
      </c>
      <c r="D3508">
        <v>1999</v>
      </c>
      <c r="E3508" t="s">
        <v>26</v>
      </c>
      <c r="F3508" t="s">
        <v>60</v>
      </c>
      <c r="G3508" t="s">
        <v>23</v>
      </c>
      <c r="I3508" t="s">
        <v>26</v>
      </c>
      <c r="L3508">
        <v>1</v>
      </c>
      <c r="M3508">
        <v>3.6375899999999999</v>
      </c>
      <c r="N3508">
        <v>3.4846153850000001</v>
      </c>
      <c r="P3508" t="s">
        <v>61</v>
      </c>
      <c r="Q3508" t="s">
        <v>63</v>
      </c>
      <c r="R3508" t="s">
        <v>40</v>
      </c>
    </row>
    <row r="3509" spans="1:18" x14ac:dyDescent="0.3">
      <c r="A3509" t="s">
        <v>48</v>
      </c>
      <c r="B3509" t="s">
        <v>49</v>
      </c>
      <c r="C3509" t="s">
        <v>20</v>
      </c>
      <c r="D3509">
        <v>1999</v>
      </c>
      <c r="E3509" t="s">
        <v>26</v>
      </c>
      <c r="F3509" t="s">
        <v>60</v>
      </c>
      <c r="G3509" t="s">
        <v>23</v>
      </c>
      <c r="I3509" t="s">
        <v>26</v>
      </c>
      <c r="L3509">
        <v>3</v>
      </c>
      <c r="M3509">
        <v>10.934816</v>
      </c>
      <c r="N3509">
        <v>10.474965040000001</v>
      </c>
      <c r="P3509" t="s">
        <v>61</v>
      </c>
      <c r="Q3509" t="s">
        <v>63</v>
      </c>
      <c r="R3509" t="s">
        <v>40</v>
      </c>
    </row>
    <row r="3510" spans="1:18" x14ac:dyDescent="0.3">
      <c r="A3510" t="s">
        <v>48</v>
      </c>
      <c r="B3510" t="s">
        <v>49</v>
      </c>
      <c r="C3510" t="s">
        <v>20</v>
      </c>
      <c r="D3510">
        <v>2000</v>
      </c>
      <c r="E3510" t="s">
        <v>26</v>
      </c>
      <c r="F3510" t="s">
        <v>60</v>
      </c>
      <c r="G3510" t="s">
        <v>23</v>
      </c>
      <c r="I3510" t="s">
        <v>26</v>
      </c>
      <c r="L3510">
        <v>1</v>
      </c>
      <c r="M3510">
        <v>1.6975420000000001</v>
      </c>
      <c r="N3510">
        <v>1.626153846</v>
      </c>
      <c r="P3510" t="s">
        <v>61</v>
      </c>
      <c r="Q3510" t="s">
        <v>62</v>
      </c>
      <c r="R3510" t="s">
        <v>40</v>
      </c>
    </row>
    <row r="3511" spans="1:18" x14ac:dyDescent="0.3">
      <c r="A3511" t="s">
        <v>48</v>
      </c>
      <c r="B3511" t="s">
        <v>49</v>
      </c>
      <c r="C3511" t="s">
        <v>20</v>
      </c>
      <c r="D3511">
        <v>2000</v>
      </c>
      <c r="E3511" t="s">
        <v>26</v>
      </c>
      <c r="F3511" t="s">
        <v>60</v>
      </c>
      <c r="G3511" t="s">
        <v>23</v>
      </c>
      <c r="I3511" t="s">
        <v>26</v>
      </c>
      <c r="L3511">
        <v>4</v>
      </c>
      <c r="M3511">
        <v>6.768122</v>
      </c>
      <c r="N3511">
        <v>6.4834965039999997</v>
      </c>
      <c r="P3511" t="s">
        <v>61</v>
      </c>
      <c r="Q3511" t="s">
        <v>62</v>
      </c>
      <c r="R3511" t="s">
        <v>40</v>
      </c>
    </row>
    <row r="3512" spans="1:18" x14ac:dyDescent="0.3">
      <c r="A3512" t="s">
        <v>48</v>
      </c>
      <c r="B3512" t="s">
        <v>49</v>
      </c>
      <c r="C3512" t="s">
        <v>20</v>
      </c>
      <c r="D3512">
        <v>2000</v>
      </c>
      <c r="E3512" t="s">
        <v>26</v>
      </c>
      <c r="F3512" t="s">
        <v>60</v>
      </c>
      <c r="G3512" t="s">
        <v>23</v>
      </c>
      <c r="I3512" t="s">
        <v>26</v>
      </c>
      <c r="L3512">
        <v>6</v>
      </c>
      <c r="M3512">
        <v>10.163206000000001</v>
      </c>
      <c r="N3512">
        <v>9.7358041960000001</v>
      </c>
      <c r="P3512" t="s">
        <v>61</v>
      </c>
      <c r="Q3512" t="s">
        <v>62</v>
      </c>
      <c r="R3512" t="s">
        <v>40</v>
      </c>
    </row>
    <row r="3513" spans="1:18" x14ac:dyDescent="0.3">
      <c r="A3513" t="s">
        <v>48</v>
      </c>
      <c r="B3513" t="s">
        <v>49</v>
      </c>
      <c r="C3513" t="s">
        <v>20</v>
      </c>
      <c r="D3513">
        <v>2000</v>
      </c>
      <c r="E3513" t="s">
        <v>26</v>
      </c>
      <c r="F3513" t="s">
        <v>60</v>
      </c>
      <c r="G3513" t="s">
        <v>23</v>
      </c>
      <c r="I3513" t="s">
        <v>26</v>
      </c>
      <c r="L3513">
        <v>5</v>
      </c>
      <c r="M3513">
        <v>8.4656640000000003</v>
      </c>
      <c r="N3513">
        <v>8.1096503500000008</v>
      </c>
      <c r="P3513" t="s">
        <v>61</v>
      </c>
      <c r="Q3513" t="s">
        <v>62</v>
      </c>
      <c r="R3513" t="s">
        <v>40</v>
      </c>
    </row>
    <row r="3514" spans="1:18" x14ac:dyDescent="0.3">
      <c r="A3514" t="s">
        <v>48</v>
      </c>
      <c r="B3514" t="s">
        <v>49</v>
      </c>
      <c r="C3514" t="s">
        <v>20</v>
      </c>
      <c r="D3514">
        <v>2000</v>
      </c>
      <c r="E3514" t="s">
        <v>26</v>
      </c>
      <c r="F3514" t="s">
        <v>60</v>
      </c>
      <c r="G3514" t="s">
        <v>23</v>
      </c>
      <c r="I3514" t="s">
        <v>26</v>
      </c>
      <c r="L3514">
        <v>1</v>
      </c>
      <c r="M3514">
        <v>1.6975420000000001</v>
      </c>
      <c r="N3514">
        <v>1.626153846</v>
      </c>
      <c r="P3514" t="s">
        <v>61</v>
      </c>
      <c r="Q3514" t="s">
        <v>62</v>
      </c>
      <c r="R3514" t="s">
        <v>40</v>
      </c>
    </row>
    <row r="3515" spans="1:18" x14ac:dyDescent="0.3">
      <c r="A3515" t="s">
        <v>48</v>
      </c>
      <c r="B3515" t="s">
        <v>49</v>
      </c>
      <c r="C3515" t="s">
        <v>20</v>
      </c>
      <c r="D3515">
        <v>2000</v>
      </c>
      <c r="E3515" t="s">
        <v>26</v>
      </c>
      <c r="F3515" t="s">
        <v>60</v>
      </c>
      <c r="G3515" t="s">
        <v>23</v>
      </c>
      <c r="I3515" t="s">
        <v>26</v>
      </c>
      <c r="L3515">
        <v>1</v>
      </c>
      <c r="M3515">
        <v>1.6975420000000001</v>
      </c>
      <c r="N3515">
        <v>1.626153846</v>
      </c>
      <c r="P3515" t="s">
        <v>61</v>
      </c>
      <c r="Q3515" t="s">
        <v>63</v>
      </c>
      <c r="R3515" t="s">
        <v>40</v>
      </c>
    </row>
    <row r="3516" spans="1:18" x14ac:dyDescent="0.3">
      <c r="A3516" t="s">
        <v>48</v>
      </c>
      <c r="B3516" t="s">
        <v>49</v>
      </c>
      <c r="C3516" t="s">
        <v>20</v>
      </c>
      <c r="D3516">
        <v>2000</v>
      </c>
      <c r="E3516" t="s">
        <v>26</v>
      </c>
      <c r="F3516" t="s">
        <v>60</v>
      </c>
      <c r="G3516" t="s">
        <v>23</v>
      </c>
      <c r="I3516" t="s">
        <v>26</v>
      </c>
      <c r="L3516">
        <v>1</v>
      </c>
      <c r="M3516">
        <v>2.954164</v>
      </c>
      <c r="N3516">
        <v>2.8299300700000001</v>
      </c>
      <c r="P3516" t="s">
        <v>61</v>
      </c>
      <c r="Q3516" t="s">
        <v>63</v>
      </c>
      <c r="R3516" t="s">
        <v>40</v>
      </c>
    </row>
    <row r="3517" spans="1:18" x14ac:dyDescent="0.3">
      <c r="A3517" t="s">
        <v>48</v>
      </c>
      <c r="B3517" t="s">
        <v>49</v>
      </c>
      <c r="C3517" t="s">
        <v>20</v>
      </c>
      <c r="D3517">
        <v>2000</v>
      </c>
      <c r="E3517" t="s">
        <v>26</v>
      </c>
      <c r="F3517" t="s">
        <v>60</v>
      </c>
      <c r="G3517" t="s">
        <v>23</v>
      </c>
      <c r="I3517" t="s">
        <v>26</v>
      </c>
      <c r="L3517">
        <v>1</v>
      </c>
      <c r="M3517">
        <v>2.954164</v>
      </c>
      <c r="N3517">
        <v>2.8299300700000001</v>
      </c>
      <c r="P3517" t="s">
        <v>61</v>
      </c>
      <c r="Q3517" t="s">
        <v>63</v>
      </c>
      <c r="R3517" t="s">
        <v>40</v>
      </c>
    </row>
    <row r="3518" spans="1:18" x14ac:dyDescent="0.3">
      <c r="A3518" t="s">
        <v>48</v>
      </c>
      <c r="B3518" t="s">
        <v>49</v>
      </c>
      <c r="C3518" t="s">
        <v>20</v>
      </c>
      <c r="D3518">
        <v>2000</v>
      </c>
      <c r="E3518" t="s">
        <v>26</v>
      </c>
      <c r="F3518" t="s">
        <v>60</v>
      </c>
      <c r="G3518" t="s">
        <v>23</v>
      </c>
      <c r="I3518" t="s">
        <v>26</v>
      </c>
      <c r="L3518">
        <v>1</v>
      </c>
      <c r="M3518">
        <v>2.954164</v>
      </c>
      <c r="N3518">
        <v>2.8299300700000001</v>
      </c>
      <c r="P3518" t="s">
        <v>61</v>
      </c>
      <c r="Q3518" t="s">
        <v>63</v>
      </c>
      <c r="R3518" t="s">
        <v>40</v>
      </c>
    </row>
    <row r="3519" spans="1:18" x14ac:dyDescent="0.3">
      <c r="A3519" t="s">
        <v>48</v>
      </c>
      <c r="B3519" t="s">
        <v>49</v>
      </c>
      <c r="C3519" t="s">
        <v>20</v>
      </c>
      <c r="D3519">
        <v>2000</v>
      </c>
      <c r="E3519" t="s">
        <v>26</v>
      </c>
      <c r="F3519" t="s">
        <v>60</v>
      </c>
      <c r="G3519" t="s">
        <v>23</v>
      </c>
      <c r="I3519" t="s">
        <v>26</v>
      </c>
      <c r="L3519">
        <v>2</v>
      </c>
      <c r="M3519">
        <v>7.848376</v>
      </c>
      <c r="N3519">
        <v>7.5183216780000004</v>
      </c>
      <c r="P3519" t="s">
        <v>61</v>
      </c>
      <c r="Q3519" t="s">
        <v>63</v>
      </c>
      <c r="R3519" t="s">
        <v>40</v>
      </c>
    </row>
    <row r="3520" spans="1:18" x14ac:dyDescent="0.3">
      <c r="A3520" t="s">
        <v>48</v>
      </c>
      <c r="B3520" t="s">
        <v>49</v>
      </c>
      <c r="C3520" t="s">
        <v>20</v>
      </c>
      <c r="D3520">
        <v>2000</v>
      </c>
      <c r="E3520" t="s">
        <v>26</v>
      </c>
      <c r="F3520" t="s">
        <v>60</v>
      </c>
      <c r="G3520" t="s">
        <v>23</v>
      </c>
      <c r="I3520" t="s">
        <v>26</v>
      </c>
      <c r="L3520">
        <v>1</v>
      </c>
      <c r="M3520">
        <v>3.924188</v>
      </c>
      <c r="N3520">
        <v>3.7591608390000002</v>
      </c>
      <c r="P3520" t="s">
        <v>61</v>
      </c>
      <c r="Q3520" t="s">
        <v>63</v>
      </c>
      <c r="R3520" t="s">
        <v>40</v>
      </c>
    </row>
    <row r="3521" spans="1:18" x14ac:dyDescent="0.3">
      <c r="A3521" t="s">
        <v>48</v>
      </c>
      <c r="B3521" t="s">
        <v>49</v>
      </c>
      <c r="C3521" t="s">
        <v>20</v>
      </c>
      <c r="D3521">
        <v>2000</v>
      </c>
      <c r="E3521" t="s">
        <v>26</v>
      </c>
      <c r="F3521" t="s">
        <v>60</v>
      </c>
      <c r="G3521" t="s">
        <v>23</v>
      </c>
      <c r="I3521" t="s">
        <v>26</v>
      </c>
      <c r="L3521">
        <v>1</v>
      </c>
      <c r="M3521">
        <v>3.924188</v>
      </c>
      <c r="N3521">
        <v>3.7591608390000002</v>
      </c>
      <c r="P3521" t="s">
        <v>61</v>
      </c>
      <c r="Q3521" t="s">
        <v>63</v>
      </c>
      <c r="R3521" t="s">
        <v>40</v>
      </c>
    </row>
    <row r="3522" spans="1:18" x14ac:dyDescent="0.3">
      <c r="A3522" t="s">
        <v>48</v>
      </c>
      <c r="B3522" t="s">
        <v>49</v>
      </c>
      <c r="C3522" t="s">
        <v>20</v>
      </c>
      <c r="D3522">
        <v>2001</v>
      </c>
      <c r="E3522" t="s">
        <v>26</v>
      </c>
      <c r="F3522" t="s">
        <v>60</v>
      </c>
      <c r="G3522" t="s">
        <v>23</v>
      </c>
      <c r="I3522" t="s">
        <v>26</v>
      </c>
      <c r="L3522">
        <v>1</v>
      </c>
      <c r="M3522">
        <v>2.6896119999999999</v>
      </c>
      <c r="N3522">
        <v>2.576503497</v>
      </c>
      <c r="P3522" t="s">
        <v>61</v>
      </c>
      <c r="Q3522" t="s">
        <v>62</v>
      </c>
      <c r="R3522" t="s">
        <v>40</v>
      </c>
    </row>
    <row r="3523" spans="1:18" x14ac:dyDescent="0.3">
      <c r="A3523" t="s">
        <v>48</v>
      </c>
      <c r="B3523" t="s">
        <v>49</v>
      </c>
      <c r="C3523" t="s">
        <v>20</v>
      </c>
      <c r="D3523">
        <v>2001</v>
      </c>
      <c r="E3523" t="s">
        <v>26</v>
      </c>
      <c r="F3523" t="s">
        <v>60</v>
      </c>
      <c r="G3523" t="s">
        <v>23</v>
      </c>
      <c r="I3523" t="s">
        <v>26</v>
      </c>
      <c r="L3523">
        <v>1</v>
      </c>
      <c r="M3523">
        <v>3.5494059999999998</v>
      </c>
      <c r="N3523">
        <v>3.4001398599999999</v>
      </c>
      <c r="P3523" t="s">
        <v>61</v>
      </c>
      <c r="Q3523" t="s">
        <v>62</v>
      </c>
      <c r="R3523" t="s">
        <v>40</v>
      </c>
    </row>
    <row r="3524" spans="1:18" x14ac:dyDescent="0.3">
      <c r="A3524" t="s">
        <v>48</v>
      </c>
      <c r="B3524" t="s">
        <v>49</v>
      </c>
      <c r="C3524" t="s">
        <v>20</v>
      </c>
      <c r="D3524">
        <v>2001</v>
      </c>
      <c r="E3524" t="s">
        <v>26</v>
      </c>
      <c r="F3524" t="s">
        <v>60</v>
      </c>
      <c r="G3524" t="s">
        <v>23</v>
      </c>
      <c r="I3524" t="s">
        <v>26</v>
      </c>
      <c r="L3524">
        <v>1</v>
      </c>
      <c r="M3524">
        <v>3.5494059999999998</v>
      </c>
      <c r="N3524">
        <v>3.4001398599999999</v>
      </c>
      <c r="P3524" t="s">
        <v>61</v>
      </c>
      <c r="Q3524" t="s">
        <v>62</v>
      </c>
      <c r="R3524" t="s">
        <v>40</v>
      </c>
    </row>
    <row r="3525" spans="1:18" x14ac:dyDescent="0.3">
      <c r="A3525" t="s">
        <v>48</v>
      </c>
      <c r="B3525" t="s">
        <v>49</v>
      </c>
      <c r="C3525" t="s">
        <v>20</v>
      </c>
      <c r="D3525">
        <v>2001</v>
      </c>
      <c r="E3525" t="s">
        <v>26</v>
      </c>
      <c r="F3525" t="s">
        <v>60</v>
      </c>
      <c r="G3525" t="s">
        <v>23</v>
      </c>
      <c r="I3525" t="s">
        <v>26</v>
      </c>
      <c r="L3525">
        <v>7</v>
      </c>
      <c r="M3525">
        <v>22.266459999999999</v>
      </c>
      <c r="N3525">
        <v>21.330069930000001</v>
      </c>
      <c r="P3525" t="s">
        <v>61</v>
      </c>
      <c r="Q3525" t="s">
        <v>62</v>
      </c>
      <c r="R3525" t="s">
        <v>40</v>
      </c>
    </row>
    <row r="3526" spans="1:18" x14ac:dyDescent="0.3">
      <c r="A3526" t="s">
        <v>48</v>
      </c>
      <c r="B3526" t="s">
        <v>49</v>
      </c>
      <c r="C3526" t="s">
        <v>20</v>
      </c>
      <c r="D3526">
        <v>2001</v>
      </c>
      <c r="E3526" t="s">
        <v>26</v>
      </c>
      <c r="F3526" t="s">
        <v>60</v>
      </c>
      <c r="G3526" t="s">
        <v>23</v>
      </c>
      <c r="I3526" t="s">
        <v>26</v>
      </c>
      <c r="L3526">
        <v>7</v>
      </c>
      <c r="M3526">
        <v>22.288506000000002</v>
      </c>
      <c r="N3526">
        <v>21.35118881</v>
      </c>
      <c r="P3526" t="s">
        <v>61</v>
      </c>
      <c r="Q3526" t="s">
        <v>62</v>
      </c>
      <c r="R3526" t="s">
        <v>40</v>
      </c>
    </row>
    <row r="3527" spans="1:18" x14ac:dyDescent="0.3">
      <c r="A3527" t="s">
        <v>48</v>
      </c>
      <c r="B3527" t="s">
        <v>49</v>
      </c>
      <c r="C3527" t="s">
        <v>20</v>
      </c>
      <c r="D3527">
        <v>2001</v>
      </c>
      <c r="E3527" t="s">
        <v>26</v>
      </c>
      <c r="F3527" t="s">
        <v>60</v>
      </c>
      <c r="G3527" t="s">
        <v>23</v>
      </c>
      <c r="I3527" t="s">
        <v>26</v>
      </c>
      <c r="L3527">
        <v>7</v>
      </c>
      <c r="M3527">
        <v>21.098022</v>
      </c>
      <c r="N3527">
        <v>20.21076923</v>
      </c>
      <c r="P3527" t="s">
        <v>61</v>
      </c>
      <c r="Q3527" t="s">
        <v>62</v>
      </c>
      <c r="R3527" t="s">
        <v>40</v>
      </c>
    </row>
    <row r="3528" spans="1:18" x14ac:dyDescent="0.3">
      <c r="A3528" t="s">
        <v>48</v>
      </c>
      <c r="B3528" t="s">
        <v>49</v>
      </c>
      <c r="C3528" t="s">
        <v>20</v>
      </c>
      <c r="D3528">
        <v>2001</v>
      </c>
      <c r="E3528" t="s">
        <v>26</v>
      </c>
      <c r="F3528" t="s">
        <v>60</v>
      </c>
      <c r="G3528" t="s">
        <v>23</v>
      </c>
      <c r="I3528" t="s">
        <v>26</v>
      </c>
      <c r="L3528">
        <v>6</v>
      </c>
      <c r="M3528">
        <v>16.115625999999999</v>
      </c>
      <c r="N3528">
        <v>15.437902100000001</v>
      </c>
      <c r="P3528" t="s">
        <v>61</v>
      </c>
      <c r="Q3528" t="s">
        <v>62</v>
      </c>
      <c r="R3528" t="s">
        <v>40</v>
      </c>
    </row>
    <row r="3529" spans="1:18" x14ac:dyDescent="0.3">
      <c r="A3529" t="s">
        <v>48</v>
      </c>
      <c r="B3529" t="s">
        <v>49</v>
      </c>
      <c r="C3529" t="s">
        <v>20</v>
      </c>
      <c r="D3529">
        <v>2001</v>
      </c>
      <c r="E3529" t="s">
        <v>26</v>
      </c>
      <c r="F3529" t="s">
        <v>60</v>
      </c>
      <c r="G3529" t="s">
        <v>23</v>
      </c>
      <c r="I3529" t="s">
        <v>26</v>
      </c>
      <c r="L3529">
        <v>9</v>
      </c>
      <c r="M3529">
        <v>18.849329999999998</v>
      </c>
      <c r="N3529">
        <v>18.056643359999999</v>
      </c>
      <c r="P3529" t="s">
        <v>61</v>
      </c>
      <c r="Q3529" t="s">
        <v>62</v>
      </c>
      <c r="R3529" t="s">
        <v>40</v>
      </c>
    </row>
    <row r="3530" spans="1:18" x14ac:dyDescent="0.3">
      <c r="A3530" t="s">
        <v>48</v>
      </c>
      <c r="B3530" t="s">
        <v>49</v>
      </c>
      <c r="C3530" t="s">
        <v>20</v>
      </c>
      <c r="D3530">
        <v>2001</v>
      </c>
      <c r="E3530" t="s">
        <v>26</v>
      </c>
      <c r="F3530" t="s">
        <v>60</v>
      </c>
      <c r="G3530" t="s">
        <v>23</v>
      </c>
      <c r="I3530" t="s">
        <v>26</v>
      </c>
      <c r="L3530">
        <v>6</v>
      </c>
      <c r="M3530">
        <v>12.56622</v>
      </c>
      <c r="N3530">
        <v>12.037762239999999</v>
      </c>
      <c r="P3530" t="s">
        <v>61</v>
      </c>
      <c r="Q3530" t="s">
        <v>62</v>
      </c>
      <c r="R3530" t="s">
        <v>40</v>
      </c>
    </row>
    <row r="3531" spans="1:18" x14ac:dyDescent="0.3">
      <c r="A3531" t="s">
        <v>48</v>
      </c>
      <c r="B3531" t="s">
        <v>49</v>
      </c>
      <c r="C3531" t="s">
        <v>20</v>
      </c>
      <c r="D3531">
        <v>2001</v>
      </c>
      <c r="E3531" t="s">
        <v>26</v>
      </c>
      <c r="F3531" t="s">
        <v>60</v>
      </c>
      <c r="G3531" t="s">
        <v>23</v>
      </c>
      <c r="I3531" t="s">
        <v>26</v>
      </c>
      <c r="L3531">
        <v>7</v>
      </c>
      <c r="M3531">
        <v>14.660589999999999</v>
      </c>
      <c r="N3531">
        <v>14.04405594</v>
      </c>
      <c r="P3531" t="s">
        <v>61</v>
      </c>
      <c r="Q3531" t="s">
        <v>62</v>
      </c>
      <c r="R3531" t="s">
        <v>40</v>
      </c>
    </row>
    <row r="3532" spans="1:18" x14ac:dyDescent="0.3">
      <c r="A3532" t="s">
        <v>48</v>
      </c>
      <c r="B3532" t="s">
        <v>49</v>
      </c>
      <c r="C3532" t="s">
        <v>20</v>
      </c>
      <c r="D3532">
        <v>2001</v>
      </c>
      <c r="E3532" t="s">
        <v>26</v>
      </c>
      <c r="F3532" t="s">
        <v>60</v>
      </c>
      <c r="G3532" t="s">
        <v>23</v>
      </c>
      <c r="I3532" t="s">
        <v>26</v>
      </c>
      <c r="L3532">
        <v>5</v>
      </c>
      <c r="M3532">
        <v>10.47185</v>
      </c>
      <c r="N3532">
        <v>10.03146853</v>
      </c>
      <c r="P3532" t="s">
        <v>61</v>
      </c>
      <c r="Q3532" t="s">
        <v>62</v>
      </c>
      <c r="R3532" t="s">
        <v>40</v>
      </c>
    </row>
    <row r="3533" spans="1:18" x14ac:dyDescent="0.3">
      <c r="A3533" t="s">
        <v>48</v>
      </c>
      <c r="B3533" t="s">
        <v>49</v>
      </c>
      <c r="C3533" t="s">
        <v>20</v>
      </c>
      <c r="D3533">
        <v>2001</v>
      </c>
      <c r="E3533" t="s">
        <v>26</v>
      </c>
      <c r="F3533" t="s">
        <v>60</v>
      </c>
      <c r="G3533" t="s">
        <v>23</v>
      </c>
      <c r="I3533" t="s">
        <v>26</v>
      </c>
      <c r="L3533">
        <v>3</v>
      </c>
      <c r="M3533">
        <v>6.2831099999999998</v>
      </c>
      <c r="N3533">
        <v>6.0188811189999996</v>
      </c>
      <c r="P3533" t="s">
        <v>61</v>
      </c>
      <c r="Q3533" t="s">
        <v>62</v>
      </c>
      <c r="R3533" t="s">
        <v>40</v>
      </c>
    </row>
    <row r="3534" spans="1:18" x14ac:dyDescent="0.3">
      <c r="A3534" t="s">
        <v>48</v>
      </c>
      <c r="B3534" t="s">
        <v>49</v>
      </c>
      <c r="C3534" t="s">
        <v>20</v>
      </c>
      <c r="D3534">
        <v>2001</v>
      </c>
      <c r="E3534" t="s">
        <v>26</v>
      </c>
      <c r="F3534" t="s">
        <v>60</v>
      </c>
      <c r="G3534" t="s">
        <v>23</v>
      </c>
      <c r="I3534" t="s">
        <v>26</v>
      </c>
      <c r="L3534">
        <v>2</v>
      </c>
      <c r="M3534">
        <v>6.3712939999999998</v>
      </c>
      <c r="N3534">
        <v>6.1033566429999997</v>
      </c>
      <c r="P3534" t="s">
        <v>61</v>
      </c>
      <c r="Q3534" t="s">
        <v>63</v>
      </c>
      <c r="R3534" t="s">
        <v>40</v>
      </c>
    </row>
    <row r="3535" spans="1:18" x14ac:dyDescent="0.3">
      <c r="A3535" t="s">
        <v>48</v>
      </c>
      <c r="B3535" t="s">
        <v>49</v>
      </c>
      <c r="C3535" t="s">
        <v>20</v>
      </c>
      <c r="D3535">
        <v>2001</v>
      </c>
      <c r="E3535" t="s">
        <v>26</v>
      </c>
      <c r="F3535" t="s">
        <v>60</v>
      </c>
      <c r="G3535" t="s">
        <v>23</v>
      </c>
      <c r="I3535" t="s">
        <v>26</v>
      </c>
      <c r="L3535">
        <v>2</v>
      </c>
      <c r="M3535">
        <v>5.3792239999999998</v>
      </c>
      <c r="N3535">
        <v>5.153006993</v>
      </c>
      <c r="P3535" t="s">
        <v>61</v>
      </c>
      <c r="Q3535" t="s">
        <v>63</v>
      </c>
      <c r="R3535" t="s">
        <v>40</v>
      </c>
    </row>
    <row r="3536" spans="1:18" x14ac:dyDescent="0.3">
      <c r="A3536" t="s">
        <v>48</v>
      </c>
      <c r="B3536" t="s">
        <v>49</v>
      </c>
      <c r="C3536" t="s">
        <v>20</v>
      </c>
      <c r="D3536">
        <v>2001</v>
      </c>
      <c r="E3536" t="s">
        <v>26</v>
      </c>
      <c r="F3536" t="s">
        <v>60</v>
      </c>
      <c r="G3536" t="s">
        <v>23</v>
      </c>
      <c r="I3536" t="s">
        <v>26</v>
      </c>
      <c r="L3536">
        <v>1</v>
      </c>
      <c r="M3536">
        <v>2.0943700000000001</v>
      </c>
      <c r="N3536">
        <v>2.0062937060000001</v>
      </c>
      <c r="P3536" t="s">
        <v>61</v>
      </c>
      <c r="Q3536" t="s">
        <v>63</v>
      </c>
      <c r="R3536" t="s">
        <v>40</v>
      </c>
    </row>
    <row r="3537" spans="1:18" x14ac:dyDescent="0.3">
      <c r="A3537" t="s">
        <v>48</v>
      </c>
      <c r="B3537" t="s">
        <v>49</v>
      </c>
      <c r="C3537" t="s">
        <v>20</v>
      </c>
      <c r="D3537">
        <v>2001</v>
      </c>
      <c r="E3537" t="s">
        <v>26</v>
      </c>
      <c r="F3537" t="s">
        <v>60</v>
      </c>
      <c r="G3537" t="s">
        <v>23</v>
      </c>
      <c r="I3537" t="s">
        <v>26</v>
      </c>
      <c r="L3537">
        <v>3</v>
      </c>
      <c r="M3537">
        <v>9.5459180000000003</v>
      </c>
      <c r="N3537">
        <v>9.1444755250000007</v>
      </c>
      <c r="P3537" t="s">
        <v>61</v>
      </c>
      <c r="Q3537" t="s">
        <v>63</v>
      </c>
      <c r="R3537" t="s">
        <v>40</v>
      </c>
    </row>
    <row r="3538" spans="1:18" x14ac:dyDescent="0.3">
      <c r="A3538" t="s">
        <v>48</v>
      </c>
      <c r="B3538" t="s">
        <v>49</v>
      </c>
      <c r="C3538" t="s">
        <v>20</v>
      </c>
      <c r="D3538">
        <v>2001</v>
      </c>
      <c r="E3538" t="s">
        <v>26</v>
      </c>
      <c r="F3538" t="s">
        <v>60</v>
      </c>
      <c r="G3538" t="s">
        <v>23</v>
      </c>
      <c r="I3538" t="s">
        <v>26</v>
      </c>
      <c r="L3538">
        <v>1</v>
      </c>
      <c r="M3538">
        <v>3.1746240000000001</v>
      </c>
      <c r="N3538">
        <v>3.0411188810000001</v>
      </c>
      <c r="P3538" t="s">
        <v>61</v>
      </c>
      <c r="Q3538" t="s">
        <v>63</v>
      </c>
      <c r="R3538" t="s">
        <v>40</v>
      </c>
    </row>
    <row r="3539" spans="1:18" x14ac:dyDescent="0.3">
      <c r="A3539" t="s">
        <v>48</v>
      </c>
      <c r="B3539" t="s">
        <v>49</v>
      </c>
      <c r="C3539" t="s">
        <v>20</v>
      </c>
      <c r="D3539">
        <v>2001</v>
      </c>
      <c r="E3539" t="s">
        <v>26</v>
      </c>
      <c r="F3539" t="s">
        <v>60</v>
      </c>
      <c r="G3539" t="s">
        <v>23</v>
      </c>
      <c r="I3539" t="s">
        <v>26</v>
      </c>
      <c r="L3539">
        <v>1</v>
      </c>
      <c r="M3539">
        <v>2.0943700000000001</v>
      </c>
      <c r="N3539">
        <v>2.0062937060000001</v>
      </c>
      <c r="P3539" t="s">
        <v>61</v>
      </c>
      <c r="Q3539" t="s">
        <v>63</v>
      </c>
      <c r="R3539" t="s">
        <v>40</v>
      </c>
    </row>
    <row r="3540" spans="1:18" x14ac:dyDescent="0.3">
      <c r="A3540" t="s">
        <v>48</v>
      </c>
      <c r="B3540" t="s">
        <v>49</v>
      </c>
      <c r="C3540" t="s">
        <v>20</v>
      </c>
      <c r="D3540">
        <v>2002</v>
      </c>
      <c r="E3540" t="s">
        <v>26</v>
      </c>
      <c r="F3540" t="s">
        <v>60</v>
      </c>
      <c r="G3540" t="s">
        <v>23</v>
      </c>
      <c r="I3540" t="s">
        <v>26</v>
      </c>
      <c r="L3540">
        <v>1</v>
      </c>
      <c r="M3540">
        <v>2.86598</v>
      </c>
      <c r="N3540">
        <v>2.7454545459999999</v>
      </c>
      <c r="P3540" t="s">
        <v>61</v>
      </c>
      <c r="Q3540" t="s">
        <v>62</v>
      </c>
      <c r="R3540" t="s">
        <v>40</v>
      </c>
    </row>
    <row r="3541" spans="1:18" x14ac:dyDescent="0.3">
      <c r="A3541" t="s">
        <v>48</v>
      </c>
      <c r="B3541" t="s">
        <v>49</v>
      </c>
      <c r="C3541" t="s">
        <v>20</v>
      </c>
      <c r="D3541">
        <v>2002</v>
      </c>
      <c r="E3541" t="s">
        <v>26</v>
      </c>
      <c r="F3541" t="s">
        <v>60</v>
      </c>
      <c r="G3541" t="s">
        <v>23</v>
      </c>
      <c r="I3541" t="s">
        <v>26</v>
      </c>
      <c r="L3541">
        <v>1</v>
      </c>
      <c r="M3541">
        <v>2.86598</v>
      </c>
      <c r="N3541">
        <v>2.7454545459999999</v>
      </c>
      <c r="P3541" t="s">
        <v>61</v>
      </c>
      <c r="Q3541" t="s">
        <v>62</v>
      </c>
      <c r="R3541" t="s">
        <v>40</v>
      </c>
    </row>
    <row r="3542" spans="1:18" x14ac:dyDescent="0.3">
      <c r="A3542" t="s">
        <v>48</v>
      </c>
      <c r="B3542" t="s">
        <v>49</v>
      </c>
      <c r="C3542" t="s">
        <v>20</v>
      </c>
      <c r="D3542">
        <v>2002</v>
      </c>
      <c r="E3542" t="s">
        <v>26</v>
      </c>
      <c r="F3542" t="s">
        <v>60</v>
      </c>
      <c r="G3542" t="s">
        <v>23</v>
      </c>
      <c r="I3542" t="s">
        <v>26</v>
      </c>
      <c r="L3542">
        <v>3</v>
      </c>
      <c r="M3542">
        <v>8.6199860000000008</v>
      </c>
      <c r="N3542">
        <v>8.2574825179999998</v>
      </c>
      <c r="P3542" t="s">
        <v>61</v>
      </c>
      <c r="Q3542" t="s">
        <v>62</v>
      </c>
      <c r="R3542" t="s">
        <v>40</v>
      </c>
    </row>
    <row r="3543" spans="1:18" x14ac:dyDescent="0.3">
      <c r="A3543" t="s">
        <v>48</v>
      </c>
      <c r="B3543" t="s">
        <v>49</v>
      </c>
      <c r="C3543" t="s">
        <v>20</v>
      </c>
      <c r="D3543">
        <v>2002</v>
      </c>
      <c r="E3543" t="s">
        <v>26</v>
      </c>
      <c r="F3543" t="s">
        <v>60</v>
      </c>
      <c r="G3543" t="s">
        <v>23</v>
      </c>
      <c r="I3543" t="s">
        <v>26</v>
      </c>
      <c r="L3543">
        <v>8</v>
      </c>
      <c r="M3543">
        <v>22.971931999999999</v>
      </c>
      <c r="N3543">
        <v>22.005874129999999</v>
      </c>
      <c r="P3543" t="s">
        <v>61</v>
      </c>
      <c r="Q3543" t="s">
        <v>62</v>
      </c>
      <c r="R3543" t="s">
        <v>40</v>
      </c>
    </row>
    <row r="3544" spans="1:18" x14ac:dyDescent="0.3">
      <c r="A3544" t="s">
        <v>48</v>
      </c>
      <c r="B3544" t="s">
        <v>49</v>
      </c>
      <c r="C3544" t="s">
        <v>20</v>
      </c>
      <c r="D3544">
        <v>2002</v>
      </c>
      <c r="E3544" t="s">
        <v>26</v>
      </c>
      <c r="F3544" t="s">
        <v>60</v>
      </c>
      <c r="G3544" t="s">
        <v>23</v>
      </c>
      <c r="I3544" t="s">
        <v>26</v>
      </c>
      <c r="L3544">
        <v>13</v>
      </c>
      <c r="M3544">
        <v>37.36797</v>
      </c>
      <c r="N3544">
        <v>35.7965035</v>
      </c>
      <c r="P3544" t="s">
        <v>61</v>
      </c>
      <c r="Q3544" t="s">
        <v>62</v>
      </c>
      <c r="R3544" t="s">
        <v>40</v>
      </c>
    </row>
    <row r="3545" spans="1:18" x14ac:dyDescent="0.3">
      <c r="A3545" t="s">
        <v>48</v>
      </c>
      <c r="B3545" t="s">
        <v>49</v>
      </c>
      <c r="C3545" t="s">
        <v>20</v>
      </c>
      <c r="D3545">
        <v>2002</v>
      </c>
      <c r="E3545" t="s">
        <v>26</v>
      </c>
      <c r="F3545" t="s">
        <v>60</v>
      </c>
      <c r="G3545" t="s">
        <v>23</v>
      </c>
      <c r="I3545" t="s">
        <v>26</v>
      </c>
      <c r="L3545">
        <v>2</v>
      </c>
      <c r="M3545">
        <v>5.7319599999999999</v>
      </c>
      <c r="N3545">
        <v>5.4909090909999998</v>
      </c>
      <c r="P3545" t="s">
        <v>61</v>
      </c>
      <c r="Q3545" t="s">
        <v>62</v>
      </c>
      <c r="R3545" t="s">
        <v>40</v>
      </c>
    </row>
    <row r="3546" spans="1:18" x14ac:dyDescent="0.3">
      <c r="A3546" t="s">
        <v>48</v>
      </c>
      <c r="B3546" t="s">
        <v>49</v>
      </c>
      <c r="C3546" t="s">
        <v>20</v>
      </c>
      <c r="D3546">
        <v>2002</v>
      </c>
      <c r="E3546" t="s">
        <v>26</v>
      </c>
      <c r="F3546" t="s">
        <v>60</v>
      </c>
      <c r="G3546" t="s">
        <v>23</v>
      </c>
      <c r="I3546" t="s">
        <v>26</v>
      </c>
      <c r="L3546">
        <v>14</v>
      </c>
      <c r="M3546">
        <v>40.211903999999997</v>
      </c>
      <c r="N3546">
        <v>38.520839160000001</v>
      </c>
      <c r="P3546" t="s">
        <v>61</v>
      </c>
      <c r="Q3546" t="s">
        <v>62</v>
      </c>
      <c r="R3546" t="s">
        <v>40</v>
      </c>
    </row>
    <row r="3547" spans="1:18" x14ac:dyDescent="0.3">
      <c r="A3547" t="s">
        <v>48</v>
      </c>
      <c r="B3547" t="s">
        <v>49</v>
      </c>
      <c r="C3547" t="s">
        <v>20</v>
      </c>
      <c r="D3547">
        <v>2002</v>
      </c>
      <c r="E3547" t="s">
        <v>26</v>
      </c>
      <c r="F3547" t="s">
        <v>60</v>
      </c>
      <c r="G3547" t="s">
        <v>23</v>
      </c>
      <c r="I3547" t="s">
        <v>26</v>
      </c>
      <c r="L3547">
        <v>3</v>
      </c>
      <c r="M3547">
        <v>8.6199860000000008</v>
      </c>
      <c r="N3547">
        <v>8.2574825179999998</v>
      </c>
      <c r="P3547" t="s">
        <v>61</v>
      </c>
      <c r="Q3547" t="s">
        <v>63</v>
      </c>
      <c r="R3547" t="s">
        <v>40</v>
      </c>
    </row>
    <row r="3548" spans="1:18" x14ac:dyDescent="0.3">
      <c r="A3548" t="s">
        <v>48</v>
      </c>
      <c r="B3548" t="s">
        <v>49</v>
      </c>
      <c r="C3548" t="s">
        <v>20</v>
      </c>
      <c r="D3548">
        <v>2002</v>
      </c>
      <c r="E3548" t="s">
        <v>26</v>
      </c>
      <c r="F3548" t="s">
        <v>60</v>
      </c>
      <c r="G3548" t="s">
        <v>23</v>
      </c>
      <c r="I3548" t="s">
        <v>26</v>
      </c>
      <c r="L3548">
        <v>1</v>
      </c>
      <c r="M3548">
        <v>2.86598</v>
      </c>
      <c r="N3548">
        <v>2.7454545459999999</v>
      </c>
      <c r="P3548" t="s">
        <v>61</v>
      </c>
      <c r="Q3548" t="s">
        <v>63</v>
      </c>
      <c r="R3548" t="s">
        <v>40</v>
      </c>
    </row>
    <row r="3549" spans="1:18" x14ac:dyDescent="0.3">
      <c r="A3549" t="s">
        <v>48</v>
      </c>
      <c r="B3549" t="s">
        <v>49</v>
      </c>
      <c r="C3549" t="s">
        <v>20</v>
      </c>
      <c r="D3549">
        <v>2002</v>
      </c>
      <c r="E3549" t="s">
        <v>26</v>
      </c>
      <c r="F3549" t="s">
        <v>60</v>
      </c>
      <c r="G3549" t="s">
        <v>23</v>
      </c>
      <c r="I3549" t="s">
        <v>26</v>
      </c>
      <c r="L3549">
        <v>1</v>
      </c>
      <c r="M3549">
        <v>2.86598</v>
      </c>
      <c r="N3549">
        <v>2.7454545459999999</v>
      </c>
      <c r="P3549" t="s">
        <v>61</v>
      </c>
      <c r="Q3549" t="s">
        <v>63</v>
      </c>
      <c r="R3549" t="s">
        <v>40</v>
      </c>
    </row>
    <row r="3550" spans="1:18" x14ac:dyDescent="0.3">
      <c r="A3550" t="s">
        <v>48</v>
      </c>
      <c r="B3550" t="s">
        <v>49</v>
      </c>
      <c r="C3550" t="s">
        <v>20</v>
      </c>
      <c r="D3550">
        <v>2003</v>
      </c>
      <c r="E3550" t="s">
        <v>26</v>
      </c>
      <c r="F3550" t="s">
        <v>60</v>
      </c>
      <c r="G3550" t="s">
        <v>23</v>
      </c>
      <c r="I3550" t="s">
        <v>26</v>
      </c>
      <c r="L3550">
        <v>3</v>
      </c>
      <c r="M3550">
        <v>13.117369999999999</v>
      </c>
      <c r="N3550">
        <v>12.56573427</v>
      </c>
      <c r="P3550" t="s">
        <v>61</v>
      </c>
      <c r="Q3550" t="s">
        <v>62</v>
      </c>
      <c r="R3550" t="s">
        <v>40</v>
      </c>
    </row>
    <row r="3551" spans="1:18" x14ac:dyDescent="0.3">
      <c r="A3551" t="s">
        <v>48</v>
      </c>
      <c r="B3551" t="s">
        <v>49</v>
      </c>
      <c r="C3551" t="s">
        <v>20</v>
      </c>
      <c r="D3551">
        <v>2003</v>
      </c>
      <c r="E3551" t="s">
        <v>26</v>
      </c>
      <c r="F3551" t="s">
        <v>60</v>
      </c>
      <c r="G3551" t="s">
        <v>23</v>
      </c>
      <c r="I3551" t="s">
        <v>26</v>
      </c>
      <c r="L3551">
        <v>1</v>
      </c>
      <c r="M3551">
        <v>4.3651080000000002</v>
      </c>
      <c r="N3551">
        <v>4.1815384619999998</v>
      </c>
      <c r="P3551" t="s">
        <v>61</v>
      </c>
      <c r="Q3551" t="s">
        <v>62</v>
      </c>
      <c r="R3551" t="s">
        <v>40</v>
      </c>
    </row>
    <row r="3552" spans="1:18" x14ac:dyDescent="0.3">
      <c r="A3552" t="s">
        <v>48</v>
      </c>
      <c r="B3552" t="s">
        <v>49</v>
      </c>
      <c r="C3552" t="s">
        <v>20</v>
      </c>
      <c r="D3552">
        <v>2003</v>
      </c>
      <c r="E3552" t="s">
        <v>26</v>
      </c>
      <c r="F3552" t="s">
        <v>60</v>
      </c>
      <c r="G3552" t="s">
        <v>23</v>
      </c>
      <c r="I3552" t="s">
        <v>26</v>
      </c>
      <c r="L3552">
        <v>2</v>
      </c>
      <c r="M3552">
        <v>8.7302160000000004</v>
      </c>
      <c r="N3552">
        <v>8.3630769229999995</v>
      </c>
      <c r="P3552" t="s">
        <v>61</v>
      </c>
      <c r="Q3552" t="s">
        <v>62</v>
      </c>
      <c r="R3552" t="s">
        <v>40</v>
      </c>
    </row>
    <row r="3553" spans="1:18" x14ac:dyDescent="0.3">
      <c r="A3553" t="s">
        <v>48</v>
      </c>
      <c r="B3553" t="s">
        <v>49</v>
      </c>
      <c r="C3553" t="s">
        <v>20</v>
      </c>
      <c r="D3553">
        <v>2003</v>
      </c>
      <c r="E3553" t="s">
        <v>26</v>
      </c>
      <c r="F3553" t="s">
        <v>60</v>
      </c>
      <c r="G3553" t="s">
        <v>23</v>
      </c>
      <c r="I3553" t="s">
        <v>26</v>
      </c>
      <c r="L3553">
        <v>2</v>
      </c>
      <c r="M3553">
        <v>8.752262</v>
      </c>
      <c r="N3553">
        <v>8.3841958040000009</v>
      </c>
      <c r="P3553" t="s">
        <v>61</v>
      </c>
      <c r="Q3553" t="s">
        <v>63</v>
      </c>
      <c r="R3553" t="s">
        <v>40</v>
      </c>
    </row>
    <row r="3554" spans="1:18" x14ac:dyDescent="0.3">
      <c r="A3554" t="s">
        <v>48</v>
      </c>
      <c r="B3554" t="s">
        <v>49</v>
      </c>
      <c r="C3554" t="s">
        <v>20</v>
      </c>
      <c r="D3554">
        <v>2003</v>
      </c>
      <c r="E3554" t="s">
        <v>26</v>
      </c>
      <c r="F3554" t="s">
        <v>60</v>
      </c>
      <c r="G3554" t="s">
        <v>23</v>
      </c>
      <c r="I3554" t="s">
        <v>26</v>
      </c>
      <c r="L3554">
        <v>1</v>
      </c>
      <c r="M3554">
        <v>4.3651080000000002</v>
      </c>
      <c r="N3554">
        <v>4.1815384619999998</v>
      </c>
      <c r="P3554" t="s">
        <v>61</v>
      </c>
      <c r="Q3554" t="s">
        <v>63</v>
      </c>
      <c r="R3554" t="s">
        <v>40</v>
      </c>
    </row>
    <row r="3555" spans="1:18" x14ac:dyDescent="0.3">
      <c r="A3555" t="s">
        <v>48</v>
      </c>
      <c r="B3555" t="s">
        <v>49</v>
      </c>
      <c r="C3555" t="s">
        <v>20</v>
      </c>
      <c r="D3555">
        <v>2003</v>
      </c>
      <c r="E3555" t="s">
        <v>26</v>
      </c>
      <c r="F3555" t="s">
        <v>60</v>
      </c>
      <c r="G3555" t="s">
        <v>23</v>
      </c>
      <c r="I3555" t="s">
        <v>26</v>
      </c>
      <c r="L3555">
        <v>1</v>
      </c>
      <c r="M3555">
        <v>4.3651080000000002</v>
      </c>
      <c r="N3555">
        <v>4.1815384619999998</v>
      </c>
      <c r="P3555" t="s">
        <v>61</v>
      </c>
      <c r="Q3555" t="s">
        <v>63</v>
      </c>
      <c r="R3555" t="s">
        <v>40</v>
      </c>
    </row>
    <row r="3556" spans="1:18" x14ac:dyDescent="0.3">
      <c r="A3556" t="s">
        <v>48</v>
      </c>
      <c r="B3556" t="s">
        <v>49</v>
      </c>
      <c r="C3556" t="s">
        <v>20</v>
      </c>
      <c r="D3556">
        <v>2003</v>
      </c>
      <c r="E3556" t="s">
        <v>26</v>
      </c>
      <c r="F3556" t="s">
        <v>60</v>
      </c>
      <c r="G3556" t="s">
        <v>23</v>
      </c>
      <c r="I3556" t="s">
        <v>26</v>
      </c>
      <c r="L3556">
        <v>1</v>
      </c>
      <c r="M3556">
        <v>4.3651080000000002</v>
      </c>
      <c r="N3556">
        <v>4.1815384619999998</v>
      </c>
      <c r="P3556" t="s">
        <v>61</v>
      </c>
      <c r="Q3556" t="s">
        <v>63</v>
      </c>
      <c r="R3556" t="s">
        <v>40</v>
      </c>
    </row>
    <row r="3557" spans="1:18" x14ac:dyDescent="0.3">
      <c r="A3557" t="s">
        <v>48</v>
      </c>
      <c r="B3557" t="s">
        <v>49</v>
      </c>
      <c r="C3557" t="s">
        <v>20</v>
      </c>
      <c r="D3557">
        <v>2004</v>
      </c>
      <c r="E3557" t="s">
        <v>26</v>
      </c>
      <c r="F3557" t="s">
        <v>60</v>
      </c>
      <c r="G3557" t="s">
        <v>23</v>
      </c>
      <c r="I3557" t="s">
        <v>26</v>
      </c>
      <c r="L3557">
        <v>2</v>
      </c>
      <c r="M3557">
        <v>4.2548779999999997</v>
      </c>
      <c r="N3557">
        <v>4.075944056</v>
      </c>
      <c r="P3557" t="s">
        <v>61</v>
      </c>
      <c r="Q3557" t="s">
        <v>62</v>
      </c>
      <c r="R3557" t="s">
        <v>40</v>
      </c>
    </row>
    <row r="3558" spans="1:18" x14ac:dyDescent="0.3">
      <c r="A3558" t="s">
        <v>48</v>
      </c>
      <c r="B3558" t="s">
        <v>49</v>
      </c>
      <c r="C3558" t="s">
        <v>20</v>
      </c>
      <c r="D3558">
        <v>2004</v>
      </c>
      <c r="E3558" t="s">
        <v>26</v>
      </c>
      <c r="F3558" t="s">
        <v>60</v>
      </c>
      <c r="G3558" t="s">
        <v>23</v>
      </c>
      <c r="I3558" t="s">
        <v>26</v>
      </c>
      <c r="L3558">
        <v>34</v>
      </c>
      <c r="M3558">
        <v>72.178604000000007</v>
      </c>
      <c r="N3558">
        <v>69.143216780000003</v>
      </c>
      <c r="P3558" t="s">
        <v>61</v>
      </c>
      <c r="Q3558" t="s">
        <v>62</v>
      </c>
      <c r="R3558" t="s">
        <v>40</v>
      </c>
    </row>
    <row r="3559" spans="1:18" x14ac:dyDescent="0.3">
      <c r="A3559" t="s">
        <v>48</v>
      </c>
      <c r="B3559" t="s">
        <v>49</v>
      </c>
      <c r="C3559" t="s">
        <v>20</v>
      </c>
      <c r="D3559">
        <v>2004</v>
      </c>
      <c r="E3559" t="s">
        <v>26</v>
      </c>
      <c r="F3559" t="s">
        <v>60</v>
      </c>
      <c r="G3559" t="s">
        <v>23</v>
      </c>
      <c r="I3559" t="s">
        <v>26</v>
      </c>
      <c r="L3559">
        <v>2</v>
      </c>
      <c r="M3559">
        <v>4.2548779999999997</v>
      </c>
      <c r="N3559">
        <v>4.075944056</v>
      </c>
      <c r="P3559" t="s">
        <v>61</v>
      </c>
      <c r="Q3559" t="s">
        <v>62</v>
      </c>
      <c r="R3559" t="s">
        <v>40</v>
      </c>
    </row>
    <row r="3560" spans="1:18" x14ac:dyDescent="0.3">
      <c r="A3560" t="s">
        <v>48</v>
      </c>
      <c r="B3560" t="s">
        <v>49</v>
      </c>
      <c r="C3560" t="s">
        <v>20</v>
      </c>
      <c r="D3560">
        <v>2004</v>
      </c>
      <c r="E3560" t="s">
        <v>26</v>
      </c>
      <c r="F3560" t="s">
        <v>60</v>
      </c>
      <c r="G3560" t="s">
        <v>23</v>
      </c>
      <c r="I3560" t="s">
        <v>26</v>
      </c>
      <c r="L3560">
        <v>2</v>
      </c>
      <c r="M3560">
        <v>4.2548779999999997</v>
      </c>
      <c r="N3560">
        <v>4.075944056</v>
      </c>
      <c r="P3560" t="s">
        <v>61</v>
      </c>
      <c r="Q3560" t="s">
        <v>62</v>
      </c>
      <c r="R3560" t="s">
        <v>40</v>
      </c>
    </row>
    <row r="3561" spans="1:18" x14ac:dyDescent="0.3">
      <c r="A3561" t="s">
        <v>48</v>
      </c>
      <c r="B3561" t="s">
        <v>49</v>
      </c>
      <c r="C3561" t="s">
        <v>20</v>
      </c>
      <c r="D3561">
        <v>2004</v>
      </c>
      <c r="E3561" t="s">
        <v>26</v>
      </c>
      <c r="F3561" t="s">
        <v>60</v>
      </c>
      <c r="G3561" t="s">
        <v>23</v>
      </c>
      <c r="I3561" t="s">
        <v>26</v>
      </c>
      <c r="L3561">
        <v>20</v>
      </c>
      <c r="M3561">
        <v>42.460596000000002</v>
      </c>
      <c r="N3561">
        <v>40.674965039999996</v>
      </c>
      <c r="P3561" t="s">
        <v>61</v>
      </c>
      <c r="Q3561" t="s">
        <v>62</v>
      </c>
      <c r="R3561" t="s">
        <v>40</v>
      </c>
    </row>
    <row r="3562" spans="1:18" x14ac:dyDescent="0.3">
      <c r="A3562" t="s">
        <v>48</v>
      </c>
      <c r="B3562" t="s">
        <v>49</v>
      </c>
      <c r="C3562" t="s">
        <v>20</v>
      </c>
      <c r="D3562">
        <v>2004</v>
      </c>
      <c r="E3562" t="s">
        <v>26</v>
      </c>
      <c r="F3562" t="s">
        <v>60</v>
      </c>
      <c r="G3562" t="s">
        <v>23</v>
      </c>
      <c r="I3562" t="s">
        <v>26</v>
      </c>
      <c r="L3562">
        <v>1</v>
      </c>
      <c r="M3562">
        <v>2.1164160000000001</v>
      </c>
      <c r="N3562">
        <v>2.0274125870000002</v>
      </c>
      <c r="P3562" t="s">
        <v>61</v>
      </c>
      <c r="Q3562" t="s">
        <v>62</v>
      </c>
      <c r="R3562" t="s">
        <v>40</v>
      </c>
    </row>
    <row r="3563" spans="1:18" x14ac:dyDescent="0.3">
      <c r="A3563" t="s">
        <v>48</v>
      </c>
      <c r="B3563" t="s">
        <v>49</v>
      </c>
      <c r="C3563" t="s">
        <v>20</v>
      </c>
      <c r="D3563">
        <v>2004</v>
      </c>
      <c r="E3563" t="s">
        <v>26</v>
      </c>
      <c r="F3563" t="s">
        <v>60</v>
      </c>
      <c r="G3563" t="s">
        <v>23</v>
      </c>
      <c r="I3563" t="s">
        <v>26</v>
      </c>
      <c r="L3563">
        <v>4</v>
      </c>
      <c r="M3563">
        <v>8.4877099999999999</v>
      </c>
      <c r="N3563">
        <v>8.1307692310000004</v>
      </c>
      <c r="P3563" t="s">
        <v>61</v>
      </c>
      <c r="Q3563" t="s">
        <v>62</v>
      </c>
      <c r="R3563" t="s">
        <v>40</v>
      </c>
    </row>
    <row r="3564" spans="1:18" x14ac:dyDescent="0.3">
      <c r="A3564" t="s">
        <v>48</v>
      </c>
      <c r="B3564" t="s">
        <v>49</v>
      </c>
      <c r="C3564" t="s">
        <v>20</v>
      </c>
      <c r="D3564">
        <v>2004</v>
      </c>
      <c r="E3564" t="s">
        <v>26</v>
      </c>
      <c r="F3564" t="s">
        <v>60</v>
      </c>
      <c r="G3564" t="s">
        <v>23</v>
      </c>
      <c r="I3564" t="s">
        <v>26</v>
      </c>
      <c r="L3564">
        <v>1</v>
      </c>
      <c r="M3564">
        <v>2.1164160000000001</v>
      </c>
      <c r="N3564">
        <v>2.0274125870000002</v>
      </c>
      <c r="P3564" t="s">
        <v>61</v>
      </c>
      <c r="Q3564" t="s">
        <v>62</v>
      </c>
      <c r="R3564" t="s">
        <v>40</v>
      </c>
    </row>
    <row r="3565" spans="1:18" x14ac:dyDescent="0.3">
      <c r="A3565" t="s">
        <v>48</v>
      </c>
      <c r="B3565" t="s">
        <v>49</v>
      </c>
      <c r="C3565" t="s">
        <v>20</v>
      </c>
      <c r="D3565">
        <v>2004</v>
      </c>
      <c r="E3565" t="s">
        <v>26</v>
      </c>
      <c r="F3565" t="s">
        <v>60</v>
      </c>
      <c r="G3565" t="s">
        <v>23</v>
      </c>
      <c r="I3565" t="s">
        <v>26</v>
      </c>
      <c r="L3565">
        <v>2</v>
      </c>
      <c r="M3565">
        <v>4.2548779999999997</v>
      </c>
      <c r="N3565">
        <v>4.075944056</v>
      </c>
      <c r="P3565" t="s">
        <v>61</v>
      </c>
      <c r="Q3565" t="s">
        <v>63</v>
      </c>
      <c r="R3565" t="s">
        <v>40</v>
      </c>
    </row>
    <row r="3566" spans="1:18" x14ac:dyDescent="0.3">
      <c r="A3566" t="s">
        <v>48</v>
      </c>
      <c r="B3566" t="s">
        <v>49</v>
      </c>
      <c r="C3566" t="s">
        <v>20</v>
      </c>
      <c r="D3566">
        <v>2004</v>
      </c>
      <c r="E3566" t="s">
        <v>26</v>
      </c>
      <c r="F3566" t="s">
        <v>60</v>
      </c>
      <c r="G3566" t="s">
        <v>23</v>
      </c>
      <c r="I3566" t="s">
        <v>26</v>
      </c>
      <c r="L3566">
        <v>1</v>
      </c>
      <c r="M3566">
        <v>2.1164160000000001</v>
      </c>
      <c r="N3566">
        <v>2.0274125870000002</v>
      </c>
      <c r="P3566" t="s">
        <v>61</v>
      </c>
      <c r="Q3566" t="s">
        <v>63</v>
      </c>
      <c r="R3566" t="s">
        <v>40</v>
      </c>
    </row>
    <row r="3567" spans="1:18" x14ac:dyDescent="0.3">
      <c r="A3567" t="s">
        <v>48</v>
      </c>
      <c r="B3567" t="s">
        <v>49</v>
      </c>
      <c r="C3567" t="s">
        <v>20</v>
      </c>
      <c r="D3567">
        <v>2005</v>
      </c>
      <c r="E3567" t="s">
        <v>26</v>
      </c>
      <c r="F3567" t="s">
        <v>60</v>
      </c>
      <c r="G3567" t="s">
        <v>23</v>
      </c>
      <c r="I3567" t="s">
        <v>26</v>
      </c>
      <c r="L3567">
        <v>11</v>
      </c>
      <c r="M3567">
        <v>73.236812</v>
      </c>
      <c r="N3567">
        <v>70.156923079999999</v>
      </c>
      <c r="P3567" t="s">
        <v>61</v>
      </c>
      <c r="Q3567" t="s">
        <v>62</v>
      </c>
      <c r="R3567" t="s">
        <v>40</v>
      </c>
    </row>
    <row r="3568" spans="1:18" x14ac:dyDescent="0.3">
      <c r="A3568" t="s">
        <v>48</v>
      </c>
      <c r="B3568" t="s">
        <v>49</v>
      </c>
      <c r="C3568" t="s">
        <v>20</v>
      </c>
      <c r="D3568">
        <v>2005</v>
      </c>
      <c r="E3568" t="s">
        <v>26</v>
      </c>
      <c r="F3568" t="s">
        <v>60</v>
      </c>
      <c r="G3568" t="s">
        <v>23</v>
      </c>
      <c r="I3568" t="s">
        <v>26</v>
      </c>
      <c r="L3568">
        <v>2</v>
      </c>
      <c r="M3568">
        <v>13.315784000000001</v>
      </c>
      <c r="N3568">
        <v>12.7558042</v>
      </c>
      <c r="P3568" t="s">
        <v>61</v>
      </c>
      <c r="Q3568" t="s">
        <v>62</v>
      </c>
      <c r="R3568" t="s">
        <v>40</v>
      </c>
    </row>
    <row r="3569" spans="1:18" x14ac:dyDescent="0.3">
      <c r="A3569" t="s">
        <v>48</v>
      </c>
      <c r="B3569" t="s">
        <v>49</v>
      </c>
      <c r="C3569" t="s">
        <v>20</v>
      </c>
      <c r="D3569">
        <v>2005</v>
      </c>
      <c r="E3569" t="s">
        <v>26</v>
      </c>
      <c r="F3569" t="s">
        <v>60</v>
      </c>
      <c r="G3569" t="s">
        <v>23</v>
      </c>
      <c r="I3569" t="s">
        <v>26</v>
      </c>
      <c r="L3569">
        <v>37</v>
      </c>
      <c r="M3569">
        <v>246.342004</v>
      </c>
      <c r="N3569">
        <v>235.98237760000001</v>
      </c>
      <c r="P3569" t="s">
        <v>61</v>
      </c>
      <c r="Q3569" t="s">
        <v>62</v>
      </c>
      <c r="R3569" t="s">
        <v>40</v>
      </c>
    </row>
    <row r="3570" spans="1:18" x14ac:dyDescent="0.3">
      <c r="A3570" t="s">
        <v>48</v>
      </c>
      <c r="B3570" t="s">
        <v>49</v>
      </c>
      <c r="C3570" t="s">
        <v>20</v>
      </c>
      <c r="D3570">
        <v>2005</v>
      </c>
      <c r="E3570" t="s">
        <v>26</v>
      </c>
      <c r="F3570" t="s">
        <v>60</v>
      </c>
      <c r="G3570" t="s">
        <v>23</v>
      </c>
      <c r="I3570" t="s">
        <v>26</v>
      </c>
      <c r="L3570">
        <v>9</v>
      </c>
      <c r="M3570">
        <v>59.921028</v>
      </c>
      <c r="N3570">
        <v>57.401118879999999</v>
      </c>
      <c r="P3570" t="s">
        <v>61</v>
      </c>
      <c r="Q3570" t="s">
        <v>62</v>
      </c>
      <c r="R3570" t="s">
        <v>40</v>
      </c>
    </row>
    <row r="3571" spans="1:18" x14ac:dyDescent="0.3">
      <c r="A3571" t="s">
        <v>48</v>
      </c>
      <c r="B3571" t="s">
        <v>49</v>
      </c>
      <c r="C3571" t="s">
        <v>20</v>
      </c>
      <c r="D3571">
        <v>2005</v>
      </c>
      <c r="E3571" t="s">
        <v>26</v>
      </c>
      <c r="F3571" t="s">
        <v>60</v>
      </c>
      <c r="G3571" t="s">
        <v>23</v>
      </c>
      <c r="I3571" t="s">
        <v>26</v>
      </c>
      <c r="L3571">
        <v>3</v>
      </c>
      <c r="M3571">
        <v>19.973676000000001</v>
      </c>
      <c r="N3571">
        <v>19.133706289999999</v>
      </c>
      <c r="P3571" t="s">
        <v>61</v>
      </c>
      <c r="Q3571" t="s">
        <v>62</v>
      </c>
      <c r="R3571" t="s">
        <v>40</v>
      </c>
    </row>
    <row r="3572" spans="1:18" x14ac:dyDescent="0.3">
      <c r="A3572" t="s">
        <v>48</v>
      </c>
      <c r="B3572" t="s">
        <v>49</v>
      </c>
      <c r="C3572" t="s">
        <v>20</v>
      </c>
      <c r="D3572">
        <v>2005</v>
      </c>
      <c r="E3572" t="s">
        <v>26</v>
      </c>
      <c r="F3572" t="s">
        <v>60</v>
      </c>
      <c r="G3572" t="s">
        <v>23</v>
      </c>
      <c r="I3572" t="s">
        <v>26</v>
      </c>
      <c r="L3572">
        <v>23</v>
      </c>
      <c r="M3572">
        <v>153.131516</v>
      </c>
      <c r="N3572">
        <v>146.6917483</v>
      </c>
      <c r="P3572" t="s">
        <v>61</v>
      </c>
      <c r="Q3572" t="s">
        <v>62</v>
      </c>
      <c r="R3572" t="s">
        <v>40</v>
      </c>
    </row>
    <row r="3573" spans="1:18" x14ac:dyDescent="0.3">
      <c r="A3573" t="s">
        <v>48</v>
      </c>
      <c r="B3573" t="s">
        <v>49</v>
      </c>
      <c r="C3573" t="s">
        <v>20</v>
      </c>
      <c r="D3573">
        <v>2005</v>
      </c>
      <c r="E3573" t="s">
        <v>26</v>
      </c>
      <c r="F3573" t="s">
        <v>60</v>
      </c>
      <c r="G3573" t="s">
        <v>23</v>
      </c>
      <c r="I3573" t="s">
        <v>26</v>
      </c>
      <c r="L3573">
        <v>1</v>
      </c>
      <c r="M3573">
        <v>6.6578920000000004</v>
      </c>
      <c r="N3573">
        <v>6.3779020979999999</v>
      </c>
      <c r="P3573" t="s">
        <v>61</v>
      </c>
      <c r="Q3573" t="s">
        <v>62</v>
      </c>
      <c r="R3573" t="s">
        <v>40</v>
      </c>
    </row>
    <row r="3574" spans="1:18" x14ac:dyDescent="0.3">
      <c r="A3574" t="s">
        <v>48</v>
      </c>
      <c r="B3574" t="s">
        <v>49</v>
      </c>
      <c r="C3574" t="s">
        <v>20</v>
      </c>
      <c r="D3574">
        <v>2005</v>
      </c>
      <c r="E3574" t="s">
        <v>26</v>
      </c>
      <c r="F3574" t="s">
        <v>60</v>
      </c>
      <c r="G3574" t="s">
        <v>23</v>
      </c>
      <c r="I3574" t="s">
        <v>26</v>
      </c>
      <c r="L3574">
        <v>1</v>
      </c>
      <c r="M3574">
        <v>6.6578920000000004</v>
      </c>
      <c r="N3574">
        <v>6.3779020979999999</v>
      </c>
      <c r="P3574" t="s">
        <v>61</v>
      </c>
      <c r="Q3574" t="s">
        <v>62</v>
      </c>
      <c r="R3574" t="s">
        <v>40</v>
      </c>
    </row>
    <row r="3575" spans="1:18" x14ac:dyDescent="0.3">
      <c r="A3575" t="s">
        <v>48</v>
      </c>
      <c r="B3575" t="s">
        <v>49</v>
      </c>
      <c r="C3575" t="s">
        <v>20</v>
      </c>
      <c r="D3575">
        <v>2005</v>
      </c>
      <c r="E3575" t="s">
        <v>26</v>
      </c>
      <c r="F3575" t="s">
        <v>60</v>
      </c>
      <c r="G3575" t="s">
        <v>23</v>
      </c>
      <c r="I3575" t="s">
        <v>26</v>
      </c>
      <c r="L3575">
        <v>2</v>
      </c>
      <c r="M3575">
        <v>13.315784000000001</v>
      </c>
      <c r="N3575">
        <v>12.7558042</v>
      </c>
      <c r="P3575" t="s">
        <v>61</v>
      </c>
      <c r="Q3575" t="s">
        <v>62</v>
      </c>
      <c r="R3575" t="s">
        <v>40</v>
      </c>
    </row>
    <row r="3576" spans="1:18" x14ac:dyDescent="0.3">
      <c r="A3576" t="s">
        <v>48</v>
      </c>
      <c r="B3576" t="s">
        <v>49</v>
      </c>
      <c r="C3576" t="s">
        <v>20</v>
      </c>
      <c r="D3576">
        <v>2005</v>
      </c>
      <c r="E3576" t="s">
        <v>26</v>
      </c>
      <c r="F3576" t="s">
        <v>60</v>
      </c>
      <c r="G3576" t="s">
        <v>23</v>
      </c>
      <c r="I3576" t="s">
        <v>26</v>
      </c>
      <c r="L3576">
        <v>1</v>
      </c>
      <c r="M3576">
        <v>6.6578920000000004</v>
      </c>
      <c r="N3576">
        <v>6.3779020979999999</v>
      </c>
      <c r="P3576" t="s">
        <v>61</v>
      </c>
      <c r="Q3576" t="s">
        <v>62</v>
      </c>
      <c r="R3576" t="s">
        <v>40</v>
      </c>
    </row>
    <row r="3577" spans="1:18" x14ac:dyDescent="0.3">
      <c r="A3577" t="s">
        <v>48</v>
      </c>
      <c r="B3577" t="s">
        <v>49</v>
      </c>
      <c r="C3577" t="s">
        <v>20</v>
      </c>
      <c r="D3577">
        <v>2005</v>
      </c>
      <c r="E3577" t="s">
        <v>26</v>
      </c>
      <c r="F3577" t="s">
        <v>60</v>
      </c>
      <c r="G3577" t="s">
        <v>23</v>
      </c>
      <c r="I3577" t="s">
        <v>26</v>
      </c>
      <c r="L3577">
        <v>2</v>
      </c>
      <c r="M3577">
        <v>13.315784000000001</v>
      </c>
      <c r="N3577">
        <v>12.7558042</v>
      </c>
      <c r="P3577" t="s">
        <v>61</v>
      </c>
      <c r="Q3577" t="s">
        <v>62</v>
      </c>
      <c r="R3577" t="s">
        <v>40</v>
      </c>
    </row>
    <row r="3578" spans="1:18" x14ac:dyDescent="0.3">
      <c r="A3578" t="s">
        <v>48</v>
      </c>
      <c r="B3578" t="s">
        <v>49</v>
      </c>
      <c r="C3578" t="s">
        <v>20</v>
      </c>
      <c r="D3578">
        <v>2005</v>
      </c>
      <c r="E3578" t="s">
        <v>26</v>
      </c>
      <c r="F3578" t="s">
        <v>60</v>
      </c>
      <c r="G3578" t="s">
        <v>23</v>
      </c>
      <c r="I3578" t="s">
        <v>26</v>
      </c>
      <c r="L3578">
        <v>1</v>
      </c>
      <c r="M3578">
        <v>6.6578920000000004</v>
      </c>
      <c r="N3578">
        <v>6.3779020979999999</v>
      </c>
      <c r="P3578" t="s">
        <v>61</v>
      </c>
      <c r="Q3578" t="s">
        <v>62</v>
      </c>
      <c r="R3578" t="s">
        <v>40</v>
      </c>
    </row>
    <row r="3579" spans="1:18" x14ac:dyDescent="0.3">
      <c r="A3579" t="s">
        <v>48</v>
      </c>
      <c r="B3579" t="s">
        <v>49</v>
      </c>
      <c r="C3579" t="s">
        <v>20</v>
      </c>
      <c r="D3579">
        <v>2005</v>
      </c>
      <c r="E3579" t="s">
        <v>26</v>
      </c>
      <c r="F3579" t="s">
        <v>60</v>
      </c>
      <c r="G3579" t="s">
        <v>23</v>
      </c>
      <c r="I3579" t="s">
        <v>26</v>
      </c>
      <c r="L3579">
        <v>7</v>
      </c>
      <c r="M3579">
        <v>46.605243999999999</v>
      </c>
      <c r="N3579">
        <v>44.645314689999999</v>
      </c>
      <c r="P3579" t="s">
        <v>61</v>
      </c>
      <c r="Q3579" t="s">
        <v>63</v>
      </c>
      <c r="R3579" t="s">
        <v>40</v>
      </c>
    </row>
    <row r="3580" spans="1:18" x14ac:dyDescent="0.3">
      <c r="A3580" t="s">
        <v>48</v>
      </c>
      <c r="B3580" t="s">
        <v>49</v>
      </c>
      <c r="C3580" t="s">
        <v>20</v>
      </c>
      <c r="D3580">
        <v>2005</v>
      </c>
      <c r="E3580" t="s">
        <v>26</v>
      </c>
      <c r="F3580" t="s">
        <v>60</v>
      </c>
      <c r="G3580" t="s">
        <v>23</v>
      </c>
      <c r="I3580" t="s">
        <v>26</v>
      </c>
      <c r="L3580">
        <v>4</v>
      </c>
      <c r="M3580">
        <v>26.631568000000001</v>
      </c>
      <c r="N3580">
        <v>25.511608389999999</v>
      </c>
      <c r="P3580" t="s">
        <v>61</v>
      </c>
      <c r="Q3580" t="s">
        <v>63</v>
      </c>
      <c r="R3580" t="s">
        <v>40</v>
      </c>
    </row>
    <row r="3581" spans="1:18" x14ac:dyDescent="0.3">
      <c r="A3581" t="s">
        <v>48</v>
      </c>
      <c r="B3581" t="s">
        <v>49</v>
      </c>
      <c r="C3581" t="s">
        <v>20</v>
      </c>
      <c r="D3581">
        <v>2006</v>
      </c>
      <c r="E3581" t="s">
        <v>26</v>
      </c>
      <c r="F3581" t="s">
        <v>60</v>
      </c>
      <c r="G3581" t="s">
        <v>23</v>
      </c>
      <c r="I3581" t="s">
        <v>26</v>
      </c>
      <c r="L3581">
        <v>2</v>
      </c>
      <c r="M3581">
        <v>18.033628</v>
      </c>
      <c r="N3581">
        <v>17.27524476</v>
      </c>
      <c r="P3581" t="s">
        <v>61</v>
      </c>
      <c r="Q3581" t="s">
        <v>62</v>
      </c>
      <c r="R3581" t="s">
        <v>40</v>
      </c>
    </row>
    <row r="3582" spans="1:18" x14ac:dyDescent="0.3">
      <c r="A3582" t="s">
        <v>48</v>
      </c>
      <c r="B3582" t="s">
        <v>49</v>
      </c>
      <c r="C3582" t="s">
        <v>20</v>
      </c>
      <c r="D3582">
        <v>2006</v>
      </c>
      <c r="E3582" t="s">
        <v>26</v>
      </c>
      <c r="F3582" t="s">
        <v>60</v>
      </c>
      <c r="G3582" t="s">
        <v>23</v>
      </c>
      <c r="I3582" t="s">
        <v>26</v>
      </c>
      <c r="L3582">
        <v>1</v>
      </c>
      <c r="M3582">
        <v>9.0168140000000001</v>
      </c>
      <c r="N3582">
        <v>8.6376223779999997</v>
      </c>
      <c r="P3582" t="s">
        <v>61</v>
      </c>
      <c r="Q3582" t="s">
        <v>62</v>
      </c>
      <c r="R3582" t="s">
        <v>40</v>
      </c>
    </row>
    <row r="3583" spans="1:18" x14ac:dyDescent="0.3">
      <c r="A3583" t="s">
        <v>48</v>
      </c>
      <c r="B3583" t="s">
        <v>49</v>
      </c>
      <c r="C3583" t="s">
        <v>20</v>
      </c>
      <c r="D3583">
        <v>2006</v>
      </c>
      <c r="E3583" t="s">
        <v>26</v>
      </c>
      <c r="F3583" t="s">
        <v>60</v>
      </c>
      <c r="G3583" t="s">
        <v>23</v>
      </c>
      <c r="I3583" t="s">
        <v>26</v>
      </c>
      <c r="L3583">
        <v>2</v>
      </c>
      <c r="M3583">
        <v>18.033628</v>
      </c>
      <c r="N3583">
        <v>17.27524476</v>
      </c>
      <c r="P3583" t="s">
        <v>61</v>
      </c>
      <c r="Q3583" t="s">
        <v>62</v>
      </c>
      <c r="R3583" t="s">
        <v>40</v>
      </c>
    </row>
    <row r="3584" spans="1:18" x14ac:dyDescent="0.3">
      <c r="A3584" t="s">
        <v>48</v>
      </c>
      <c r="B3584" t="s">
        <v>49</v>
      </c>
      <c r="C3584" t="s">
        <v>20</v>
      </c>
      <c r="D3584">
        <v>2006</v>
      </c>
      <c r="E3584" t="s">
        <v>26</v>
      </c>
      <c r="F3584" t="s">
        <v>60</v>
      </c>
      <c r="G3584" t="s">
        <v>23</v>
      </c>
      <c r="I3584" t="s">
        <v>26</v>
      </c>
      <c r="L3584">
        <v>18</v>
      </c>
      <c r="M3584">
        <v>162.30265199999999</v>
      </c>
      <c r="N3584">
        <v>155.47720279999999</v>
      </c>
      <c r="P3584" t="s">
        <v>61</v>
      </c>
      <c r="Q3584" t="s">
        <v>62</v>
      </c>
      <c r="R3584" t="s">
        <v>40</v>
      </c>
    </row>
    <row r="3585" spans="1:18" x14ac:dyDescent="0.3">
      <c r="A3585" t="s">
        <v>48</v>
      </c>
      <c r="B3585" t="s">
        <v>49</v>
      </c>
      <c r="C3585" t="s">
        <v>20</v>
      </c>
      <c r="D3585">
        <v>2006</v>
      </c>
      <c r="E3585" t="s">
        <v>26</v>
      </c>
      <c r="F3585" t="s">
        <v>60</v>
      </c>
      <c r="G3585" t="s">
        <v>23</v>
      </c>
      <c r="I3585" t="s">
        <v>26</v>
      </c>
      <c r="L3585">
        <v>5</v>
      </c>
      <c r="M3585">
        <v>45.084069999999997</v>
      </c>
      <c r="N3585">
        <v>43.188111890000002</v>
      </c>
      <c r="P3585" t="s">
        <v>61</v>
      </c>
      <c r="Q3585" t="s">
        <v>62</v>
      </c>
      <c r="R3585" t="s">
        <v>40</v>
      </c>
    </row>
    <row r="3586" spans="1:18" x14ac:dyDescent="0.3">
      <c r="A3586" t="s">
        <v>48</v>
      </c>
      <c r="B3586" t="s">
        <v>49</v>
      </c>
      <c r="C3586" t="s">
        <v>20</v>
      </c>
      <c r="D3586">
        <v>2006</v>
      </c>
      <c r="E3586" t="s">
        <v>26</v>
      </c>
      <c r="F3586" t="s">
        <v>60</v>
      </c>
      <c r="G3586" t="s">
        <v>23</v>
      </c>
      <c r="I3586" t="s">
        <v>26</v>
      </c>
      <c r="L3586">
        <v>1</v>
      </c>
      <c r="M3586">
        <v>9.0168140000000001</v>
      </c>
      <c r="N3586">
        <v>8.6376223779999997</v>
      </c>
      <c r="P3586" t="s">
        <v>61</v>
      </c>
      <c r="Q3586" t="s">
        <v>63</v>
      </c>
      <c r="R3586" t="s">
        <v>40</v>
      </c>
    </row>
    <row r="3587" spans="1:18" x14ac:dyDescent="0.3">
      <c r="A3587" t="s">
        <v>48</v>
      </c>
      <c r="B3587" t="s">
        <v>49</v>
      </c>
      <c r="C3587" t="s">
        <v>20</v>
      </c>
      <c r="D3587">
        <v>2006</v>
      </c>
      <c r="E3587" t="s">
        <v>26</v>
      </c>
      <c r="F3587" t="s">
        <v>60</v>
      </c>
      <c r="G3587" t="s">
        <v>23</v>
      </c>
      <c r="I3587" t="s">
        <v>26</v>
      </c>
      <c r="L3587">
        <v>2</v>
      </c>
      <c r="M3587">
        <v>18.033628</v>
      </c>
      <c r="N3587">
        <v>17.27524476</v>
      </c>
      <c r="P3587" t="s">
        <v>61</v>
      </c>
      <c r="Q3587" t="s">
        <v>63</v>
      </c>
      <c r="R3587" t="s">
        <v>40</v>
      </c>
    </row>
    <row r="3588" spans="1:18" x14ac:dyDescent="0.3">
      <c r="A3588" t="s">
        <v>48</v>
      </c>
      <c r="B3588" t="s">
        <v>49</v>
      </c>
      <c r="C3588" t="s">
        <v>20</v>
      </c>
      <c r="D3588">
        <v>2006</v>
      </c>
      <c r="E3588" t="s">
        <v>26</v>
      </c>
      <c r="F3588" t="s">
        <v>60</v>
      </c>
      <c r="G3588" t="s">
        <v>23</v>
      </c>
      <c r="I3588" t="s">
        <v>26</v>
      </c>
      <c r="L3588">
        <v>1</v>
      </c>
      <c r="M3588">
        <v>9.0168140000000001</v>
      </c>
      <c r="N3588">
        <v>8.6376223779999997</v>
      </c>
      <c r="P3588" t="s">
        <v>61</v>
      </c>
      <c r="Q3588" t="s">
        <v>63</v>
      </c>
      <c r="R3588" t="s">
        <v>40</v>
      </c>
    </row>
    <row r="3589" spans="1:18" x14ac:dyDescent="0.3">
      <c r="A3589" t="s">
        <v>48</v>
      </c>
      <c r="B3589" t="s">
        <v>49</v>
      </c>
      <c r="C3589" t="s">
        <v>20</v>
      </c>
      <c r="D3589">
        <v>2006</v>
      </c>
      <c r="E3589" t="s">
        <v>26</v>
      </c>
      <c r="F3589" t="s">
        <v>60</v>
      </c>
      <c r="G3589" t="s">
        <v>23</v>
      </c>
      <c r="I3589" t="s">
        <v>26</v>
      </c>
      <c r="L3589">
        <v>2</v>
      </c>
      <c r="M3589">
        <v>18.033628</v>
      </c>
      <c r="N3589">
        <v>17.27524476</v>
      </c>
      <c r="P3589" t="s">
        <v>61</v>
      </c>
      <c r="Q3589" t="s">
        <v>63</v>
      </c>
      <c r="R3589" t="s">
        <v>40</v>
      </c>
    </row>
    <row r="3590" spans="1:18" x14ac:dyDescent="0.3">
      <c r="A3590" t="s">
        <v>48</v>
      </c>
      <c r="B3590" t="s">
        <v>49</v>
      </c>
      <c r="C3590" t="s">
        <v>20</v>
      </c>
      <c r="D3590">
        <v>2007</v>
      </c>
      <c r="E3590" t="s">
        <v>26</v>
      </c>
      <c r="F3590" t="s">
        <v>60</v>
      </c>
      <c r="G3590" t="s">
        <v>23</v>
      </c>
      <c r="I3590" t="s">
        <v>26</v>
      </c>
      <c r="L3590">
        <v>3</v>
      </c>
      <c r="M3590">
        <v>3.6927050000000001</v>
      </c>
      <c r="N3590">
        <v>3.5374125869999999</v>
      </c>
      <c r="P3590" t="s">
        <v>61</v>
      </c>
      <c r="Q3590" t="s">
        <v>62</v>
      </c>
      <c r="R3590" t="s">
        <v>40</v>
      </c>
    </row>
    <row r="3591" spans="1:18" x14ac:dyDescent="0.3">
      <c r="A3591" t="s">
        <v>48</v>
      </c>
      <c r="B3591" t="s">
        <v>49</v>
      </c>
      <c r="C3591" t="s">
        <v>20</v>
      </c>
      <c r="D3591">
        <v>2007</v>
      </c>
      <c r="E3591" t="s">
        <v>26</v>
      </c>
      <c r="F3591" t="s">
        <v>60</v>
      </c>
      <c r="G3591" t="s">
        <v>23</v>
      </c>
      <c r="I3591" t="s">
        <v>26</v>
      </c>
      <c r="L3591">
        <v>4</v>
      </c>
      <c r="M3591">
        <v>4.8457108</v>
      </c>
      <c r="N3591">
        <v>4.6419300699999999</v>
      </c>
      <c r="P3591" t="s">
        <v>61</v>
      </c>
      <c r="Q3591" t="s">
        <v>62</v>
      </c>
      <c r="R3591" t="s">
        <v>40</v>
      </c>
    </row>
    <row r="3592" spans="1:18" x14ac:dyDescent="0.3">
      <c r="A3592" t="s">
        <v>48</v>
      </c>
      <c r="B3592" t="s">
        <v>49</v>
      </c>
      <c r="C3592" t="s">
        <v>20</v>
      </c>
      <c r="D3592">
        <v>2007</v>
      </c>
      <c r="E3592" t="s">
        <v>26</v>
      </c>
      <c r="F3592" t="s">
        <v>60</v>
      </c>
      <c r="G3592" t="s">
        <v>23</v>
      </c>
      <c r="I3592" t="s">
        <v>26</v>
      </c>
      <c r="L3592">
        <v>1</v>
      </c>
      <c r="M3592">
        <v>1.1948932000000001</v>
      </c>
      <c r="N3592">
        <v>1.1446433570000001</v>
      </c>
      <c r="P3592" t="s">
        <v>61</v>
      </c>
      <c r="Q3592" t="s">
        <v>62</v>
      </c>
      <c r="R3592" t="s">
        <v>40</v>
      </c>
    </row>
    <row r="3593" spans="1:18" x14ac:dyDescent="0.3">
      <c r="A3593" t="s">
        <v>48</v>
      </c>
      <c r="B3593" t="s">
        <v>49</v>
      </c>
      <c r="C3593" t="s">
        <v>20</v>
      </c>
      <c r="D3593">
        <v>2007</v>
      </c>
      <c r="E3593" t="s">
        <v>26</v>
      </c>
      <c r="F3593" t="s">
        <v>60</v>
      </c>
      <c r="G3593" t="s">
        <v>23</v>
      </c>
      <c r="I3593" t="s">
        <v>26</v>
      </c>
      <c r="L3593">
        <v>3</v>
      </c>
      <c r="M3593">
        <v>3.4656311999999998</v>
      </c>
      <c r="N3593">
        <v>3.3198881120000001</v>
      </c>
      <c r="P3593" t="s">
        <v>61</v>
      </c>
      <c r="Q3593" t="s">
        <v>62</v>
      </c>
      <c r="R3593" t="s">
        <v>40</v>
      </c>
    </row>
    <row r="3594" spans="1:18" x14ac:dyDescent="0.3">
      <c r="A3594" t="s">
        <v>48</v>
      </c>
      <c r="B3594" t="s">
        <v>49</v>
      </c>
      <c r="C3594" t="s">
        <v>20</v>
      </c>
      <c r="D3594">
        <v>2007</v>
      </c>
      <c r="E3594" t="s">
        <v>26</v>
      </c>
      <c r="F3594" t="s">
        <v>60</v>
      </c>
      <c r="G3594" t="s">
        <v>23</v>
      </c>
      <c r="I3594" t="s">
        <v>26</v>
      </c>
      <c r="L3594">
        <v>1</v>
      </c>
      <c r="M3594">
        <v>1.1155276000000001</v>
      </c>
      <c r="N3594">
        <v>1.068615385</v>
      </c>
      <c r="P3594" t="s">
        <v>61</v>
      </c>
      <c r="Q3594" t="s">
        <v>62</v>
      </c>
      <c r="R3594" t="s">
        <v>40</v>
      </c>
    </row>
    <row r="3595" spans="1:18" x14ac:dyDescent="0.3">
      <c r="A3595" t="s">
        <v>48</v>
      </c>
      <c r="B3595" t="s">
        <v>49</v>
      </c>
      <c r="C3595" t="s">
        <v>20</v>
      </c>
      <c r="D3595">
        <v>2007</v>
      </c>
      <c r="E3595" t="s">
        <v>26</v>
      </c>
      <c r="F3595" t="s">
        <v>60</v>
      </c>
      <c r="G3595" t="s">
        <v>23</v>
      </c>
      <c r="I3595" t="s">
        <v>26</v>
      </c>
      <c r="L3595">
        <v>7</v>
      </c>
      <c r="M3595">
        <v>7.8593989999999998</v>
      </c>
      <c r="N3595">
        <v>7.5288811190000002</v>
      </c>
      <c r="P3595" t="s">
        <v>61</v>
      </c>
      <c r="Q3595" t="s">
        <v>62</v>
      </c>
      <c r="R3595" t="s">
        <v>40</v>
      </c>
    </row>
    <row r="3596" spans="1:18" x14ac:dyDescent="0.3">
      <c r="A3596" t="s">
        <v>48</v>
      </c>
      <c r="B3596" t="s">
        <v>49</v>
      </c>
      <c r="C3596" t="s">
        <v>20</v>
      </c>
      <c r="D3596">
        <v>2007</v>
      </c>
      <c r="E3596" t="s">
        <v>26</v>
      </c>
      <c r="F3596" t="s">
        <v>60</v>
      </c>
      <c r="G3596" t="s">
        <v>23</v>
      </c>
      <c r="I3596" t="s">
        <v>26</v>
      </c>
      <c r="L3596">
        <v>3</v>
      </c>
      <c r="M3596">
        <v>3.3113092000000002</v>
      </c>
      <c r="N3596">
        <v>3.1720559439999998</v>
      </c>
      <c r="P3596" t="s">
        <v>61</v>
      </c>
      <c r="Q3596" t="s">
        <v>62</v>
      </c>
      <c r="R3596" t="s">
        <v>40</v>
      </c>
    </row>
    <row r="3597" spans="1:18" x14ac:dyDescent="0.3">
      <c r="A3597" t="s">
        <v>48</v>
      </c>
      <c r="B3597" t="s">
        <v>49</v>
      </c>
      <c r="C3597" t="s">
        <v>20</v>
      </c>
      <c r="D3597">
        <v>2007</v>
      </c>
      <c r="E3597" t="s">
        <v>26</v>
      </c>
      <c r="F3597" t="s">
        <v>60</v>
      </c>
      <c r="G3597" t="s">
        <v>23</v>
      </c>
      <c r="I3597" t="s">
        <v>26</v>
      </c>
      <c r="L3597">
        <v>4</v>
      </c>
      <c r="M3597">
        <v>6.4572734000000001</v>
      </c>
      <c r="N3597">
        <v>6.18572028</v>
      </c>
      <c r="P3597" t="s">
        <v>61</v>
      </c>
      <c r="Q3597" t="s">
        <v>62</v>
      </c>
      <c r="R3597" t="s">
        <v>40</v>
      </c>
    </row>
    <row r="3598" spans="1:18" x14ac:dyDescent="0.3">
      <c r="A3598" t="s">
        <v>48</v>
      </c>
      <c r="B3598" t="s">
        <v>49</v>
      </c>
      <c r="C3598" t="s">
        <v>20</v>
      </c>
      <c r="D3598">
        <v>2007</v>
      </c>
      <c r="E3598" t="s">
        <v>26</v>
      </c>
      <c r="F3598" t="s">
        <v>60</v>
      </c>
      <c r="G3598" t="s">
        <v>23</v>
      </c>
      <c r="I3598" t="s">
        <v>26</v>
      </c>
      <c r="L3598">
        <v>3</v>
      </c>
      <c r="M3598">
        <v>5.0793983999999996</v>
      </c>
      <c r="N3598">
        <v>4.8657902100000001</v>
      </c>
      <c r="P3598" t="s">
        <v>61</v>
      </c>
      <c r="Q3598" t="s">
        <v>62</v>
      </c>
      <c r="R3598" t="s">
        <v>40</v>
      </c>
    </row>
    <row r="3599" spans="1:18" x14ac:dyDescent="0.3">
      <c r="A3599" t="s">
        <v>48</v>
      </c>
      <c r="B3599" t="s">
        <v>49</v>
      </c>
      <c r="C3599" t="s">
        <v>20</v>
      </c>
      <c r="D3599">
        <v>2007</v>
      </c>
      <c r="E3599" t="s">
        <v>26</v>
      </c>
      <c r="F3599" t="s">
        <v>60</v>
      </c>
      <c r="G3599" t="s">
        <v>23</v>
      </c>
      <c r="I3599" t="s">
        <v>26</v>
      </c>
      <c r="L3599">
        <v>1</v>
      </c>
      <c r="M3599">
        <v>1.6093580000000001</v>
      </c>
      <c r="N3599">
        <v>1.5416783220000001</v>
      </c>
      <c r="P3599" t="s">
        <v>61</v>
      </c>
      <c r="Q3599" t="s">
        <v>62</v>
      </c>
      <c r="R3599" t="s">
        <v>40</v>
      </c>
    </row>
    <row r="3600" spans="1:18" x14ac:dyDescent="0.3">
      <c r="A3600" t="s">
        <v>48</v>
      </c>
      <c r="B3600" t="s">
        <v>49</v>
      </c>
      <c r="C3600" t="s">
        <v>20</v>
      </c>
      <c r="D3600">
        <v>2007</v>
      </c>
      <c r="E3600" t="s">
        <v>26</v>
      </c>
      <c r="F3600" t="s">
        <v>60</v>
      </c>
      <c r="G3600" t="s">
        <v>23</v>
      </c>
      <c r="I3600" t="s">
        <v>26</v>
      </c>
      <c r="L3600">
        <v>1</v>
      </c>
      <c r="M3600">
        <v>1.7460431999999999</v>
      </c>
      <c r="N3600">
        <v>1.6726153850000001</v>
      </c>
      <c r="P3600" t="s">
        <v>61</v>
      </c>
      <c r="Q3600" t="s">
        <v>62</v>
      </c>
      <c r="R3600" t="s">
        <v>40</v>
      </c>
    </row>
    <row r="3601" spans="1:18" x14ac:dyDescent="0.3">
      <c r="A3601" t="s">
        <v>48</v>
      </c>
      <c r="B3601" t="s">
        <v>49</v>
      </c>
      <c r="C3601" t="s">
        <v>20</v>
      </c>
      <c r="D3601">
        <v>2007</v>
      </c>
      <c r="E3601" t="s">
        <v>26</v>
      </c>
      <c r="F3601" t="s">
        <v>60</v>
      </c>
      <c r="G3601" t="s">
        <v>23</v>
      </c>
      <c r="I3601" t="s">
        <v>26</v>
      </c>
      <c r="L3601">
        <v>1</v>
      </c>
      <c r="M3601">
        <v>1.6799052000000001</v>
      </c>
      <c r="N3601">
        <v>1.6092587410000001</v>
      </c>
      <c r="P3601" t="s">
        <v>61</v>
      </c>
      <c r="Q3601" t="s">
        <v>62</v>
      </c>
      <c r="R3601" t="s">
        <v>40</v>
      </c>
    </row>
    <row r="3602" spans="1:18" x14ac:dyDescent="0.3">
      <c r="A3602" t="s">
        <v>48</v>
      </c>
      <c r="B3602" t="s">
        <v>49</v>
      </c>
      <c r="C3602" t="s">
        <v>20</v>
      </c>
      <c r="D3602">
        <v>2007</v>
      </c>
      <c r="E3602" t="s">
        <v>26</v>
      </c>
      <c r="F3602" t="s">
        <v>60</v>
      </c>
      <c r="G3602" t="s">
        <v>23</v>
      </c>
      <c r="I3602" t="s">
        <v>26</v>
      </c>
      <c r="L3602">
        <v>7</v>
      </c>
      <c r="M3602">
        <v>11.854134200000001</v>
      </c>
      <c r="N3602">
        <v>11.35562238</v>
      </c>
      <c r="P3602" t="s">
        <v>61</v>
      </c>
      <c r="Q3602" t="s">
        <v>62</v>
      </c>
      <c r="R3602" t="s">
        <v>40</v>
      </c>
    </row>
    <row r="3603" spans="1:18" x14ac:dyDescent="0.3">
      <c r="A3603" t="s">
        <v>48</v>
      </c>
      <c r="B3603" t="s">
        <v>49</v>
      </c>
      <c r="C3603" t="s">
        <v>20</v>
      </c>
      <c r="D3603">
        <v>2007</v>
      </c>
      <c r="E3603" t="s">
        <v>26</v>
      </c>
      <c r="F3603" t="s">
        <v>60</v>
      </c>
      <c r="G3603" t="s">
        <v>23</v>
      </c>
      <c r="I3603" t="s">
        <v>26</v>
      </c>
      <c r="L3603">
        <v>5</v>
      </c>
      <c r="M3603">
        <v>7.6962586000000002</v>
      </c>
      <c r="N3603">
        <v>7.3726013989999997</v>
      </c>
      <c r="P3603" t="s">
        <v>61</v>
      </c>
      <c r="Q3603" t="s">
        <v>62</v>
      </c>
      <c r="R3603" t="s">
        <v>40</v>
      </c>
    </row>
    <row r="3604" spans="1:18" x14ac:dyDescent="0.3">
      <c r="A3604" t="s">
        <v>48</v>
      </c>
      <c r="B3604" t="s">
        <v>49</v>
      </c>
      <c r="C3604" t="s">
        <v>20</v>
      </c>
      <c r="D3604">
        <v>2007</v>
      </c>
      <c r="E3604" t="s">
        <v>26</v>
      </c>
      <c r="F3604" t="s">
        <v>60</v>
      </c>
      <c r="G3604" t="s">
        <v>23</v>
      </c>
      <c r="I3604" t="s">
        <v>26</v>
      </c>
      <c r="L3604">
        <v>5</v>
      </c>
      <c r="M3604">
        <v>8.0401761999999994</v>
      </c>
      <c r="N3604">
        <v>7.7020559439999996</v>
      </c>
      <c r="P3604" t="s">
        <v>61</v>
      </c>
      <c r="Q3604" t="s">
        <v>62</v>
      </c>
      <c r="R3604" t="s">
        <v>40</v>
      </c>
    </row>
    <row r="3605" spans="1:18" x14ac:dyDescent="0.3">
      <c r="A3605" t="s">
        <v>48</v>
      </c>
      <c r="B3605" t="s">
        <v>49</v>
      </c>
      <c r="C3605" t="s">
        <v>20</v>
      </c>
      <c r="D3605">
        <v>2007</v>
      </c>
      <c r="E3605" t="s">
        <v>26</v>
      </c>
      <c r="F3605" t="s">
        <v>60</v>
      </c>
      <c r="G3605" t="s">
        <v>23</v>
      </c>
      <c r="I3605" t="s">
        <v>26</v>
      </c>
      <c r="L3605">
        <v>7</v>
      </c>
      <c r="M3605">
        <v>10.5247604</v>
      </c>
      <c r="N3605">
        <v>10.082153849999999</v>
      </c>
      <c r="P3605" t="s">
        <v>61</v>
      </c>
      <c r="Q3605" t="s">
        <v>62</v>
      </c>
      <c r="R3605" t="s">
        <v>40</v>
      </c>
    </row>
    <row r="3606" spans="1:18" x14ac:dyDescent="0.3">
      <c r="A3606" t="s">
        <v>48</v>
      </c>
      <c r="B3606" t="s">
        <v>49</v>
      </c>
      <c r="C3606" t="s">
        <v>20</v>
      </c>
      <c r="D3606">
        <v>2007</v>
      </c>
      <c r="E3606" t="s">
        <v>26</v>
      </c>
      <c r="F3606" t="s">
        <v>60</v>
      </c>
      <c r="G3606" t="s">
        <v>23</v>
      </c>
      <c r="I3606" t="s">
        <v>26</v>
      </c>
      <c r="L3606">
        <v>4</v>
      </c>
      <c r="M3606">
        <v>5.8774635999999996</v>
      </c>
      <c r="N3606">
        <v>5.6302937059999998</v>
      </c>
      <c r="P3606" t="s">
        <v>61</v>
      </c>
      <c r="Q3606" t="s">
        <v>62</v>
      </c>
      <c r="R3606" t="s">
        <v>40</v>
      </c>
    </row>
    <row r="3607" spans="1:18" x14ac:dyDescent="0.3">
      <c r="A3607" t="s">
        <v>48</v>
      </c>
      <c r="B3607" t="s">
        <v>49</v>
      </c>
      <c r="C3607" t="s">
        <v>20</v>
      </c>
      <c r="D3607">
        <v>2007</v>
      </c>
      <c r="E3607" t="s">
        <v>26</v>
      </c>
      <c r="F3607" t="s">
        <v>60</v>
      </c>
      <c r="G3607" t="s">
        <v>23</v>
      </c>
      <c r="I3607" t="s">
        <v>26</v>
      </c>
      <c r="L3607">
        <v>1</v>
      </c>
      <c r="M3607">
        <v>1.5035372</v>
      </c>
      <c r="N3607">
        <v>1.440307692</v>
      </c>
      <c r="P3607" t="s">
        <v>61</v>
      </c>
      <c r="Q3607" t="s">
        <v>63</v>
      </c>
      <c r="R3607" t="s">
        <v>40</v>
      </c>
    </row>
    <row r="3608" spans="1:18" x14ac:dyDescent="0.3">
      <c r="A3608" t="s">
        <v>48</v>
      </c>
      <c r="B3608" t="s">
        <v>49</v>
      </c>
      <c r="C3608" t="s">
        <v>20</v>
      </c>
      <c r="D3608">
        <v>2007</v>
      </c>
      <c r="E3608" t="s">
        <v>26</v>
      </c>
      <c r="F3608" t="s">
        <v>60</v>
      </c>
      <c r="G3608" t="s">
        <v>23</v>
      </c>
      <c r="I3608" t="s">
        <v>26</v>
      </c>
      <c r="L3608">
        <v>5</v>
      </c>
      <c r="M3608">
        <v>7.3457271999999998</v>
      </c>
      <c r="N3608">
        <v>7.0368111889999998</v>
      </c>
      <c r="P3608" t="s">
        <v>61</v>
      </c>
      <c r="Q3608" t="s">
        <v>63</v>
      </c>
      <c r="R3608" t="s">
        <v>40</v>
      </c>
    </row>
    <row r="3609" spans="1:18" x14ac:dyDescent="0.3">
      <c r="A3609" t="s">
        <v>48</v>
      </c>
      <c r="B3609" t="s">
        <v>49</v>
      </c>
      <c r="C3609" t="s">
        <v>20</v>
      </c>
      <c r="D3609">
        <v>2007</v>
      </c>
      <c r="E3609" t="s">
        <v>26</v>
      </c>
      <c r="F3609" t="s">
        <v>60</v>
      </c>
      <c r="G3609" t="s">
        <v>23</v>
      </c>
      <c r="I3609" t="s">
        <v>26</v>
      </c>
      <c r="L3609">
        <v>1</v>
      </c>
      <c r="M3609">
        <v>1.4682636</v>
      </c>
      <c r="N3609">
        <v>1.406517483</v>
      </c>
      <c r="P3609" t="s">
        <v>61</v>
      </c>
      <c r="Q3609" t="s">
        <v>63</v>
      </c>
      <c r="R3609" t="s">
        <v>40</v>
      </c>
    </row>
    <row r="3610" spans="1:18" x14ac:dyDescent="0.3">
      <c r="A3610" t="s">
        <v>48</v>
      </c>
      <c r="B3610" t="s">
        <v>49</v>
      </c>
      <c r="C3610" t="s">
        <v>20</v>
      </c>
      <c r="D3610">
        <v>2007</v>
      </c>
      <c r="E3610" t="s">
        <v>26</v>
      </c>
      <c r="F3610" t="s">
        <v>60</v>
      </c>
      <c r="G3610" t="s">
        <v>23</v>
      </c>
      <c r="I3610" t="s">
        <v>26</v>
      </c>
      <c r="L3610">
        <v>1</v>
      </c>
      <c r="M3610">
        <v>1.5035372</v>
      </c>
      <c r="N3610">
        <v>1.440307692</v>
      </c>
      <c r="P3610" t="s">
        <v>61</v>
      </c>
      <c r="Q3610" t="s">
        <v>63</v>
      </c>
      <c r="R3610" t="s">
        <v>40</v>
      </c>
    </row>
    <row r="3611" spans="1:18" x14ac:dyDescent="0.3">
      <c r="A3611" t="s">
        <v>48</v>
      </c>
      <c r="B3611" t="s">
        <v>49</v>
      </c>
      <c r="C3611" t="s">
        <v>20</v>
      </c>
      <c r="D3611">
        <v>2007</v>
      </c>
      <c r="E3611" t="s">
        <v>26</v>
      </c>
      <c r="F3611" t="s">
        <v>60</v>
      </c>
      <c r="G3611" t="s">
        <v>23</v>
      </c>
      <c r="I3611" t="s">
        <v>26</v>
      </c>
      <c r="L3611">
        <v>1</v>
      </c>
      <c r="M3611">
        <v>1.6931328000000001</v>
      </c>
      <c r="N3611">
        <v>1.6219300699999999</v>
      </c>
      <c r="P3611" t="s">
        <v>61</v>
      </c>
      <c r="Q3611" t="s">
        <v>63</v>
      </c>
      <c r="R3611" t="s">
        <v>40</v>
      </c>
    </row>
    <row r="3612" spans="1:18" x14ac:dyDescent="0.3">
      <c r="A3612" t="s">
        <v>48</v>
      </c>
      <c r="B3612" t="s">
        <v>49</v>
      </c>
      <c r="C3612" t="s">
        <v>20</v>
      </c>
      <c r="D3612">
        <v>2008</v>
      </c>
      <c r="E3612" t="s">
        <v>26</v>
      </c>
      <c r="F3612" t="s">
        <v>60</v>
      </c>
      <c r="G3612" t="s">
        <v>23</v>
      </c>
      <c r="I3612" t="s">
        <v>26</v>
      </c>
      <c r="L3612">
        <v>8</v>
      </c>
      <c r="M3612">
        <v>12.0282976</v>
      </c>
      <c r="N3612">
        <v>11.52246154</v>
      </c>
      <c r="P3612" t="s">
        <v>61</v>
      </c>
      <c r="Q3612" t="s">
        <v>62</v>
      </c>
      <c r="R3612" t="s">
        <v>40</v>
      </c>
    </row>
    <row r="3613" spans="1:18" x14ac:dyDescent="0.3">
      <c r="A3613" t="s">
        <v>48</v>
      </c>
      <c r="B3613" t="s">
        <v>49</v>
      </c>
      <c r="C3613" t="s">
        <v>20</v>
      </c>
      <c r="D3613">
        <v>2008</v>
      </c>
      <c r="E3613" t="s">
        <v>26</v>
      </c>
      <c r="F3613" t="s">
        <v>60</v>
      </c>
      <c r="G3613" t="s">
        <v>23</v>
      </c>
      <c r="I3613" t="s">
        <v>26</v>
      </c>
      <c r="L3613">
        <v>10</v>
      </c>
      <c r="M3613">
        <v>15.035372000000001</v>
      </c>
      <c r="N3613">
        <v>14.40307692</v>
      </c>
      <c r="P3613" t="s">
        <v>61</v>
      </c>
      <c r="Q3613" t="s">
        <v>62</v>
      </c>
      <c r="R3613" t="s">
        <v>40</v>
      </c>
    </row>
    <row r="3614" spans="1:18" x14ac:dyDescent="0.3">
      <c r="A3614" t="s">
        <v>48</v>
      </c>
      <c r="B3614" t="s">
        <v>49</v>
      </c>
      <c r="C3614" t="s">
        <v>20</v>
      </c>
      <c r="D3614">
        <v>2008</v>
      </c>
      <c r="E3614" t="s">
        <v>26</v>
      </c>
      <c r="F3614" t="s">
        <v>60</v>
      </c>
      <c r="G3614" t="s">
        <v>23</v>
      </c>
      <c r="I3614" t="s">
        <v>26</v>
      </c>
      <c r="L3614">
        <v>18</v>
      </c>
      <c r="M3614">
        <v>26.494882799999999</v>
      </c>
      <c r="N3614">
        <v>25.380671329999998</v>
      </c>
      <c r="P3614" t="s">
        <v>61</v>
      </c>
      <c r="Q3614" t="s">
        <v>62</v>
      </c>
      <c r="R3614" t="s">
        <v>40</v>
      </c>
    </row>
    <row r="3615" spans="1:18" x14ac:dyDescent="0.3">
      <c r="A3615" t="s">
        <v>48</v>
      </c>
      <c r="B3615" t="s">
        <v>49</v>
      </c>
      <c r="C3615" t="s">
        <v>20</v>
      </c>
      <c r="D3615">
        <v>2008</v>
      </c>
      <c r="E3615" t="s">
        <v>26</v>
      </c>
      <c r="F3615" t="s">
        <v>60</v>
      </c>
      <c r="G3615" t="s">
        <v>23</v>
      </c>
      <c r="I3615" t="s">
        <v>26</v>
      </c>
      <c r="L3615">
        <v>12</v>
      </c>
      <c r="M3615">
        <v>18.404000799999999</v>
      </c>
      <c r="N3615">
        <v>17.63004196</v>
      </c>
      <c r="P3615" t="s">
        <v>61</v>
      </c>
      <c r="Q3615" t="s">
        <v>62</v>
      </c>
      <c r="R3615" t="s">
        <v>40</v>
      </c>
    </row>
    <row r="3616" spans="1:18" x14ac:dyDescent="0.3">
      <c r="A3616" t="s">
        <v>48</v>
      </c>
      <c r="B3616" t="s">
        <v>49</v>
      </c>
      <c r="C3616" t="s">
        <v>20</v>
      </c>
      <c r="D3616">
        <v>2008</v>
      </c>
      <c r="E3616" t="s">
        <v>26</v>
      </c>
      <c r="F3616" t="s">
        <v>60</v>
      </c>
      <c r="G3616" t="s">
        <v>23</v>
      </c>
      <c r="I3616" t="s">
        <v>26</v>
      </c>
      <c r="L3616">
        <v>1</v>
      </c>
      <c r="M3616">
        <v>1.6402224000000001</v>
      </c>
      <c r="N3616">
        <v>1.5712447549999999</v>
      </c>
      <c r="P3616" t="s">
        <v>61</v>
      </c>
      <c r="Q3616" t="s">
        <v>62</v>
      </c>
      <c r="R3616" t="s">
        <v>40</v>
      </c>
    </row>
    <row r="3617" spans="1:18" x14ac:dyDescent="0.3">
      <c r="A3617" t="s">
        <v>48</v>
      </c>
      <c r="B3617" t="s">
        <v>49</v>
      </c>
      <c r="C3617" t="s">
        <v>20</v>
      </c>
      <c r="D3617">
        <v>2008</v>
      </c>
      <c r="E3617" t="s">
        <v>26</v>
      </c>
      <c r="F3617" t="s">
        <v>60</v>
      </c>
      <c r="G3617" t="s">
        <v>23</v>
      </c>
      <c r="I3617" t="s">
        <v>26</v>
      </c>
      <c r="L3617">
        <v>3</v>
      </c>
      <c r="M3617">
        <v>5.2138790000000004</v>
      </c>
      <c r="N3617">
        <v>4.9946153850000004</v>
      </c>
      <c r="P3617" t="s">
        <v>61</v>
      </c>
      <c r="Q3617" t="s">
        <v>62</v>
      </c>
      <c r="R3617" t="s">
        <v>40</v>
      </c>
    </row>
    <row r="3618" spans="1:18" x14ac:dyDescent="0.3">
      <c r="A3618" t="s">
        <v>48</v>
      </c>
      <c r="B3618" t="s">
        <v>49</v>
      </c>
      <c r="C3618" t="s">
        <v>20</v>
      </c>
      <c r="D3618">
        <v>2008</v>
      </c>
      <c r="E3618" t="s">
        <v>26</v>
      </c>
      <c r="F3618" t="s">
        <v>60</v>
      </c>
      <c r="G3618" t="s">
        <v>23</v>
      </c>
      <c r="I3618" t="s">
        <v>26</v>
      </c>
      <c r="L3618">
        <v>2</v>
      </c>
      <c r="M3618">
        <v>2.9431409999999998</v>
      </c>
      <c r="N3618">
        <v>2.8193706289999998</v>
      </c>
      <c r="P3618" t="s">
        <v>61</v>
      </c>
      <c r="Q3618" t="s">
        <v>62</v>
      </c>
      <c r="R3618" t="s">
        <v>40</v>
      </c>
    </row>
    <row r="3619" spans="1:18" x14ac:dyDescent="0.3">
      <c r="A3619" t="s">
        <v>48</v>
      </c>
      <c r="B3619" t="s">
        <v>49</v>
      </c>
      <c r="C3619" t="s">
        <v>20</v>
      </c>
      <c r="D3619">
        <v>2008</v>
      </c>
      <c r="E3619" t="s">
        <v>26</v>
      </c>
      <c r="F3619" t="s">
        <v>60</v>
      </c>
      <c r="G3619" t="s">
        <v>23</v>
      </c>
      <c r="I3619" t="s">
        <v>26</v>
      </c>
      <c r="L3619">
        <v>4</v>
      </c>
      <c r="M3619">
        <v>6.1354018000000003</v>
      </c>
      <c r="N3619">
        <v>5.8773846150000004</v>
      </c>
      <c r="P3619" t="s">
        <v>61</v>
      </c>
      <c r="Q3619" t="s">
        <v>62</v>
      </c>
      <c r="R3619" t="s">
        <v>40</v>
      </c>
    </row>
    <row r="3620" spans="1:18" x14ac:dyDescent="0.3">
      <c r="A3620" t="s">
        <v>48</v>
      </c>
      <c r="B3620" t="s">
        <v>49</v>
      </c>
      <c r="C3620" t="s">
        <v>20</v>
      </c>
      <c r="D3620">
        <v>2008</v>
      </c>
      <c r="E3620" t="s">
        <v>26</v>
      </c>
      <c r="F3620" t="s">
        <v>60</v>
      </c>
      <c r="G3620" t="s">
        <v>23</v>
      </c>
      <c r="I3620" t="s">
        <v>26</v>
      </c>
      <c r="L3620">
        <v>3</v>
      </c>
      <c r="M3620">
        <v>4.5106115999999998</v>
      </c>
      <c r="N3620">
        <v>4.3209230769999998</v>
      </c>
      <c r="P3620" t="s">
        <v>61</v>
      </c>
      <c r="Q3620" t="s">
        <v>62</v>
      </c>
      <c r="R3620" t="s">
        <v>40</v>
      </c>
    </row>
    <row r="3621" spans="1:18" x14ac:dyDescent="0.3">
      <c r="A3621" t="s">
        <v>48</v>
      </c>
      <c r="B3621" t="s">
        <v>49</v>
      </c>
      <c r="C3621" t="s">
        <v>20</v>
      </c>
      <c r="D3621">
        <v>2008</v>
      </c>
      <c r="E3621" t="s">
        <v>26</v>
      </c>
      <c r="F3621" t="s">
        <v>60</v>
      </c>
      <c r="G3621" t="s">
        <v>23</v>
      </c>
      <c r="I3621" t="s">
        <v>26</v>
      </c>
      <c r="L3621">
        <v>3</v>
      </c>
      <c r="M3621">
        <v>4.6803657999999997</v>
      </c>
      <c r="N3621">
        <v>4.4835384620000003</v>
      </c>
      <c r="P3621" t="s">
        <v>61</v>
      </c>
      <c r="Q3621" t="s">
        <v>62</v>
      </c>
      <c r="R3621" t="s">
        <v>40</v>
      </c>
    </row>
    <row r="3622" spans="1:18" x14ac:dyDescent="0.3">
      <c r="A3622" t="s">
        <v>48</v>
      </c>
      <c r="B3622" t="s">
        <v>49</v>
      </c>
      <c r="C3622" t="s">
        <v>20</v>
      </c>
      <c r="D3622">
        <v>2008</v>
      </c>
      <c r="E3622" t="s">
        <v>26</v>
      </c>
      <c r="F3622" t="s">
        <v>60</v>
      </c>
      <c r="G3622" t="s">
        <v>23</v>
      </c>
      <c r="I3622" t="s">
        <v>26</v>
      </c>
      <c r="L3622">
        <v>2</v>
      </c>
      <c r="M3622">
        <v>3.1503733999999999</v>
      </c>
      <c r="N3622">
        <v>3.0178881120000001</v>
      </c>
      <c r="P3622" t="s">
        <v>61</v>
      </c>
      <c r="Q3622" t="s">
        <v>63</v>
      </c>
      <c r="R3622" t="s">
        <v>40</v>
      </c>
    </row>
    <row r="3623" spans="1:18" x14ac:dyDescent="0.3">
      <c r="A3623" t="s">
        <v>48</v>
      </c>
      <c r="B3623" t="s">
        <v>49</v>
      </c>
      <c r="C3623" t="s">
        <v>20</v>
      </c>
      <c r="D3623">
        <v>2008</v>
      </c>
      <c r="E3623" t="s">
        <v>26</v>
      </c>
      <c r="F3623" t="s">
        <v>60</v>
      </c>
      <c r="G3623" t="s">
        <v>23</v>
      </c>
      <c r="I3623" t="s">
        <v>26</v>
      </c>
      <c r="L3623">
        <v>2</v>
      </c>
      <c r="M3623">
        <v>2.9431409999999998</v>
      </c>
      <c r="N3623">
        <v>2.8193706289999998</v>
      </c>
      <c r="P3623" t="s">
        <v>61</v>
      </c>
      <c r="Q3623" t="s">
        <v>63</v>
      </c>
      <c r="R3623" t="s">
        <v>40</v>
      </c>
    </row>
    <row r="3624" spans="1:18" x14ac:dyDescent="0.3">
      <c r="A3624" t="s">
        <v>48</v>
      </c>
      <c r="B3624" t="s">
        <v>49</v>
      </c>
      <c r="C3624" t="s">
        <v>20</v>
      </c>
      <c r="D3624">
        <v>2008</v>
      </c>
      <c r="E3624" t="s">
        <v>26</v>
      </c>
      <c r="F3624" t="s">
        <v>60</v>
      </c>
      <c r="G3624" t="s">
        <v>23</v>
      </c>
      <c r="I3624" t="s">
        <v>26</v>
      </c>
      <c r="L3624">
        <v>2</v>
      </c>
      <c r="M3624">
        <v>3.0070744</v>
      </c>
      <c r="N3624">
        <v>2.880615385</v>
      </c>
      <c r="P3624" t="s">
        <v>61</v>
      </c>
      <c r="Q3624" t="s">
        <v>63</v>
      </c>
      <c r="R3624" t="s">
        <v>40</v>
      </c>
    </row>
    <row r="3625" spans="1:18" x14ac:dyDescent="0.3">
      <c r="A3625" t="s">
        <v>48</v>
      </c>
      <c r="B3625" t="s">
        <v>49</v>
      </c>
      <c r="C3625" t="s">
        <v>20</v>
      </c>
      <c r="D3625">
        <v>2008</v>
      </c>
      <c r="E3625" t="s">
        <v>26</v>
      </c>
      <c r="F3625" t="s">
        <v>60</v>
      </c>
      <c r="G3625" t="s">
        <v>23</v>
      </c>
      <c r="I3625" t="s">
        <v>26</v>
      </c>
      <c r="L3625">
        <v>2</v>
      </c>
      <c r="M3625">
        <v>2.9431409999999998</v>
      </c>
      <c r="N3625">
        <v>2.8193706289999998</v>
      </c>
      <c r="P3625" t="s">
        <v>61</v>
      </c>
      <c r="Q3625" t="s">
        <v>63</v>
      </c>
      <c r="R3625" t="s">
        <v>40</v>
      </c>
    </row>
    <row r="3626" spans="1:18" x14ac:dyDescent="0.3">
      <c r="A3626" t="s">
        <v>48</v>
      </c>
      <c r="B3626" t="s">
        <v>49</v>
      </c>
      <c r="C3626" t="s">
        <v>20</v>
      </c>
      <c r="D3626">
        <v>2008</v>
      </c>
      <c r="E3626" t="s">
        <v>26</v>
      </c>
      <c r="F3626" t="s">
        <v>60</v>
      </c>
      <c r="G3626" t="s">
        <v>23</v>
      </c>
      <c r="I3626" t="s">
        <v>26</v>
      </c>
      <c r="L3626">
        <v>1</v>
      </c>
      <c r="M3626">
        <v>1.5344016</v>
      </c>
      <c r="N3626">
        <v>1.4698741259999999</v>
      </c>
      <c r="P3626" t="s">
        <v>61</v>
      </c>
      <c r="Q3626" t="s">
        <v>63</v>
      </c>
      <c r="R3626" t="s">
        <v>40</v>
      </c>
    </row>
    <row r="3627" spans="1:18" x14ac:dyDescent="0.3">
      <c r="A3627" t="s">
        <v>48</v>
      </c>
      <c r="B3627" t="s">
        <v>49</v>
      </c>
      <c r="C3627" t="s">
        <v>20</v>
      </c>
      <c r="D3627">
        <v>2008</v>
      </c>
      <c r="E3627" t="s">
        <v>26</v>
      </c>
      <c r="F3627" t="s">
        <v>60</v>
      </c>
      <c r="G3627" t="s">
        <v>23</v>
      </c>
      <c r="I3627" t="s">
        <v>26</v>
      </c>
      <c r="L3627">
        <v>1</v>
      </c>
      <c r="M3627">
        <v>1.6137672000000001</v>
      </c>
      <c r="N3627">
        <v>1.545902098</v>
      </c>
      <c r="P3627" t="s">
        <v>61</v>
      </c>
      <c r="Q3627" t="s">
        <v>63</v>
      </c>
      <c r="R3627" t="s">
        <v>40</v>
      </c>
    </row>
    <row r="3628" spans="1:18" x14ac:dyDescent="0.3">
      <c r="A3628" t="s">
        <v>48</v>
      </c>
      <c r="B3628" t="s">
        <v>49</v>
      </c>
      <c r="C3628" t="s">
        <v>20</v>
      </c>
      <c r="D3628">
        <v>2009</v>
      </c>
      <c r="E3628" t="s">
        <v>26</v>
      </c>
      <c r="F3628" t="s">
        <v>60</v>
      </c>
      <c r="G3628" t="s">
        <v>23</v>
      </c>
      <c r="I3628" t="s">
        <v>26</v>
      </c>
      <c r="L3628">
        <v>2</v>
      </c>
      <c r="M3628">
        <v>3.8558454000000002</v>
      </c>
      <c r="N3628">
        <v>3.6936923080000001</v>
      </c>
      <c r="P3628" t="s">
        <v>61</v>
      </c>
      <c r="Q3628" t="s">
        <v>62</v>
      </c>
      <c r="R3628" t="s">
        <v>40</v>
      </c>
    </row>
    <row r="3629" spans="1:18" x14ac:dyDescent="0.3">
      <c r="A3629" t="s">
        <v>48</v>
      </c>
      <c r="B3629" t="s">
        <v>49</v>
      </c>
      <c r="C3629" t="s">
        <v>20</v>
      </c>
      <c r="D3629">
        <v>2009</v>
      </c>
      <c r="E3629" t="s">
        <v>26</v>
      </c>
      <c r="F3629" t="s">
        <v>60</v>
      </c>
      <c r="G3629" t="s">
        <v>23</v>
      </c>
      <c r="I3629" t="s">
        <v>26</v>
      </c>
      <c r="L3629">
        <v>7</v>
      </c>
      <c r="M3629">
        <v>10.304300400000001</v>
      </c>
      <c r="N3629">
        <v>9.8709650349999993</v>
      </c>
      <c r="P3629" t="s">
        <v>61</v>
      </c>
      <c r="Q3629" t="s">
        <v>62</v>
      </c>
      <c r="R3629" t="s">
        <v>40</v>
      </c>
    </row>
    <row r="3630" spans="1:18" x14ac:dyDescent="0.3">
      <c r="A3630" t="s">
        <v>48</v>
      </c>
      <c r="B3630" t="s">
        <v>49</v>
      </c>
      <c r="C3630" t="s">
        <v>20</v>
      </c>
      <c r="D3630">
        <v>2009</v>
      </c>
      <c r="E3630" t="s">
        <v>26</v>
      </c>
      <c r="F3630" t="s">
        <v>60</v>
      </c>
      <c r="G3630" t="s">
        <v>23</v>
      </c>
      <c r="I3630" t="s">
        <v>26</v>
      </c>
      <c r="L3630">
        <v>13</v>
      </c>
      <c r="M3630">
        <v>19.936197799999999</v>
      </c>
      <c r="N3630">
        <v>19.097804199999999</v>
      </c>
      <c r="P3630" t="s">
        <v>61</v>
      </c>
      <c r="Q3630" t="s">
        <v>62</v>
      </c>
      <c r="R3630" t="s">
        <v>40</v>
      </c>
    </row>
    <row r="3631" spans="1:18" x14ac:dyDescent="0.3">
      <c r="A3631" t="s">
        <v>48</v>
      </c>
      <c r="B3631" t="s">
        <v>49</v>
      </c>
      <c r="C3631" t="s">
        <v>20</v>
      </c>
      <c r="D3631">
        <v>2009</v>
      </c>
      <c r="E3631" t="s">
        <v>26</v>
      </c>
      <c r="F3631" t="s">
        <v>60</v>
      </c>
      <c r="G3631" t="s">
        <v>23</v>
      </c>
      <c r="I3631" t="s">
        <v>26</v>
      </c>
      <c r="L3631">
        <v>6</v>
      </c>
      <c r="M3631">
        <v>8.8161953999999998</v>
      </c>
      <c r="N3631">
        <v>8.4454405589999997</v>
      </c>
      <c r="P3631" t="s">
        <v>61</v>
      </c>
      <c r="Q3631" t="s">
        <v>62</v>
      </c>
      <c r="R3631" t="s">
        <v>40</v>
      </c>
    </row>
    <row r="3632" spans="1:18" x14ac:dyDescent="0.3">
      <c r="A3632" t="s">
        <v>48</v>
      </c>
      <c r="B3632" t="s">
        <v>49</v>
      </c>
      <c r="C3632" t="s">
        <v>20</v>
      </c>
      <c r="D3632">
        <v>2009</v>
      </c>
      <c r="E3632" t="s">
        <v>26</v>
      </c>
      <c r="F3632" t="s">
        <v>60</v>
      </c>
      <c r="G3632" t="s">
        <v>23</v>
      </c>
      <c r="I3632" t="s">
        <v>26</v>
      </c>
      <c r="L3632">
        <v>3</v>
      </c>
      <c r="M3632">
        <v>4.6803657999999997</v>
      </c>
      <c r="N3632">
        <v>4.4835384620000003</v>
      </c>
      <c r="P3632" t="s">
        <v>61</v>
      </c>
      <c r="Q3632" t="s">
        <v>62</v>
      </c>
      <c r="R3632" t="s">
        <v>40</v>
      </c>
    </row>
    <row r="3633" spans="1:18" x14ac:dyDescent="0.3">
      <c r="A3633" t="s">
        <v>48</v>
      </c>
      <c r="B3633" t="s">
        <v>49</v>
      </c>
      <c r="C3633" t="s">
        <v>20</v>
      </c>
      <c r="D3633">
        <v>2009</v>
      </c>
      <c r="E3633" t="s">
        <v>26</v>
      </c>
      <c r="F3633" t="s">
        <v>60</v>
      </c>
      <c r="G3633" t="s">
        <v>23</v>
      </c>
      <c r="I3633" t="s">
        <v>26</v>
      </c>
      <c r="L3633">
        <v>15</v>
      </c>
      <c r="M3633">
        <v>22.553058</v>
      </c>
      <c r="N3633">
        <v>21.604615389999999</v>
      </c>
      <c r="P3633" t="s">
        <v>61</v>
      </c>
      <c r="Q3633" t="s">
        <v>62</v>
      </c>
      <c r="R3633" t="s">
        <v>40</v>
      </c>
    </row>
    <row r="3634" spans="1:18" x14ac:dyDescent="0.3">
      <c r="A3634" t="s">
        <v>48</v>
      </c>
      <c r="B3634" t="s">
        <v>49</v>
      </c>
      <c r="C3634" t="s">
        <v>20</v>
      </c>
      <c r="D3634">
        <v>2009</v>
      </c>
      <c r="E3634" t="s">
        <v>26</v>
      </c>
      <c r="F3634" t="s">
        <v>60</v>
      </c>
      <c r="G3634" t="s">
        <v>23</v>
      </c>
      <c r="I3634" t="s">
        <v>26</v>
      </c>
      <c r="L3634">
        <v>6</v>
      </c>
      <c r="M3634">
        <v>13.0137538</v>
      </c>
      <c r="N3634">
        <v>12.466475519999999</v>
      </c>
      <c r="P3634" t="s">
        <v>61</v>
      </c>
      <c r="Q3634" t="s">
        <v>62</v>
      </c>
      <c r="R3634" t="s">
        <v>40</v>
      </c>
    </row>
    <row r="3635" spans="1:18" x14ac:dyDescent="0.3">
      <c r="A3635" t="s">
        <v>48</v>
      </c>
      <c r="B3635" t="s">
        <v>49</v>
      </c>
      <c r="C3635" t="s">
        <v>20</v>
      </c>
      <c r="D3635">
        <v>2009</v>
      </c>
      <c r="E3635" t="s">
        <v>26</v>
      </c>
      <c r="F3635" t="s">
        <v>60</v>
      </c>
      <c r="G3635" t="s">
        <v>23</v>
      </c>
      <c r="I3635" t="s">
        <v>26</v>
      </c>
      <c r="L3635">
        <v>6</v>
      </c>
      <c r="M3635">
        <v>8.8316275999999991</v>
      </c>
      <c r="N3635">
        <v>8.4602237759999994</v>
      </c>
      <c r="P3635" t="s">
        <v>61</v>
      </c>
      <c r="Q3635" t="s">
        <v>62</v>
      </c>
      <c r="R3635" t="s">
        <v>40</v>
      </c>
    </row>
    <row r="3636" spans="1:18" x14ac:dyDescent="0.3">
      <c r="A3636" t="s">
        <v>48</v>
      </c>
      <c r="B3636" t="s">
        <v>49</v>
      </c>
      <c r="C3636" t="s">
        <v>20</v>
      </c>
      <c r="D3636">
        <v>2009</v>
      </c>
      <c r="E3636" t="s">
        <v>26</v>
      </c>
      <c r="F3636" t="s">
        <v>60</v>
      </c>
      <c r="G3636" t="s">
        <v>23</v>
      </c>
      <c r="I3636" t="s">
        <v>26</v>
      </c>
      <c r="L3636">
        <v>1</v>
      </c>
      <c r="M3636">
        <v>2.6785890000000001</v>
      </c>
      <c r="N3636">
        <v>2.5659440560000002</v>
      </c>
      <c r="P3636" t="s">
        <v>61</v>
      </c>
      <c r="Q3636" t="s">
        <v>62</v>
      </c>
      <c r="R3636" t="s">
        <v>40</v>
      </c>
    </row>
    <row r="3637" spans="1:18" x14ac:dyDescent="0.3">
      <c r="A3637" t="s">
        <v>48</v>
      </c>
      <c r="B3637" t="s">
        <v>49</v>
      </c>
      <c r="C3637" t="s">
        <v>20</v>
      </c>
      <c r="D3637">
        <v>2009</v>
      </c>
      <c r="E3637" t="s">
        <v>26</v>
      </c>
      <c r="F3637" t="s">
        <v>60</v>
      </c>
      <c r="G3637" t="s">
        <v>23</v>
      </c>
      <c r="I3637" t="s">
        <v>26</v>
      </c>
      <c r="L3637">
        <v>2</v>
      </c>
      <c r="M3637">
        <v>4.3386528000000002</v>
      </c>
      <c r="N3637">
        <v>4.1561958040000002</v>
      </c>
      <c r="P3637" t="s">
        <v>61</v>
      </c>
      <c r="Q3637" t="s">
        <v>62</v>
      </c>
      <c r="R3637" t="s">
        <v>40</v>
      </c>
    </row>
    <row r="3638" spans="1:18" x14ac:dyDescent="0.3">
      <c r="A3638" t="s">
        <v>48</v>
      </c>
      <c r="B3638" t="s">
        <v>49</v>
      </c>
      <c r="C3638" t="s">
        <v>20</v>
      </c>
      <c r="D3638">
        <v>2009</v>
      </c>
      <c r="E3638" t="s">
        <v>26</v>
      </c>
      <c r="F3638" t="s">
        <v>60</v>
      </c>
      <c r="G3638" t="s">
        <v>23</v>
      </c>
      <c r="I3638" t="s">
        <v>26</v>
      </c>
      <c r="L3638">
        <v>5</v>
      </c>
      <c r="M3638">
        <v>7.3589548000000002</v>
      </c>
      <c r="N3638">
        <v>7.0494825179999996</v>
      </c>
      <c r="P3638" t="s">
        <v>61</v>
      </c>
      <c r="Q3638" t="s">
        <v>62</v>
      </c>
      <c r="R3638" t="s">
        <v>40</v>
      </c>
    </row>
    <row r="3639" spans="1:18" x14ac:dyDescent="0.3">
      <c r="A3639" t="s">
        <v>48</v>
      </c>
      <c r="B3639" t="s">
        <v>49</v>
      </c>
      <c r="C3639" t="s">
        <v>20</v>
      </c>
      <c r="D3639">
        <v>2009</v>
      </c>
      <c r="E3639" t="s">
        <v>26</v>
      </c>
      <c r="F3639" t="s">
        <v>60</v>
      </c>
      <c r="G3639" t="s">
        <v>23</v>
      </c>
      <c r="I3639" t="s">
        <v>26</v>
      </c>
      <c r="L3639">
        <v>4</v>
      </c>
      <c r="M3639">
        <v>6.1354018000000003</v>
      </c>
      <c r="N3639">
        <v>5.8773846150000004</v>
      </c>
      <c r="P3639" t="s">
        <v>61</v>
      </c>
      <c r="Q3639" t="s">
        <v>62</v>
      </c>
      <c r="R3639" t="s">
        <v>40</v>
      </c>
    </row>
    <row r="3640" spans="1:18" x14ac:dyDescent="0.3">
      <c r="A3640" t="s">
        <v>48</v>
      </c>
      <c r="B3640" t="s">
        <v>49</v>
      </c>
      <c r="C3640" t="s">
        <v>20</v>
      </c>
      <c r="D3640">
        <v>2009</v>
      </c>
      <c r="E3640" t="s">
        <v>26</v>
      </c>
      <c r="F3640" t="s">
        <v>60</v>
      </c>
      <c r="G3640" t="s">
        <v>23</v>
      </c>
      <c r="I3640" t="s">
        <v>26</v>
      </c>
      <c r="L3640">
        <v>1</v>
      </c>
      <c r="M3640">
        <v>1.5035372</v>
      </c>
      <c r="N3640">
        <v>1.440307692</v>
      </c>
      <c r="P3640" t="s">
        <v>61</v>
      </c>
      <c r="Q3640" t="s">
        <v>62</v>
      </c>
      <c r="R3640" t="s">
        <v>40</v>
      </c>
    </row>
    <row r="3641" spans="1:18" x14ac:dyDescent="0.3">
      <c r="A3641" t="s">
        <v>48</v>
      </c>
      <c r="B3641" t="s">
        <v>49</v>
      </c>
      <c r="C3641" t="s">
        <v>20</v>
      </c>
      <c r="D3641">
        <v>2009</v>
      </c>
      <c r="E3641" t="s">
        <v>26</v>
      </c>
      <c r="F3641" t="s">
        <v>60</v>
      </c>
      <c r="G3641" t="s">
        <v>23</v>
      </c>
      <c r="I3641" t="s">
        <v>26</v>
      </c>
      <c r="L3641">
        <v>4</v>
      </c>
      <c r="M3641">
        <v>6.2412226000000004</v>
      </c>
      <c r="N3641">
        <v>5.9787552450000003</v>
      </c>
      <c r="P3641" t="s">
        <v>61</v>
      </c>
      <c r="Q3641" t="s">
        <v>62</v>
      </c>
      <c r="R3641" t="s">
        <v>40</v>
      </c>
    </row>
    <row r="3642" spans="1:18" x14ac:dyDescent="0.3">
      <c r="A3642" t="s">
        <v>48</v>
      </c>
      <c r="B3642" t="s">
        <v>49</v>
      </c>
      <c r="C3642" t="s">
        <v>20</v>
      </c>
      <c r="D3642">
        <v>2009</v>
      </c>
      <c r="E3642" t="s">
        <v>26</v>
      </c>
      <c r="F3642" t="s">
        <v>60</v>
      </c>
      <c r="G3642" t="s">
        <v>23</v>
      </c>
      <c r="I3642" t="s">
        <v>26</v>
      </c>
      <c r="L3642">
        <v>7</v>
      </c>
      <c r="M3642">
        <v>10.304300400000001</v>
      </c>
      <c r="N3642">
        <v>9.8709650349999993</v>
      </c>
      <c r="P3642" t="s">
        <v>61</v>
      </c>
      <c r="Q3642" t="s">
        <v>63</v>
      </c>
      <c r="R3642" t="s">
        <v>40</v>
      </c>
    </row>
    <row r="3643" spans="1:18" x14ac:dyDescent="0.3">
      <c r="A3643" t="s">
        <v>48</v>
      </c>
      <c r="B3643" t="s">
        <v>49</v>
      </c>
      <c r="C3643" t="s">
        <v>20</v>
      </c>
      <c r="D3643">
        <v>2009</v>
      </c>
      <c r="E3643" t="s">
        <v>26</v>
      </c>
      <c r="F3643" t="s">
        <v>60</v>
      </c>
      <c r="G3643" t="s">
        <v>23</v>
      </c>
      <c r="I3643" t="s">
        <v>26</v>
      </c>
      <c r="L3643">
        <v>1</v>
      </c>
      <c r="M3643">
        <v>1.5344016</v>
      </c>
      <c r="N3643">
        <v>1.4698741259999999</v>
      </c>
      <c r="P3643" t="s">
        <v>61</v>
      </c>
      <c r="Q3643" t="s">
        <v>63</v>
      </c>
      <c r="R3643" t="s">
        <v>40</v>
      </c>
    </row>
    <row r="3644" spans="1:18" x14ac:dyDescent="0.3">
      <c r="A3644" t="s">
        <v>48</v>
      </c>
      <c r="B3644" t="s">
        <v>49</v>
      </c>
      <c r="C3644" t="s">
        <v>20</v>
      </c>
      <c r="D3644">
        <v>2009</v>
      </c>
      <c r="E3644" t="s">
        <v>26</v>
      </c>
      <c r="F3644" t="s">
        <v>60</v>
      </c>
      <c r="G3644" t="s">
        <v>23</v>
      </c>
      <c r="I3644" t="s">
        <v>26</v>
      </c>
      <c r="L3644">
        <v>1</v>
      </c>
      <c r="M3644">
        <v>1.4726728</v>
      </c>
      <c r="N3644">
        <v>1.4107412589999999</v>
      </c>
      <c r="P3644" t="s">
        <v>61</v>
      </c>
      <c r="Q3644" t="s">
        <v>63</v>
      </c>
      <c r="R3644" t="s">
        <v>40</v>
      </c>
    </row>
    <row r="3645" spans="1:18" x14ac:dyDescent="0.3">
      <c r="A3645" t="s">
        <v>48</v>
      </c>
      <c r="B3645" t="s">
        <v>49</v>
      </c>
      <c r="C3645" t="s">
        <v>20</v>
      </c>
      <c r="D3645">
        <v>2009</v>
      </c>
      <c r="E3645" t="s">
        <v>26</v>
      </c>
      <c r="F3645" t="s">
        <v>60</v>
      </c>
      <c r="G3645" t="s">
        <v>23</v>
      </c>
      <c r="I3645" t="s">
        <v>26</v>
      </c>
      <c r="L3645">
        <v>1</v>
      </c>
      <c r="M3645">
        <v>1.4726728</v>
      </c>
      <c r="N3645">
        <v>1.4107412589999999</v>
      </c>
      <c r="P3645" t="s">
        <v>61</v>
      </c>
      <c r="Q3645" t="s">
        <v>63</v>
      </c>
      <c r="R3645" t="s">
        <v>40</v>
      </c>
    </row>
    <row r="3646" spans="1:18" x14ac:dyDescent="0.3">
      <c r="A3646" t="s">
        <v>48</v>
      </c>
      <c r="B3646" t="s">
        <v>49</v>
      </c>
      <c r="C3646" t="s">
        <v>20</v>
      </c>
      <c r="D3646">
        <v>2009</v>
      </c>
      <c r="E3646" t="s">
        <v>26</v>
      </c>
      <c r="F3646" t="s">
        <v>60</v>
      </c>
      <c r="G3646" t="s">
        <v>23</v>
      </c>
      <c r="I3646" t="s">
        <v>26</v>
      </c>
      <c r="L3646">
        <v>1</v>
      </c>
      <c r="M3646">
        <v>1.5035372</v>
      </c>
      <c r="N3646">
        <v>1.440307692</v>
      </c>
      <c r="P3646" t="s">
        <v>61</v>
      </c>
      <c r="Q3646" t="s">
        <v>63</v>
      </c>
      <c r="R3646" t="s">
        <v>40</v>
      </c>
    </row>
    <row r="3647" spans="1:18" x14ac:dyDescent="0.3">
      <c r="A3647" t="s">
        <v>48</v>
      </c>
      <c r="B3647" t="s">
        <v>49</v>
      </c>
      <c r="C3647" t="s">
        <v>20</v>
      </c>
      <c r="D3647">
        <v>2009</v>
      </c>
      <c r="E3647" t="s">
        <v>26</v>
      </c>
      <c r="F3647" t="s">
        <v>60</v>
      </c>
      <c r="G3647" t="s">
        <v>23</v>
      </c>
      <c r="I3647" t="s">
        <v>26</v>
      </c>
      <c r="L3647">
        <v>1</v>
      </c>
      <c r="M3647">
        <v>1.5035372</v>
      </c>
      <c r="N3647">
        <v>1.440307692</v>
      </c>
      <c r="P3647" t="s">
        <v>61</v>
      </c>
      <c r="Q3647" t="s">
        <v>63</v>
      </c>
      <c r="R3647" t="s">
        <v>40</v>
      </c>
    </row>
    <row r="3648" spans="1:18" x14ac:dyDescent="0.3">
      <c r="A3648" t="s">
        <v>48</v>
      </c>
      <c r="B3648" t="s">
        <v>49</v>
      </c>
      <c r="C3648" t="s">
        <v>20</v>
      </c>
      <c r="D3648">
        <v>2010</v>
      </c>
      <c r="E3648" t="s">
        <v>26</v>
      </c>
      <c r="F3648" t="s">
        <v>60</v>
      </c>
      <c r="G3648" t="s">
        <v>23</v>
      </c>
      <c r="I3648" t="s">
        <v>26</v>
      </c>
      <c r="L3648">
        <v>1</v>
      </c>
      <c r="M3648">
        <v>1.6424270000000001</v>
      </c>
      <c r="N3648">
        <v>1.5733566430000001</v>
      </c>
      <c r="P3648" t="s">
        <v>61</v>
      </c>
      <c r="Q3648" t="s">
        <v>62</v>
      </c>
      <c r="R3648" t="s">
        <v>40</v>
      </c>
    </row>
    <row r="3649" spans="1:18" x14ac:dyDescent="0.3">
      <c r="A3649" t="s">
        <v>48</v>
      </c>
      <c r="B3649" t="s">
        <v>49</v>
      </c>
      <c r="C3649" t="s">
        <v>20</v>
      </c>
      <c r="D3649">
        <v>2010</v>
      </c>
      <c r="E3649" t="s">
        <v>26</v>
      </c>
      <c r="F3649" t="s">
        <v>60</v>
      </c>
      <c r="G3649" t="s">
        <v>23</v>
      </c>
      <c r="I3649" t="s">
        <v>26</v>
      </c>
      <c r="L3649">
        <v>2</v>
      </c>
      <c r="M3649">
        <v>3.2848540000000002</v>
      </c>
      <c r="N3649">
        <v>3.1467132869999999</v>
      </c>
      <c r="P3649" t="s">
        <v>61</v>
      </c>
      <c r="Q3649" t="s">
        <v>62</v>
      </c>
      <c r="R3649" t="s">
        <v>40</v>
      </c>
    </row>
    <row r="3650" spans="1:18" x14ac:dyDescent="0.3">
      <c r="A3650" t="s">
        <v>48</v>
      </c>
      <c r="B3650" t="s">
        <v>49</v>
      </c>
      <c r="C3650" t="s">
        <v>20</v>
      </c>
      <c r="D3650">
        <v>2010</v>
      </c>
      <c r="E3650" t="s">
        <v>26</v>
      </c>
      <c r="F3650" t="s">
        <v>60</v>
      </c>
      <c r="G3650" t="s">
        <v>23</v>
      </c>
      <c r="I3650" t="s">
        <v>26</v>
      </c>
      <c r="L3650">
        <v>4</v>
      </c>
      <c r="M3650">
        <v>8.6464411999999999</v>
      </c>
      <c r="N3650">
        <v>8.2828251749999993</v>
      </c>
      <c r="P3650" t="s">
        <v>61</v>
      </c>
      <c r="Q3650" t="s">
        <v>62</v>
      </c>
      <c r="R3650" t="s">
        <v>40</v>
      </c>
    </row>
    <row r="3651" spans="1:18" x14ac:dyDescent="0.3">
      <c r="A3651" t="s">
        <v>48</v>
      </c>
      <c r="B3651" t="s">
        <v>49</v>
      </c>
      <c r="C3651" t="s">
        <v>20</v>
      </c>
      <c r="D3651">
        <v>2010</v>
      </c>
      <c r="E3651" t="s">
        <v>26</v>
      </c>
      <c r="F3651" t="s">
        <v>60</v>
      </c>
      <c r="G3651" t="s">
        <v>23</v>
      </c>
      <c r="I3651" t="s">
        <v>26</v>
      </c>
      <c r="L3651">
        <v>1</v>
      </c>
      <c r="M3651">
        <v>1.6424270000000001</v>
      </c>
      <c r="N3651">
        <v>1.5733566430000001</v>
      </c>
      <c r="P3651" t="s">
        <v>61</v>
      </c>
      <c r="Q3651" t="s">
        <v>62</v>
      </c>
      <c r="R3651" t="s">
        <v>40</v>
      </c>
    </row>
    <row r="3652" spans="1:18" x14ac:dyDescent="0.3">
      <c r="A3652" t="s">
        <v>48</v>
      </c>
      <c r="B3652" t="s">
        <v>49</v>
      </c>
      <c r="C3652" t="s">
        <v>20</v>
      </c>
      <c r="D3652">
        <v>2010</v>
      </c>
      <c r="E3652" t="s">
        <v>26</v>
      </c>
      <c r="F3652" t="s">
        <v>60</v>
      </c>
      <c r="G3652" t="s">
        <v>23</v>
      </c>
      <c r="I3652" t="s">
        <v>26</v>
      </c>
      <c r="L3652">
        <v>6</v>
      </c>
      <c r="M3652">
        <v>9.8545619999999996</v>
      </c>
      <c r="N3652">
        <v>9.4401398600000004</v>
      </c>
      <c r="P3652" t="s">
        <v>61</v>
      </c>
      <c r="Q3652" t="s">
        <v>62</v>
      </c>
      <c r="R3652" t="s">
        <v>40</v>
      </c>
    </row>
    <row r="3653" spans="1:18" x14ac:dyDescent="0.3">
      <c r="A3653" t="s">
        <v>48</v>
      </c>
      <c r="B3653" t="s">
        <v>49</v>
      </c>
      <c r="C3653" t="s">
        <v>20</v>
      </c>
      <c r="D3653">
        <v>2010</v>
      </c>
      <c r="E3653" t="s">
        <v>26</v>
      </c>
      <c r="F3653" t="s">
        <v>60</v>
      </c>
      <c r="G3653" t="s">
        <v>23</v>
      </c>
      <c r="I3653" t="s">
        <v>26</v>
      </c>
      <c r="L3653">
        <v>5</v>
      </c>
      <c r="M3653">
        <v>8.212135</v>
      </c>
      <c r="N3653">
        <v>7.8667832170000001</v>
      </c>
      <c r="P3653" t="s">
        <v>61</v>
      </c>
      <c r="Q3653" t="s">
        <v>62</v>
      </c>
      <c r="R3653" t="s">
        <v>40</v>
      </c>
    </row>
    <row r="3654" spans="1:18" x14ac:dyDescent="0.3">
      <c r="A3654" t="s">
        <v>48</v>
      </c>
      <c r="B3654" t="s">
        <v>49</v>
      </c>
      <c r="C3654" t="s">
        <v>20</v>
      </c>
      <c r="D3654">
        <v>2010</v>
      </c>
      <c r="E3654" t="s">
        <v>26</v>
      </c>
      <c r="F3654" t="s">
        <v>60</v>
      </c>
      <c r="G3654" t="s">
        <v>23</v>
      </c>
      <c r="I3654" t="s">
        <v>26</v>
      </c>
      <c r="L3654">
        <v>6</v>
      </c>
      <c r="M3654">
        <v>9.8545619999999996</v>
      </c>
      <c r="N3654">
        <v>9.4401398600000004</v>
      </c>
      <c r="P3654" t="s">
        <v>61</v>
      </c>
      <c r="Q3654" t="s">
        <v>62</v>
      </c>
      <c r="R3654" t="s">
        <v>40</v>
      </c>
    </row>
    <row r="3655" spans="1:18" x14ac:dyDescent="0.3">
      <c r="A3655" t="s">
        <v>48</v>
      </c>
      <c r="B3655" t="s">
        <v>49</v>
      </c>
      <c r="C3655" t="s">
        <v>20</v>
      </c>
      <c r="D3655">
        <v>2010</v>
      </c>
      <c r="E3655" t="s">
        <v>26</v>
      </c>
      <c r="F3655" t="s">
        <v>60</v>
      </c>
      <c r="G3655" t="s">
        <v>23</v>
      </c>
      <c r="I3655" t="s">
        <v>26</v>
      </c>
      <c r="L3655">
        <v>1</v>
      </c>
      <c r="M3655">
        <v>1.6424270000000001</v>
      </c>
      <c r="N3655">
        <v>1.5733566430000001</v>
      </c>
      <c r="P3655" t="s">
        <v>61</v>
      </c>
      <c r="Q3655" t="s">
        <v>62</v>
      </c>
      <c r="R3655" t="s">
        <v>40</v>
      </c>
    </row>
    <row r="3656" spans="1:18" x14ac:dyDescent="0.3">
      <c r="A3656" t="s">
        <v>48</v>
      </c>
      <c r="B3656" t="s">
        <v>49</v>
      </c>
      <c r="C3656" t="s">
        <v>20</v>
      </c>
      <c r="D3656">
        <v>2010</v>
      </c>
      <c r="E3656" t="s">
        <v>26</v>
      </c>
      <c r="F3656" t="s">
        <v>60</v>
      </c>
      <c r="G3656" t="s">
        <v>23</v>
      </c>
      <c r="I3656" t="s">
        <v>26</v>
      </c>
      <c r="L3656">
        <v>1</v>
      </c>
      <c r="M3656">
        <v>1.6424270000000001</v>
      </c>
      <c r="N3656">
        <v>1.5733566430000001</v>
      </c>
      <c r="P3656" t="s">
        <v>61</v>
      </c>
      <c r="Q3656" t="s">
        <v>62</v>
      </c>
      <c r="R3656" t="s">
        <v>40</v>
      </c>
    </row>
    <row r="3657" spans="1:18" x14ac:dyDescent="0.3">
      <c r="A3657" t="s">
        <v>48</v>
      </c>
      <c r="B3657" t="s">
        <v>49</v>
      </c>
      <c r="C3657" t="s">
        <v>20</v>
      </c>
      <c r="D3657">
        <v>2010</v>
      </c>
      <c r="E3657" t="s">
        <v>26</v>
      </c>
      <c r="F3657" t="s">
        <v>60</v>
      </c>
      <c r="G3657" t="s">
        <v>23</v>
      </c>
      <c r="I3657" t="s">
        <v>26</v>
      </c>
      <c r="L3657">
        <v>2</v>
      </c>
      <c r="M3657">
        <v>3.2848540000000002</v>
      </c>
      <c r="N3657">
        <v>3.1467132869999999</v>
      </c>
      <c r="P3657" t="s">
        <v>61</v>
      </c>
      <c r="Q3657" t="s">
        <v>62</v>
      </c>
      <c r="R3657" t="s">
        <v>40</v>
      </c>
    </row>
    <row r="3658" spans="1:18" x14ac:dyDescent="0.3">
      <c r="A3658" t="s">
        <v>48</v>
      </c>
      <c r="B3658" t="s">
        <v>49</v>
      </c>
      <c r="C3658" t="s">
        <v>20</v>
      </c>
      <c r="D3658">
        <v>2010</v>
      </c>
      <c r="E3658" t="s">
        <v>26</v>
      </c>
      <c r="F3658" t="s">
        <v>60</v>
      </c>
      <c r="G3658" t="s">
        <v>23</v>
      </c>
      <c r="I3658" t="s">
        <v>26</v>
      </c>
      <c r="L3658">
        <v>3</v>
      </c>
      <c r="M3658">
        <v>4.9272809999999998</v>
      </c>
      <c r="N3658">
        <v>4.7200699300000002</v>
      </c>
      <c r="P3658" t="s">
        <v>61</v>
      </c>
      <c r="Q3658" t="s">
        <v>62</v>
      </c>
      <c r="R3658" t="s">
        <v>40</v>
      </c>
    </row>
    <row r="3659" spans="1:18" x14ac:dyDescent="0.3">
      <c r="A3659" t="s">
        <v>48</v>
      </c>
      <c r="B3659" t="s">
        <v>49</v>
      </c>
      <c r="C3659" t="s">
        <v>20</v>
      </c>
      <c r="D3659">
        <v>2010</v>
      </c>
      <c r="E3659" t="s">
        <v>26</v>
      </c>
      <c r="F3659" t="s">
        <v>60</v>
      </c>
      <c r="G3659" t="s">
        <v>23</v>
      </c>
      <c r="I3659" t="s">
        <v>26</v>
      </c>
      <c r="L3659">
        <v>1</v>
      </c>
      <c r="M3659">
        <v>2.1627125999999999</v>
      </c>
      <c r="N3659">
        <v>2.0717622379999998</v>
      </c>
      <c r="P3659" t="s">
        <v>61</v>
      </c>
      <c r="Q3659" t="s">
        <v>62</v>
      </c>
      <c r="R3659" t="s">
        <v>40</v>
      </c>
    </row>
    <row r="3660" spans="1:18" x14ac:dyDescent="0.3">
      <c r="A3660" t="s">
        <v>48</v>
      </c>
      <c r="B3660" t="s">
        <v>49</v>
      </c>
      <c r="C3660" t="s">
        <v>20</v>
      </c>
      <c r="D3660">
        <v>2010</v>
      </c>
      <c r="E3660" t="s">
        <v>26</v>
      </c>
      <c r="F3660" t="s">
        <v>60</v>
      </c>
      <c r="G3660" t="s">
        <v>23</v>
      </c>
      <c r="I3660" t="s">
        <v>26</v>
      </c>
      <c r="L3660">
        <v>2</v>
      </c>
      <c r="M3660">
        <v>4.3099930000000004</v>
      </c>
      <c r="N3660">
        <v>4.1287412589999999</v>
      </c>
      <c r="P3660" t="s">
        <v>61</v>
      </c>
      <c r="Q3660" t="s">
        <v>62</v>
      </c>
      <c r="R3660" t="s">
        <v>40</v>
      </c>
    </row>
    <row r="3661" spans="1:18" x14ac:dyDescent="0.3">
      <c r="A3661" t="s">
        <v>48</v>
      </c>
      <c r="B3661" t="s">
        <v>49</v>
      </c>
      <c r="C3661" t="s">
        <v>20</v>
      </c>
      <c r="D3661">
        <v>2010</v>
      </c>
      <c r="E3661" t="s">
        <v>26</v>
      </c>
      <c r="F3661" t="s">
        <v>60</v>
      </c>
      <c r="G3661" t="s">
        <v>23</v>
      </c>
      <c r="I3661" t="s">
        <v>26</v>
      </c>
      <c r="L3661">
        <v>4</v>
      </c>
      <c r="M3661">
        <v>6.5697080000000003</v>
      </c>
      <c r="N3661">
        <v>6.2934265729999996</v>
      </c>
      <c r="P3661" t="s">
        <v>61</v>
      </c>
      <c r="Q3661" t="s">
        <v>62</v>
      </c>
      <c r="R3661" t="s">
        <v>40</v>
      </c>
    </row>
    <row r="3662" spans="1:18" x14ac:dyDescent="0.3">
      <c r="A3662" t="s">
        <v>48</v>
      </c>
      <c r="B3662" t="s">
        <v>49</v>
      </c>
      <c r="C3662" t="s">
        <v>20</v>
      </c>
      <c r="D3662">
        <v>2010</v>
      </c>
      <c r="E3662" t="s">
        <v>26</v>
      </c>
      <c r="F3662" t="s">
        <v>60</v>
      </c>
      <c r="G3662" t="s">
        <v>23</v>
      </c>
      <c r="I3662" t="s">
        <v>26</v>
      </c>
      <c r="L3662">
        <v>4</v>
      </c>
      <c r="M3662">
        <v>6.5697080000000003</v>
      </c>
      <c r="N3662">
        <v>6.2934265729999996</v>
      </c>
      <c r="P3662" t="s">
        <v>61</v>
      </c>
      <c r="Q3662" t="s">
        <v>62</v>
      </c>
      <c r="R3662" t="s">
        <v>40</v>
      </c>
    </row>
    <row r="3663" spans="1:18" x14ac:dyDescent="0.3">
      <c r="A3663" t="s">
        <v>48</v>
      </c>
      <c r="B3663" t="s">
        <v>49</v>
      </c>
      <c r="C3663" t="s">
        <v>20</v>
      </c>
      <c r="D3663">
        <v>2010</v>
      </c>
      <c r="E3663" t="s">
        <v>26</v>
      </c>
      <c r="F3663" t="s">
        <v>60</v>
      </c>
      <c r="G3663" t="s">
        <v>23</v>
      </c>
      <c r="I3663" t="s">
        <v>26</v>
      </c>
      <c r="L3663">
        <v>1</v>
      </c>
      <c r="M3663">
        <v>1.6424270000000001</v>
      </c>
      <c r="N3663">
        <v>1.5733566430000001</v>
      </c>
      <c r="P3663" t="s">
        <v>61</v>
      </c>
      <c r="Q3663" t="s">
        <v>63</v>
      </c>
      <c r="R3663" t="s">
        <v>40</v>
      </c>
    </row>
    <row r="3664" spans="1:18" x14ac:dyDescent="0.3">
      <c r="A3664" t="s">
        <v>48</v>
      </c>
      <c r="B3664" t="s">
        <v>49</v>
      </c>
      <c r="C3664" t="s">
        <v>20</v>
      </c>
      <c r="D3664">
        <v>2010</v>
      </c>
      <c r="E3664" t="s">
        <v>26</v>
      </c>
      <c r="F3664" t="s">
        <v>60</v>
      </c>
      <c r="G3664" t="s">
        <v>23</v>
      </c>
      <c r="I3664" t="s">
        <v>26</v>
      </c>
      <c r="L3664">
        <v>1</v>
      </c>
      <c r="M3664">
        <v>2.1627125999999999</v>
      </c>
      <c r="N3664">
        <v>2.0717622379999998</v>
      </c>
      <c r="P3664" t="s">
        <v>61</v>
      </c>
      <c r="Q3664" t="s">
        <v>63</v>
      </c>
      <c r="R3664" t="s">
        <v>40</v>
      </c>
    </row>
    <row r="3665" spans="1:18" x14ac:dyDescent="0.3">
      <c r="A3665" t="s">
        <v>48</v>
      </c>
      <c r="B3665" t="s">
        <v>49</v>
      </c>
      <c r="C3665" t="s">
        <v>20</v>
      </c>
      <c r="D3665">
        <v>2010</v>
      </c>
      <c r="E3665" t="s">
        <v>26</v>
      </c>
      <c r="F3665" t="s">
        <v>60</v>
      </c>
      <c r="G3665" t="s">
        <v>23</v>
      </c>
      <c r="I3665" t="s">
        <v>26</v>
      </c>
      <c r="L3665">
        <v>8</v>
      </c>
      <c r="M3665">
        <v>13.139416000000001</v>
      </c>
      <c r="N3665">
        <v>12.58685315</v>
      </c>
      <c r="P3665" t="s">
        <v>61</v>
      </c>
      <c r="Q3665" t="s">
        <v>63</v>
      </c>
      <c r="R3665" t="s">
        <v>40</v>
      </c>
    </row>
    <row r="3666" spans="1:18" x14ac:dyDescent="0.3">
      <c r="A3666" t="s">
        <v>48</v>
      </c>
      <c r="B3666" t="s">
        <v>49</v>
      </c>
      <c r="C3666" t="s">
        <v>20</v>
      </c>
      <c r="D3666">
        <v>2010</v>
      </c>
      <c r="E3666" t="s">
        <v>26</v>
      </c>
      <c r="F3666" t="s">
        <v>60</v>
      </c>
      <c r="G3666" t="s">
        <v>23</v>
      </c>
      <c r="I3666" t="s">
        <v>26</v>
      </c>
      <c r="L3666">
        <v>3</v>
      </c>
      <c r="M3666">
        <v>4.9272809999999998</v>
      </c>
      <c r="N3666">
        <v>4.7200699300000002</v>
      </c>
      <c r="P3666" t="s">
        <v>61</v>
      </c>
      <c r="Q3666" t="s">
        <v>63</v>
      </c>
      <c r="R3666" t="s">
        <v>40</v>
      </c>
    </row>
    <row r="3667" spans="1:18" x14ac:dyDescent="0.3">
      <c r="A3667" t="s">
        <v>48</v>
      </c>
      <c r="B3667" t="s">
        <v>49</v>
      </c>
      <c r="C3667" t="s">
        <v>20</v>
      </c>
      <c r="D3667">
        <v>2010</v>
      </c>
      <c r="E3667" t="s">
        <v>26</v>
      </c>
      <c r="F3667" t="s">
        <v>60</v>
      </c>
      <c r="G3667" t="s">
        <v>23</v>
      </c>
      <c r="I3667" t="s">
        <v>26</v>
      </c>
      <c r="L3667">
        <v>7</v>
      </c>
      <c r="M3667">
        <v>11.496988999999999</v>
      </c>
      <c r="N3667">
        <v>11.0134965</v>
      </c>
      <c r="P3667" t="s">
        <v>61</v>
      </c>
      <c r="Q3667" t="s">
        <v>63</v>
      </c>
      <c r="R3667" t="s">
        <v>40</v>
      </c>
    </row>
    <row r="3668" spans="1:18" x14ac:dyDescent="0.3">
      <c r="A3668" t="s">
        <v>48</v>
      </c>
      <c r="B3668" t="s">
        <v>49</v>
      </c>
      <c r="C3668" t="s">
        <v>20</v>
      </c>
      <c r="D3668">
        <v>2010</v>
      </c>
      <c r="E3668" t="s">
        <v>26</v>
      </c>
      <c r="F3668" t="s">
        <v>60</v>
      </c>
      <c r="G3668" t="s">
        <v>23</v>
      </c>
      <c r="I3668" t="s">
        <v>26</v>
      </c>
      <c r="L3668">
        <v>2</v>
      </c>
      <c r="M3668">
        <v>3.2848540000000002</v>
      </c>
      <c r="N3668">
        <v>3.1467132869999999</v>
      </c>
      <c r="P3668" t="s">
        <v>61</v>
      </c>
      <c r="Q3668" t="s">
        <v>63</v>
      </c>
      <c r="R3668" t="s">
        <v>40</v>
      </c>
    </row>
    <row r="3669" spans="1:18" x14ac:dyDescent="0.3">
      <c r="A3669" t="s">
        <v>48</v>
      </c>
      <c r="B3669" t="s">
        <v>49</v>
      </c>
      <c r="C3669" t="s">
        <v>20</v>
      </c>
      <c r="D3669">
        <v>2010</v>
      </c>
      <c r="E3669" t="s">
        <v>26</v>
      </c>
      <c r="F3669" t="s">
        <v>60</v>
      </c>
      <c r="G3669" t="s">
        <v>23</v>
      </c>
      <c r="I3669" t="s">
        <v>26</v>
      </c>
      <c r="L3669">
        <v>1</v>
      </c>
      <c r="M3669">
        <v>1.6424270000000001</v>
      </c>
      <c r="N3669">
        <v>1.5733566430000001</v>
      </c>
      <c r="P3669" t="s">
        <v>61</v>
      </c>
      <c r="Q3669" t="s">
        <v>63</v>
      </c>
      <c r="R3669" t="s">
        <v>40</v>
      </c>
    </row>
    <row r="3670" spans="1:18" x14ac:dyDescent="0.3">
      <c r="A3670" t="s">
        <v>48</v>
      </c>
      <c r="B3670" t="s">
        <v>49</v>
      </c>
      <c r="C3670" t="s">
        <v>20</v>
      </c>
      <c r="D3670">
        <v>2010</v>
      </c>
      <c r="E3670" t="s">
        <v>26</v>
      </c>
      <c r="F3670" t="s">
        <v>60</v>
      </c>
      <c r="G3670" t="s">
        <v>23</v>
      </c>
      <c r="I3670" t="s">
        <v>26</v>
      </c>
      <c r="L3670">
        <v>3</v>
      </c>
      <c r="M3670">
        <v>4.9272809999999998</v>
      </c>
      <c r="N3670">
        <v>4.7200699300000002</v>
      </c>
      <c r="P3670" t="s">
        <v>61</v>
      </c>
      <c r="Q3670" t="s">
        <v>63</v>
      </c>
      <c r="R3670" t="s">
        <v>40</v>
      </c>
    </row>
    <row r="3671" spans="1:18" x14ac:dyDescent="0.3">
      <c r="A3671" t="s">
        <v>48</v>
      </c>
      <c r="B3671" t="s">
        <v>49</v>
      </c>
      <c r="C3671" t="s">
        <v>20</v>
      </c>
      <c r="D3671">
        <v>2010</v>
      </c>
      <c r="E3671" t="s">
        <v>26</v>
      </c>
      <c r="F3671" t="s">
        <v>60</v>
      </c>
      <c r="G3671" t="s">
        <v>23</v>
      </c>
      <c r="I3671" t="s">
        <v>26</v>
      </c>
      <c r="L3671">
        <v>5</v>
      </c>
      <c r="M3671">
        <v>8.212135</v>
      </c>
      <c r="N3671">
        <v>7.8667832170000001</v>
      </c>
      <c r="P3671" t="s">
        <v>61</v>
      </c>
      <c r="Q3671" t="s">
        <v>63</v>
      </c>
      <c r="R3671" t="s">
        <v>40</v>
      </c>
    </row>
    <row r="3672" spans="1:18" x14ac:dyDescent="0.3">
      <c r="A3672" t="s">
        <v>48</v>
      </c>
      <c r="B3672" t="s">
        <v>49</v>
      </c>
      <c r="C3672" t="s">
        <v>20</v>
      </c>
      <c r="D3672">
        <v>2010</v>
      </c>
      <c r="E3672" t="s">
        <v>26</v>
      </c>
      <c r="F3672" t="s">
        <v>60</v>
      </c>
      <c r="G3672" t="s">
        <v>23</v>
      </c>
      <c r="I3672" t="s">
        <v>26</v>
      </c>
      <c r="L3672">
        <v>1</v>
      </c>
      <c r="M3672">
        <v>1.6424270000000001</v>
      </c>
      <c r="N3672">
        <v>1.5733566430000001</v>
      </c>
      <c r="P3672" t="s">
        <v>61</v>
      </c>
      <c r="Q3672" t="s">
        <v>63</v>
      </c>
      <c r="R3672" t="s">
        <v>40</v>
      </c>
    </row>
    <row r="3673" spans="1:18" x14ac:dyDescent="0.3">
      <c r="A3673" t="s">
        <v>48</v>
      </c>
      <c r="B3673" t="s">
        <v>49</v>
      </c>
      <c r="C3673" t="s">
        <v>20</v>
      </c>
      <c r="D3673">
        <v>2011</v>
      </c>
      <c r="E3673" t="s">
        <v>26</v>
      </c>
      <c r="F3673" t="s">
        <v>60</v>
      </c>
      <c r="G3673" t="s">
        <v>23</v>
      </c>
      <c r="I3673" t="s">
        <v>26</v>
      </c>
      <c r="L3673">
        <v>8</v>
      </c>
      <c r="M3673">
        <v>8.5340065999999997</v>
      </c>
      <c r="N3673">
        <v>8.1751188809999995</v>
      </c>
      <c r="P3673" t="s">
        <v>61</v>
      </c>
      <c r="Q3673" t="s">
        <v>62</v>
      </c>
      <c r="R3673" t="s">
        <v>40</v>
      </c>
    </row>
    <row r="3674" spans="1:18" x14ac:dyDescent="0.3">
      <c r="A3674" t="s">
        <v>48</v>
      </c>
      <c r="B3674" t="s">
        <v>49</v>
      </c>
      <c r="C3674" t="s">
        <v>20</v>
      </c>
      <c r="D3674">
        <v>2011</v>
      </c>
      <c r="E3674" t="s">
        <v>26</v>
      </c>
      <c r="F3674" t="s">
        <v>60</v>
      </c>
      <c r="G3674" t="s">
        <v>23</v>
      </c>
      <c r="I3674" t="s">
        <v>26</v>
      </c>
      <c r="L3674">
        <v>7</v>
      </c>
      <c r="M3674">
        <v>7.2178604000000002</v>
      </c>
      <c r="N3674">
        <v>6.9143216780000003</v>
      </c>
      <c r="P3674" t="s">
        <v>61</v>
      </c>
      <c r="Q3674" t="s">
        <v>62</v>
      </c>
      <c r="R3674" t="s">
        <v>40</v>
      </c>
    </row>
    <row r="3675" spans="1:18" x14ac:dyDescent="0.3">
      <c r="A3675" t="s">
        <v>48</v>
      </c>
      <c r="B3675" t="s">
        <v>49</v>
      </c>
      <c r="C3675" t="s">
        <v>20</v>
      </c>
      <c r="D3675">
        <v>2011</v>
      </c>
      <c r="E3675" t="s">
        <v>26</v>
      </c>
      <c r="F3675" t="s">
        <v>60</v>
      </c>
      <c r="G3675" t="s">
        <v>23</v>
      </c>
      <c r="I3675" t="s">
        <v>26</v>
      </c>
      <c r="L3675">
        <v>8</v>
      </c>
      <c r="M3675">
        <v>12.012865400000001</v>
      </c>
      <c r="N3675">
        <v>11.50767832</v>
      </c>
      <c r="P3675" t="s">
        <v>61</v>
      </c>
      <c r="Q3675" t="s">
        <v>62</v>
      </c>
      <c r="R3675" t="s">
        <v>40</v>
      </c>
    </row>
    <row r="3676" spans="1:18" x14ac:dyDescent="0.3">
      <c r="A3676" t="s">
        <v>48</v>
      </c>
      <c r="B3676" t="s">
        <v>49</v>
      </c>
      <c r="C3676" t="s">
        <v>20</v>
      </c>
      <c r="D3676">
        <v>2011</v>
      </c>
      <c r="E3676" t="s">
        <v>26</v>
      </c>
      <c r="F3676" t="s">
        <v>60</v>
      </c>
      <c r="G3676" t="s">
        <v>23</v>
      </c>
      <c r="I3676" t="s">
        <v>26</v>
      </c>
      <c r="L3676">
        <v>6</v>
      </c>
      <c r="M3676">
        <v>5.6878679999999999</v>
      </c>
      <c r="N3676">
        <v>5.4486713289999997</v>
      </c>
      <c r="P3676" t="s">
        <v>61</v>
      </c>
      <c r="Q3676" t="s">
        <v>62</v>
      </c>
      <c r="R3676" t="s">
        <v>40</v>
      </c>
    </row>
    <row r="3677" spans="1:18" x14ac:dyDescent="0.3">
      <c r="A3677" t="s">
        <v>48</v>
      </c>
      <c r="B3677" t="s">
        <v>49</v>
      </c>
      <c r="C3677" t="s">
        <v>20</v>
      </c>
      <c r="D3677">
        <v>2011</v>
      </c>
      <c r="E3677" t="s">
        <v>26</v>
      </c>
      <c r="F3677" t="s">
        <v>60</v>
      </c>
      <c r="G3677" t="s">
        <v>23</v>
      </c>
      <c r="I3677" t="s">
        <v>26</v>
      </c>
      <c r="L3677">
        <v>1</v>
      </c>
      <c r="M3677">
        <v>0.94797799999999999</v>
      </c>
      <c r="N3677">
        <v>0.90811188799999998</v>
      </c>
      <c r="P3677" t="s">
        <v>61</v>
      </c>
      <c r="Q3677" t="s">
        <v>62</v>
      </c>
      <c r="R3677" t="s">
        <v>40</v>
      </c>
    </row>
    <row r="3678" spans="1:18" x14ac:dyDescent="0.3">
      <c r="A3678" t="s">
        <v>48</v>
      </c>
      <c r="B3678" t="s">
        <v>49</v>
      </c>
      <c r="C3678" t="s">
        <v>20</v>
      </c>
      <c r="D3678">
        <v>2011</v>
      </c>
      <c r="E3678" t="s">
        <v>26</v>
      </c>
      <c r="F3678" t="s">
        <v>60</v>
      </c>
      <c r="G3678" t="s">
        <v>23</v>
      </c>
      <c r="I3678" t="s">
        <v>26</v>
      </c>
      <c r="L3678">
        <v>3</v>
      </c>
      <c r="M3678">
        <v>2.843934</v>
      </c>
      <c r="N3678">
        <v>2.7243356639999998</v>
      </c>
      <c r="P3678" t="s">
        <v>61</v>
      </c>
      <c r="Q3678" t="s">
        <v>62</v>
      </c>
      <c r="R3678" t="s">
        <v>40</v>
      </c>
    </row>
    <row r="3679" spans="1:18" x14ac:dyDescent="0.3">
      <c r="A3679" t="s">
        <v>48</v>
      </c>
      <c r="B3679" t="s">
        <v>49</v>
      </c>
      <c r="C3679" t="s">
        <v>20</v>
      </c>
      <c r="D3679">
        <v>2011</v>
      </c>
      <c r="E3679" t="s">
        <v>26</v>
      </c>
      <c r="F3679" t="s">
        <v>60</v>
      </c>
      <c r="G3679" t="s">
        <v>23</v>
      </c>
      <c r="I3679" t="s">
        <v>26</v>
      </c>
      <c r="L3679">
        <v>1</v>
      </c>
      <c r="M3679">
        <v>0.94797799999999999</v>
      </c>
      <c r="N3679">
        <v>0.90811188799999998</v>
      </c>
      <c r="P3679" t="s">
        <v>61</v>
      </c>
      <c r="Q3679" t="s">
        <v>62</v>
      </c>
      <c r="R3679" t="s">
        <v>40</v>
      </c>
    </row>
    <row r="3680" spans="1:18" x14ac:dyDescent="0.3">
      <c r="A3680" t="s">
        <v>48</v>
      </c>
      <c r="B3680" t="s">
        <v>49</v>
      </c>
      <c r="C3680" t="s">
        <v>20</v>
      </c>
      <c r="D3680">
        <v>2011</v>
      </c>
      <c r="E3680" t="s">
        <v>26</v>
      </c>
      <c r="F3680" t="s">
        <v>60</v>
      </c>
      <c r="G3680" t="s">
        <v>23</v>
      </c>
      <c r="I3680" t="s">
        <v>26</v>
      </c>
      <c r="L3680">
        <v>17</v>
      </c>
      <c r="M3680">
        <v>17.530979200000001</v>
      </c>
      <c r="N3680">
        <v>16.793734270000002</v>
      </c>
      <c r="P3680" t="s">
        <v>61</v>
      </c>
      <c r="Q3680" t="s">
        <v>62</v>
      </c>
      <c r="R3680" t="s">
        <v>40</v>
      </c>
    </row>
    <row r="3681" spans="1:18" x14ac:dyDescent="0.3">
      <c r="A3681" t="s">
        <v>48</v>
      </c>
      <c r="B3681" t="s">
        <v>49</v>
      </c>
      <c r="C3681" t="s">
        <v>20</v>
      </c>
      <c r="D3681">
        <v>2011</v>
      </c>
      <c r="E3681" t="s">
        <v>26</v>
      </c>
      <c r="F3681" t="s">
        <v>60</v>
      </c>
      <c r="G3681" t="s">
        <v>23</v>
      </c>
      <c r="I3681" t="s">
        <v>26</v>
      </c>
      <c r="L3681">
        <v>7</v>
      </c>
      <c r="M3681">
        <v>10.2712314</v>
      </c>
      <c r="N3681">
        <v>9.8392867129999999</v>
      </c>
      <c r="P3681" t="s">
        <v>61</v>
      </c>
      <c r="Q3681" t="s">
        <v>62</v>
      </c>
      <c r="R3681" t="s">
        <v>40</v>
      </c>
    </row>
    <row r="3682" spans="1:18" x14ac:dyDescent="0.3">
      <c r="A3682" t="s">
        <v>48</v>
      </c>
      <c r="B3682" t="s">
        <v>49</v>
      </c>
      <c r="C3682" t="s">
        <v>20</v>
      </c>
      <c r="D3682">
        <v>2011</v>
      </c>
      <c r="E3682" t="s">
        <v>26</v>
      </c>
      <c r="F3682" t="s">
        <v>60</v>
      </c>
      <c r="G3682" t="s">
        <v>23</v>
      </c>
      <c r="I3682" t="s">
        <v>26</v>
      </c>
      <c r="L3682">
        <v>11</v>
      </c>
      <c r="M3682">
        <v>16.519067799999998</v>
      </c>
      <c r="N3682">
        <v>15.82437762</v>
      </c>
      <c r="P3682" t="s">
        <v>61</v>
      </c>
      <c r="Q3682" t="s">
        <v>62</v>
      </c>
      <c r="R3682" t="s">
        <v>40</v>
      </c>
    </row>
    <row r="3683" spans="1:18" x14ac:dyDescent="0.3">
      <c r="A3683" t="s">
        <v>48</v>
      </c>
      <c r="B3683" t="s">
        <v>49</v>
      </c>
      <c r="C3683" t="s">
        <v>20</v>
      </c>
      <c r="D3683">
        <v>2011</v>
      </c>
      <c r="E3683" t="s">
        <v>26</v>
      </c>
      <c r="F3683" t="s">
        <v>60</v>
      </c>
      <c r="G3683" t="s">
        <v>23</v>
      </c>
      <c r="I3683" t="s">
        <v>26</v>
      </c>
      <c r="L3683">
        <v>2</v>
      </c>
      <c r="M3683">
        <v>1.895956</v>
      </c>
      <c r="N3683">
        <v>1.816223776</v>
      </c>
      <c r="P3683" t="s">
        <v>61</v>
      </c>
      <c r="Q3683" t="s">
        <v>62</v>
      </c>
      <c r="R3683" t="s">
        <v>40</v>
      </c>
    </row>
    <row r="3684" spans="1:18" x14ac:dyDescent="0.3">
      <c r="A3684" t="s">
        <v>48</v>
      </c>
      <c r="B3684" t="s">
        <v>49</v>
      </c>
      <c r="C3684" t="s">
        <v>20</v>
      </c>
      <c r="D3684">
        <v>2011</v>
      </c>
      <c r="E3684" t="s">
        <v>26</v>
      </c>
      <c r="F3684" t="s">
        <v>60</v>
      </c>
      <c r="G3684" t="s">
        <v>23</v>
      </c>
      <c r="I3684" t="s">
        <v>26</v>
      </c>
      <c r="L3684">
        <v>7</v>
      </c>
      <c r="M3684">
        <v>6.6358459999999999</v>
      </c>
      <c r="N3684">
        <v>6.3567832170000003</v>
      </c>
      <c r="P3684" t="s">
        <v>61</v>
      </c>
      <c r="Q3684" t="s">
        <v>62</v>
      </c>
      <c r="R3684" t="s">
        <v>40</v>
      </c>
    </row>
    <row r="3685" spans="1:18" x14ac:dyDescent="0.3">
      <c r="A3685" t="s">
        <v>48</v>
      </c>
      <c r="B3685" t="s">
        <v>49</v>
      </c>
      <c r="C3685" t="s">
        <v>20</v>
      </c>
      <c r="D3685">
        <v>2011</v>
      </c>
      <c r="E3685" t="s">
        <v>26</v>
      </c>
      <c r="F3685" t="s">
        <v>60</v>
      </c>
      <c r="G3685" t="s">
        <v>23</v>
      </c>
      <c r="I3685" t="s">
        <v>26</v>
      </c>
      <c r="L3685">
        <v>8</v>
      </c>
      <c r="M3685">
        <v>7.5838239999999999</v>
      </c>
      <c r="N3685">
        <v>7.2648951049999999</v>
      </c>
      <c r="P3685" t="s">
        <v>61</v>
      </c>
      <c r="Q3685" t="s">
        <v>62</v>
      </c>
      <c r="R3685" t="s">
        <v>40</v>
      </c>
    </row>
    <row r="3686" spans="1:18" x14ac:dyDescent="0.3">
      <c r="A3686" t="s">
        <v>48</v>
      </c>
      <c r="B3686" t="s">
        <v>49</v>
      </c>
      <c r="C3686" t="s">
        <v>20</v>
      </c>
      <c r="D3686">
        <v>2011</v>
      </c>
      <c r="E3686" t="s">
        <v>26</v>
      </c>
      <c r="F3686" t="s">
        <v>60</v>
      </c>
      <c r="G3686" t="s">
        <v>23</v>
      </c>
      <c r="I3686" t="s">
        <v>26</v>
      </c>
      <c r="L3686">
        <v>14</v>
      </c>
      <c r="M3686">
        <v>13.271692</v>
      </c>
      <c r="N3686">
        <v>12.71356643</v>
      </c>
      <c r="P3686" t="s">
        <v>61</v>
      </c>
      <c r="Q3686" t="s">
        <v>62</v>
      </c>
      <c r="R3686" t="s">
        <v>40</v>
      </c>
    </row>
    <row r="3687" spans="1:18" x14ac:dyDescent="0.3">
      <c r="A3687" t="s">
        <v>48</v>
      </c>
      <c r="B3687" t="s">
        <v>49</v>
      </c>
      <c r="C3687" t="s">
        <v>20</v>
      </c>
      <c r="D3687">
        <v>2011</v>
      </c>
      <c r="E3687" t="s">
        <v>26</v>
      </c>
      <c r="F3687" t="s">
        <v>60</v>
      </c>
      <c r="G3687" t="s">
        <v>23</v>
      </c>
      <c r="I3687" t="s">
        <v>26</v>
      </c>
      <c r="L3687">
        <v>1</v>
      </c>
      <c r="M3687">
        <v>0.94797799999999999</v>
      </c>
      <c r="N3687">
        <v>0.90811188799999998</v>
      </c>
      <c r="P3687" t="s">
        <v>61</v>
      </c>
      <c r="Q3687" t="s">
        <v>62</v>
      </c>
      <c r="R3687" t="s">
        <v>40</v>
      </c>
    </row>
    <row r="3688" spans="1:18" x14ac:dyDescent="0.3">
      <c r="A3688" t="s">
        <v>48</v>
      </c>
      <c r="B3688" t="s">
        <v>49</v>
      </c>
      <c r="C3688" t="s">
        <v>20</v>
      </c>
      <c r="D3688">
        <v>2011</v>
      </c>
      <c r="E3688" t="s">
        <v>26</v>
      </c>
      <c r="F3688" t="s">
        <v>60</v>
      </c>
      <c r="G3688" t="s">
        <v>23</v>
      </c>
      <c r="I3688" t="s">
        <v>26</v>
      </c>
      <c r="L3688">
        <v>1</v>
      </c>
      <c r="M3688">
        <v>1.0317528</v>
      </c>
      <c r="N3688">
        <v>0.98836363599999999</v>
      </c>
      <c r="P3688" t="s">
        <v>61</v>
      </c>
      <c r="Q3688" t="s">
        <v>63</v>
      </c>
      <c r="R3688" t="s">
        <v>40</v>
      </c>
    </row>
    <row r="3689" spans="1:18" x14ac:dyDescent="0.3">
      <c r="A3689" t="s">
        <v>48</v>
      </c>
      <c r="B3689" t="s">
        <v>49</v>
      </c>
      <c r="C3689" t="s">
        <v>20</v>
      </c>
      <c r="D3689">
        <v>2011</v>
      </c>
      <c r="E3689" t="s">
        <v>26</v>
      </c>
      <c r="F3689" t="s">
        <v>60</v>
      </c>
      <c r="G3689" t="s">
        <v>23</v>
      </c>
      <c r="I3689" t="s">
        <v>26</v>
      </c>
      <c r="L3689">
        <v>4</v>
      </c>
      <c r="M3689">
        <v>6.0075349999999998</v>
      </c>
      <c r="N3689">
        <v>5.7548951050000001</v>
      </c>
      <c r="P3689" t="s">
        <v>61</v>
      </c>
      <c r="Q3689" t="s">
        <v>63</v>
      </c>
      <c r="R3689" t="s">
        <v>40</v>
      </c>
    </row>
    <row r="3690" spans="1:18" x14ac:dyDescent="0.3">
      <c r="A3690" t="s">
        <v>48</v>
      </c>
      <c r="B3690" t="s">
        <v>49</v>
      </c>
      <c r="C3690" t="s">
        <v>20</v>
      </c>
      <c r="D3690">
        <v>2011</v>
      </c>
      <c r="E3690" t="s">
        <v>26</v>
      </c>
      <c r="F3690" t="s">
        <v>60</v>
      </c>
      <c r="G3690" t="s">
        <v>23</v>
      </c>
      <c r="I3690" t="s">
        <v>26</v>
      </c>
      <c r="L3690">
        <v>1</v>
      </c>
      <c r="M3690">
        <v>0.94797799999999999</v>
      </c>
      <c r="N3690">
        <v>0.90811188799999998</v>
      </c>
      <c r="P3690" t="s">
        <v>61</v>
      </c>
      <c r="Q3690" t="s">
        <v>63</v>
      </c>
      <c r="R3690" t="s">
        <v>40</v>
      </c>
    </row>
    <row r="3691" spans="1:18" x14ac:dyDescent="0.3">
      <c r="A3691" t="s">
        <v>48</v>
      </c>
      <c r="B3691" t="s">
        <v>49</v>
      </c>
      <c r="C3691" t="s">
        <v>20</v>
      </c>
      <c r="D3691">
        <v>2011</v>
      </c>
      <c r="E3691" t="s">
        <v>26</v>
      </c>
      <c r="F3691" t="s">
        <v>60</v>
      </c>
      <c r="G3691" t="s">
        <v>23</v>
      </c>
      <c r="I3691" t="s">
        <v>26</v>
      </c>
      <c r="L3691">
        <v>3</v>
      </c>
      <c r="M3691">
        <v>2.843934</v>
      </c>
      <c r="N3691">
        <v>2.7243356639999998</v>
      </c>
      <c r="P3691" t="s">
        <v>61</v>
      </c>
      <c r="Q3691" t="s">
        <v>63</v>
      </c>
      <c r="R3691" t="s">
        <v>40</v>
      </c>
    </row>
    <row r="3692" spans="1:18" x14ac:dyDescent="0.3">
      <c r="A3692" t="s">
        <v>48</v>
      </c>
      <c r="B3692" t="s">
        <v>49</v>
      </c>
      <c r="C3692" t="s">
        <v>20</v>
      </c>
      <c r="D3692">
        <v>2011</v>
      </c>
      <c r="E3692" t="s">
        <v>26</v>
      </c>
      <c r="F3692" t="s">
        <v>60</v>
      </c>
      <c r="G3692" t="s">
        <v>23</v>
      </c>
      <c r="I3692" t="s">
        <v>26</v>
      </c>
      <c r="L3692">
        <v>1</v>
      </c>
      <c r="M3692">
        <v>0.94797799999999999</v>
      </c>
      <c r="N3692">
        <v>0.90811188799999998</v>
      </c>
      <c r="P3692" t="s">
        <v>61</v>
      </c>
      <c r="Q3692" t="s">
        <v>63</v>
      </c>
      <c r="R3692" t="s">
        <v>40</v>
      </c>
    </row>
    <row r="3693" spans="1:18" x14ac:dyDescent="0.3">
      <c r="A3693" t="s">
        <v>48</v>
      </c>
      <c r="B3693" t="s">
        <v>49</v>
      </c>
      <c r="C3693" t="s">
        <v>20</v>
      </c>
      <c r="D3693">
        <v>2011</v>
      </c>
      <c r="E3693" t="s">
        <v>26</v>
      </c>
      <c r="F3693" t="s">
        <v>60</v>
      </c>
      <c r="G3693" t="s">
        <v>23</v>
      </c>
      <c r="I3693" t="s">
        <v>26</v>
      </c>
      <c r="L3693">
        <v>3</v>
      </c>
      <c r="M3693">
        <v>4.4025862</v>
      </c>
      <c r="N3693">
        <v>4.2174405589999999</v>
      </c>
      <c r="P3693" t="s">
        <v>61</v>
      </c>
      <c r="Q3693" t="s">
        <v>63</v>
      </c>
      <c r="R3693" t="s">
        <v>40</v>
      </c>
    </row>
    <row r="3694" spans="1:18" x14ac:dyDescent="0.3">
      <c r="A3694" t="s">
        <v>48</v>
      </c>
      <c r="B3694" t="s">
        <v>49</v>
      </c>
      <c r="C3694" t="s">
        <v>20</v>
      </c>
      <c r="D3694">
        <v>2011</v>
      </c>
      <c r="E3694" t="s">
        <v>26</v>
      </c>
      <c r="F3694" t="s">
        <v>60</v>
      </c>
      <c r="G3694" t="s">
        <v>23</v>
      </c>
      <c r="I3694" t="s">
        <v>26</v>
      </c>
      <c r="L3694">
        <v>1</v>
      </c>
      <c r="M3694">
        <v>0.94797799999999999</v>
      </c>
      <c r="N3694">
        <v>0.90811188799999998</v>
      </c>
      <c r="P3694" t="s">
        <v>61</v>
      </c>
      <c r="Q3694" t="s">
        <v>63</v>
      </c>
      <c r="R3694" t="s">
        <v>40</v>
      </c>
    </row>
    <row r="3695" spans="1:18" x14ac:dyDescent="0.3">
      <c r="A3695" t="s">
        <v>48</v>
      </c>
      <c r="B3695" t="s">
        <v>49</v>
      </c>
      <c r="C3695" t="s">
        <v>20</v>
      </c>
      <c r="D3695">
        <v>2011</v>
      </c>
      <c r="E3695" t="s">
        <v>26</v>
      </c>
      <c r="F3695" t="s">
        <v>60</v>
      </c>
      <c r="G3695" t="s">
        <v>23</v>
      </c>
      <c r="I3695" t="s">
        <v>26</v>
      </c>
      <c r="L3695">
        <v>3</v>
      </c>
      <c r="M3695">
        <v>2.843934</v>
      </c>
      <c r="N3695">
        <v>2.7243356639999998</v>
      </c>
      <c r="P3695" t="s">
        <v>61</v>
      </c>
      <c r="Q3695" t="s">
        <v>63</v>
      </c>
      <c r="R3695" t="s">
        <v>40</v>
      </c>
    </row>
    <row r="3696" spans="1:18" x14ac:dyDescent="0.3">
      <c r="A3696" t="s">
        <v>48</v>
      </c>
      <c r="B3696" t="s">
        <v>49</v>
      </c>
      <c r="C3696" t="s">
        <v>20</v>
      </c>
      <c r="D3696">
        <v>2011</v>
      </c>
      <c r="E3696" t="s">
        <v>26</v>
      </c>
      <c r="F3696" t="s">
        <v>60</v>
      </c>
      <c r="G3696" t="s">
        <v>23</v>
      </c>
      <c r="I3696" t="s">
        <v>26</v>
      </c>
      <c r="L3696">
        <v>2</v>
      </c>
      <c r="M3696">
        <v>3.0026652</v>
      </c>
      <c r="N3696">
        <v>2.876391608</v>
      </c>
      <c r="P3696" t="s">
        <v>61</v>
      </c>
      <c r="Q3696" t="s">
        <v>63</v>
      </c>
      <c r="R3696" t="s">
        <v>40</v>
      </c>
    </row>
    <row r="3697" spans="1:18" x14ac:dyDescent="0.3">
      <c r="A3697" t="s">
        <v>48</v>
      </c>
      <c r="B3697" t="s">
        <v>49</v>
      </c>
      <c r="C3697" t="s">
        <v>20</v>
      </c>
      <c r="D3697">
        <v>2012</v>
      </c>
      <c r="E3697" t="s">
        <v>26</v>
      </c>
      <c r="F3697" t="s">
        <v>60</v>
      </c>
      <c r="G3697" t="s">
        <v>23</v>
      </c>
      <c r="I3697" t="s">
        <v>26</v>
      </c>
      <c r="L3697">
        <v>1</v>
      </c>
      <c r="M3697">
        <v>1.2566219999999999</v>
      </c>
      <c r="N3697">
        <v>1.2037762240000001</v>
      </c>
      <c r="P3697" t="s">
        <v>61</v>
      </c>
      <c r="Q3697" t="s">
        <v>62</v>
      </c>
      <c r="R3697" t="s">
        <v>40</v>
      </c>
    </row>
    <row r="3698" spans="1:18" x14ac:dyDescent="0.3">
      <c r="A3698" t="s">
        <v>48</v>
      </c>
      <c r="B3698" t="s">
        <v>49</v>
      </c>
      <c r="C3698" t="s">
        <v>20</v>
      </c>
      <c r="D3698">
        <v>2012</v>
      </c>
      <c r="E3698" t="s">
        <v>26</v>
      </c>
      <c r="F3698" t="s">
        <v>60</v>
      </c>
      <c r="G3698" t="s">
        <v>23</v>
      </c>
      <c r="I3698" t="s">
        <v>26</v>
      </c>
      <c r="L3698">
        <v>3</v>
      </c>
      <c r="M3698">
        <v>3.5383830000000001</v>
      </c>
      <c r="N3698">
        <v>3.3895804200000001</v>
      </c>
      <c r="P3698" t="s">
        <v>61</v>
      </c>
      <c r="Q3698" t="s">
        <v>62</v>
      </c>
      <c r="R3698" t="s">
        <v>40</v>
      </c>
    </row>
    <row r="3699" spans="1:18" x14ac:dyDescent="0.3">
      <c r="A3699" t="s">
        <v>48</v>
      </c>
      <c r="B3699" t="s">
        <v>49</v>
      </c>
      <c r="C3699" t="s">
        <v>20</v>
      </c>
      <c r="D3699">
        <v>2012</v>
      </c>
      <c r="E3699" t="s">
        <v>26</v>
      </c>
      <c r="F3699" t="s">
        <v>60</v>
      </c>
      <c r="G3699" t="s">
        <v>23</v>
      </c>
      <c r="I3699" t="s">
        <v>26</v>
      </c>
      <c r="L3699">
        <v>10</v>
      </c>
      <c r="M3699">
        <v>11.79461</v>
      </c>
      <c r="N3699">
        <v>11.298601400000001</v>
      </c>
      <c r="P3699" t="s">
        <v>61</v>
      </c>
      <c r="Q3699" t="s">
        <v>62</v>
      </c>
      <c r="R3699" t="s">
        <v>40</v>
      </c>
    </row>
    <row r="3700" spans="1:18" x14ac:dyDescent="0.3">
      <c r="A3700" t="s">
        <v>48</v>
      </c>
      <c r="B3700" t="s">
        <v>49</v>
      </c>
      <c r="C3700" t="s">
        <v>20</v>
      </c>
      <c r="D3700">
        <v>2012</v>
      </c>
      <c r="E3700" t="s">
        <v>26</v>
      </c>
      <c r="F3700" t="s">
        <v>60</v>
      </c>
      <c r="G3700" t="s">
        <v>23</v>
      </c>
      <c r="I3700" t="s">
        <v>26</v>
      </c>
      <c r="L3700">
        <v>6</v>
      </c>
      <c r="M3700">
        <v>7.0767660000000001</v>
      </c>
      <c r="N3700">
        <v>6.7791608390000002</v>
      </c>
      <c r="P3700" t="s">
        <v>61</v>
      </c>
      <c r="Q3700" t="s">
        <v>62</v>
      </c>
      <c r="R3700" t="s">
        <v>40</v>
      </c>
    </row>
    <row r="3701" spans="1:18" x14ac:dyDescent="0.3">
      <c r="A3701" t="s">
        <v>48</v>
      </c>
      <c r="B3701" t="s">
        <v>49</v>
      </c>
      <c r="C3701" t="s">
        <v>20</v>
      </c>
      <c r="D3701">
        <v>2012</v>
      </c>
      <c r="E3701" t="s">
        <v>26</v>
      </c>
      <c r="F3701" t="s">
        <v>60</v>
      </c>
      <c r="G3701" t="s">
        <v>23</v>
      </c>
      <c r="I3701" t="s">
        <v>26</v>
      </c>
      <c r="L3701">
        <v>9</v>
      </c>
      <c r="M3701">
        <v>10.615149000000001</v>
      </c>
      <c r="N3701">
        <v>10.168741259999999</v>
      </c>
      <c r="P3701" t="s">
        <v>61</v>
      </c>
      <c r="Q3701" t="s">
        <v>62</v>
      </c>
      <c r="R3701" t="s">
        <v>40</v>
      </c>
    </row>
    <row r="3702" spans="1:18" x14ac:dyDescent="0.3">
      <c r="A3702" t="s">
        <v>48</v>
      </c>
      <c r="B3702" t="s">
        <v>49</v>
      </c>
      <c r="C3702" t="s">
        <v>20</v>
      </c>
      <c r="D3702">
        <v>2012</v>
      </c>
      <c r="E3702" t="s">
        <v>26</v>
      </c>
      <c r="F3702" t="s">
        <v>60</v>
      </c>
      <c r="G3702" t="s">
        <v>23</v>
      </c>
      <c r="I3702" t="s">
        <v>26</v>
      </c>
      <c r="L3702">
        <v>4</v>
      </c>
      <c r="M3702">
        <v>4.7178440000000004</v>
      </c>
      <c r="N3702">
        <v>4.5194405590000004</v>
      </c>
      <c r="P3702" t="s">
        <v>61</v>
      </c>
      <c r="Q3702" t="s">
        <v>62</v>
      </c>
      <c r="R3702" t="s">
        <v>40</v>
      </c>
    </row>
    <row r="3703" spans="1:18" x14ac:dyDescent="0.3">
      <c r="A3703" t="s">
        <v>48</v>
      </c>
      <c r="B3703" t="s">
        <v>49</v>
      </c>
      <c r="C3703" t="s">
        <v>20</v>
      </c>
      <c r="D3703">
        <v>2012</v>
      </c>
      <c r="E3703" t="s">
        <v>26</v>
      </c>
      <c r="F3703" t="s">
        <v>60</v>
      </c>
      <c r="G3703" t="s">
        <v>23</v>
      </c>
      <c r="I3703" t="s">
        <v>26</v>
      </c>
      <c r="L3703">
        <v>3</v>
      </c>
      <c r="M3703">
        <v>3.5383830000000001</v>
      </c>
      <c r="N3703">
        <v>3.3895804200000001</v>
      </c>
      <c r="P3703" t="s">
        <v>61</v>
      </c>
      <c r="Q3703" t="s">
        <v>62</v>
      </c>
      <c r="R3703" t="s">
        <v>40</v>
      </c>
    </row>
    <row r="3704" spans="1:18" x14ac:dyDescent="0.3">
      <c r="A3704" t="s">
        <v>48</v>
      </c>
      <c r="B3704" t="s">
        <v>49</v>
      </c>
      <c r="C3704" t="s">
        <v>20</v>
      </c>
      <c r="D3704">
        <v>2012</v>
      </c>
      <c r="E3704" t="s">
        <v>26</v>
      </c>
      <c r="F3704" t="s">
        <v>60</v>
      </c>
      <c r="G3704" t="s">
        <v>23</v>
      </c>
      <c r="I3704" t="s">
        <v>26</v>
      </c>
      <c r="L3704">
        <v>15</v>
      </c>
      <c r="M3704">
        <v>17.691915000000002</v>
      </c>
      <c r="N3704">
        <v>16.9479021</v>
      </c>
      <c r="P3704" t="s">
        <v>61</v>
      </c>
      <c r="Q3704" t="s">
        <v>62</v>
      </c>
      <c r="R3704" t="s">
        <v>40</v>
      </c>
    </row>
    <row r="3705" spans="1:18" x14ac:dyDescent="0.3">
      <c r="A3705" t="s">
        <v>48</v>
      </c>
      <c r="B3705" t="s">
        <v>49</v>
      </c>
      <c r="C3705" t="s">
        <v>20</v>
      </c>
      <c r="D3705">
        <v>2012</v>
      </c>
      <c r="E3705" t="s">
        <v>26</v>
      </c>
      <c r="F3705" t="s">
        <v>60</v>
      </c>
      <c r="G3705" t="s">
        <v>23</v>
      </c>
      <c r="I3705" t="s">
        <v>26</v>
      </c>
      <c r="L3705">
        <v>6</v>
      </c>
      <c r="M3705">
        <v>7.0767660000000001</v>
      </c>
      <c r="N3705">
        <v>6.7791608390000002</v>
      </c>
      <c r="P3705" t="s">
        <v>61</v>
      </c>
      <c r="Q3705" t="s">
        <v>62</v>
      </c>
      <c r="R3705" t="s">
        <v>40</v>
      </c>
    </row>
    <row r="3706" spans="1:18" x14ac:dyDescent="0.3">
      <c r="A3706" t="s">
        <v>48</v>
      </c>
      <c r="B3706" t="s">
        <v>49</v>
      </c>
      <c r="C3706" t="s">
        <v>20</v>
      </c>
      <c r="D3706">
        <v>2012</v>
      </c>
      <c r="E3706" t="s">
        <v>26</v>
      </c>
      <c r="F3706" t="s">
        <v>60</v>
      </c>
      <c r="G3706" t="s">
        <v>23</v>
      </c>
      <c r="I3706" t="s">
        <v>26</v>
      </c>
      <c r="L3706">
        <v>1</v>
      </c>
      <c r="M3706">
        <v>1.1794610000000001</v>
      </c>
      <c r="N3706">
        <v>1.1298601399999999</v>
      </c>
      <c r="P3706" t="s">
        <v>61</v>
      </c>
      <c r="Q3706" t="s">
        <v>62</v>
      </c>
      <c r="R3706" t="s">
        <v>40</v>
      </c>
    </row>
    <row r="3707" spans="1:18" x14ac:dyDescent="0.3">
      <c r="A3707" t="s">
        <v>48</v>
      </c>
      <c r="B3707" t="s">
        <v>49</v>
      </c>
      <c r="C3707" t="s">
        <v>20</v>
      </c>
      <c r="D3707">
        <v>2012</v>
      </c>
      <c r="E3707" t="s">
        <v>26</v>
      </c>
      <c r="F3707" t="s">
        <v>60</v>
      </c>
      <c r="G3707" t="s">
        <v>23</v>
      </c>
      <c r="I3707" t="s">
        <v>26</v>
      </c>
      <c r="L3707">
        <v>6</v>
      </c>
      <c r="M3707">
        <v>7.0767660000000001</v>
      </c>
      <c r="N3707">
        <v>6.7791608390000002</v>
      </c>
      <c r="P3707" t="s">
        <v>61</v>
      </c>
      <c r="Q3707" t="s">
        <v>62</v>
      </c>
      <c r="R3707" t="s">
        <v>40</v>
      </c>
    </row>
    <row r="3708" spans="1:18" x14ac:dyDescent="0.3">
      <c r="A3708" t="s">
        <v>48</v>
      </c>
      <c r="B3708" t="s">
        <v>49</v>
      </c>
      <c r="C3708" t="s">
        <v>20</v>
      </c>
      <c r="D3708">
        <v>2012</v>
      </c>
      <c r="E3708" t="s">
        <v>26</v>
      </c>
      <c r="F3708" t="s">
        <v>60</v>
      </c>
      <c r="G3708" t="s">
        <v>23</v>
      </c>
      <c r="I3708" t="s">
        <v>26</v>
      </c>
      <c r="L3708">
        <v>1</v>
      </c>
      <c r="M3708">
        <v>1.1794610000000001</v>
      </c>
      <c r="N3708">
        <v>1.1298601399999999</v>
      </c>
      <c r="P3708" t="s">
        <v>61</v>
      </c>
      <c r="Q3708" t="s">
        <v>62</v>
      </c>
      <c r="R3708" t="s">
        <v>40</v>
      </c>
    </row>
    <row r="3709" spans="1:18" x14ac:dyDescent="0.3">
      <c r="A3709" t="s">
        <v>48</v>
      </c>
      <c r="B3709" t="s">
        <v>49</v>
      </c>
      <c r="C3709" t="s">
        <v>20</v>
      </c>
      <c r="D3709">
        <v>2012</v>
      </c>
      <c r="E3709" t="s">
        <v>26</v>
      </c>
      <c r="F3709" t="s">
        <v>60</v>
      </c>
      <c r="G3709" t="s">
        <v>23</v>
      </c>
      <c r="I3709" t="s">
        <v>26</v>
      </c>
      <c r="L3709">
        <v>11</v>
      </c>
      <c r="M3709">
        <v>12.974071</v>
      </c>
      <c r="N3709">
        <v>12.428461540000001</v>
      </c>
      <c r="P3709" t="s">
        <v>61</v>
      </c>
      <c r="Q3709" t="s">
        <v>62</v>
      </c>
      <c r="R3709" t="s">
        <v>40</v>
      </c>
    </row>
    <row r="3710" spans="1:18" x14ac:dyDescent="0.3">
      <c r="A3710" t="s">
        <v>48</v>
      </c>
      <c r="B3710" t="s">
        <v>49</v>
      </c>
      <c r="C3710" t="s">
        <v>20</v>
      </c>
      <c r="D3710">
        <v>2012</v>
      </c>
      <c r="E3710" t="s">
        <v>26</v>
      </c>
      <c r="F3710" t="s">
        <v>60</v>
      </c>
      <c r="G3710" t="s">
        <v>23</v>
      </c>
      <c r="I3710" t="s">
        <v>26</v>
      </c>
      <c r="L3710">
        <v>1</v>
      </c>
      <c r="M3710">
        <v>1.1794610000000001</v>
      </c>
      <c r="N3710">
        <v>1.1298601399999999</v>
      </c>
      <c r="P3710" t="s">
        <v>61</v>
      </c>
      <c r="Q3710" t="s">
        <v>63</v>
      </c>
      <c r="R3710" t="s">
        <v>40</v>
      </c>
    </row>
    <row r="3711" spans="1:18" x14ac:dyDescent="0.3">
      <c r="A3711" t="s">
        <v>48</v>
      </c>
      <c r="B3711" t="s">
        <v>49</v>
      </c>
      <c r="C3711" t="s">
        <v>20</v>
      </c>
      <c r="D3711">
        <v>2012</v>
      </c>
      <c r="E3711" t="s">
        <v>26</v>
      </c>
      <c r="F3711" t="s">
        <v>60</v>
      </c>
      <c r="G3711" t="s">
        <v>23</v>
      </c>
      <c r="I3711" t="s">
        <v>26</v>
      </c>
      <c r="L3711">
        <v>2</v>
      </c>
      <c r="M3711">
        <v>2.3589220000000002</v>
      </c>
      <c r="N3711">
        <v>2.2597202799999998</v>
      </c>
      <c r="P3711" t="s">
        <v>61</v>
      </c>
      <c r="Q3711" t="s">
        <v>63</v>
      </c>
      <c r="R3711" t="s">
        <v>40</v>
      </c>
    </row>
    <row r="3712" spans="1:18" x14ac:dyDescent="0.3">
      <c r="A3712" t="s">
        <v>48</v>
      </c>
      <c r="B3712" t="s">
        <v>49</v>
      </c>
      <c r="C3712" t="s">
        <v>20</v>
      </c>
      <c r="D3712">
        <v>2012</v>
      </c>
      <c r="E3712" t="s">
        <v>26</v>
      </c>
      <c r="F3712" t="s">
        <v>60</v>
      </c>
      <c r="G3712" t="s">
        <v>23</v>
      </c>
      <c r="I3712" t="s">
        <v>26</v>
      </c>
      <c r="L3712">
        <v>1</v>
      </c>
      <c r="M3712">
        <v>1.1794610000000001</v>
      </c>
      <c r="N3712">
        <v>1.1298601399999999</v>
      </c>
      <c r="P3712" t="s">
        <v>61</v>
      </c>
      <c r="Q3712" t="s">
        <v>63</v>
      </c>
      <c r="R3712" t="s">
        <v>40</v>
      </c>
    </row>
    <row r="3713" spans="1:18" x14ac:dyDescent="0.3">
      <c r="A3713" t="s">
        <v>48</v>
      </c>
      <c r="B3713" t="s">
        <v>49</v>
      </c>
      <c r="C3713" t="s">
        <v>20</v>
      </c>
      <c r="D3713">
        <v>2012</v>
      </c>
      <c r="E3713" t="s">
        <v>26</v>
      </c>
      <c r="F3713" t="s">
        <v>60</v>
      </c>
      <c r="G3713" t="s">
        <v>23</v>
      </c>
      <c r="I3713" t="s">
        <v>26</v>
      </c>
      <c r="L3713">
        <v>1</v>
      </c>
      <c r="M3713">
        <v>1.1794610000000001</v>
      </c>
      <c r="N3713">
        <v>1.1298601399999999</v>
      </c>
      <c r="P3713" t="s">
        <v>61</v>
      </c>
      <c r="Q3713" t="s">
        <v>63</v>
      </c>
      <c r="R3713" t="s">
        <v>40</v>
      </c>
    </row>
    <row r="3714" spans="1:18" x14ac:dyDescent="0.3">
      <c r="A3714" t="s">
        <v>48</v>
      </c>
      <c r="B3714" t="s">
        <v>49</v>
      </c>
      <c r="C3714" t="s">
        <v>20</v>
      </c>
      <c r="D3714">
        <v>2012</v>
      </c>
      <c r="E3714" t="s">
        <v>26</v>
      </c>
      <c r="F3714" t="s">
        <v>60</v>
      </c>
      <c r="G3714" t="s">
        <v>23</v>
      </c>
      <c r="I3714" t="s">
        <v>26</v>
      </c>
      <c r="L3714">
        <v>1</v>
      </c>
      <c r="M3714">
        <v>1.1794610000000001</v>
      </c>
      <c r="N3714">
        <v>1.1298601399999999</v>
      </c>
      <c r="P3714" t="s">
        <v>61</v>
      </c>
      <c r="Q3714" t="s">
        <v>63</v>
      </c>
      <c r="R3714" t="s">
        <v>40</v>
      </c>
    </row>
    <row r="3715" spans="1:18" x14ac:dyDescent="0.3">
      <c r="A3715" t="s">
        <v>48</v>
      </c>
      <c r="B3715" t="s">
        <v>49</v>
      </c>
      <c r="C3715" t="s">
        <v>20</v>
      </c>
      <c r="D3715">
        <v>2013</v>
      </c>
      <c r="E3715" t="s">
        <v>26</v>
      </c>
      <c r="F3715" t="s">
        <v>60</v>
      </c>
      <c r="G3715" t="s">
        <v>23</v>
      </c>
      <c r="I3715" t="s">
        <v>26</v>
      </c>
      <c r="L3715">
        <v>56</v>
      </c>
      <c r="M3715">
        <v>730.35972939999999</v>
      </c>
      <c r="N3715">
        <v>699.64530070000001</v>
      </c>
      <c r="P3715" t="s">
        <v>61</v>
      </c>
      <c r="Q3715" t="s">
        <v>62</v>
      </c>
      <c r="R3715" t="s">
        <v>40</v>
      </c>
    </row>
    <row r="3716" spans="1:18" x14ac:dyDescent="0.3">
      <c r="A3716" t="s">
        <v>48</v>
      </c>
      <c r="B3716" t="s">
        <v>49</v>
      </c>
      <c r="C3716" t="s">
        <v>20</v>
      </c>
      <c r="D3716">
        <v>2013</v>
      </c>
      <c r="E3716" t="s">
        <v>26</v>
      </c>
      <c r="F3716" t="s">
        <v>60</v>
      </c>
      <c r="G3716" t="s">
        <v>23</v>
      </c>
      <c r="I3716" t="s">
        <v>26</v>
      </c>
      <c r="L3716">
        <v>30</v>
      </c>
      <c r="M3716">
        <v>360.80483600000002</v>
      </c>
      <c r="N3716">
        <v>345.6316084</v>
      </c>
      <c r="P3716" t="s">
        <v>61</v>
      </c>
      <c r="Q3716" t="s">
        <v>62</v>
      </c>
      <c r="R3716" t="s">
        <v>40</v>
      </c>
    </row>
    <row r="3717" spans="1:18" x14ac:dyDescent="0.3">
      <c r="A3717" t="s">
        <v>48</v>
      </c>
      <c r="B3717" t="s">
        <v>49</v>
      </c>
      <c r="C3717" t="s">
        <v>20</v>
      </c>
      <c r="D3717">
        <v>2013</v>
      </c>
      <c r="E3717" t="s">
        <v>26</v>
      </c>
      <c r="F3717" t="s">
        <v>60</v>
      </c>
      <c r="G3717" t="s">
        <v>23</v>
      </c>
      <c r="I3717" t="s">
        <v>26</v>
      </c>
      <c r="L3717">
        <v>15</v>
      </c>
      <c r="M3717">
        <v>132.8646282</v>
      </c>
      <c r="N3717">
        <v>127.2771608</v>
      </c>
      <c r="P3717" t="s">
        <v>61</v>
      </c>
      <c r="Q3717" t="s">
        <v>62</v>
      </c>
      <c r="R3717" t="s">
        <v>40</v>
      </c>
    </row>
    <row r="3718" spans="1:18" x14ac:dyDescent="0.3">
      <c r="A3718" t="s">
        <v>48</v>
      </c>
      <c r="B3718" t="s">
        <v>49</v>
      </c>
      <c r="C3718" t="s">
        <v>20</v>
      </c>
      <c r="D3718">
        <v>2013</v>
      </c>
      <c r="E3718" t="s">
        <v>26</v>
      </c>
      <c r="F3718" t="s">
        <v>60</v>
      </c>
      <c r="G3718" t="s">
        <v>23</v>
      </c>
      <c r="I3718" t="s">
        <v>26</v>
      </c>
      <c r="L3718">
        <v>20</v>
      </c>
      <c r="M3718">
        <v>213.5772388</v>
      </c>
      <c r="N3718">
        <v>204.5954965</v>
      </c>
      <c r="P3718" t="s">
        <v>61</v>
      </c>
      <c r="Q3718" t="s">
        <v>62</v>
      </c>
      <c r="R3718" t="s">
        <v>40</v>
      </c>
    </row>
    <row r="3719" spans="1:18" x14ac:dyDescent="0.3">
      <c r="A3719" t="s">
        <v>48</v>
      </c>
      <c r="B3719" t="s">
        <v>49</v>
      </c>
      <c r="C3719" t="s">
        <v>20</v>
      </c>
      <c r="D3719">
        <v>2013</v>
      </c>
      <c r="E3719" t="s">
        <v>26</v>
      </c>
      <c r="F3719" t="s">
        <v>60</v>
      </c>
      <c r="G3719" t="s">
        <v>23</v>
      </c>
      <c r="I3719" t="s">
        <v>26</v>
      </c>
      <c r="L3719">
        <v>1</v>
      </c>
      <c r="M3719">
        <v>12.56622</v>
      </c>
      <c r="N3719">
        <v>12.037762239999999</v>
      </c>
      <c r="P3719" t="s">
        <v>61</v>
      </c>
      <c r="Q3719" t="s">
        <v>62</v>
      </c>
      <c r="R3719" t="s">
        <v>40</v>
      </c>
    </row>
    <row r="3720" spans="1:18" x14ac:dyDescent="0.3">
      <c r="A3720" t="s">
        <v>48</v>
      </c>
      <c r="B3720" t="s">
        <v>49</v>
      </c>
      <c r="C3720" t="s">
        <v>20</v>
      </c>
      <c r="D3720">
        <v>2013</v>
      </c>
      <c r="E3720" t="s">
        <v>26</v>
      </c>
      <c r="F3720" t="s">
        <v>60</v>
      </c>
      <c r="G3720" t="s">
        <v>23</v>
      </c>
      <c r="I3720" t="s">
        <v>26</v>
      </c>
      <c r="L3720">
        <v>6</v>
      </c>
      <c r="M3720">
        <v>75.397319999999993</v>
      </c>
      <c r="N3720">
        <v>72.226573430000002</v>
      </c>
      <c r="P3720" t="s">
        <v>61</v>
      </c>
      <c r="Q3720" t="s">
        <v>62</v>
      </c>
      <c r="R3720" t="s">
        <v>40</v>
      </c>
    </row>
    <row r="3721" spans="1:18" x14ac:dyDescent="0.3">
      <c r="A3721" t="s">
        <v>48</v>
      </c>
      <c r="B3721" t="s">
        <v>49</v>
      </c>
      <c r="C3721" t="s">
        <v>20</v>
      </c>
      <c r="D3721">
        <v>2013</v>
      </c>
      <c r="E3721" t="s">
        <v>26</v>
      </c>
      <c r="F3721" t="s">
        <v>60</v>
      </c>
      <c r="G3721" t="s">
        <v>23</v>
      </c>
      <c r="I3721" t="s">
        <v>26</v>
      </c>
      <c r="L3721">
        <v>1</v>
      </c>
      <c r="M3721">
        <v>13.0424136</v>
      </c>
      <c r="N3721">
        <v>12.493930069999999</v>
      </c>
      <c r="P3721" t="s">
        <v>61</v>
      </c>
      <c r="Q3721" t="s">
        <v>63</v>
      </c>
      <c r="R3721" t="s">
        <v>40</v>
      </c>
    </row>
    <row r="3722" spans="1:18" x14ac:dyDescent="0.3">
      <c r="A3722" t="s">
        <v>48</v>
      </c>
      <c r="B3722" t="s">
        <v>49</v>
      </c>
      <c r="C3722" t="s">
        <v>20</v>
      </c>
      <c r="D3722">
        <v>2013</v>
      </c>
      <c r="E3722" t="s">
        <v>26</v>
      </c>
      <c r="F3722" t="s">
        <v>60</v>
      </c>
      <c r="G3722" t="s">
        <v>23</v>
      </c>
      <c r="I3722" t="s">
        <v>26</v>
      </c>
      <c r="L3722">
        <v>1</v>
      </c>
      <c r="M3722">
        <v>13.0424136</v>
      </c>
      <c r="N3722">
        <v>12.493930069999999</v>
      </c>
      <c r="P3722" t="s">
        <v>61</v>
      </c>
      <c r="Q3722" t="s">
        <v>63</v>
      </c>
      <c r="R3722" t="s">
        <v>40</v>
      </c>
    </row>
    <row r="3723" spans="1:18" x14ac:dyDescent="0.3">
      <c r="A3723" t="s">
        <v>48</v>
      </c>
      <c r="B3723" t="s">
        <v>49</v>
      </c>
      <c r="C3723" t="s">
        <v>20</v>
      </c>
      <c r="D3723">
        <v>2013</v>
      </c>
      <c r="E3723" t="s">
        <v>26</v>
      </c>
      <c r="F3723" t="s">
        <v>60</v>
      </c>
      <c r="G3723" t="s">
        <v>23</v>
      </c>
      <c r="I3723" t="s">
        <v>26</v>
      </c>
      <c r="L3723">
        <v>1</v>
      </c>
      <c r="M3723">
        <v>13.0424136</v>
      </c>
      <c r="N3723">
        <v>12.493930069999999</v>
      </c>
      <c r="P3723" t="s">
        <v>61</v>
      </c>
      <c r="Q3723" t="s">
        <v>63</v>
      </c>
      <c r="R3723" t="s">
        <v>40</v>
      </c>
    </row>
    <row r="3724" spans="1:18" x14ac:dyDescent="0.3">
      <c r="A3724" t="s">
        <v>48</v>
      </c>
      <c r="B3724" t="s">
        <v>49</v>
      </c>
      <c r="C3724" t="s">
        <v>20</v>
      </c>
      <c r="D3724">
        <v>2013</v>
      </c>
      <c r="E3724" t="s">
        <v>26</v>
      </c>
      <c r="F3724" t="s">
        <v>60</v>
      </c>
      <c r="G3724" t="s">
        <v>23</v>
      </c>
      <c r="I3724" t="s">
        <v>26</v>
      </c>
      <c r="L3724">
        <v>2</v>
      </c>
      <c r="M3724">
        <v>17.7161656</v>
      </c>
      <c r="N3724">
        <v>16.971132870000002</v>
      </c>
      <c r="P3724" t="s">
        <v>61</v>
      </c>
      <c r="Q3724" t="s">
        <v>63</v>
      </c>
      <c r="R3724" t="s">
        <v>40</v>
      </c>
    </row>
    <row r="3725" spans="1:18" x14ac:dyDescent="0.3">
      <c r="A3725" t="s">
        <v>48</v>
      </c>
      <c r="B3725" t="s">
        <v>49</v>
      </c>
      <c r="C3725" t="s">
        <v>20</v>
      </c>
      <c r="D3725">
        <v>2013</v>
      </c>
      <c r="E3725" t="s">
        <v>26</v>
      </c>
      <c r="F3725" t="s">
        <v>60</v>
      </c>
      <c r="G3725" t="s">
        <v>23</v>
      </c>
      <c r="I3725" t="s">
        <v>26</v>
      </c>
      <c r="L3725">
        <v>1</v>
      </c>
      <c r="M3725">
        <v>13.0424136</v>
      </c>
      <c r="N3725">
        <v>12.493930069999999</v>
      </c>
      <c r="P3725" t="s">
        <v>61</v>
      </c>
      <c r="Q3725" t="s">
        <v>62</v>
      </c>
      <c r="R3725" t="s">
        <v>40</v>
      </c>
    </row>
    <row r="3726" spans="1:18" x14ac:dyDescent="0.3">
      <c r="A3726" t="s">
        <v>48</v>
      </c>
      <c r="B3726" t="s">
        <v>49</v>
      </c>
      <c r="C3726" t="s">
        <v>20</v>
      </c>
      <c r="D3726">
        <v>2014</v>
      </c>
      <c r="E3726" t="s">
        <v>26</v>
      </c>
      <c r="F3726" t="s">
        <v>60</v>
      </c>
      <c r="G3726" t="s">
        <v>23</v>
      </c>
      <c r="I3726" t="s">
        <v>26</v>
      </c>
      <c r="L3726">
        <v>12</v>
      </c>
      <c r="M3726">
        <v>156.50675860000001</v>
      </c>
      <c r="N3726">
        <v>149.925049</v>
      </c>
      <c r="P3726" t="s">
        <v>61</v>
      </c>
      <c r="Q3726" t="s">
        <v>62</v>
      </c>
      <c r="R3726" t="s">
        <v>40</v>
      </c>
    </row>
    <row r="3727" spans="1:18" x14ac:dyDescent="0.3">
      <c r="A3727" t="s">
        <v>48</v>
      </c>
      <c r="B3727" t="s">
        <v>49</v>
      </c>
      <c r="C3727" t="s">
        <v>20</v>
      </c>
      <c r="D3727">
        <v>2014</v>
      </c>
      <c r="E3727" t="s">
        <v>26</v>
      </c>
      <c r="F3727" t="s">
        <v>60</v>
      </c>
      <c r="G3727" t="s">
        <v>23</v>
      </c>
      <c r="I3727" t="s">
        <v>26</v>
      </c>
      <c r="L3727">
        <v>87</v>
      </c>
      <c r="M3727">
        <v>1134.6679369999999</v>
      </c>
      <c r="N3727">
        <v>1086.950797</v>
      </c>
      <c r="P3727" t="s">
        <v>61</v>
      </c>
      <c r="Q3727" t="s">
        <v>62</v>
      </c>
      <c r="R3727" t="s">
        <v>40</v>
      </c>
    </row>
    <row r="3728" spans="1:18" x14ac:dyDescent="0.3">
      <c r="A3728" t="s">
        <v>48</v>
      </c>
      <c r="B3728" t="s">
        <v>49</v>
      </c>
      <c r="C3728" t="s">
        <v>20</v>
      </c>
      <c r="D3728">
        <v>2014</v>
      </c>
      <c r="E3728" t="s">
        <v>26</v>
      </c>
      <c r="F3728" t="s">
        <v>60</v>
      </c>
      <c r="G3728" t="s">
        <v>23</v>
      </c>
      <c r="I3728" t="s">
        <v>26</v>
      </c>
      <c r="L3728">
        <v>32</v>
      </c>
      <c r="M3728">
        <v>402.11903999999998</v>
      </c>
      <c r="N3728">
        <v>385.20839160000003</v>
      </c>
      <c r="P3728" t="s">
        <v>61</v>
      </c>
      <c r="Q3728" t="s">
        <v>62</v>
      </c>
      <c r="R3728" t="s">
        <v>40</v>
      </c>
    </row>
    <row r="3729" spans="1:18" x14ac:dyDescent="0.3">
      <c r="A3729" t="s">
        <v>48</v>
      </c>
      <c r="B3729" t="s">
        <v>49</v>
      </c>
      <c r="C3729" t="s">
        <v>20</v>
      </c>
      <c r="D3729">
        <v>2014</v>
      </c>
      <c r="E3729" t="s">
        <v>26</v>
      </c>
      <c r="F3729" t="s">
        <v>60</v>
      </c>
      <c r="G3729" t="s">
        <v>23</v>
      </c>
      <c r="I3729" t="s">
        <v>26</v>
      </c>
      <c r="L3729">
        <v>84</v>
      </c>
      <c r="M3729">
        <v>1010.253541</v>
      </c>
      <c r="N3729">
        <v>967.76850349999995</v>
      </c>
      <c r="P3729" t="s">
        <v>61</v>
      </c>
      <c r="Q3729" t="s">
        <v>62</v>
      </c>
      <c r="R3729" t="s">
        <v>40</v>
      </c>
    </row>
    <row r="3730" spans="1:18" x14ac:dyDescent="0.3">
      <c r="A3730" t="s">
        <v>48</v>
      </c>
      <c r="B3730" t="s">
        <v>49</v>
      </c>
      <c r="C3730" t="s">
        <v>20</v>
      </c>
      <c r="D3730">
        <v>2014</v>
      </c>
      <c r="E3730" t="s">
        <v>26</v>
      </c>
      <c r="F3730" t="s">
        <v>60</v>
      </c>
      <c r="G3730" t="s">
        <v>23</v>
      </c>
      <c r="I3730" t="s">
        <v>26</v>
      </c>
      <c r="L3730">
        <v>127</v>
      </c>
      <c r="M3730">
        <v>1124.92581</v>
      </c>
      <c r="N3730">
        <v>1077.6183639999999</v>
      </c>
      <c r="P3730" t="s">
        <v>61</v>
      </c>
      <c r="Q3730" t="s">
        <v>62</v>
      </c>
      <c r="R3730" t="s">
        <v>40</v>
      </c>
    </row>
    <row r="3731" spans="1:18" x14ac:dyDescent="0.3">
      <c r="A3731" t="s">
        <v>48</v>
      </c>
      <c r="B3731" t="s">
        <v>49</v>
      </c>
      <c r="C3731" t="s">
        <v>20</v>
      </c>
      <c r="D3731">
        <v>2014</v>
      </c>
      <c r="E3731" t="s">
        <v>26</v>
      </c>
      <c r="F3731" t="s">
        <v>60</v>
      </c>
      <c r="G3731" t="s">
        <v>23</v>
      </c>
      <c r="I3731" t="s">
        <v>26</v>
      </c>
      <c r="L3731">
        <v>40</v>
      </c>
      <c r="M3731">
        <v>502.64879999999999</v>
      </c>
      <c r="N3731">
        <v>481.51048950000001</v>
      </c>
      <c r="P3731" t="s">
        <v>61</v>
      </c>
      <c r="Q3731" t="s">
        <v>62</v>
      </c>
      <c r="R3731" t="s">
        <v>40</v>
      </c>
    </row>
    <row r="3732" spans="1:18" x14ac:dyDescent="0.3">
      <c r="A3732" t="s">
        <v>48</v>
      </c>
      <c r="B3732" t="s">
        <v>49</v>
      </c>
      <c r="C3732" t="s">
        <v>20</v>
      </c>
      <c r="D3732">
        <v>2014</v>
      </c>
      <c r="E3732" t="s">
        <v>26</v>
      </c>
      <c r="F3732" t="s">
        <v>60</v>
      </c>
      <c r="G3732" t="s">
        <v>23</v>
      </c>
      <c r="I3732" t="s">
        <v>26</v>
      </c>
      <c r="L3732">
        <v>187</v>
      </c>
      <c r="M3732">
        <v>2133.741951</v>
      </c>
      <c r="N3732">
        <v>2044.009916</v>
      </c>
      <c r="P3732" t="s">
        <v>61</v>
      </c>
      <c r="Q3732" t="s">
        <v>62</v>
      </c>
      <c r="R3732" t="s">
        <v>40</v>
      </c>
    </row>
    <row r="3733" spans="1:18" x14ac:dyDescent="0.3">
      <c r="A3733" t="s">
        <v>48</v>
      </c>
      <c r="B3733" t="s">
        <v>49</v>
      </c>
      <c r="C3733" t="s">
        <v>20</v>
      </c>
      <c r="D3733">
        <v>2014</v>
      </c>
      <c r="E3733" t="s">
        <v>26</v>
      </c>
      <c r="F3733" t="s">
        <v>60</v>
      </c>
      <c r="G3733" t="s">
        <v>23</v>
      </c>
      <c r="I3733" t="s">
        <v>26</v>
      </c>
      <c r="L3733">
        <v>110</v>
      </c>
      <c r="M3733">
        <v>1322.9518</v>
      </c>
      <c r="N3733">
        <v>1267.316601</v>
      </c>
      <c r="P3733" t="s">
        <v>61</v>
      </c>
      <c r="Q3733" t="s">
        <v>62</v>
      </c>
      <c r="R3733" t="s">
        <v>40</v>
      </c>
    </row>
    <row r="3734" spans="1:18" x14ac:dyDescent="0.3">
      <c r="A3734" t="s">
        <v>48</v>
      </c>
      <c r="B3734" t="s">
        <v>49</v>
      </c>
      <c r="C3734" t="s">
        <v>20</v>
      </c>
      <c r="D3734">
        <v>2014</v>
      </c>
      <c r="E3734" t="s">
        <v>26</v>
      </c>
      <c r="F3734" t="s">
        <v>60</v>
      </c>
      <c r="G3734" t="s">
        <v>23</v>
      </c>
      <c r="I3734" t="s">
        <v>26</v>
      </c>
      <c r="L3734">
        <v>1</v>
      </c>
      <c r="M3734">
        <v>13.0424136</v>
      </c>
      <c r="N3734">
        <v>12.493930069999999</v>
      </c>
      <c r="P3734" t="s">
        <v>61</v>
      </c>
      <c r="Q3734" t="s">
        <v>62</v>
      </c>
      <c r="R3734" t="s">
        <v>40</v>
      </c>
    </row>
    <row r="3735" spans="1:18" x14ac:dyDescent="0.3">
      <c r="A3735" t="s">
        <v>48</v>
      </c>
      <c r="B3735" t="s">
        <v>49</v>
      </c>
      <c r="C3735" t="s">
        <v>20</v>
      </c>
      <c r="D3735">
        <v>2014</v>
      </c>
      <c r="E3735" t="s">
        <v>26</v>
      </c>
      <c r="F3735" t="s">
        <v>60</v>
      </c>
      <c r="G3735" t="s">
        <v>23</v>
      </c>
      <c r="I3735" t="s">
        <v>26</v>
      </c>
      <c r="L3735">
        <v>1</v>
      </c>
      <c r="M3735">
        <v>13.0424136</v>
      </c>
      <c r="N3735">
        <v>12.493930069999999</v>
      </c>
      <c r="P3735" t="s">
        <v>61</v>
      </c>
      <c r="Q3735" t="s">
        <v>62</v>
      </c>
      <c r="R3735" t="s">
        <v>40</v>
      </c>
    </row>
    <row r="3736" spans="1:18" x14ac:dyDescent="0.3">
      <c r="A3736" t="s">
        <v>48</v>
      </c>
      <c r="B3736" t="s">
        <v>49</v>
      </c>
      <c r="C3736" t="s">
        <v>20</v>
      </c>
      <c r="D3736">
        <v>2014</v>
      </c>
      <c r="E3736" t="s">
        <v>26</v>
      </c>
      <c r="F3736" t="s">
        <v>60</v>
      </c>
      <c r="G3736" t="s">
        <v>23</v>
      </c>
      <c r="I3736" t="s">
        <v>26</v>
      </c>
      <c r="L3736">
        <v>1</v>
      </c>
      <c r="M3736">
        <v>12.026092999999999</v>
      </c>
      <c r="N3736">
        <v>11.52034965</v>
      </c>
      <c r="P3736" t="s">
        <v>61</v>
      </c>
      <c r="Q3736" t="s">
        <v>62</v>
      </c>
      <c r="R3736" t="s">
        <v>40</v>
      </c>
    </row>
    <row r="3737" spans="1:18" x14ac:dyDescent="0.3">
      <c r="A3737" t="s">
        <v>48</v>
      </c>
      <c r="B3737" t="s">
        <v>49</v>
      </c>
      <c r="C3737" t="s">
        <v>20</v>
      </c>
      <c r="D3737">
        <v>2014</v>
      </c>
      <c r="E3737" t="s">
        <v>26</v>
      </c>
      <c r="F3737" t="s">
        <v>60</v>
      </c>
      <c r="G3737" t="s">
        <v>23</v>
      </c>
      <c r="I3737" t="s">
        <v>26</v>
      </c>
      <c r="L3737">
        <v>16</v>
      </c>
      <c r="M3737">
        <v>201.05951999999999</v>
      </c>
      <c r="N3737">
        <v>192.60419580000001</v>
      </c>
      <c r="P3737" t="s">
        <v>61</v>
      </c>
      <c r="Q3737" t="s">
        <v>62</v>
      </c>
      <c r="R3737" t="s">
        <v>40</v>
      </c>
    </row>
    <row r="3738" spans="1:18" x14ac:dyDescent="0.3">
      <c r="A3738" t="s">
        <v>48</v>
      </c>
      <c r="B3738" t="s">
        <v>49</v>
      </c>
      <c r="C3738" t="s">
        <v>20</v>
      </c>
      <c r="D3738">
        <v>2014</v>
      </c>
      <c r="E3738" t="s">
        <v>26</v>
      </c>
      <c r="F3738" t="s">
        <v>60</v>
      </c>
      <c r="G3738" t="s">
        <v>23</v>
      </c>
      <c r="I3738" t="s">
        <v>26</v>
      </c>
      <c r="L3738">
        <v>1</v>
      </c>
      <c r="M3738">
        <v>12.026092999999999</v>
      </c>
      <c r="N3738">
        <v>11.52034965</v>
      </c>
      <c r="P3738" t="s">
        <v>61</v>
      </c>
      <c r="Q3738" t="s">
        <v>63</v>
      </c>
      <c r="R3738" t="s">
        <v>40</v>
      </c>
    </row>
    <row r="3739" spans="1:18" x14ac:dyDescent="0.3">
      <c r="A3739" t="s">
        <v>48</v>
      </c>
      <c r="B3739" t="s">
        <v>49</v>
      </c>
      <c r="C3739" t="s">
        <v>20</v>
      </c>
      <c r="D3739">
        <v>2014</v>
      </c>
      <c r="E3739" t="s">
        <v>26</v>
      </c>
      <c r="F3739" t="s">
        <v>60</v>
      </c>
      <c r="G3739" t="s">
        <v>23</v>
      </c>
      <c r="I3739" t="s">
        <v>26</v>
      </c>
      <c r="L3739">
        <v>2</v>
      </c>
      <c r="M3739">
        <v>17.7161656</v>
      </c>
      <c r="N3739">
        <v>16.971132870000002</v>
      </c>
      <c r="P3739" t="s">
        <v>61</v>
      </c>
      <c r="Q3739" t="s">
        <v>63</v>
      </c>
      <c r="R3739" t="s">
        <v>40</v>
      </c>
    </row>
    <row r="3740" spans="1:18" x14ac:dyDescent="0.3">
      <c r="A3740" t="s">
        <v>48</v>
      </c>
      <c r="B3740" t="s">
        <v>49</v>
      </c>
      <c r="C3740" t="s">
        <v>20</v>
      </c>
      <c r="D3740">
        <v>2014</v>
      </c>
      <c r="E3740" t="s">
        <v>26</v>
      </c>
      <c r="F3740" t="s">
        <v>60</v>
      </c>
      <c r="G3740" t="s">
        <v>23</v>
      </c>
      <c r="I3740" t="s">
        <v>26</v>
      </c>
      <c r="L3740">
        <v>1</v>
      </c>
      <c r="M3740">
        <v>12.56622</v>
      </c>
      <c r="N3740">
        <v>12.037762239999999</v>
      </c>
      <c r="P3740" t="s">
        <v>61</v>
      </c>
      <c r="Q3740" t="s">
        <v>63</v>
      </c>
      <c r="R3740" t="s">
        <v>40</v>
      </c>
    </row>
    <row r="3741" spans="1:18" x14ac:dyDescent="0.3">
      <c r="A3741" t="s">
        <v>48</v>
      </c>
      <c r="B3741" t="s">
        <v>49</v>
      </c>
      <c r="C3741" t="s">
        <v>20</v>
      </c>
      <c r="D3741">
        <v>2014</v>
      </c>
      <c r="E3741" t="s">
        <v>26</v>
      </c>
      <c r="F3741" t="s">
        <v>60</v>
      </c>
      <c r="G3741" t="s">
        <v>23</v>
      </c>
      <c r="I3741" t="s">
        <v>26</v>
      </c>
      <c r="L3741">
        <v>1</v>
      </c>
      <c r="M3741">
        <v>13.0424136</v>
      </c>
      <c r="N3741">
        <v>12.493930069999999</v>
      </c>
      <c r="P3741" t="s">
        <v>61</v>
      </c>
      <c r="Q3741" t="s">
        <v>63</v>
      </c>
      <c r="R3741" t="s">
        <v>40</v>
      </c>
    </row>
    <row r="3742" spans="1:18" x14ac:dyDescent="0.3">
      <c r="A3742" t="s">
        <v>48</v>
      </c>
      <c r="B3742" t="s">
        <v>49</v>
      </c>
      <c r="C3742" t="s">
        <v>20</v>
      </c>
      <c r="D3742">
        <v>2014</v>
      </c>
      <c r="E3742" t="s">
        <v>26</v>
      </c>
      <c r="F3742" t="s">
        <v>60</v>
      </c>
      <c r="G3742" t="s">
        <v>23</v>
      </c>
      <c r="I3742" t="s">
        <v>26</v>
      </c>
      <c r="L3742">
        <v>1</v>
      </c>
      <c r="M3742">
        <v>13.0424136</v>
      </c>
      <c r="N3742">
        <v>12.493930069999999</v>
      </c>
      <c r="P3742" t="s">
        <v>61</v>
      </c>
      <c r="Q3742" t="s">
        <v>63</v>
      </c>
      <c r="R3742" t="s">
        <v>40</v>
      </c>
    </row>
    <row r="3743" spans="1:18" x14ac:dyDescent="0.3">
      <c r="A3743" t="s">
        <v>48</v>
      </c>
      <c r="B3743" t="s">
        <v>49</v>
      </c>
      <c r="C3743" t="s">
        <v>20</v>
      </c>
      <c r="D3743">
        <v>2014</v>
      </c>
      <c r="E3743" t="s">
        <v>26</v>
      </c>
      <c r="F3743" t="s">
        <v>60</v>
      </c>
      <c r="G3743" t="s">
        <v>23</v>
      </c>
      <c r="I3743" t="s">
        <v>26</v>
      </c>
      <c r="L3743">
        <v>2</v>
      </c>
      <c r="M3743">
        <v>24.054390600000001</v>
      </c>
      <c r="N3743">
        <v>23.042811189999998</v>
      </c>
      <c r="P3743" t="s">
        <v>61</v>
      </c>
      <c r="Q3743" t="s">
        <v>62</v>
      </c>
      <c r="R3743" t="s">
        <v>40</v>
      </c>
    </row>
    <row r="3744" spans="1:18" x14ac:dyDescent="0.3">
      <c r="A3744" t="s">
        <v>48</v>
      </c>
      <c r="B3744" t="s">
        <v>49</v>
      </c>
      <c r="C3744" t="s">
        <v>20</v>
      </c>
      <c r="D3744">
        <v>2015</v>
      </c>
      <c r="E3744" t="s">
        <v>26</v>
      </c>
      <c r="F3744" t="s">
        <v>60</v>
      </c>
      <c r="G3744" t="s">
        <v>23</v>
      </c>
      <c r="I3744" t="s">
        <v>26</v>
      </c>
      <c r="L3744">
        <v>1</v>
      </c>
      <c r="M3744">
        <v>3.6331807999999999</v>
      </c>
      <c r="N3744">
        <v>3.4803916080000001</v>
      </c>
      <c r="P3744" t="s">
        <v>61</v>
      </c>
      <c r="Q3744" t="s">
        <v>62</v>
      </c>
      <c r="R3744" t="s">
        <v>40</v>
      </c>
    </row>
    <row r="3745" spans="1:18" x14ac:dyDescent="0.3">
      <c r="A3745" t="s">
        <v>48</v>
      </c>
      <c r="B3745" t="s">
        <v>49</v>
      </c>
      <c r="C3745" t="s">
        <v>20</v>
      </c>
      <c r="D3745">
        <v>2015</v>
      </c>
      <c r="E3745" t="s">
        <v>26</v>
      </c>
      <c r="F3745" t="s">
        <v>60</v>
      </c>
      <c r="G3745" t="s">
        <v>23</v>
      </c>
      <c r="I3745" t="s">
        <v>26</v>
      </c>
      <c r="L3745">
        <v>30</v>
      </c>
      <c r="M3745">
        <v>108.97999179999999</v>
      </c>
      <c r="N3745">
        <v>104.39696499999999</v>
      </c>
      <c r="P3745" t="s">
        <v>61</v>
      </c>
      <c r="Q3745" t="s">
        <v>62</v>
      </c>
      <c r="R3745" t="s">
        <v>40</v>
      </c>
    </row>
    <row r="3746" spans="1:18" x14ac:dyDescent="0.3">
      <c r="A3746" t="s">
        <v>48</v>
      </c>
      <c r="B3746" t="s">
        <v>49</v>
      </c>
      <c r="C3746" t="s">
        <v>20</v>
      </c>
      <c r="D3746">
        <v>2015</v>
      </c>
      <c r="E3746" t="s">
        <v>26</v>
      </c>
      <c r="F3746" t="s">
        <v>60</v>
      </c>
      <c r="G3746" t="s">
        <v>23</v>
      </c>
      <c r="I3746" t="s">
        <v>26</v>
      </c>
      <c r="L3746">
        <v>94</v>
      </c>
      <c r="M3746">
        <v>341.4726986</v>
      </c>
      <c r="N3746">
        <v>327.11246149999999</v>
      </c>
      <c r="P3746" t="s">
        <v>61</v>
      </c>
      <c r="Q3746" t="s">
        <v>62</v>
      </c>
      <c r="R3746" t="s">
        <v>40</v>
      </c>
    </row>
    <row r="3747" spans="1:18" x14ac:dyDescent="0.3">
      <c r="A3747" t="s">
        <v>48</v>
      </c>
      <c r="B3747" t="s">
        <v>49</v>
      </c>
      <c r="C3747" t="s">
        <v>20</v>
      </c>
      <c r="D3747">
        <v>2015</v>
      </c>
      <c r="E3747" t="s">
        <v>26</v>
      </c>
      <c r="F3747" t="s">
        <v>60</v>
      </c>
      <c r="G3747" t="s">
        <v>23</v>
      </c>
      <c r="I3747" t="s">
        <v>26</v>
      </c>
      <c r="L3747">
        <v>138</v>
      </c>
      <c r="M3747">
        <v>934.17940859999999</v>
      </c>
      <c r="N3747">
        <v>894.89358040000002</v>
      </c>
      <c r="P3747" t="s">
        <v>61</v>
      </c>
      <c r="Q3747" t="s">
        <v>62</v>
      </c>
      <c r="R3747" t="s">
        <v>40</v>
      </c>
    </row>
    <row r="3748" spans="1:18" x14ac:dyDescent="0.3">
      <c r="A3748" t="s">
        <v>48</v>
      </c>
      <c r="B3748" t="s">
        <v>49</v>
      </c>
      <c r="C3748" t="s">
        <v>20</v>
      </c>
      <c r="D3748">
        <v>2015</v>
      </c>
      <c r="E3748" t="s">
        <v>26</v>
      </c>
      <c r="F3748" t="s">
        <v>60</v>
      </c>
      <c r="G3748" t="s">
        <v>23</v>
      </c>
      <c r="I3748" t="s">
        <v>26</v>
      </c>
      <c r="L3748">
        <v>40</v>
      </c>
      <c r="M3748">
        <v>149.60195139999999</v>
      </c>
      <c r="N3748">
        <v>143.31061539999999</v>
      </c>
      <c r="P3748" t="s">
        <v>61</v>
      </c>
      <c r="Q3748" t="s">
        <v>62</v>
      </c>
      <c r="R3748" t="s">
        <v>40</v>
      </c>
    </row>
    <row r="3749" spans="1:18" x14ac:dyDescent="0.3">
      <c r="A3749" t="s">
        <v>48</v>
      </c>
      <c r="B3749" t="s">
        <v>49</v>
      </c>
      <c r="C3749" t="s">
        <v>20</v>
      </c>
      <c r="D3749">
        <v>2015</v>
      </c>
      <c r="E3749" t="s">
        <v>26</v>
      </c>
      <c r="F3749" t="s">
        <v>60</v>
      </c>
      <c r="G3749" t="s">
        <v>23</v>
      </c>
      <c r="I3749" t="s">
        <v>26</v>
      </c>
      <c r="L3749">
        <v>15</v>
      </c>
      <c r="M3749">
        <v>57.912637400000001</v>
      </c>
      <c r="N3749">
        <v>55.477188810000001</v>
      </c>
      <c r="P3749" t="s">
        <v>61</v>
      </c>
      <c r="Q3749" t="s">
        <v>62</v>
      </c>
      <c r="R3749" t="s">
        <v>40</v>
      </c>
    </row>
    <row r="3750" spans="1:18" x14ac:dyDescent="0.3">
      <c r="A3750" t="s">
        <v>48</v>
      </c>
      <c r="B3750" t="s">
        <v>49</v>
      </c>
      <c r="C3750" t="s">
        <v>20</v>
      </c>
      <c r="D3750">
        <v>2015</v>
      </c>
      <c r="E3750" t="s">
        <v>26</v>
      </c>
      <c r="F3750" t="s">
        <v>60</v>
      </c>
      <c r="G3750" t="s">
        <v>23</v>
      </c>
      <c r="I3750" t="s">
        <v>26</v>
      </c>
      <c r="L3750">
        <v>53</v>
      </c>
      <c r="M3750">
        <v>211.87749220000001</v>
      </c>
      <c r="N3750">
        <v>202.96723080000001</v>
      </c>
      <c r="P3750" t="s">
        <v>61</v>
      </c>
      <c r="Q3750" t="s">
        <v>62</v>
      </c>
      <c r="R3750" t="s">
        <v>40</v>
      </c>
    </row>
    <row r="3751" spans="1:18" x14ac:dyDescent="0.3">
      <c r="A3751" t="s">
        <v>48</v>
      </c>
      <c r="B3751" t="s">
        <v>49</v>
      </c>
      <c r="C3751" t="s">
        <v>20</v>
      </c>
      <c r="D3751">
        <v>2015</v>
      </c>
      <c r="E3751" t="s">
        <v>26</v>
      </c>
      <c r="F3751" t="s">
        <v>60</v>
      </c>
      <c r="G3751" t="s">
        <v>23</v>
      </c>
      <c r="I3751" t="s">
        <v>26</v>
      </c>
      <c r="L3751">
        <v>108</v>
      </c>
      <c r="M3751">
        <v>448.64271380000002</v>
      </c>
      <c r="N3751">
        <v>429.7755664</v>
      </c>
      <c r="P3751" t="s">
        <v>61</v>
      </c>
      <c r="Q3751" t="s">
        <v>62</v>
      </c>
      <c r="R3751" t="s">
        <v>40</v>
      </c>
    </row>
    <row r="3752" spans="1:18" x14ac:dyDescent="0.3">
      <c r="A3752" t="s">
        <v>48</v>
      </c>
      <c r="B3752" t="s">
        <v>49</v>
      </c>
      <c r="C3752" t="s">
        <v>20</v>
      </c>
      <c r="D3752">
        <v>2015</v>
      </c>
      <c r="E3752" t="s">
        <v>26</v>
      </c>
      <c r="F3752" t="s">
        <v>60</v>
      </c>
      <c r="G3752" t="s">
        <v>23</v>
      </c>
      <c r="I3752" t="s">
        <v>26</v>
      </c>
      <c r="L3752">
        <v>40</v>
      </c>
      <c r="M3752">
        <v>149.60195139999999</v>
      </c>
      <c r="N3752">
        <v>143.31061539999999</v>
      </c>
      <c r="P3752" t="s">
        <v>61</v>
      </c>
      <c r="Q3752" t="s">
        <v>62</v>
      </c>
      <c r="R3752" t="s">
        <v>40</v>
      </c>
    </row>
    <row r="3753" spans="1:18" x14ac:dyDescent="0.3">
      <c r="A3753" t="s">
        <v>48</v>
      </c>
      <c r="B3753" t="s">
        <v>49</v>
      </c>
      <c r="C3753" t="s">
        <v>20</v>
      </c>
      <c r="D3753">
        <v>2015</v>
      </c>
      <c r="E3753" t="s">
        <v>26</v>
      </c>
      <c r="F3753" t="s">
        <v>60</v>
      </c>
      <c r="G3753" t="s">
        <v>23</v>
      </c>
      <c r="I3753" t="s">
        <v>26</v>
      </c>
      <c r="L3753">
        <v>12</v>
      </c>
      <c r="M3753">
        <v>47.972096000000001</v>
      </c>
      <c r="N3753">
        <v>45.954685320000003</v>
      </c>
      <c r="P3753" t="s">
        <v>61</v>
      </c>
      <c r="Q3753" t="s">
        <v>62</v>
      </c>
      <c r="R3753" t="s">
        <v>40</v>
      </c>
    </row>
    <row r="3754" spans="1:18" x14ac:dyDescent="0.3">
      <c r="A3754" t="s">
        <v>48</v>
      </c>
      <c r="B3754" t="s">
        <v>49</v>
      </c>
      <c r="C3754" t="s">
        <v>20</v>
      </c>
      <c r="D3754">
        <v>2015</v>
      </c>
      <c r="E3754" t="s">
        <v>26</v>
      </c>
      <c r="F3754" t="s">
        <v>60</v>
      </c>
      <c r="G3754" t="s">
        <v>23</v>
      </c>
      <c r="I3754" t="s">
        <v>26</v>
      </c>
      <c r="L3754">
        <v>2</v>
      </c>
      <c r="M3754">
        <v>7.7227138000000002</v>
      </c>
      <c r="N3754">
        <v>7.397944056</v>
      </c>
      <c r="P3754" t="s">
        <v>61</v>
      </c>
      <c r="Q3754" t="s">
        <v>62</v>
      </c>
      <c r="R3754" t="s">
        <v>40</v>
      </c>
    </row>
    <row r="3755" spans="1:18" x14ac:dyDescent="0.3">
      <c r="A3755" t="s">
        <v>48</v>
      </c>
      <c r="B3755" t="s">
        <v>49</v>
      </c>
      <c r="C3755" t="s">
        <v>20</v>
      </c>
      <c r="D3755">
        <v>2015</v>
      </c>
      <c r="E3755" t="s">
        <v>26</v>
      </c>
      <c r="F3755" t="s">
        <v>60</v>
      </c>
      <c r="G3755" t="s">
        <v>23</v>
      </c>
      <c r="I3755" t="s">
        <v>26</v>
      </c>
      <c r="L3755">
        <v>1</v>
      </c>
      <c r="M3755">
        <v>3.6331807999999999</v>
      </c>
      <c r="N3755">
        <v>3.4803916080000001</v>
      </c>
      <c r="P3755" t="s">
        <v>61</v>
      </c>
      <c r="Q3755" t="s">
        <v>62</v>
      </c>
      <c r="R3755" t="s">
        <v>40</v>
      </c>
    </row>
    <row r="3756" spans="1:18" x14ac:dyDescent="0.3">
      <c r="A3756" t="s">
        <v>48</v>
      </c>
      <c r="B3756" t="s">
        <v>49</v>
      </c>
      <c r="C3756" t="s">
        <v>20</v>
      </c>
      <c r="D3756">
        <v>2015</v>
      </c>
      <c r="E3756" t="s">
        <v>26</v>
      </c>
      <c r="F3756" t="s">
        <v>60</v>
      </c>
      <c r="G3756" t="s">
        <v>23</v>
      </c>
      <c r="I3756" t="s">
        <v>26</v>
      </c>
      <c r="L3756">
        <v>1</v>
      </c>
      <c r="M3756">
        <v>3.6331807999999999</v>
      </c>
      <c r="N3756">
        <v>3.4803916080000001</v>
      </c>
      <c r="P3756" t="s">
        <v>61</v>
      </c>
      <c r="Q3756" t="s">
        <v>62</v>
      </c>
      <c r="R3756" t="s">
        <v>40</v>
      </c>
    </row>
    <row r="3757" spans="1:18" x14ac:dyDescent="0.3">
      <c r="A3757" t="s">
        <v>48</v>
      </c>
      <c r="B3757" t="s">
        <v>49</v>
      </c>
      <c r="C3757" t="s">
        <v>20</v>
      </c>
      <c r="D3757">
        <v>2015</v>
      </c>
      <c r="E3757" t="s">
        <v>26</v>
      </c>
      <c r="F3757" t="s">
        <v>60</v>
      </c>
      <c r="G3757" t="s">
        <v>23</v>
      </c>
      <c r="I3757" t="s">
        <v>26</v>
      </c>
      <c r="L3757">
        <v>1</v>
      </c>
      <c r="M3757">
        <v>6.7703265999999998</v>
      </c>
      <c r="N3757">
        <v>6.4856083919999996</v>
      </c>
      <c r="P3757" t="s">
        <v>61</v>
      </c>
      <c r="Q3757" t="s">
        <v>62</v>
      </c>
      <c r="R3757" t="s">
        <v>40</v>
      </c>
    </row>
    <row r="3758" spans="1:18" x14ac:dyDescent="0.3">
      <c r="A3758" t="s">
        <v>48</v>
      </c>
      <c r="B3758" t="s">
        <v>49</v>
      </c>
      <c r="C3758" t="s">
        <v>20</v>
      </c>
      <c r="D3758">
        <v>2015</v>
      </c>
      <c r="E3758" t="s">
        <v>26</v>
      </c>
      <c r="F3758" t="s">
        <v>60</v>
      </c>
      <c r="G3758" t="s">
        <v>23</v>
      </c>
      <c r="I3758" t="s">
        <v>26</v>
      </c>
      <c r="L3758">
        <v>1</v>
      </c>
      <c r="M3758">
        <v>3.8602546000000002</v>
      </c>
      <c r="N3758">
        <v>3.697916084</v>
      </c>
      <c r="P3758" t="s">
        <v>61</v>
      </c>
      <c r="Q3758" t="s">
        <v>62</v>
      </c>
      <c r="R3758" t="s">
        <v>40</v>
      </c>
    </row>
    <row r="3759" spans="1:18" x14ac:dyDescent="0.3">
      <c r="A3759" t="s">
        <v>48</v>
      </c>
      <c r="B3759" t="s">
        <v>49</v>
      </c>
      <c r="C3759" t="s">
        <v>20</v>
      </c>
      <c r="D3759">
        <v>2015</v>
      </c>
      <c r="E3759" t="s">
        <v>26</v>
      </c>
      <c r="F3759" t="s">
        <v>60</v>
      </c>
      <c r="G3759" t="s">
        <v>23</v>
      </c>
      <c r="I3759" t="s">
        <v>26</v>
      </c>
      <c r="L3759">
        <v>6</v>
      </c>
      <c r="M3759">
        <v>22.4406234</v>
      </c>
      <c r="N3759">
        <v>21.496909089999999</v>
      </c>
      <c r="P3759" t="s">
        <v>61</v>
      </c>
      <c r="Q3759" t="s">
        <v>62</v>
      </c>
      <c r="R3759" t="s">
        <v>40</v>
      </c>
    </row>
    <row r="3760" spans="1:18" x14ac:dyDescent="0.3">
      <c r="A3760" t="s">
        <v>48</v>
      </c>
      <c r="B3760" t="s">
        <v>49</v>
      </c>
      <c r="C3760" t="s">
        <v>20</v>
      </c>
      <c r="D3760">
        <v>2015</v>
      </c>
      <c r="E3760" t="s">
        <v>26</v>
      </c>
      <c r="F3760" t="s">
        <v>60</v>
      </c>
      <c r="G3760" t="s">
        <v>23</v>
      </c>
      <c r="I3760" t="s">
        <v>26</v>
      </c>
      <c r="L3760">
        <v>2</v>
      </c>
      <c r="M3760">
        <v>10.5534202</v>
      </c>
      <c r="N3760">
        <v>10.10960839</v>
      </c>
      <c r="P3760" t="s">
        <v>61</v>
      </c>
      <c r="Q3760" t="s">
        <v>63</v>
      </c>
      <c r="R3760" t="s">
        <v>40</v>
      </c>
    </row>
    <row r="3761" spans="1:18" x14ac:dyDescent="0.3">
      <c r="A3761" t="s">
        <v>48</v>
      </c>
      <c r="B3761" t="s">
        <v>49</v>
      </c>
      <c r="C3761" t="s">
        <v>20</v>
      </c>
      <c r="D3761">
        <v>2015</v>
      </c>
      <c r="E3761" t="s">
        <v>26</v>
      </c>
      <c r="F3761" t="s">
        <v>60</v>
      </c>
      <c r="G3761" t="s">
        <v>23</v>
      </c>
      <c r="I3761" t="s">
        <v>26</v>
      </c>
      <c r="L3761">
        <v>1</v>
      </c>
      <c r="M3761">
        <v>5.280017</v>
      </c>
      <c r="N3761">
        <v>5.057972028</v>
      </c>
      <c r="P3761" t="s">
        <v>61</v>
      </c>
      <c r="Q3761" t="s">
        <v>63</v>
      </c>
      <c r="R3761" t="s">
        <v>40</v>
      </c>
    </row>
    <row r="3762" spans="1:18" x14ac:dyDescent="0.3">
      <c r="A3762" t="s">
        <v>48</v>
      </c>
      <c r="B3762" t="s">
        <v>49</v>
      </c>
      <c r="C3762" t="s">
        <v>20</v>
      </c>
      <c r="D3762">
        <v>2015</v>
      </c>
      <c r="E3762" t="s">
        <v>26</v>
      </c>
      <c r="F3762" t="s">
        <v>60</v>
      </c>
      <c r="G3762" t="s">
        <v>23</v>
      </c>
      <c r="I3762" t="s">
        <v>26</v>
      </c>
      <c r="L3762">
        <v>1</v>
      </c>
      <c r="M3762">
        <v>5.2778124000000002</v>
      </c>
      <c r="N3762">
        <v>5.0558601400000001</v>
      </c>
      <c r="P3762" t="s">
        <v>61</v>
      </c>
      <c r="Q3762" t="s">
        <v>63</v>
      </c>
      <c r="R3762" t="s">
        <v>40</v>
      </c>
    </row>
    <row r="3763" spans="1:18" x14ac:dyDescent="0.3">
      <c r="A3763" t="s">
        <v>48</v>
      </c>
      <c r="B3763" t="s">
        <v>49</v>
      </c>
      <c r="C3763" t="s">
        <v>20</v>
      </c>
      <c r="D3763">
        <v>2015</v>
      </c>
      <c r="E3763" t="s">
        <v>26</v>
      </c>
      <c r="F3763" t="s">
        <v>60</v>
      </c>
      <c r="G3763" t="s">
        <v>23</v>
      </c>
      <c r="I3763" t="s">
        <v>26</v>
      </c>
      <c r="L3763">
        <v>1</v>
      </c>
      <c r="M3763">
        <v>5.280017</v>
      </c>
      <c r="N3763">
        <v>5.057972028</v>
      </c>
      <c r="P3763" t="s">
        <v>61</v>
      </c>
      <c r="Q3763" t="s">
        <v>63</v>
      </c>
      <c r="R3763" t="s">
        <v>40</v>
      </c>
    </row>
    <row r="3764" spans="1:18" x14ac:dyDescent="0.3">
      <c r="A3764" t="s">
        <v>48</v>
      </c>
      <c r="B3764" t="s">
        <v>49</v>
      </c>
      <c r="C3764" t="s">
        <v>20</v>
      </c>
      <c r="D3764">
        <v>2015</v>
      </c>
      <c r="E3764" t="s">
        <v>26</v>
      </c>
      <c r="F3764" t="s">
        <v>60</v>
      </c>
      <c r="G3764" t="s">
        <v>23</v>
      </c>
      <c r="I3764" t="s">
        <v>26</v>
      </c>
      <c r="L3764">
        <v>1</v>
      </c>
      <c r="M3764">
        <v>5.1830145999999999</v>
      </c>
      <c r="N3764">
        <v>4.965048951</v>
      </c>
      <c r="P3764" t="s">
        <v>61</v>
      </c>
      <c r="Q3764" t="s">
        <v>62</v>
      </c>
      <c r="R3764" t="s">
        <v>40</v>
      </c>
    </row>
    <row r="3765" spans="1:18" x14ac:dyDescent="0.3">
      <c r="A3765" t="s">
        <v>48</v>
      </c>
      <c r="B3765" t="s">
        <v>49</v>
      </c>
      <c r="C3765" t="s">
        <v>20</v>
      </c>
      <c r="D3765">
        <v>2016</v>
      </c>
      <c r="E3765" t="s">
        <v>26</v>
      </c>
      <c r="F3765" t="s">
        <v>60</v>
      </c>
      <c r="G3765" t="s">
        <v>23</v>
      </c>
      <c r="I3765" t="s">
        <v>26</v>
      </c>
      <c r="L3765">
        <v>32</v>
      </c>
      <c r="M3765">
        <v>184.64627300000001</v>
      </c>
      <c r="N3765">
        <v>176.88118879999999</v>
      </c>
      <c r="P3765" t="s">
        <v>61</v>
      </c>
      <c r="Q3765" t="s">
        <v>62</v>
      </c>
      <c r="R3765" t="s">
        <v>40</v>
      </c>
    </row>
    <row r="3766" spans="1:18" x14ac:dyDescent="0.3">
      <c r="A3766" t="s">
        <v>48</v>
      </c>
      <c r="B3766" t="s">
        <v>49</v>
      </c>
      <c r="C3766" t="s">
        <v>20</v>
      </c>
      <c r="D3766">
        <v>2016</v>
      </c>
      <c r="E3766" t="s">
        <v>26</v>
      </c>
      <c r="F3766" t="s">
        <v>60</v>
      </c>
      <c r="G3766" t="s">
        <v>23</v>
      </c>
      <c r="I3766" t="s">
        <v>26</v>
      </c>
      <c r="L3766">
        <v>124</v>
      </c>
      <c r="M3766">
        <v>971.03150219999998</v>
      </c>
      <c r="N3766">
        <v>930.19590210000001</v>
      </c>
      <c r="P3766" t="s">
        <v>61</v>
      </c>
      <c r="Q3766" t="s">
        <v>62</v>
      </c>
      <c r="R3766" t="s">
        <v>40</v>
      </c>
    </row>
    <row r="3767" spans="1:18" x14ac:dyDescent="0.3">
      <c r="A3767" t="s">
        <v>48</v>
      </c>
      <c r="B3767" t="s">
        <v>49</v>
      </c>
      <c r="C3767" t="s">
        <v>20</v>
      </c>
      <c r="D3767">
        <v>2016</v>
      </c>
      <c r="E3767" t="s">
        <v>26</v>
      </c>
      <c r="F3767" t="s">
        <v>60</v>
      </c>
      <c r="G3767" t="s">
        <v>23</v>
      </c>
      <c r="I3767" t="s">
        <v>26</v>
      </c>
      <c r="L3767">
        <v>7</v>
      </c>
      <c r="M3767">
        <v>37.586225399999996</v>
      </c>
      <c r="N3767">
        <v>36.005580420000001</v>
      </c>
      <c r="P3767" t="s">
        <v>61</v>
      </c>
      <c r="Q3767" t="s">
        <v>62</v>
      </c>
      <c r="R3767" t="s">
        <v>40</v>
      </c>
    </row>
    <row r="3768" spans="1:18" x14ac:dyDescent="0.3">
      <c r="A3768" t="s">
        <v>48</v>
      </c>
      <c r="B3768" t="s">
        <v>49</v>
      </c>
      <c r="C3768" t="s">
        <v>20</v>
      </c>
      <c r="D3768">
        <v>2016</v>
      </c>
      <c r="E3768" t="s">
        <v>26</v>
      </c>
      <c r="F3768" t="s">
        <v>60</v>
      </c>
      <c r="G3768" t="s">
        <v>23</v>
      </c>
      <c r="I3768" t="s">
        <v>26</v>
      </c>
      <c r="L3768">
        <v>92</v>
      </c>
      <c r="M3768">
        <v>530.85886159999995</v>
      </c>
      <c r="N3768">
        <v>508.53420979999999</v>
      </c>
      <c r="P3768" t="s">
        <v>61</v>
      </c>
      <c r="Q3768" t="s">
        <v>62</v>
      </c>
      <c r="R3768" t="s">
        <v>40</v>
      </c>
    </row>
    <row r="3769" spans="1:18" x14ac:dyDescent="0.3">
      <c r="A3769" t="s">
        <v>48</v>
      </c>
      <c r="B3769" t="s">
        <v>49</v>
      </c>
      <c r="C3769" t="s">
        <v>20</v>
      </c>
      <c r="D3769">
        <v>2016</v>
      </c>
      <c r="E3769" t="s">
        <v>26</v>
      </c>
      <c r="F3769" t="s">
        <v>60</v>
      </c>
      <c r="G3769" t="s">
        <v>23</v>
      </c>
      <c r="I3769" t="s">
        <v>26</v>
      </c>
      <c r="L3769">
        <v>4</v>
      </c>
      <c r="M3769">
        <v>23.079957400000001</v>
      </c>
      <c r="N3769">
        <v>22.109356640000001</v>
      </c>
      <c r="P3769" t="s">
        <v>61</v>
      </c>
      <c r="Q3769" t="s">
        <v>62</v>
      </c>
      <c r="R3769" t="s">
        <v>40</v>
      </c>
    </row>
    <row r="3770" spans="1:18" x14ac:dyDescent="0.3">
      <c r="A3770" t="s">
        <v>48</v>
      </c>
      <c r="B3770" t="s">
        <v>49</v>
      </c>
      <c r="C3770" t="s">
        <v>20</v>
      </c>
      <c r="D3770">
        <v>2016</v>
      </c>
      <c r="E3770" t="s">
        <v>26</v>
      </c>
      <c r="F3770" t="s">
        <v>60</v>
      </c>
      <c r="G3770" t="s">
        <v>23</v>
      </c>
      <c r="I3770" t="s">
        <v>26</v>
      </c>
      <c r="L3770">
        <v>1</v>
      </c>
      <c r="M3770">
        <v>5.7694381999999997</v>
      </c>
      <c r="N3770">
        <v>5.526811189</v>
      </c>
      <c r="P3770" t="s">
        <v>61</v>
      </c>
      <c r="Q3770" t="s">
        <v>62</v>
      </c>
      <c r="R3770" t="s">
        <v>40</v>
      </c>
    </row>
    <row r="3771" spans="1:18" x14ac:dyDescent="0.3">
      <c r="A3771" t="s">
        <v>48</v>
      </c>
      <c r="B3771" t="s">
        <v>49</v>
      </c>
      <c r="C3771" t="s">
        <v>20</v>
      </c>
      <c r="D3771">
        <v>2016</v>
      </c>
      <c r="E3771" t="s">
        <v>26</v>
      </c>
      <c r="F3771" t="s">
        <v>60</v>
      </c>
      <c r="G3771" t="s">
        <v>23</v>
      </c>
      <c r="I3771" t="s">
        <v>26</v>
      </c>
      <c r="L3771">
        <v>1</v>
      </c>
      <c r="M3771">
        <v>7.8307392</v>
      </c>
      <c r="N3771">
        <v>7.5014265729999998</v>
      </c>
      <c r="P3771" t="s">
        <v>61</v>
      </c>
      <c r="Q3771" t="s">
        <v>62</v>
      </c>
      <c r="R3771" t="s">
        <v>40</v>
      </c>
    </row>
    <row r="3772" spans="1:18" x14ac:dyDescent="0.3">
      <c r="A3772" t="s">
        <v>48</v>
      </c>
      <c r="B3772" t="s">
        <v>49</v>
      </c>
      <c r="C3772" t="s">
        <v>20</v>
      </c>
      <c r="D3772">
        <v>2016</v>
      </c>
      <c r="E3772" t="s">
        <v>26</v>
      </c>
      <c r="F3772" t="s">
        <v>60</v>
      </c>
      <c r="G3772" t="s">
        <v>23</v>
      </c>
      <c r="I3772" t="s">
        <v>26</v>
      </c>
      <c r="L3772">
        <v>6</v>
      </c>
      <c r="M3772">
        <v>34.621038400000003</v>
      </c>
      <c r="N3772">
        <v>33.165090910000004</v>
      </c>
      <c r="P3772" t="s">
        <v>61</v>
      </c>
      <c r="Q3772" t="s">
        <v>62</v>
      </c>
      <c r="R3772" t="s">
        <v>40</v>
      </c>
    </row>
    <row r="3773" spans="1:18" x14ac:dyDescent="0.3">
      <c r="A3773" t="s">
        <v>48</v>
      </c>
      <c r="B3773" t="s">
        <v>49</v>
      </c>
      <c r="C3773" t="s">
        <v>20</v>
      </c>
      <c r="D3773">
        <v>2016</v>
      </c>
      <c r="E3773" t="s">
        <v>26</v>
      </c>
      <c r="F3773" t="s">
        <v>60</v>
      </c>
      <c r="G3773" t="s">
        <v>23</v>
      </c>
      <c r="I3773" t="s">
        <v>26</v>
      </c>
      <c r="L3773">
        <v>1</v>
      </c>
      <c r="M3773">
        <v>4.7002072000000004</v>
      </c>
      <c r="N3773">
        <v>4.5025454549999999</v>
      </c>
      <c r="P3773" t="s">
        <v>61</v>
      </c>
      <c r="Q3773" t="s">
        <v>63</v>
      </c>
      <c r="R3773" t="s">
        <v>40</v>
      </c>
    </row>
    <row r="3774" spans="1:18" x14ac:dyDescent="0.3">
      <c r="A3774" t="s">
        <v>48</v>
      </c>
      <c r="B3774" t="s">
        <v>49</v>
      </c>
      <c r="C3774" t="s">
        <v>20</v>
      </c>
      <c r="D3774">
        <v>2016</v>
      </c>
      <c r="E3774" t="s">
        <v>26</v>
      </c>
      <c r="F3774" t="s">
        <v>60</v>
      </c>
      <c r="G3774" t="s">
        <v>23</v>
      </c>
      <c r="I3774" t="s">
        <v>26</v>
      </c>
      <c r="L3774">
        <v>10</v>
      </c>
      <c r="M3774">
        <v>57.7032004</v>
      </c>
      <c r="N3774">
        <v>55.27655944</v>
      </c>
      <c r="P3774" t="s">
        <v>61</v>
      </c>
      <c r="Q3774" t="s">
        <v>63</v>
      </c>
      <c r="R3774" t="s">
        <v>40</v>
      </c>
    </row>
    <row r="3775" spans="1:18" x14ac:dyDescent="0.3">
      <c r="A3775" t="s">
        <v>48</v>
      </c>
      <c r="B3775" t="s">
        <v>49</v>
      </c>
      <c r="C3775" t="s">
        <v>20</v>
      </c>
      <c r="D3775">
        <v>2016</v>
      </c>
      <c r="E3775" t="s">
        <v>26</v>
      </c>
      <c r="F3775" t="s">
        <v>60</v>
      </c>
      <c r="G3775" t="s">
        <v>23</v>
      </c>
      <c r="I3775" t="s">
        <v>26</v>
      </c>
      <c r="L3775">
        <v>3</v>
      </c>
      <c r="M3775">
        <v>17.310519200000002</v>
      </c>
      <c r="N3775">
        <v>16.582545459999999</v>
      </c>
      <c r="P3775" t="s">
        <v>61</v>
      </c>
      <c r="Q3775" t="s">
        <v>63</v>
      </c>
      <c r="R3775" t="s">
        <v>40</v>
      </c>
    </row>
    <row r="3776" spans="1:18" x14ac:dyDescent="0.3">
      <c r="A3776" t="s">
        <v>48</v>
      </c>
      <c r="B3776" t="s">
        <v>49</v>
      </c>
      <c r="C3776" t="s">
        <v>20</v>
      </c>
      <c r="D3776">
        <v>2016</v>
      </c>
      <c r="E3776" t="s">
        <v>26</v>
      </c>
      <c r="F3776" t="s">
        <v>60</v>
      </c>
      <c r="G3776" t="s">
        <v>23</v>
      </c>
      <c r="I3776" t="s">
        <v>26</v>
      </c>
      <c r="L3776">
        <v>3</v>
      </c>
      <c r="M3776">
        <v>17.310519200000002</v>
      </c>
      <c r="N3776">
        <v>16.582545459999999</v>
      </c>
      <c r="P3776" t="s">
        <v>61</v>
      </c>
      <c r="Q3776" t="s">
        <v>63</v>
      </c>
      <c r="R3776" t="s">
        <v>40</v>
      </c>
    </row>
    <row r="3777" spans="1:18" x14ac:dyDescent="0.3">
      <c r="A3777" t="s">
        <v>48</v>
      </c>
      <c r="B3777" t="s">
        <v>49</v>
      </c>
      <c r="C3777" t="s">
        <v>20</v>
      </c>
      <c r="D3777">
        <v>2017</v>
      </c>
      <c r="E3777" t="s">
        <v>26</v>
      </c>
      <c r="F3777" t="s">
        <v>60</v>
      </c>
      <c r="G3777" t="s">
        <v>23</v>
      </c>
      <c r="I3777" t="s">
        <v>26</v>
      </c>
      <c r="L3777">
        <v>48</v>
      </c>
      <c r="M3777">
        <v>397.47835700000002</v>
      </c>
      <c r="N3777">
        <v>380.76286709999999</v>
      </c>
      <c r="P3777" t="s">
        <v>61</v>
      </c>
      <c r="Q3777" t="s">
        <v>62</v>
      </c>
      <c r="R3777" t="s">
        <v>40</v>
      </c>
    </row>
    <row r="3778" spans="1:18" x14ac:dyDescent="0.3">
      <c r="A3778" t="s">
        <v>48</v>
      </c>
      <c r="B3778" t="s">
        <v>49</v>
      </c>
      <c r="C3778" t="s">
        <v>20</v>
      </c>
      <c r="D3778">
        <v>2017</v>
      </c>
      <c r="E3778" t="s">
        <v>26</v>
      </c>
      <c r="F3778" t="s">
        <v>60</v>
      </c>
      <c r="G3778" t="s">
        <v>23</v>
      </c>
      <c r="I3778" t="s">
        <v>26</v>
      </c>
      <c r="L3778">
        <v>14</v>
      </c>
      <c r="M3778">
        <v>115.93109560000001</v>
      </c>
      <c r="N3778">
        <v>111.0557483</v>
      </c>
      <c r="P3778" t="s">
        <v>61</v>
      </c>
      <c r="Q3778" t="s">
        <v>62</v>
      </c>
      <c r="R3778" t="s">
        <v>40</v>
      </c>
    </row>
    <row r="3779" spans="1:18" x14ac:dyDescent="0.3">
      <c r="A3779" t="s">
        <v>48</v>
      </c>
      <c r="B3779" t="s">
        <v>49</v>
      </c>
      <c r="C3779" t="s">
        <v>20</v>
      </c>
      <c r="D3779">
        <v>2017</v>
      </c>
      <c r="E3779" t="s">
        <v>26</v>
      </c>
      <c r="F3779" t="s">
        <v>60</v>
      </c>
      <c r="G3779" t="s">
        <v>23</v>
      </c>
      <c r="I3779" t="s">
        <v>26</v>
      </c>
      <c r="L3779">
        <v>11</v>
      </c>
      <c r="M3779">
        <v>91.089662799999999</v>
      </c>
      <c r="N3779">
        <v>87.258993009999998</v>
      </c>
      <c r="P3779" t="s">
        <v>61</v>
      </c>
      <c r="Q3779" t="s">
        <v>62</v>
      </c>
      <c r="R3779" t="s">
        <v>40</v>
      </c>
    </row>
    <row r="3780" spans="1:18" x14ac:dyDescent="0.3">
      <c r="A3780" t="s">
        <v>48</v>
      </c>
      <c r="B3780" t="s">
        <v>49</v>
      </c>
      <c r="C3780" t="s">
        <v>20</v>
      </c>
      <c r="D3780">
        <v>2017</v>
      </c>
      <c r="E3780" t="s">
        <v>26</v>
      </c>
      <c r="F3780" t="s">
        <v>60</v>
      </c>
      <c r="G3780" t="s">
        <v>23</v>
      </c>
      <c r="I3780" t="s">
        <v>26</v>
      </c>
      <c r="L3780">
        <v>37</v>
      </c>
      <c r="M3780">
        <v>306.3908988</v>
      </c>
      <c r="N3780">
        <v>293.50598600000001</v>
      </c>
      <c r="P3780" t="s">
        <v>61</v>
      </c>
      <c r="Q3780" t="s">
        <v>62</v>
      </c>
      <c r="R3780" t="s">
        <v>40</v>
      </c>
    </row>
    <row r="3781" spans="1:18" x14ac:dyDescent="0.3">
      <c r="A3781" t="s">
        <v>48</v>
      </c>
      <c r="B3781" t="s">
        <v>49</v>
      </c>
      <c r="C3781" t="s">
        <v>20</v>
      </c>
      <c r="D3781">
        <v>2017</v>
      </c>
      <c r="E3781" t="s">
        <v>26</v>
      </c>
      <c r="F3781" t="s">
        <v>60</v>
      </c>
      <c r="G3781" t="s">
        <v>23</v>
      </c>
      <c r="I3781" t="s">
        <v>26</v>
      </c>
      <c r="L3781">
        <v>40</v>
      </c>
      <c r="M3781">
        <v>331.23233160000001</v>
      </c>
      <c r="N3781">
        <v>317.30274129999998</v>
      </c>
      <c r="P3781" t="s">
        <v>61</v>
      </c>
      <c r="Q3781" t="s">
        <v>62</v>
      </c>
      <c r="R3781" t="s">
        <v>40</v>
      </c>
    </row>
    <row r="3782" spans="1:18" x14ac:dyDescent="0.3">
      <c r="A3782" t="s">
        <v>48</v>
      </c>
      <c r="B3782" t="s">
        <v>49</v>
      </c>
      <c r="C3782" t="s">
        <v>20</v>
      </c>
      <c r="D3782">
        <v>2017</v>
      </c>
      <c r="E3782" t="s">
        <v>26</v>
      </c>
      <c r="F3782" t="s">
        <v>60</v>
      </c>
      <c r="G3782" t="s">
        <v>23</v>
      </c>
      <c r="I3782" t="s">
        <v>26</v>
      </c>
      <c r="L3782">
        <v>27</v>
      </c>
      <c r="M3782">
        <v>223.5817136</v>
      </c>
      <c r="N3782">
        <v>214.17924479999999</v>
      </c>
      <c r="P3782" t="s">
        <v>61</v>
      </c>
      <c r="Q3782" t="s">
        <v>62</v>
      </c>
      <c r="R3782" t="s">
        <v>40</v>
      </c>
    </row>
    <row r="3783" spans="1:18" x14ac:dyDescent="0.3">
      <c r="A3783" t="s">
        <v>48</v>
      </c>
      <c r="B3783" t="s">
        <v>49</v>
      </c>
      <c r="C3783" t="s">
        <v>20</v>
      </c>
      <c r="D3783">
        <v>2017</v>
      </c>
      <c r="E3783" t="s">
        <v>26</v>
      </c>
      <c r="F3783" t="s">
        <v>60</v>
      </c>
      <c r="G3783" t="s">
        <v>23</v>
      </c>
      <c r="I3783" t="s">
        <v>26</v>
      </c>
      <c r="L3783">
        <v>10</v>
      </c>
      <c r="M3783">
        <v>82.809185200000002</v>
      </c>
      <c r="N3783">
        <v>79.326741260000006</v>
      </c>
      <c r="P3783" t="s">
        <v>61</v>
      </c>
      <c r="Q3783" t="s">
        <v>62</v>
      </c>
      <c r="R3783" t="s">
        <v>40</v>
      </c>
    </row>
    <row r="3784" spans="1:18" x14ac:dyDescent="0.3">
      <c r="A3784" t="s">
        <v>48</v>
      </c>
      <c r="B3784" t="s">
        <v>49</v>
      </c>
      <c r="C3784" t="s">
        <v>20</v>
      </c>
      <c r="D3784">
        <v>2017</v>
      </c>
      <c r="E3784" t="s">
        <v>26</v>
      </c>
      <c r="F3784" t="s">
        <v>60</v>
      </c>
      <c r="G3784" t="s">
        <v>23</v>
      </c>
      <c r="I3784" t="s">
        <v>26</v>
      </c>
      <c r="L3784">
        <v>1</v>
      </c>
      <c r="M3784">
        <v>8.2804775999999993</v>
      </c>
      <c r="N3784">
        <v>7.9322517479999997</v>
      </c>
      <c r="P3784" t="s">
        <v>61</v>
      </c>
      <c r="Q3784" t="s">
        <v>62</v>
      </c>
      <c r="R3784" t="s">
        <v>40</v>
      </c>
    </row>
    <row r="3785" spans="1:18" x14ac:dyDescent="0.3">
      <c r="A3785" t="s">
        <v>48</v>
      </c>
      <c r="B3785" t="s">
        <v>49</v>
      </c>
      <c r="C3785" t="s">
        <v>20</v>
      </c>
      <c r="D3785">
        <v>2017</v>
      </c>
      <c r="E3785" t="s">
        <v>26</v>
      </c>
      <c r="F3785" t="s">
        <v>60</v>
      </c>
      <c r="G3785" t="s">
        <v>23</v>
      </c>
      <c r="I3785" t="s">
        <v>26</v>
      </c>
      <c r="L3785">
        <v>17</v>
      </c>
      <c r="M3785">
        <v>140.774733</v>
      </c>
      <c r="N3785">
        <v>134.8546154</v>
      </c>
      <c r="P3785" t="s">
        <v>61</v>
      </c>
      <c r="Q3785" t="s">
        <v>62</v>
      </c>
      <c r="R3785" t="s">
        <v>40</v>
      </c>
    </row>
    <row r="3786" spans="1:18" x14ac:dyDescent="0.3">
      <c r="A3786" t="s">
        <v>48</v>
      </c>
      <c r="B3786" t="s">
        <v>49</v>
      </c>
      <c r="C3786" t="s">
        <v>20</v>
      </c>
      <c r="D3786">
        <v>2017</v>
      </c>
      <c r="E3786" t="s">
        <v>26</v>
      </c>
      <c r="F3786" t="s">
        <v>60</v>
      </c>
      <c r="G3786" t="s">
        <v>23</v>
      </c>
      <c r="I3786" t="s">
        <v>26</v>
      </c>
      <c r="L3786">
        <v>12</v>
      </c>
      <c r="M3786">
        <v>99.370140399999997</v>
      </c>
      <c r="N3786">
        <v>95.191244760000004</v>
      </c>
      <c r="P3786" t="s">
        <v>61</v>
      </c>
      <c r="Q3786" t="s">
        <v>62</v>
      </c>
      <c r="R3786" t="s">
        <v>40</v>
      </c>
    </row>
    <row r="3787" spans="1:18" x14ac:dyDescent="0.3">
      <c r="A3787" t="s">
        <v>48</v>
      </c>
      <c r="B3787" t="s">
        <v>49</v>
      </c>
      <c r="C3787" t="s">
        <v>20</v>
      </c>
      <c r="D3787">
        <v>2017</v>
      </c>
      <c r="E3787" t="s">
        <v>26</v>
      </c>
      <c r="F3787" t="s">
        <v>60</v>
      </c>
      <c r="G3787" t="s">
        <v>23</v>
      </c>
      <c r="I3787" t="s">
        <v>26</v>
      </c>
      <c r="L3787">
        <v>5</v>
      </c>
      <c r="M3787">
        <v>41.404592600000001</v>
      </c>
      <c r="N3787">
        <v>39.663370630000003</v>
      </c>
      <c r="P3787" t="s">
        <v>61</v>
      </c>
      <c r="Q3787" t="s">
        <v>62</v>
      </c>
      <c r="R3787" t="s">
        <v>40</v>
      </c>
    </row>
    <row r="3788" spans="1:18" x14ac:dyDescent="0.3">
      <c r="A3788" t="s">
        <v>48</v>
      </c>
      <c r="B3788" t="s">
        <v>49</v>
      </c>
      <c r="C3788" t="s">
        <v>20</v>
      </c>
      <c r="D3788">
        <v>2017</v>
      </c>
      <c r="E3788" t="s">
        <v>26</v>
      </c>
      <c r="F3788" t="s">
        <v>60</v>
      </c>
      <c r="G3788" t="s">
        <v>23</v>
      </c>
      <c r="I3788" t="s">
        <v>26</v>
      </c>
      <c r="L3788">
        <v>6</v>
      </c>
      <c r="M3788">
        <v>48.280740000000002</v>
      </c>
      <c r="N3788">
        <v>46.250349649999997</v>
      </c>
      <c r="P3788" t="s">
        <v>61</v>
      </c>
      <c r="Q3788" t="s">
        <v>62</v>
      </c>
      <c r="R3788" t="s">
        <v>40</v>
      </c>
    </row>
    <row r="3789" spans="1:18" x14ac:dyDescent="0.3">
      <c r="A3789" t="s">
        <v>48</v>
      </c>
      <c r="B3789" t="s">
        <v>49</v>
      </c>
      <c r="C3789" t="s">
        <v>20</v>
      </c>
      <c r="D3789">
        <v>2018</v>
      </c>
      <c r="E3789" t="s">
        <v>26</v>
      </c>
      <c r="F3789" t="s">
        <v>60</v>
      </c>
      <c r="G3789" t="s">
        <v>23</v>
      </c>
      <c r="I3789" t="s">
        <v>26</v>
      </c>
      <c r="L3789">
        <v>25</v>
      </c>
      <c r="M3789">
        <v>192.47921679999999</v>
      </c>
      <c r="N3789">
        <v>184.38472730000001</v>
      </c>
      <c r="P3789" t="s">
        <v>61</v>
      </c>
      <c r="Q3789" t="s">
        <v>62</v>
      </c>
      <c r="R3789" t="s">
        <v>40</v>
      </c>
    </row>
    <row r="3790" spans="1:18" x14ac:dyDescent="0.3">
      <c r="A3790" t="s">
        <v>48</v>
      </c>
      <c r="B3790" t="s">
        <v>49</v>
      </c>
      <c r="C3790" t="s">
        <v>20</v>
      </c>
      <c r="D3790">
        <v>2018</v>
      </c>
      <c r="E3790" t="s">
        <v>26</v>
      </c>
      <c r="F3790" t="s">
        <v>60</v>
      </c>
      <c r="G3790" t="s">
        <v>23</v>
      </c>
      <c r="I3790" t="s">
        <v>26</v>
      </c>
      <c r="L3790">
        <v>10</v>
      </c>
      <c r="M3790">
        <v>90.307029799999995</v>
      </c>
      <c r="N3790">
        <v>86.509272730000006</v>
      </c>
      <c r="P3790" t="s">
        <v>61</v>
      </c>
      <c r="Q3790" t="s">
        <v>62</v>
      </c>
      <c r="R3790" t="s">
        <v>40</v>
      </c>
    </row>
    <row r="3791" spans="1:18" x14ac:dyDescent="0.3">
      <c r="A3791" t="s">
        <v>48</v>
      </c>
      <c r="B3791" t="s">
        <v>49</v>
      </c>
      <c r="C3791" t="s">
        <v>20</v>
      </c>
      <c r="D3791">
        <v>2018</v>
      </c>
      <c r="E3791" t="s">
        <v>26</v>
      </c>
      <c r="F3791" t="s">
        <v>60</v>
      </c>
      <c r="G3791" t="s">
        <v>23</v>
      </c>
      <c r="I3791" t="s">
        <v>26</v>
      </c>
      <c r="L3791">
        <v>48</v>
      </c>
      <c r="M3791">
        <v>433.46845200000001</v>
      </c>
      <c r="N3791">
        <v>415.23944060000002</v>
      </c>
      <c r="P3791" t="s">
        <v>61</v>
      </c>
      <c r="Q3791" t="s">
        <v>62</v>
      </c>
      <c r="R3791" t="s">
        <v>40</v>
      </c>
    </row>
    <row r="3792" spans="1:18" x14ac:dyDescent="0.3">
      <c r="A3792" t="s">
        <v>48</v>
      </c>
      <c r="B3792" t="s">
        <v>49</v>
      </c>
      <c r="C3792" t="s">
        <v>20</v>
      </c>
      <c r="D3792">
        <v>2018</v>
      </c>
      <c r="E3792" t="s">
        <v>26</v>
      </c>
      <c r="F3792" t="s">
        <v>60</v>
      </c>
      <c r="G3792" t="s">
        <v>23</v>
      </c>
      <c r="I3792" t="s">
        <v>26</v>
      </c>
      <c r="L3792">
        <v>5</v>
      </c>
      <c r="M3792">
        <v>45.152412599999998</v>
      </c>
      <c r="N3792">
        <v>43.253580419999999</v>
      </c>
      <c r="P3792" t="s">
        <v>61</v>
      </c>
      <c r="Q3792" t="s">
        <v>62</v>
      </c>
      <c r="R3792" t="s">
        <v>40</v>
      </c>
    </row>
    <row r="3793" spans="1:18" x14ac:dyDescent="0.3">
      <c r="A3793" t="s">
        <v>48</v>
      </c>
      <c r="B3793" t="s">
        <v>49</v>
      </c>
      <c r="C3793" t="s">
        <v>20</v>
      </c>
      <c r="D3793">
        <v>2018</v>
      </c>
      <c r="E3793" t="s">
        <v>26</v>
      </c>
      <c r="F3793" t="s">
        <v>60</v>
      </c>
      <c r="G3793" t="s">
        <v>23</v>
      </c>
      <c r="I3793" t="s">
        <v>26</v>
      </c>
      <c r="L3793">
        <v>7</v>
      </c>
      <c r="M3793">
        <v>63.214700399999998</v>
      </c>
      <c r="N3793">
        <v>60.556279719999999</v>
      </c>
      <c r="P3793" t="s">
        <v>61</v>
      </c>
      <c r="Q3793" t="s">
        <v>62</v>
      </c>
      <c r="R3793" t="s">
        <v>40</v>
      </c>
    </row>
    <row r="3794" spans="1:18" x14ac:dyDescent="0.3">
      <c r="A3794" t="s">
        <v>48</v>
      </c>
      <c r="B3794" t="s">
        <v>49</v>
      </c>
      <c r="C3794" t="s">
        <v>20</v>
      </c>
      <c r="D3794">
        <v>2018</v>
      </c>
      <c r="E3794" t="s">
        <v>26</v>
      </c>
      <c r="F3794" t="s">
        <v>60</v>
      </c>
      <c r="G3794" t="s">
        <v>23</v>
      </c>
      <c r="I3794" t="s">
        <v>26</v>
      </c>
      <c r="L3794">
        <v>2</v>
      </c>
      <c r="M3794">
        <v>18.0622878</v>
      </c>
      <c r="N3794">
        <v>17.3026993</v>
      </c>
      <c r="P3794" t="s">
        <v>61</v>
      </c>
      <c r="Q3794" t="s">
        <v>62</v>
      </c>
      <c r="R3794" t="s">
        <v>40</v>
      </c>
    </row>
    <row r="3795" spans="1:18" x14ac:dyDescent="0.3">
      <c r="A3795" t="s">
        <v>48</v>
      </c>
      <c r="B3795" t="s">
        <v>49</v>
      </c>
      <c r="C3795" t="s">
        <v>20</v>
      </c>
      <c r="D3795">
        <v>2018</v>
      </c>
      <c r="E3795" t="s">
        <v>26</v>
      </c>
      <c r="F3795" t="s">
        <v>60</v>
      </c>
      <c r="G3795" t="s">
        <v>23</v>
      </c>
      <c r="I3795" t="s">
        <v>26</v>
      </c>
      <c r="L3795">
        <v>3</v>
      </c>
      <c r="M3795">
        <v>27.092329400000001</v>
      </c>
      <c r="N3795">
        <v>25.95299301</v>
      </c>
      <c r="P3795" t="s">
        <v>61</v>
      </c>
      <c r="Q3795" t="s">
        <v>62</v>
      </c>
      <c r="R3795" t="s">
        <v>40</v>
      </c>
    </row>
    <row r="3796" spans="1:18" x14ac:dyDescent="0.3">
      <c r="A3796" t="s">
        <v>48</v>
      </c>
      <c r="B3796" t="s">
        <v>49</v>
      </c>
      <c r="C3796" t="s">
        <v>20</v>
      </c>
      <c r="D3796">
        <v>2018</v>
      </c>
      <c r="E3796" t="s">
        <v>26</v>
      </c>
      <c r="F3796" t="s">
        <v>60</v>
      </c>
      <c r="G3796" t="s">
        <v>23</v>
      </c>
      <c r="I3796" t="s">
        <v>26</v>
      </c>
      <c r="L3796">
        <v>2</v>
      </c>
      <c r="M3796">
        <v>18.0622878</v>
      </c>
      <c r="N3796">
        <v>17.3026993</v>
      </c>
      <c r="P3796" t="s">
        <v>61</v>
      </c>
      <c r="Q3796" t="s">
        <v>63</v>
      </c>
      <c r="R3796" t="s">
        <v>40</v>
      </c>
    </row>
    <row r="3797" spans="1:18" x14ac:dyDescent="0.3">
      <c r="A3797" t="s">
        <v>48</v>
      </c>
      <c r="B3797" t="s">
        <v>49</v>
      </c>
      <c r="C3797" t="s">
        <v>20</v>
      </c>
      <c r="D3797">
        <v>2018</v>
      </c>
      <c r="E3797" t="s">
        <v>26</v>
      </c>
      <c r="F3797" t="s">
        <v>60</v>
      </c>
      <c r="G3797" t="s">
        <v>23</v>
      </c>
      <c r="I3797" t="s">
        <v>26</v>
      </c>
      <c r="L3797">
        <v>1</v>
      </c>
      <c r="M3797">
        <v>9.0300416000000006</v>
      </c>
      <c r="N3797">
        <v>8.6502937059999994</v>
      </c>
      <c r="P3797" t="s">
        <v>61</v>
      </c>
      <c r="Q3797" t="s">
        <v>63</v>
      </c>
      <c r="R3797" t="s">
        <v>40</v>
      </c>
    </row>
    <row r="3798" spans="1:18" x14ac:dyDescent="0.3">
      <c r="A3798" t="s">
        <v>48</v>
      </c>
      <c r="B3798" t="s">
        <v>49</v>
      </c>
      <c r="C3798" t="s">
        <v>20</v>
      </c>
      <c r="D3798">
        <v>2018</v>
      </c>
      <c r="E3798" t="s">
        <v>26</v>
      </c>
      <c r="F3798" t="s">
        <v>60</v>
      </c>
      <c r="G3798" t="s">
        <v>23</v>
      </c>
      <c r="I3798" t="s">
        <v>26</v>
      </c>
      <c r="L3798">
        <v>1</v>
      </c>
      <c r="M3798">
        <v>9.0300416000000006</v>
      </c>
      <c r="N3798">
        <v>8.6502937059999994</v>
      </c>
      <c r="P3798" t="s">
        <v>61</v>
      </c>
      <c r="Q3798" t="s">
        <v>63</v>
      </c>
      <c r="R3798" t="s">
        <v>40</v>
      </c>
    </row>
    <row r="3799" spans="1:18" x14ac:dyDescent="0.3">
      <c r="A3799" t="s">
        <v>48</v>
      </c>
      <c r="B3799" t="s">
        <v>49</v>
      </c>
      <c r="C3799" t="s">
        <v>20</v>
      </c>
      <c r="D3799">
        <v>2019</v>
      </c>
      <c r="E3799" t="s">
        <v>26</v>
      </c>
      <c r="F3799" t="s">
        <v>60</v>
      </c>
      <c r="G3799" t="s">
        <v>23</v>
      </c>
      <c r="I3799" t="s">
        <v>26</v>
      </c>
      <c r="L3799">
        <v>19</v>
      </c>
      <c r="M3799">
        <v>50.776347199999996</v>
      </c>
      <c r="N3799">
        <v>48.641006990000001</v>
      </c>
      <c r="P3799" t="s">
        <v>61</v>
      </c>
      <c r="Q3799" t="s">
        <v>62</v>
      </c>
      <c r="R3799" t="s">
        <v>40</v>
      </c>
    </row>
    <row r="3800" spans="1:18" x14ac:dyDescent="0.3">
      <c r="A3800" t="s">
        <v>48</v>
      </c>
      <c r="B3800" t="s">
        <v>49</v>
      </c>
      <c r="C3800" t="s">
        <v>20</v>
      </c>
      <c r="D3800">
        <v>2019</v>
      </c>
      <c r="E3800" t="s">
        <v>26</v>
      </c>
      <c r="F3800" t="s">
        <v>60</v>
      </c>
      <c r="G3800" t="s">
        <v>23</v>
      </c>
      <c r="I3800" t="s">
        <v>26</v>
      </c>
      <c r="L3800">
        <v>22</v>
      </c>
      <c r="M3800">
        <v>59.685135799999998</v>
      </c>
      <c r="N3800">
        <v>57.175146849999997</v>
      </c>
      <c r="P3800" t="s">
        <v>61</v>
      </c>
      <c r="Q3800" t="s">
        <v>62</v>
      </c>
      <c r="R3800" t="s">
        <v>40</v>
      </c>
    </row>
    <row r="3801" spans="1:18" x14ac:dyDescent="0.3">
      <c r="A3801" t="s">
        <v>48</v>
      </c>
      <c r="B3801" t="s">
        <v>49</v>
      </c>
      <c r="C3801" t="s">
        <v>20</v>
      </c>
      <c r="D3801">
        <v>2019</v>
      </c>
      <c r="E3801" t="s">
        <v>26</v>
      </c>
      <c r="F3801" t="s">
        <v>60</v>
      </c>
      <c r="G3801" t="s">
        <v>23</v>
      </c>
      <c r="I3801" t="s">
        <v>26</v>
      </c>
      <c r="L3801">
        <v>38</v>
      </c>
      <c r="M3801">
        <v>256.1216096</v>
      </c>
      <c r="N3801">
        <v>245.3507133</v>
      </c>
      <c r="P3801" t="s">
        <v>61</v>
      </c>
      <c r="Q3801" t="s">
        <v>62</v>
      </c>
      <c r="R3801" t="s">
        <v>40</v>
      </c>
    </row>
    <row r="3802" spans="1:18" x14ac:dyDescent="0.3">
      <c r="A3802" t="s">
        <v>48</v>
      </c>
      <c r="B3802" t="s">
        <v>49</v>
      </c>
      <c r="C3802" t="s">
        <v>20</v>
      </c>
      <c r="D3802">
        <v>2019</v>
      </c>
      <c r="E3802" t="s">
        <v>26</v>
      </c>
      <c r="F3802" t="s">
        <v>60</v>
      </c>
      <c r="G3802" t="s">
        <v>23</v>
      </c>
      <c r="I3802" t="s">
        <v>26</v>
      </c>
      <c r="L3802">
        <v>21</v>
      </c>
      <c r="M3802">
        <v>140.6600938</v>
      </c>
      <c r="N3802">
        <v>134.74479719999999</v>
      </c>
      <c r="P3802" t="s">
        <v>61</v>
      </c>
      <c r="Q3802" t="s">
        <v>62</v>
      </c>
      <c r="R3802" t="s">
        <v>40</v>
      </c>
    </row>
    <row r="3803" spans="1:18" x14ac:dyDescent="0.3">
      <c r="A3803" t="s">
        <v>48</v>
      </c>
      <c r="B3803" t="s">
        <v>49</v>
      </c>
      <c r="C3803" t="s">
        <v>20</v>
      </c>
      <c r="D3803">
        <v>2019</v>
      </c>
      <c r="E3803" t="s">
        <v>26</v>
      </c>
      <c r="F3803" t="s">
        <v>60</v>
      </c>
      <c r="G3803" t="s">
        <v>23</v>
      </c>
      <c r="I3803" t="s">
        <v>26</v>
      </c>
      <c r="L3803">
        <v>54</v>
      </c>
      <c r="M3803">
        <v>90.476783999999995</v>
      </c>
      <c r="N3803">
        <v>86.671888109999998</v>
      </c>
      <c r="P3803" t="s">
        <v>61</v>
      </c>
      <c r="Q3803" t="s">
        <v>62</v>
      </c>
      <c r="R3803" t="s">
        <v>40</v>
      </c>
    </row>
    <row r="3804" spans="1:18" x14ac:dyDescent="0.3">
      <c r="A3804" t="s">
        <v>48</v>
      </c>
      <c r="B3804" t="s">
        <v>49</v>
      </c>
      <c r="C3804" t="s">
        <v>20</v>
      </c>
      <c r="D3804">
        <v>2019</v>
      </c>
      <c r="E3804" t="s">
        <v>26</v>
      </c>
      <c r="F3804" t="s">
        <v>60</v>
      </c>
      <c r="G3804" t="s">
        <v>23</v>
      </c>
      <c r="I3804" t="s">
        <v>26</v>
      </c>
      <c r="L3804">
        <v>4</v>
      </c>
      <c r="M3804">
        <v>6.7019840000000004</v>
      </c>
      <c r="N3804">
        <v>6.4201398599999999</v>
      </c>
      <c r="P3804" t="s">
        <v>61</v>
      </c>
      <c r="Q3804" t="s">
        <v>62</v>
      </c>
      <c r="R3804" t="s">
        <v>40</v>
      </c>
    </row>
    <row r="3805" spans="1:18" x14ac:dyDescent="0.3">
      <c r="A3805" t="s">
        <v>48</v>
      </c>
      <c r="B3805" t="s">
        <v>49</v>
      </c>
      <c r="C3805" t="s">
        <v>20</v>
      </c>
      <c r="D3805">
        <v>2019</v>
      </c>
      <c r="E3805" t="s">
        <v>26</v>
      </c>
      <c r="F3805" t="s">
        <v>60</v>
      </c>
      <c r="G3805" t="s">
        <v>23</v>
      </c>
      <c r="I3805" t="s">
        <v>26</v>
      </c>
      <c r="L3805">
        <v>15</v>
      </c>
      <c r="M3805">
        <v>25.132439999999999</v>
      </c>
      <c r="N3805">
        <v>24.075524479999999</v>
      </c>
      <c r="P3805" t="s">
        <v>61</v>
      </c>
      <c r="Q3805" t="s">
        <v>62</v>
      </c>
      <c r="R3805" t="s">
        <v>40</v>
      </c>
    </row>
    <row r="3806" spans="1:18" x14ac:dyDescent="0.3">
      <c r="A3806" t="s">
        <v>48</v>
      </c>
      <c r="B3806" t="s">
        <v>49</v>
      </c>
      <c r="C3806" t="s">
        <v>20</v>
      </c>
      <c r="D3806">
        <v>2019</v>
      </c>
      <c r="E3806" t="s">
        <v>26</v>
      </c>
      <c r="F3806" t="s">
        <v>60</v>
      </c>
      <c r="G3806" t="s">
        <v>23</v>
      </c>
      <c r="I3806" t="s">
        <v>26</v>
      </c>
      <c r="L3806">
        <v>11</v>
      </c>
      <c r="M3806">
        <v>29.3961364</v>
      </c>
      <c r="N3806">
        <v>28.159916079999999</v>
      </c>
      <c r="P3806" t="s">
        <v>61</v>
      </c>
      <c r="Q3806" t="s">
        <v>62</v>
      </c>
      <c r="R3806" t="s">
        <v>40</v>
      </c>
    </row>
    <row r="3807" spans="1:18" x14ac:dyDescent="0.3">
      <c r="A3807" t="s">
        <v>48</v>
      </c>
      <c r="B3807" t="s">
        <v>49</v>
      </c>
      <c r="C3807" t="s">
        <v>20</v>
      </c>
      <c r="D3807">
        <v>2019</v>
      </c>
      <c r="E3807" t="s">
        <v>26</v>
      </c>
      <c r="F3807" t="s">
        <v>60</v>
      </c>
      <c r="G3807" t="s">
        <v>23</v>
      </c>
      <c r="I3807" t="s">
        <v>26</v>
      </c>
      <c r="L3807">
        <v>1</v>
      </c>
      <c r="M3807">
        <v>1.6754960000000001</v>
      </c>
      <c r="N3807">
        <v>1.605034965</v>
      </c>
      <c r="P3807" t="s">
        <v>61</v>
      </c>
      <c r="Q3807" t="s">
        <v>62</v>
      </c>
      <c r="R3807" t="s">
        <v>40</v>
      </c>
    </row>
    <row r="3808" spans="1:18" x14ac:dyDescent="0.3">
      <c r="A3808" t="s">
        <v>48</v>
      </c>
      <c r="B3808" t="s">
        <v>49</v>
      </c>
      <c r="C3808" t="s">
        <v>20</v>
      </c>
      <c r="D3808">
        <v>2019</v>
      </c>
      <c r="E3808" t="s">
        <v>26</v>
      </c>
      <c r="F3808" t="s">
        <v>60</v>
      </c>
      <c r="G3808" t="s">
        <v>23</v>
      </c>
      <c r="I3808" t="s">
        <v>26</v>
      </c>
      <c r="L3808">
        <v>5</v>
      </c>
      <c r="M3808">
        <v>8.3774800000000003</v>
      </c>
      <c r="N3808">
        <v>8.0251748250000006</v>
      </c>
      <c r="P3808" t="s">
        <v>61</v>
      </c>
      <c r="Q3808" t="s">
        <v>62</v>
      </c>
      <c r="R3808" t="s">
        <v>40</v>
      </c>
    </row>
    <row r="3809" spans="1:18" x14ac:dyDescent="0.3">
      <c r="A3809" t="s">
        <v>48</v>
      </c>
      <c r="B3809" t="s">
        <v>49</v>
      </c>
      <c r="C3809" t="s">
        <v>20</v>
      </c>
      <c r="D3809">
        <v>2019</v>
      </c>
      <c r="E3809" t="s">
        <v>26</v>
      </c>
      <c r="F3809" t="s">
        <v>60</v>
      </c>
      <c r="G3809" t="s">
        <v>23</v>
      </c>
      <c r="I3809" t="s">
        <v>26</v>
      </c>
      <c r="L3809">
        <v>2</v>
      </c>
      <c r="M3809">
        <v>13.481128999999999</v>
      </c>
      <c r="N3809">
        <v>12.9141958</v>
      </c>
      <c r="P3809" t="s">
        <v>61</v>
      </c>
      <c r="Q3809" t="s">
        <v>63</v>
      </c>
      <c r="R3809" t="s">
        <v>40</v>
      </c>
    </row>
    <row r="3810" spans="1:18" x14ac:dyDescent="0.3">
      <c r="A3810" t="s">
        <v>48</v>
      </c>
      <c r="B3810" t="s">
        <v>49</v>
      </c>
      <c r="C3810" t="s">
        <v>20</v>
      </c>
      <c r="D3810">
        <v>2019</v>
      </c>
      <c r="E3810" t="s">
        <v>26</v>
      </c>
      <c r="F3810" t="s">
        <v>60</v>
      </c>
      <c r="G3810" t="s">
        <v>23</v>
      </c>
      <c r="I3810" t="s">
        <v>26</v>
      </c>
      <c r="L3810">
        <v>19</v>
      </c>
      <c r="M3810">
        <v>31.834423999999999</v>
      </c>
      <c r="N3810">
        <v>30.495664340000001</v>
      </c>
      <c r="P3810" t="s">
        <v>61</v>
      </c>
      <c r="Q3810" t="s">
        <v>62</v>
      </c>
      <c r="R3810" t="s">
        <v>40</v>
      </c>
    </row>
    <row r="3811" spans="1:18" x14ac:dyDescent="0.3">
      <c r="A3811" t="s">
        <v>48</v>
      </c>
      <c r="B3811" t="s">
        <v>49</v>
      </c>
      <c r="C3811" t="s">
        <v>20</v>
      </c>
      <c r="D3811">
        <v>2019</v>
      </c>
      <c r="E3811" t="s">
        <v>26</v>
      </c>
      <c r="F3811" t="s">
        <v>60</v>
      </c>
      <c r="G3811" t="s">
        <v>23</v>
      </c>
      <c r="I3811" t="s">
        <v>26</v>
      </c>
      <c r="L3811">
        <v>1</v>
      </c>
      <c r="M3811">
        <v>1.6754960000000001</v>
      </c>
      <c r="N3811">
        <v>1.605034965</v>
      </c>
      <c r="P3811" t="s">
        <v>61</v>
      </c>
      <c r="Q3811" t="s">
        <v>62</v>
      </c>
      <c r="R3811" t="s">
        <v>40</v>
      </c>
    </row>
    <row r="3812" spans="1:18" x14ac:dyDescent="0.3">
      <c r="A3812" t="s">
        <v>48</v>
      </c>
      <c r="B3812" t="s">
        <v>49</v>
      </c>
      <c r="C3812" t="s">
        <v>20</v>
      </c>
      <c r="D3812">
        <v>2019</v>
      </c>
      <c r="E3812" t="s">
        <v>26</v>
      </c>
      <c r="F3812" t="s">
        <v>60</v>
      </c>
      <c r="G3812" t="s">
        <v>23</v>
      </c>
      <c r="I3812" t="s">
        <v>26</v>
      </c>
      <c r="L3812">
        <v>12</v>
      </c>
      <c r="M3812">
        <v>20.105951999999998</v>
      </c>
      <c r="N3812">
        <v>19.260419580000001</v>
      </c>
      <c r="P3812" t="s">
        <v>61</v>
      </c>
      <c r="Q3812" t="s">
        <v>62</v>
      </c>
      <c r="R3812" t="s">
        <v>40</v>
      </c>
    </row>
    <row r="3813" spans="1:18" x14ac:dyDescent="0.3">
      <c r="A3813" t="s">
        <v>48</v>
      </c>
      <c r="B3813" t="s">
        <v>49</v>
      </c>
      <c r="C3813" t="s">
        <v>20</v>
      </c>
      <c r="D3813">
        <v>2020</v>
      </c>
      <c r="E3813" t="s">
        <v>26</v>
      </c>
      <c r="F3813" t="s">
        <v>60</v>
      </c>
      <c r="G3813" t="s">
        <v>23</v>
      </c>
      <c r="I3813" t="s">
        <v>26</v>
      </c>
      <c r="L3813">
        <v>46</v>
      </c>
      <c r="M3813">
        <v>310.04392100000001</v>
      </c>
      <c r="N3813">
        <v>297.00538460000001</v>
      </c>
      <c r="P3813" t="s">
        <v>61</v>
      </c>
      <c r="Q3813" t="s">
        <v>62</v>
      </c>
      <c r="R3813" t="s">
        <v>40</v>
      </c>
    </row>
    <row r="3814" spans="1:18" x14ac:dyDescent="0.3">
      <c r="A3814" t="s">
        <v>48</v>
      </c>
      <c r="B3814" t="s">
        <v>49</v>
      </c>
      <c r="C3814" t="s">
        <v>20</v>
      </c>
      <c r="D3814">
        <v>2020</v>
      </c>
      <c r="E3814" t="s">
        <v>26</v>
      </c>
      <c r="F3814" t="s">
        <v>60</v>
      </c>
      <c r="G3814" t="s">
        <v>23</v>
      </c>
      <c r="I3814" t="s">
        <v>26</v>
      </c>
      <c r="L3814">
        <v>31</v>
      </c>
      <c r="M3814">
        <v>51.940376000000001</v>
      </c>
      <c r="N3814">
        <v>49.756083920000002</v>
      </c>
      <c r="P3814" t="s">
        <v>61</v>
      </c>
      <c r="Q3814" t="s">
        <v>62</v>
      </c>
      <c r="R3814" t="s">
        <v>40</v>
      </c>
    </row>
    <row r="3815" spans="1:18" x14ac:dyDescent="0.3">
      <c r="A3815" t="s">
        <v>48</v>
      </c>
      <c r="B3815" t="s">
        <v>49</v>
      </c>
      <c r="C3815" t="s">
        <v>20</v>
      </c>
      <c r="D3815">
        <v>2020</v>
      </c>
      <c r="E3815" t="s">
        <v>26</v>
      </c>
      <c r="F3815" t="s">
        <v>60</v>
      </c>
      <c r="G3815" t="s">
        <v>23</v>
      </c>
      <c r="I3815" t="s">
        <v>26</v>
      </c>
      <c r="L3815">
        <v>49</v>
      </c>
      <c r="M3815">
        <v>82.099304000000004</v>
      </c>
      <c r="N3815">
        <v>78.646713289999994</v>
      </c>
      <c r="P3815" t="s">
        <v>61</v>
      </c>
      <c r="Q3815" t="s">
        <v>62</v>
      </c>
      <c r="R3815" t="s">
        <v>40</v>
      </c>
    </row>
    <row r="3816" spans="1:18" x14ac:dyDescent="0.3">
      <c r="A3816" t="s">
        <v>48</v>
      </c>
      <c r="B3816" t="s">
        <v>49</v>
      </c>
      <c r="C3816" t="s">
        <v>20</v>
      </c>
      <c r="D3816">
        <v>2020</v>
      </c>
      <c r="E3816" t="s">
        <v>26</v>
      </c>
      <c r="F3816" t="s">
        <v>60</v>
      </c>
      <c r="G3816" t="s">
        <v>23</v>
      </c>
      <c r="I3816" t="s">
        <v>26</v>
      </c>
      <c r="L3816">
        <v>1</v>
      </c>
      <c r="M3816">
        <v>2.6719751999999999</v>
      </c>
      <c r="N3816">
        <v>2.5596083919999999</v>
      </c>
      <c r="P3816" t="s">
        <v>61</v>
      </c>
      <c r="Q3816" t="s">
        <v>62</v>
      </c>
      <c r="R3816" t="s">
        <v>40</v>
      </c>
    </row>
    <row r="3817" spans="1:18" x14ac:dyDescent="0.3">
      <c r="A3817" t="s">
        <v>48</v>
      </c>
      <c r="B3817" t="s">
        <v>49</v>
      </c>
      <c r="C3817" t="s">
        <v>20</v>
      </c>
      <c r="D3817">
        <v>2020</v>
      </c>
      <c r="E3817" t="s">
        <v>26</v>
      </c>
      <c r="F3817" t="s">
        <v>60</v>
      </c>
      <c r="G3817" t="s">
        <v>23</v>
      </c>
      <c r="I3817" t="s">
        <v>26</v>
      </c>
      <c r="L3817">
        <v>12</v>
      </c>
      <c r="M3817">
        <v>32.070316200000001</v>
      </c>
      <c r="N3817">
        <v>30.721636360000002</v>
      </c>
      <c r="P3817" t="s">
        <v>61</v>
      </c>
      <c r="Q3817" t="s">
        <v>62</v>
      </c>
      <c r="R3817" t="s">
        <v>40</v>
      </c>
    </row>
    <row r="3818" spans="1:18" x14ac:dyDescent="0.3">
      <c r="A3818" t="s">
        <v>48</v>
      </c>
      <c r="B3818" t="s">
        <v>49</v>
      </c>
      <c r="C3818" t="s">
        <v>20</v>
      </c>
      <c r="D3818">
        <v>2020</v>
      </c>
      <c r="E3818" t="s">
        <v>26</v>
      </c>
      <c r="F3818" t="s">
        <v>60</v>
      </c>
      <c r="G3818" t="s">
        <v>23</v>
      </c>
      <c r="I3818" t="s">
        <v>26</v>
      </c>
      <c r="L3818">
        <v>3</v>
      </c>
      <c r="M3818">
        <v>20.220591200000001</v>
      </c>
      <c r="N3818">
        <v>19.370237759999998</v>
      </c>
      <c r="P3818" t="s">
        <v>61</v>
      </c>
      <c r="Q3818" t="s">
        <v>62</v>
      </c>
      <c r="R3818" t="s">
        <v>40</v>
      </c>
    </row>
    <row r="3819" spans="1:18" x14ac:dyDescent="0.3">
      <c r="A3819" t="s">
        <v>48</v>
      </c>
      <c r="B3819" t="s">
        <v>49</v>
      </c>
      <c r="C3819" t="s">
        <v>20</v>
      </c>
      <c r="D3819">
        <v>2020</v>
      </c>
      <c r="E3819" t="s">
        <v>26</v>
      </c>
      <c r="F3819" t="s">
        <v>60</v>
      </c>
      <c r="G3819" t="s">
        <v>23</v>
      </c>
      <c r="I3819" t="s">
        <v>26</v>
      </c>
      <c r="L3819">
        <v>2</v>
      </c>
      <c r="M3819">
        <v>3.3509920000000002</v>
      </c>
      <c r="N3819">
        <v>3.21006993</v>
      </c>
      <c r="P3819" t="s">
        <v>61</v>
      </c>
      <c r="Q3819" t="s">
        <v>62</v>
      </c>
      <c r="R3819" t="s">
        <v>40</v>
      </c>
    </row>
    <row r="3820" spans="1:18" x14ac:dyDescent="0.3">
      <c r="A3820" t="s">
        <v>48</v>
      </c>
      <c r="B3820" t="s">
        <v>49</v>
      </c>
      <c r="C3820" t="s">
        <v>20</v>
      </c>
      <c r="D3820">
        <v>2020</v>
      </c>
      <c r="E3820" t="s">
        <v>26</v>
      </c>
      <c r="F3820" t="s">
        <v>60</v>
      </c>
      <c r="G3820" t="s">
        <v>23</v>
      </c>
      <c r="I3820" t="s">
        <v>26</v>
      </c>
      <c r="L3820">
        <v>3</v>
      </c>
      <c r="M3820">
        <v>5.0264879999999996</v>
      </c>
      <c r="N3820">
        <v>4.8151048950000002</v>
      </c>
      <c r="P3820" t="s">
        <v>61</v>
      </c>
      <c r="Q3820" t="s">
        <v>62</v>
      </c>
      <c r="R3820" t="s">
        <v>40</v>
      </c>
    </row>
    <row r="3821" spans="1:18" x14ac:dyDescent="0.3">
      <c r="A3821" t="s">
        <v>48</v>
      </c>
      <c r="B3821" t="s">
        <v>49</v>
      </c>
      <c r="C3821" t="s">
        <v>20</v>
      </c>
      <c r="D3821">
        <v>2020</v>
      </c>
      <c r="E3821" t="s">
        <v>26</v>
      </c>
      <c r="F3821" t="s">
        <v>60</v>
      </c>
      <c r="G3821" t="s">
        <v>23</v>
      </c>
      <c r="I3821" t="s">
        <v>26</v>
      </c>
      <c r="L3821">
        <v>1</v>
      </c>
      <c r="M3821">
        <v>1.6754960000000001</v>
      </c>
      <c r="N3821">
        <v>1.605034965</v>
      </c>
      <c r="P3821" t="s">
        <v>61</v>
      </c>
      <c r="Q3821" t="s">
        <v>63</v>
      </c>
      <c r="R3821" t="s">
        <v>40</v>
      </c>
    </row>
    <row r="3822" spans="1:18" x14ac:dyDescent="0.3">
      <c r="A3822" t="s">
        <v>48</v>
      </c>
      <c r="B3822" t="s">
        <v>49</v>
      </c>
      <c r="C3822" t="s">
        <v>20</v>
      </c>
      <c r="D3822">
        <v>2020</v>
      </c>
      <c r="E3822" t="s">
        <v>26</v>
      </c>
      <c r="F3822" t="s">
        <v>60</v>
      </c>
      <c r="G3822" t="s">
        <v>23</v>
      </c>
      <c r="I3822" t="s">
        <v>26</v>
      </c>
      <c r="L3822">
        <v>1</v>
      </c>
      <c r="M3822">
        <v>1.6754960000000001</v>
      </c>
      <c r="N3822">
        <v>1.605034965</v>
      </c>
      <c r="P3822" t="s">
        <v>61</v>
      </c>
      <c r="Q3822" t="s">
        <v>63</v>
      </c>
      <c r="R3822" t="s">
        <v>40</v>
      </c>
    </row>
    <row r="3823" spans="1:18" x14ac:dyDescent="0.3">
      <c r="A3823" t="s">
        <v>48</v>
      </c>
      <c r="B3823" t="s">
        <v>49</v>
      </c>
      <c r="C3823" t="s">
        <v>20</v>
      </c>
      <c r="D3823">
        <v>2020</v>
      </c>
      <c r="E3823" t="s">
        <v>26</v>
      </c>
      <c r="F3823" t="s">
        <v>60</v>
      </c>
      <c r="G3823" t="s">
        <v>23</v>
      </c>
      <c r="I3823" t="s">
        <v>26</v>
      </c>
      <c r="L3823">
        <v>8</v>
      </c>
      <c r="M3823">
        <v>13.403968000000001</v>
      </c>
      <c r="N3823">
        <v>12.84027972</v>
      </c>
      <c r="P3823" t="s">
        <v>61</v>
      </c>
      <c r="Q3823" t="s">
        <v>62</v>
      </c>
      <c r="R3823" t="s">
        <v>40</v>
      </c>
    </row>
    <row r="3824" spans="1:18" x14ac:dyDescent="0.3">
      <c r="A3824" t="s">
        <v>48</v>
      </c>
      <c r="B3824" t="s">
        <v>49</v>
      </c>
      <c r="C3824" t="s">
        <v>20</v>
      </c>
      <c r="D3824">
        <v>2020</v>
      </c>
      <c r="E3824" t="s">
        <v>26</v>
      </c>
      <c r="F3824" t="s">
        <v>60</v>
      </c>
      <c r="G3824" t="s">
        <v>23</v>
      </c>
      <c r="I3824" t="s">
        <v>26</v>
      </c>
      <c r="L3824">
        <v>10</v>
      </c>
      <c r="M3824">
        <v>16.754960000000001</v>
      </c>
      <c r="N3824">
        <v>16.050349650000001</v>
      </c>
      <c r="P3824" t="s">
        <v>61</v>
      </c>
      <c r="Q3824" t="s">
        <v>62</v>
      </c>
      <c r="R3824" t="s">
        <v>40</v>
      </c>
    </row>
    <row r="3825" spans="1:18" x14ac:dyDescent="0.3">
      <c r="A3825" t="s">
        <v>48</v>
      </c>
      <c r="B3825" t="s">
        <v>49</v>
      </c>
      <c r="C3825" t="s">
        <v>20</v>
      </c>
      <c r="D3825">
        <v>2021</v>
      </c>
      <c r="E3825" t="s">
        <v>26</v>
      </c>
      <c r="F3825" t="s">
        <v>60</v>
      </c>
      <c r="G3825" t="s">
        <v>23</v>
      </c>
      <c r="I3825" t="s">
        <v>26</v>
      </c>
      <c r="L3825">
        <v>10</v>
      </c>
      <c r="M3825">
        <v>57.588561200000001</v>
      </c>
      <c r="N3825">
        <v>55.166741260000002</v>
      </c>
      <c r="P3825" t="s">
        <v>61</v>
      </c>
      <c r="Q3825" t="s">
        <v>62</v>
      </c>
      <c r="R3825" t="s">
        <v>40</v>
      </c>
    </row>
    <row r="3826" spans="1:18" x14ac:dyDescent="0.3">
      <c r="A3826" t="s">
        <v>48</v>
      </c>
      <c r="B3826" t="s">
        <v>49</v>
      </c>
      <c r="C3826" t="s">
        <v>20</v>
      </c>
      <c r="D3826">
        <v>2021</v>
      </c>
      <c r="E3826" t="s">
        <v>26</v>
      </c>
      <c r="F3826" t="s">
        <v>60</v>
      </c>
      <c r="G3826" t="s">
        <v>23</v>
      </c>
      <c r="I3826" t="s">
        <v>26</v>
      </c>
      <c r="L3826">
        <v>43</v>
      </c>
      <c r="M3826">
        <v>247.63389960000001</v>
      </c>
      <c r="N3826">
        <v>237.21994409999999</v>
      </c>
      <c r="P3826" t="s">
        <v>61</v>
      </c>
      <c r="Q3826" t="s">
        <v>62</v>
      </c>
      <c r="R3826" t="s">
        <v>40</v>
      </c>
    </row>
    <row r="3827" spans="1:18" x14ac:dyDescent="0.3">
      <c r="A3827" t="s">
        <v>48</v>
      </c>
      <c r="B3827" t="s">
        <v>49</v>
      </c>
      <c r="C3827" t="s">
        <v>20</v>
      </c>
      <c r="D3827">
        <v>2021</v>
      </c>
      <c r="E3827" t="s">
        <v>26</v>
      </c>
      <c r="F3827" t="s">
        <v>60</v>
      </c>
      <c r="G3827" t="s">
        <v>23</v>
      </c>
      <c r="I3827" t="s">
        <v>26</v>
      </c>
      <c r="L3827">
        <v>34</v>
      </c>
      <c r="M3827">
        <v>229.69947859999999</v>
      </c>
      <c r="N3827">
        <v>220.03973429999999</v>
      </c>
      <c r="P3827" t="s">
        <v>61</v>
      </c>
      <c r="Q3827" t="s">
        <v>62</v>
      </c>
      <c r="R3827" t="s">
        <v>40</v>
      </c>
    </row>
    <row r="3828" spans="1:18" x14ac:dyDescent="0.3">
      <c r="A3828" t="s">
        <v>48</v>
      </c>
      <c r="B3828" t="s">
        <v>49</v>
      </c>
      <c r="C3828" t="s">
        <v>20</v>
      </c>
      <c r="D3828">
        <v>2021</v>
      </c>
      <c r="E3828" t="s">
        <v>26</v>
      </c>
      <c r="F3828" t="s">
        <v>60</v>
      </c>
      <c r="G3828" t="s">
        <v>23</v>
      </c>
      <c r="I3828" t="s">
        <v>26</v>
      </c>
      <c r="L3828">
        <v>25</v>
      </c>
      <c r="M3828">
        <v>119.0484</v>
      </c>
      <c r="N3828">
        <v>114.04195799999999</v>
      </c>
      <c r="P3828" t="s">
        <v>61</v>
      </c>
      <c r="Q3828" t="s">
        <v>62</v>
      </c>
      <c r="R3828" t="s">
        <v>40</v>
      </c>
    </row>
    <row r="3829" spans="1:18" x14ac:dyDescent="0.3">
      <c r="A3829" t="s">
        <v>48</v>
      </c>
      <c r="B3829" t="s">
        <v>49</v>
      </c>
      <c r="C3829" t="s">
        <v>20</v>
      </c>
      <c r="D3829">
        <v>2021</v>
      </c>
      <c r="E3829" t="s">
        <v>26</v>
      </c>
      <c r="F3829" t="s">
        <v>60</v>
      </c>
      <c r="G3829" t="s">
        <v>23</v>
      </c>
      <c r="I3829" t="s">
        <v>26</v>
      </c>
      <c r="L3829">
        <v>60</v>
      </c>
      <c r="M3829">
        <v>285.71616</v>
      </c>
      <c r="N3829">
        <v>273.7006993</v>
      </c>
      <c r="P3829" t="s">
        <v>61</v>
      </c>
      <c r="Q3829" t="s">
        <v>62</v>
      </c>
      <c r="R3829" t="s">
        <v>40</v>
      </c>
    </row>
    <row r="3830" spans="1:18" x14ac:dyDescent="0.3">
      <c r="A3830" t="s">
        <v>48</v>
      </c>
      <c r="B3830" t="s">
        <v>49</v>
      </c>
      <c r="C3830" t="s">
        <v>20</v>
      </c>
      <c r="D3830">
        <v>2021</v>
      </c>
      <c r="E3830" t="s">
        <v>26</v>
      </c>
      <c r="F3830" t="s">
        <v>60</v>
      </c>
      <c r="G3830" t="s">
        <v>23</v>
      </c>
      <c r="I3830" t="s">
        <v>26</v>
      </c>
      <c r="L3830">
        <v>80</v>
      </c>
      <c r="M3830">
        <v>380.95488</v>
      </c>
      <c r="N3830">
        <v>364.93426570000003</v>
      </c>
      <c r="P3830" t="s">
        <v>61</v>
      </c>
      <c r="Q3830" t="s">
        <v>62</v>
      </c>
      <c r="R3830" t="s">
        <v>40</v>
      </c>
    </row>
    <row r="3831" spans="1:18" x14ac:dyDescent="0.3">
      <c r="A3831" t="s">
        <v>48</v>
      </c>
      <c r="B3831" t="s">
        <v>49</v>
      </c>
      <c r="C3831" t="s">
        <v>20</v>
      </c>
      <c r="D3831">
        <v>2021</v>
      </c>
      <c r="E3831" t="s">
        <v>26</v>
      </c>
      <c r="F3831" t="s">
        <v>60</v>
      </c>
      <c r="G3831" t="s">
        <v>23</v>
      </c>
      <c r="I3831" t="s">
        <v>26</v>
      </c>
      <c r="L3831">
        <v>37</v>
      </c>
      <c r="M3831">
        <v>176.191632</v>
      </c>
      <c r="N3831">
        <v>168.7820979</v>
      </c>
      <c r="P3831" t="s">
        <v>61</v>
      </c>
      <c r="Q3831" t="s">
        <v>62</v>
      </c>
      <c r="R3831" t="s">
        <v>40</v>
      </c>
    </row>
    <row r="3832" spans="1:18" x14ac:dyDescent="0.3">
      <c r="A3832" t="s">
        <v>48</v>
      </c>
      <c r="B3832" t="s">
        <v>49</v>
      </c>
      <c r="C3832" t="s">
        <v>20</v>
      </c>
      <c r="D3832">
        <v>2021</v>
      </c>
      <c r="E3832" t="s">
        <v>26</v>
      </c>
      <c r="F3832" t="s">
        <v>60</v>
      </c>
      <c r="G3832" t="s">
        <v>23</v>
      </c>
      <c r="I3832" t="s">
        <v>26</v>
      </c>
      <c r="L3832">
        <v>70</v>
      </c>
      <c r="M3832">
        <v>333.33551999999997</v>
      </c>
      <c r="N3832">
        <v>319.31748249999998</v>
      </c>
      <c r="P3832" t="s">
        <v>61</v>
      </c>
      <c r="Q3832" t="s">
        <v>62</v>
      </c>
      <c r="R3832" t="s">
        <v>40</v>
      </c>
    </row>
    <row r="3833" spans="1:18" x14ac:dyDescent="0.3">
      <c r="A3833" t="s">
        <v>48</v>
      </c>
      <c r="B3833" t="s">
        <v>49</v>
      </c>
      <c r="C3833" t="s">
        <v>20</v>
      </c>
      <c r="D3833">
        <v>2021</v>
      </c>
      <c r="E3833" t="s">
        <v>26</v>
      </c>
      <c r="F3833" t="s">
        <v>60</v>
      </c>
      <c r="G3833" t="s">
        <v>23</v>
      </c>
      <c r="I3833" t="s">
        <v>26</v>
      </c>
      <c r="L3833">
        <v>1</v>
      </c>
      <c r="M3833">
        <v>6.7548944000000004</v>
      </c>
      <c r="N3833">
        <v>6.4708251749999999</v>
      </c>
      <c r="P3833" t="s">
        <v>61</v>
      </c>
      <c r="Q3833" t="s">
        <v>62</v>
      </c>
      <c r="R3833" t="s">
        <v>40</v>
      </c>
    </row>
    <row r="3834" spans="1:18" x14ac:dyDescent="0.3">
      <c r="A3834" t="s">
        <v>48</v>
      </c>
      <c r="B3834" t="s">
        <v>49</v>
      </c>
      <c r="C3834" t="s">
        <v>20</v>
      </c>
      <c r="D3834">
        <v>2021</v>
      </c>
      <c r="E3834" t="s">
        <v>26</v>
      </c>
      <c r="F3834" t="s">
        <v>60</v>
      </c>
      <c r="G3834" t="s">
        <v>23</v>
      </c>
      <c r="I3834" t="s">
        <v>26</v>
      </c>
      <c r="L3834">
        <v>1</v>
      </c>
      <c r="M3834">
        <v>4.7619360000000004</v>
      </c>
      <c r="N3834">
        <v>4.5616783219999997</v>
      </c>
      <c r="P3834" t="s">
        <v>61</v>
      </c>
      <c r="Q3834" t="s">
        <v>62</v>
      </c>
      <c r="R3834" t="s">
        <v>40</v>
      </c>
    </row>
    <row r="3835" spans="1:18" x14ac:dyDescent="0.3">
      <c r="A3835" t="s">
        <v>48</v>
      </c>
      <c r="B3835" t="s">
        <v>49</v>
      </c>
      <c r="C3835" t="s">
        <v>20</v>
      </c>
      <c r="D3835">
        <v>2021</v>
      </c>
      <c r="E3835" t="s">
        <v>26</v>
      </c>
      <c r="F3835" t="s">
        <v>60</v>
      </c>
      <c r="G3835" t="s">
        <v>23</v>
      </c>
      <c r="I3835" t="s">
        <v>26</v>
      </c>
      <c r="L3835">
        <v>3</v>
      </c>
      <c r="M3835">
        <v>14.285807999999999</v>
      </c>
      <c r="N3835">
        <v>13.68503497</v>
      </c>
      <c r="P3835" t="s">
        <v>61</v>
      </c>
      <c r="Q3835" t="s">
        <v>62</v>
      </c>
      <c r="R3835" t="s">
        <v>40</v>
      </c>
    </row>
    <row r="3836" spans="1:18" x14ac:dyDescent="0.3">
      <c r="A3836" t="s">
        <v>48</v>
      </c>
      <c r="B3836" t="s">
        <v>49</v>
      </c>
      <c r="C3836" t="s">
        <v>20</v>
      </c>
      <c r="D3836">
        <v>2021</v>
      </c>
      <c r="E3836" t="s">
        <v>26</v>
      </c>
      <c r="F3836" t="s">
        <v>60</v>
      </c>
      <c r="G3836" t="s">
        <v>23</v>
      </c>
      <c r="I3836" t="s">
        <v>26</v>
      </c>
      <c r="L3836">
        <v>1</v>
      </c>
      <c r="M3836">
        <v>4.7619360000000004</v>
      </c>
      <c r="N3836">
        <v>4.5616783219999997</v>
      </c>
      <c r="P3836" t="s">
        <v>61</v>
      </c>
      <c r="Q3836" t="s">
        <v>63</v>
      </c>
      <c r="R3836" t="s">
        <v>40</v>
      </c>
    </row>
    <row r="3837" spans="1:18" x14ac:dyDescent="0.3">
      <c r="A3837" t="s">
        <v>48</v>
      </c>
      <c r="B3837" t="s">
        <v>49</v>
      </c>
      <c r="C3837" t="s">
        <v>20</v>
      </c>
      <c r="D3837">
        <v>2021</v>
      </c>
      <c r="E3837" t="s">
        <v>26</v>
      </c>
      <c r="F3837" t="s">
        <v>60</v>
      </c>
      <c r="G3837" t="s">
        <v>23</v>
      </c>
      <c r="I3837" t="s">
        <v>26</v>
      </c>
      <c r="L3837">
        <v>1</v>
      </c>
      <c r="M3837">
        <v>4.7619360000000004</v>
      </c>
      <c r="N3837">
        <v>4.5616783219999997</v>
      </c>
      <c r="P3837" t="s">
        <v>61</v>
      </c>
      <c r="Q3837" t="s">
        <v>63</v>
      </c>
      <c r="R3837" t="s">
        <v>40</v>
      </c>
    </row>
    <row r="3838" spans="1:18" x14ac:dyDescent="0.3">
      <c r="A3838" t="s">
        <v>48</v>
      </c>
      <c r="B3838" t="s">
        <v>49</v>
      </c>
      <c r="C3838" t="s">
        <v>20</v>
      </c>
      <c r="D3838">
        <v>2021</v>
      </c>
      <c r="E3838" t="s">
        <v>26</v>
      </c>
      <c r="F3838" t="s">
        <v>60</v>
      </c>
      <c r="G3838" t="s">
        <v>23</v>
      </c>
      <c r="I3838" t="s">
        <v>26</v>
      </c>
      <c r="L3838">
        <v>1</v>
      </c>
      <c r="M3838">
        <v>5.7584152</v>
      </c>
      <c r="N3838">
        <v>5.5162517480000002</v>
      </c>
      <c r="P3838" t="s">
        <v>61</v>
      </c>
      <c r="Q3838" t="s">
        <v>63</v>
      </c>
      <c r="R3838" t="s">
        <v>40</v>
      </c>
    </row>
    <row r="3839" spans="1:18" x14ac:dyDescent="0.3">
      <c r="A3839" t="s">
        <v>48</v>
      </c>
      <c r="B3839" t="s">
        <v>49</v>
      </c>
      <c r="C3839" t="s">
        <v>20</v>
      </c>
      <c r="D3839">
        <v>2021</v>
      </c>
      <c r="E3839" t="s">
        <v>26</v>
      </c>
      <c r="F3839" t="s">
        <v>60</v>
      </c>
      <c r="G3839" t="s">
        <v>23</v>
      </c>
      <c r="I3839" t="s">
        <v>26</v>
      </c>
      <c r="L3839">
        <v>12</v>
      </c>
      <c r="M3839">
        <v>81.069755799999996</v>
      </c>
      <c r="N3839">
        <v>77.66046154</v>
      </c>
      <c r="P3839" t="s">
        <v>61</v>
      </c>
      <c r="Q3839" t="s">
        <v>62</v>
      </c>
      <c r="R3839" t="s">
        <v>40</v>
      </c>
    </row>
    <row r="3840" spans="1:18" x14ac:dyDescent="0.3">
      <c r="A3840" t="s">
        <v>48</v>
      </c>
      <c r="B3840" t="s">
        <v>49</v>
      </c>
      <c r="C3840" t="s">
        <v>20</v>
      </c>
      <c r="D3840">
        <v>2021</v>
      </c>
      <c r="E3840" t="s">
        <v>26</v>
      </c>
      <c r="F3840" t="s">
        <v>60</v>
      </c>
      <c r="G3840" t="s">
        <v>23</v>
      </c>
      <c r="I3840" t="s">
        <v>26</v>
      </c>
      <c r="L3840">
        <v>16</v>
      </c>
      <c r="M3840">
        <v>76.190976000000006</v>
      </c>
      <c r="N3840">
        <v>72.986853150000002</v>
      </c>
      <c r="P3840" t="s">
        <v>61</v>
      </c>
      <c r="Q3840" t="s">
        <v>62</v>
      </c>
      <c r="R3840" t="s">
        <v>40</v>
      </c>
    </row>
    <row r="3841" spans="1:18" x14ac:dyDescent="0.3">
      <c r="A3841" t="s">
        <v>48</v>
      </c>
      <c r="B3841" t="s">
        <v>49</v>
      </c>
      <c r="C3841" t="s">
        <v>20</v>
      </c>
      <c r="D3841">
        <v>2021</v>
      </c>
      <c r="E3841" t="s">
        <v>26</v>
      </c>
      <c r="F3841" t="s">
        <v>60</v>
      </c>
      <c r="G3841" t="s">
        <v>23</v>
      </c>
      <c r="I3841" t="s">
        <v>26</v>
      </c>
      <c r="L3841">
        <v>2</v>
      </c>
      <c r="M3841">
        <v>9.5238720000000008</v>
      </c>
      <c r="N3841">
        <v>9.1233566429999993</v>
      </c>
      <c r="P3841" t="s">
        <v>61</v>
      </c>
      <c r="Q3841" t="s">
        <v>62</v>
      </c>
      <c r="R3841" t="s">
        <v>40</v>
      </c>
    </row>
    <row r="3842" spans="1:18" x14ac:dyDescent="0.3">
      <c r="A3842" t="s">
        <v>52</v>
      </c>
      <c r="B3842" t="s">
        <v>53</v>
      </c>
      <c r="C3842" t="s">
        <v>20</v>
      </c>
      <c r="D3842">
        <v>1986</v>
      </c>
      <c r="E3842" t="s">
        <v>26</v>
      </c>
      <c r="F3842" t="s">
        <v>60</v>
      </c>
      <c r="G3842" t="s">
        <v>23</v>
      </c>
      <c r="I3842" t="s">
        <v>26</v>
      </c>
      <c r="L3842">
        <v>2</v>
      </c>
      <c r="M3842">
        <v>75.247407199999998</v>
      </c>
      <c r="N3842">
        <v>72.082965040000005</v>
      </c>
      <c r="P3842" t="s">
        <v>61</v>
      </c>
      <c r="Q3842" t="s">
        <v>62</v>
      </c>
      <c r="R3842" t="s">
        <v>40</v>
      </c>
    </row>
    <row r="3843" spans="1:18" x14ac:dyDescent="0.3">
      <c r="A3843" t="s">
        <v>52</v>
      </c>
      <c r="B3843" t="s">
        <v>53</v>
      </c>
      <c r="C3843" t="s">
        <v>20</v>
      </c>
      <c r="D3843">
        <v>1986</v>
      </c>
      <c r="E3843" t="s">
        <v>26</v>
      </c>
      <c r="F3843" t="s">
        <v>60</v>
      </c>
      <c r="G3843" t="s">
        <v>23</v>
      </c>
      <c r="I3843" t="s">
        <v>26</v>
      </c>
      <c r="L3843">
        <v>5</v>
      </c>
      <c r="M3843">
        <v>188.11851799999999</v>
      </c>
      <c r="N3843">
        <v>180.2074126</v>
      </c>
      <c r="P3843" t="s">
        <v>61</v>
      </c>
      <c r="Q3843" t="s">
        <v>62</v>
      </c>
      <c r="R3843" t="s">
        <v>40</v>
      </c>
    </row>
    <row r="3844" spans="1:18" x14ac:dyDescent="0.3">
      <c r="A3844" t="s">
        <v>52</v>
      </c>
      <c r="B3844" t="s">
        <v>53</v>
      </c>
      <c r="C3844" t="s">
        <v>20</v>
      </c>
      <c r="D3844">
        <v>1986</v>
      </c>
      <c r="E3844" t="s">
        <v>26</v>
      </c>
      <c r="F3844" t="s">
        <v>60</v>
      </c>
      <c r="G3844" t="s">
        <v>23</v>
      </c>
      <c r="I3844" t="s">
        <v>26</v>
      </c>
      <c r="L3844">
        <v>1</v>
      </c>
      <c r="M3844">
        <v>37.623703599999999</v>
      </c>
      <c r="N3844">
        <v>36.041482520000002</v>
      </c>
      <c r="P3844" t="s">
        <v>61</v>
      </c>
      <c r="Q3844" t="s">
        <v>62</v>
      </c>
      <c r="R3844" t="s">
        <v>40</v>
      </c>
    </row>
    <row r="3845" spans="1:18" x14ac:dyDescent="0.3">
      <c r="A3845" t="s">
        <v>52</v>
      </c>
      <c r="B3845" t="s">
        <v>53</v>
      </c>
      <c r="C3845" t="s">
        <v>20</v>
      </c>
      <c r="D3845">
        <v>1986</v>
      </c>
      <c r="E3845" t="s">
        <v>26</v>
      </c>
      <c r="F3845" t="s">
        <v>60</v>
      </c>
      <c r="G3845" t="s">
        <v>23</v>
      </c>
      <c r="I3845" t="s">
        <v>26</v>
      </c>
      <c r="L3845">
        <v>1</v>
      </c>
      <c r="M3845">
        <v>37.623703599999999</v>
      </c>
      <c r="N3845">
        <v>36.041482520000002</v>
      </c>
      <c r="P3845" t="s">
        <v>61</v>
      </c>
      <c r="Q3845" t="s">
        <v>62</v>
      </c>
      <c r="R3845" t="s">
        <v>40</v>
      </c>
    </row>
    <row r="3846" spans="1:18" x14ac:dyDescent="0.3">
      <c r="A3846" t="s">
        <v>52</v>
      </c>
      <c r="B3846" t="s">
        <v>53</v>
      </c>
      <c r="C3846" t="s">
        <v>20</v>
      </c>
      <c r="D3846">
        <v>1986</v>
      </c>
      <c r="E3846" t="s">
        <v>26</v>
      </c>
      <c r="F3846" t="s">
        <v>60</v>
      </c>
      <c r="G3846" t="s">
        <v>23</v>
      </c>
      <c r="I3846" t="s">
        <v>26</v>
      </c>
      <c r="L3846">
        <v>1</v>
      </c>
      <c r="M3846">
        <v>37.623703599999999</v>
      </c>
      <c r="N3846">
        <v>36.041482520000002</v>
      </c>
      <c r="P3846" t="s">
        <v>61</v>
      </c>
      <c r="Q3846" t="s">
        <v>62</v>
      </c>
      <c r="R3846" t="s">
        <v>40</v>
      </c>
    </row>
    <row r="3847" spans="1:18" x14ac:dyDescent="0.3">
      <c r="A3847" t="s">
        <v>52</v>
      </c>
      <c r="B3847" t="s">
        <v>53</v>
      </c>
      <c r="C3847" t="s">
        <v>20</v>
      </c>
      <c r="D3847">
        <v>1986</v>
      </c>
      <c r="E3847" t="s">
        <v>26</v>
      </c>
      <c r="F3847" t="s">
        <v>60</v>
      </c>
      <c r="G3847" t="s">
        <v>23</v>
      </c>
      <c r="I3847" t="s">
        <v>26</v>
      </c>
      <c r="L3847">
        <v>11</v>
      </c>
      <c r="M3847">
        <v>413.86073959999999</v>
      </c>
      <c r="N3847">
        <v>396.45630770000002</v>
      </c>
      <c r="P3847" t="s">
        <v>61</v>
      </c>
      <c r="Q3847" t="s">
        <v>63</v>
      </c>
      <c r="R3847" t="s">
        <v>40</v>
      </c>
    </row>
    <row r="3848" spans="1:18" x14ac:dyDescent="0.3">
      <c r="A3848" t="s">
        <v>52</v>
      </c>
      <c r="B3848" t="s">
        <v>53</v>
      </c>
      <c r="C3848" t="s">
        <v>20</v>
      </c>
      <c r="D3848">
        <v>1986</v>
      </c>
      <c r="E3848" t="s">
        <v>26</v>
      </c>
      <c r="F3848" t="s">
        <v>60</v>
      </c>
      <c r="G3848" t="s">
        <v>23</v>
      </c>
      <c r="I3848" t="s">
        <v>26</v>
      </c>
      <c r="L3848">
        <v>19</v>
      </c>
      <c r="M3848">
        <v>714.85036839999998</v>
      </c>
      <c r="N3848">
        <v>684.7881678</v>
      </c>
      <c r="P3848" t="s">
        <v>61</v>
      </c>
      <c r="Q3848" t="s">
        <v>63</v>
      </c>
      <c r="R3848" t="s">
        <v>40</v>
      </c>
    </row>
    <row r="3849" spans="1:18" x14ac:dyDescent="0.3">
      <c r="A3849" t="s">
        <v>52</v>
      </c>
      <c r="B3849" t="s">
        <v>53</v>
      </c>
      <c r="C3849" t="s">
        <v>20</v>
      </c>
      <c r="D3849">
        <v>1986</v>
      </c>
      <c r="E3849" t="s">
        <v>26</v>
      </c>
      <c r="F3849" t="s">
        <v>60</v>
      </c>
      <c r="G3849" t="s">
        <v>23</v>
      </c>
      <c r="I3849" t="s">
        <v>26</v>
      </c>
      <c r="L3849">
        <v>7</v>
      </c>
      <c r="M3849">
        <v>263.36592519999999</v>
      </c>
      <c r="N3849">
        <v>252.2903776</v>
      </c>
      <c r="P3849" t="s">
        <v>61</v>
      </c>
      <c r="Q3849" t="s">
        <v>63</v>
      </c>
      <c r="R3849" t="s">
        <v>40</v>
      </c>
    </row>
    <row r="3850" spans="1:18" x14ac:dyDescent="0.3">
      <c r="A3850" t="s">
        <v>52</v>
      </c>
      <c r="B3850" t="s">
        <v>53</v>
      </c>
      <c r="C3850" t="s">
        <v>20</v>
      </c>
      <c r="D3850">
        <v>1986</v>
      </c>
      <c r="E3850" t="s">
        <v>26</v>
      </c>
      <c r="F3850" t="s">
        <v>60</v>
      </c>
      <c r="G3850" t="s">
        <v>23</v>
      </c>
      <c r="I3850" t="s">
        <v>26</v>
      </c>
      <c r="L3850">
        <v>6</v>
      </c>
      <c r="M3850">
        <v>225.74222159999999</v>
      </c>
      <c r="N3850">
        <v>216.2488951</v>
      </c>
      <c r="P3850" t="s">
        <v>61</v>
      </c>
      <c r="Q3850" t="s">
        <v>63</v>
      </c>
      <c r="R3850" t="s">
        <v>40</v>
      </c>
    </row>
    <row r="3851" spans="1:18" x14ac:dyDescent="0.3">
      <c r="A3851" t="s">
        <v>52</v>
      </c>
      <c r="B3851" t="s">
        <v>53</v>
      </c>
      <c r="C3851" t="s">
        <v>20</v>
      </c>
      <c r="D3851">
        <v>1986</v>
      </c>
      <c r="E3851" t="s">
        <v>26</v>
      </c>
      <c r="F3851" t="s">
        <v>60</v>
      </c>
      <c r="G3851" t="s">
        <v>23</v>
      </c>
      <c r="I3851" t="s">
        <v>26</v>
      </c>
      <c r="L3851">
        <v>427</v>
      </c>
      <c r="M3851">
        <v>4623.9809500000001</v>
      </c>
      <c r="N3851">
        <v>4429.5248110000002</v>
      </c>
      <c r="P3851" t="s">
        <v>61</v>
      </c>
      <c r="Q3851" t="s">
        <v>63</v>
      </c>
      <c r="R3851" t="s">
        <v>40</v>
      </c>
    </row>
    <row r="3852" spans="1:18" x14ac:dyDescent="0.3">
      <c r="A3852" t="s">
        <v>52</v>
      </c>
      <c r="B3852" t="s">
        <v>53</v>
      </c>
      <c r="C3852" t="s">
        <v>20</v>
      </c>
      <c r="D3852">
        <v>1986</v>
      </c>
      <c r="E3852" t="s">
        <v>26</v>
      </c>
      <c r="F3852" t="s">
        <v>60</v>
      </c>
      <c r="G3852" t="s">
        <v>23</v>
      </c>
      <c r="I3852" t="s">
        <v>26</v>
      </c>
      <c r="L3852">
        <v>133</v>
      </c>
      <c r="M3852">
        <v>1259.9311049999999</v>
      </c>
      <c r="N3852">
        <v>1206.9461679999999</v>
      </c>
      <c r="P3852" t="s">
        <v>61</v>
      </c>
      <c r="Q3852" t="s">
        <v>63</v>
      </c>
      <c r="R3852" t="s">
        <v>40</v>
      </c>
    </row>
    <row r="3853" spans="1:18" x14ac:dyDescent="0.3">
      <c r="A3853" t="s">
        <v>52</v>
      </c>
      <c r="B3853" t="s">
        <v>53</v>
      </c>
      <c r="C3853" t="s">
        <v>20</v>
      </c>
      <c r="D3853">
        <v>1986</v>
      </c>
      <c r="E3853" t="s">
        <v>26</v>
      </c>
      <c r="F3853" t="s">
        <v>60</v>
      </c>
      <c r="G3853" t="s">
        <v>23</v>
      </c>
      <c r="I3853" t="s">
        <v>26</v>
      </c>
      <c r="L3853">
        <v>132</v>
      </c>
      <c r="M3853">
        <v>1304.585278</v>
      </c>
      <c r="N3853">
        <v>1249.722462</v>
      </c>
      <c r="P3853" t="s">
        <v>61</v>
      </c>
      <c r="Q3853" t="s">
        <v>63</v>
      </c>
      <c r="R3853" t="s">
        <v>40</v>
      </c>
    </row>
    <row r="3854" spans="1:18" x14ac:dyDescent="0.3">
      <c r="A3854" t="s">
        <v>52</v>
      </c>
      <c r="B3854" t="s">
        <v>53</v>
      </c>
      <c r="C3854" t="s">
        <v>20</v>
      </c>
      <c r="D3854">
        <v>1986</v>
      </c>
      <c r="E3854" t="s">
        <v>26</v>
      </c>
      <c r="F3854" t="s">
        <v>60</v>
      </c>
      <c r="G3854" t="s">
        <v>23</v>
      </c>
      <c r="I3854" t="s">
        <v>26</v>
      </c>
      <c r="L3854">
        <v>130</v>
      </c>
      <c r="M3854">
        <v>1284.8188339999999</v>
      </c>
      <c r="N3854">
        <v>1230.7872729999999</v>
      </c>
      <c r="P3854" t="s">
        <v>61</v>
      </c>
      <c r="Q3854" t="s">
        <v>63</v>
      </c>
      <c r="R3854" t="s">
        <v>40</v>
      </c>
    </row>
    <row r="3855" spans="1:18" x14ac:dyDescent="0.3">
      <c r="A3855" t="s">
        <v>52</v>
      </c>
      <c r="B3855" t="s">
        <v>53</v>
      </c>
      <c r="C3855" t="s">
        <v>20</v>
      </c>
      <c r="D3855">
        <v>1986</v>
      </c>
      <c r="E3855" t="s">
        <v>26</v>
      </c>
      <c r="F3855" t="s">
        <v>60</v>
      </c>
      <c r="G3855" t="s">
        <v>23</v>
      </c>
      <c r="I3855" t="s">
        <v>26</v>
      </c>
      <c r="L3855">
        <v>192</v>
      </c>
      <c r="M3855">
        <v>1897.5785860000001</v>
      </c>
      <c r="N3855">
        <v>1817.7781259999999</v>
      </c>
      <c r="P3855" t="s">
        <v>61</v>
      </c>
      <c r="Q3855" t="s">
        <v>63</v>
      </c>
      <c r="R3855" t="s">
        <v>40</v>
      </c>
    </row>
    <row r="3856" spans="1:18" x14ac:dyDescent="0.3">
      <c r="A3856" t="s">
        <v>52</v>
      </c>
      <c r="B3856" t="s">
        <v>53</v>
      </c>
      <c r="C3856" t="s">
        <v>20</v>
      </c>
      <c r="D3856">
        <v>1986</v>
      </c>
      <c r="E3856" t="s">
        <v>26</v>
      </c>
      <c r="F3856" t="s">
        <v>60</v>
      </c>
      <c r="G3856" t="s">
        <v>23</v>
      </c>
      <c r="I3856" t="s">
        <v>26</v>
      </c>
      <c r="L3856">
        <v>35</v>
      </c>
      <c r="M3856">
        <v>472.91976899999997</v>
      </c>
      <c r="N3856">
        <v>453.03167830000001</v>
      </c>
      <c r="P3856" t="s">
        <v>61</v>
      </c>
      <c r="Q3856" t="s">
        <v>63</v>
      </c>
      <c r="R3856" t="s">
        <v>40</v>
      </c>
    </row>
    <row r="3857" spans="1:18" x14ac:dyDescent="0.3">
      <c r="A3857" t="s">
        <v>52</v>
      </c>
      <c r="B3857" t="s">
        <v>53</v>
      </c>
      <c r="C3857" t="s">
        <v>20</v>
      </c>
      <c r="D3857">
        <v>1986</v>
      </c>
      <c r="E3857" t="s">
        <v>26</v>
      </c>
      <c r="F3857" t="s">
        <v>60</v>
      </c>
      <c r="G3857" t="s">
        <v>23</v>
      </c>
      <c r="I3857" t="s">
        <v>26</v>
      </c>
      <c r="L3857">
        <v>3</v>
      </c>
      <c r="M3857">
        <v>40.423545599999997</v>
      </c>
      <c r="N3857">
        <v>38.723580419999998</v>
      </c>
      <c r="P3857" t="s">
        <v>61</v>
      </c>
      <c r="Q3857" t="s">
        <v>63</v>
      </c>
      <c r="R3857" t="s">
        <v>40</v>
      </c>
    </row>
    <row r="3858" spans="1:18" x14ac:dyDescent="0.3">
      <c r="A3858" t="s">
        <v>52</v>
      </c>
      <c r="B3858" t="s">
        <v>53</v>
      </c>
      <c r="C3858" t="s">
        <v>20</v>
      </c>
      <c r="D3858">
        <v>1986</v>
      </c>
      <c r="E3858" t="s">
        <v>26</v>
      </c>
      <c r="F3858" t="s">
        <v>60</v>
      </c>
      <c r="G3858" t="s">
        <v>23</v>
      </c>
      <c r="I3858" t="s">
        <v>26</v>
      </c>
      <c r="L3858">
        <v>11</v>
      </c>
      <c r="M3858">
        <v>133.83906139999999</v>
      </c>
      <c r="N3858">
        <v>128.21061539999999</v>
      </c>
      <c r="P3858" t="s">
        <v>61</v>
      </c>
      <c r="Q3858" t="s">
        <v>63</v>
      </c>
      <c r="R3858" t="s">
        <v>40</v>
      </c>
    </row>
    <row r="3859" spans="1:18" x14ac:dyDescent="0.3">
      <c r="A3859" t="s">
        <v>52</v>
      </c>
      <c r="B3859" t="s">
        <v>53</v>
      </c>
      <c r="C3859" t="s">
        <v>20</v>
      </c>
      <c r="D3859">
        <v>1986</v>
      </c>
      <c r="E3859" t="s">
        <v>26</v>
      </c>
      <c r="F3859" t="s">
        <v>60</v>
      </c>
      <c r="G3859" t="s">
        <v>23</v>
      </c>
      <c r="I3859" t="s">
        <v>26</v>
      </c>
      <c r="L3859">
        <v>13</v>
      </c>
      <c r="M3859">
        <v>128.71116180000001</v>
      </c>
      <c r="N3859">
        <v>123.2983636</v>
      </c>
      <c r="P3859" t="s">
        <v>61</v>
      </c>
      <c r="Q3859" t="s">
        <v>63</v>
      </c>
      <c r="R3859" t="s">
        <v>40</v>
      </c>
    </row>
    <row r="3860" spans="1:18" x14ac:dyDescent="0.3">
      <c r="A3860" t="s">
        <v>52</v>
      </c>
      <c r="B3860" t="s">
        <v>53</v>
      </c>
      <c r="C3860" t="s">
        <v>20</v>
      </c>
      <c r="D3860">
        <v>1986</v>
      </c>
      <c r="E3860" t="s">
        <v>26</v>
      </c>
      <c r="F3860" t="s">
        <v>60</v>
      </c>
      <c r="G3860" t="s">
        <v>23</v>
      </c>
      <c r="I3860" t="s">
        <v>26</v>
      </c>
      <c r="L3860">
        <v>32</v>
      </c>
      <c r="M3860">
        <v>322.61234560000003</v>
      </c>
      <c r="N3860">
        <v>309.04525869999998</v>
      </c>
      <c r="P3860" t="s">
        <v>61</v>
      </c>
      <c r="Q3860" t="s">
        <v>63</v>
      </c>
      <c r="R3860" t="s">
        <v>40</v>
      </c>
    </row>
    <row r="3861" spans="1:18" x14ac:dyDescent="0.3">
      <c r="A3861" t="s">
        <v>52</v>
      </c>
      <c r="B3861" t="s">
        <v>53</v>
      </c>
      <c r="C3861" t="s">
        <v>20</v>
      </c>
      <c r="D3861">
        <v>1986</v>
      </c>
      <c r="E3861" t="s">
        <v>26</v>
      </c>
      <c r="F3861" t="s">
        <v>60</v>
      </c>
      <c r="G3861" t="s">
        <v>23</v>
      </c>
      <c r="I3861" t="s">
        <v>26</v>
      </c>
      <c r="L3861">
        <v>12</v>
      </c>
      <c r="M3861">
        <v>166.27093199999999</v>
      </c>
      <c r="N3861">
        <v>159.27860140000001</v>
      </c>
      <c r="P3861" t="s">
        <v>61</v>
      </c>
      <c r="Q3861" t="s">
        <v>63</v>
      </c>
      <c r="R3861" t="s">
        <v>40</v>
      </c>
    </row>
    <row r="3862" spans="1:18" x14ac:dyDescent="0.3">
      <c r="A3862" t="s">
        <v>52</v>
      </c>
      <c r="B3862" t="s">
        <v>53</v>
      </c>
      <c r="C3862" t="s">
        <v>20</v>
      </c>
      <c r="D3862">
        <v>1986</v>
      </c>
      <c r="E3862" t="s">
        <v>26</v>
      </c>
      <c r="F3862" t="s">
        <v>60</v>
      </c>
      <c r="G3862" t="s">
        <v>23</v>
      </c>
      <c r="I3862" t="s">
        <v>26</v>
      </c>
      <c r="L3862">
        <v>22</v>
      </c>
      <c r="M3862">
        <v>304.83004199999999</v>
      </c>
      <c r="N3862">
        <v>292.01076920000003</v>
      </c>
      <c r="P3862" t="s">
        <v>61</v>
      </c>
      <c r="Q3862" t="s">
        <v>63</v>
      </c>
      <c r="R3862" t="s">
        <v>40</v>
      </c>
    </row>
    <row r="3863" spans="1:18" x14ac:dyDescent="0.3">
      <c r="A3863" t="s">
        <v>52</v>
      </c>
      <c r="B3863" t="s">
        <v>53</v>
      </c>
      <c r="C3863" t="s">
        <v>20</v>
      </c>
      <c r="D3863">
        <v>1986</v>
      </c>
      <c r="E3863" t="s">
        <v>26</v>
      </c>
      <c r="F3863" t="s">
        <v>60</v>
      </c>
      <c r="G3863" t="s">
        <v>23</v>
      </c>
      <c r="I3863" t="s">
        <v>26</v>
      </c>
      <c r="L3863">
        <v>10</v>
      </c>
      <c r="M3863">
        <v>138.55911</v>
      </c>
      <c r="N3863">
        <v>132.73216780000001</v>
      </c>
      <c r="P3863" t="s">
        <v>61</v>
      </c>
      <c r="Q3863" t="s">
        <v>63</v>
      </c>
      <c r="R3863" t="s">
        <v>40</v>
      </c>
    </row>
    <row r="3864" spans="1:18" x14ac:dyDescent="0.3">
      <c r="A3864" t="s">
        <v>52</v>
      </c>
      <c r="B3864" t="s">
        <v>53</v>
      </c>
      <c r="C3864" t="s">
        <v>20</v>
      </c>
      <c r="D3864">
        <v>1986</v>
      </c>
      <c r="E3864" t="s">
        <v>26</v>
      </c>
      <c r="F3864" t="s">
        <v>60</v>
      </c>
      <c r="G3864" t="s">
        <v>23</v>
      </c>
      <c r="I3864" t="s">
        <v>26</v>
      </c>
      <c r="L3864">
        <v>1</v>
      </c>
      <c r="M3864">
        <v>13.855911000000001</v>
      </c>
      <c r="N3864">
        <v>13.27321678</v>
      </c>
      <c r="P3864" t="s">
        <v>61</v>
      </c>
      <c r="Q3864" t="s">
        <v>63</v>
      </c>
      <c r="R3864" t="s">
        <v>40</v>
      </c>
    </row>
    <row r="3865" spans="1:18" x14ac:dyDescent="0.3">
      <c r="A3865" t="s">
        <v>52</v>
      </c>
      <c r="B3865" t="s">
        <v>53</v>
      </c>
      <c r="C3865" t="s">
        <v>20</v>
      </c>
      <c r="D3865">
        <v>1986</v>
      </c>
      <c r="E3865" t="s">
        <v>26</v>
      </c>
      <c r="F3865" t="s">
        <v>60</v>
      </c>
      <c r="G3865" t="s">
        <v>23</v>
      </c>
      <c r="I3865" t="s">
        <v>26</v>
      </c>
      <c r="L3865">
        <v>9</v>
      </c>
      <c r="M3865">
        <v>124.703199</v>
      </c>
      <c r="N3865">
        <v>119.45895109999999</v>
      </c>
      <c r="P3865" t="s">
        <v>61</v>
      </c>
      <c r="Q3865" t="s">
        <v>63</v>
      </c>
      <c r="R3865" t="s">
        <v>40</v>
      </c>
    </row>
    <row r="3866" spans="1:18" x14ac:dyDescent="0.3">
      <c r="A3866" t="s">
        <v>52</v>
      </c>
      <c r="B3866" t="s">
        <v>53</v>
      </c>
      <c r="C3866" t="s">
        <v>20</v>
      </c>
      <c r="D3866">
        <v>1987</v>
      </c>
      <c r="E3866" t="s">
        <v>26</v>
      </c>
      <c r="F3866" t="s">
        <v>60</v>
      </c>
      <c r="G3866" t="s">
        <v>23</v>
      </c>
      <c r="I3866" t="s">
        <v>26</v>
      </c>
      <c r="L3866">
        <v>1</v>
      </c>
      <c r="M3866">
        <v>34.843702999999998</v>
      </c>
      <c r="N3866">
        <v>33.378391610000001</v>
      </c>
      <c r="P3866" t="s">
        <v>61</v>
      </c>
      <c r="Q3866" t="s">
        <v>62</v>
      </c>
      <c r="R3866" t="s">
        <v>40</v>
      </c>
    </row>
    <row r="3867" spans="1:18" x14ac:dyDescent="0.3">
      <c r="A3867" t="s">
        <v>52</v>
      </c>
      <c r="B3867" t="s">
        <v>53</v>
      </c>
      <c r="C3867" t="s">
        <v>20</v>
      </c>
      <c r="D3867">
        <v>1987</v>
      </c>
      <c r="E3867" t="s">
        <v>26</v>
      </c>
      <c r="F3867" t="s">
        <v>60</v>
      </c>
      <c r="G3867" t="s">
        <v>23</v>
      </c>
      <c r="I3867" t="s">
        <v>26</v>
      </c>
      <c r="L3867">
        <v>6</v>
      </c>
      <c r="M3867">
        <v>209.062218</v>
      </c>
      <c r="N3867">
        <v>200.2703497</v>
      </c>
      <c r="P3867" t="s">
        <v>61</v>
      </c>
      <c r="Q3867" t="s">
        <v>62</v>
      </c>
      <c r="R3867" t="s">
        <v>40</v>
      </c>
    </row>
    <row r="3868" spans="1:18" x14ac:dyDescent="0.3">
      <c r="A3868" t="s">
        <v>52</v>
      </c>
      <c r="B3868" t="s">
        <v>53</v>
      </c>
      <c r="C3868" t="s">
        <v>20</v>
      </c>
      <c r="D3868">
        <v>1987</v>
      </c>
      <c r="E3868" t="s">
        <v>26</v>
      </c>
      <c r="F3868" t="s">
        <v>60</v>
      </c>
      <c r="G3868" t="s">
        <v>23</v>
      </c>
      <c r="I3868" t="s">
        <v>26</v>
      </c>
      <c r="L3868">
        <v>3</v>
      </c>
      <c r="M3868">
        <v>104.531109</v>
      </c>
      <c r="N3868">
        <v>100.1351748</v>
      </c>
      <c r="P3868" t="s">
        <v>61</v>
      </c>
      <c r="Q3868" t="s">
        <v>62</v>
      </c>
      <c r="R3868" t="s">
        <v>40</v>
      </c>
    </row>
    <row r="3869" spans="1:18" x14ac:dyDescent="0.3">
      <c r="A3869" t="s">
        <v>52</v>
      </c>
      <c r="B3869" t="s">
        <v>53</v>
      </c>
      <c r="C3869" t="s">
        <v>20</v>
      </c>
      <c r="D3869">
        <v>1987</v>
      </c>
      <c r="E3869" t="s">
        <v>26</v>
      </c>
      <c r="F3869" t="s">
        <v>60</v>
      </c>
      <c r="G3869" t="s">
        <v>23</v>
      </c>
      <c r="I3869" t="s">
        <v>26</v>
      </c>
      <c r="L3869">
        <v>21</v>
      </c>
      <c r="M3869">
        <v>731.71776299999999</v>
      </c>
      <c r="N3869">
        <v>700.94622379999998</v>
      </c>
      <c r="P3869" t="s">
        <v>61</v>
      </c>
      <c r="Q3869" t="s">
        <v>62</v>
      </c>
      <c r="R3869" t="s">
        <v>40</v>
      </c>
    </row>
    <row r="3870" spans="1:18" x14ac:dyDescent="0.3">
      <c r="A3870" t="s">
        <v>52</v>
      </c>
      <c r="B3870" t="s">
        <v>53</v>
      </c>
      <c r="C3870" t="s">
        <v>20</v>
      </c>
      <c r="D3870">
        <v>1987</v>
      </c>
      <c r="E3870" t="s">
        <v>26</v>
      </c>
      <c r="F3870" t="s">
        <v>60</v>
      </c>
      <c r="G3870" t="s">
        <v>23</v>
      </c>
      <c r="I3870" t="s">
        <v>26</v>
      </c>
      <c r="L3870">
        <v>4</v>
      </c>
      <c r="M3870">
        <v>139.37481199999999</v>
      </c>
      <c r="N3870">
        <v>133.5135664</v>
      </c>
      <c r="P3870" t="s">
        <v>61</v>
      </c>
      <c r="Q3870" t="s">
        <v>62</v>
      </c>
      <c r="R3870" t="s">
        <v>40</v>
      </c>
    </row>
    <row r="3871" spans="1:18" x14ac:dyDescent="0.3">
      <c r="A3871" t="s">
        <v>52</v>
      </c>
      <c r="B3871" t="s">
        <v>53</v>
      </c>
      <c r="C3871" t="s">
        <v>20</v>
      </c>
      <c r="D3871">
        <v>1987</v>
      </c>
      <c r="E3871" t="s">
        <v>26</v>
      </c>
      <c r="F3871" t="s">
        <v>60</v>
      </c>
      <c r="G3871" t="s">
        <v>23</v>
      </c>
      <c r="I3871" t="s">
        <v>26</v>
      </c>
      <c r="L3871">
        <v>2</v>
      </c>
      <c r="M3871">
        <v>69.687405999999996</v>
      </c>
      <c r="N3871">
        <v>66.756783220000003</v>
      </c>
      <c r="P3871" t="s">
        <v>61</v>
      </c>
      <c r="Q3871" t="s">
        <v>62</v>
      </c>
      <c r="R3871" t="s">
        <v>40</v>
      </c>
    </row>
    <row r="3872" spans="1:18" x14ac:dyDescent="0.3">
      <c r="A3872" t="s">
        <v>52</v>
      </c>
      <c r="B3872" t="s">
        <v>53</v>
      </c>
      <c r="C3872" t="s">
        <v>20</v>
      </c>
      <c r="D3872">
        <v>1987</v>
      </c>
      <c r="E3872" t="s">
        <v>26</v>
      </c>
      <c r="F3872" t="s">
        <v>60</v>
      </c>
      <c r="G3872" t="s">
        <v>23</v>
      </c>
      <c r="I3872" t="s">
        <v>26</v>
      </c>
      <c r="L3872">
        <v>5</v>
      </c>
      <c r="M3872">
        <v>146.032704</v>
      </c>
      <c r="N3872">
        <v>139.8914685</v>
      </c>
      <c r="P3872" t="s">
        <v>61</v>
      </c>
      <c r="Q3872" t="s">
        <v>63</v>
      </c>
      <c r="R3872" t="s">
        <v>40</v>
      </c>
    </row>
    <row r="3873" spans="1:18" x14ac:dyDescent="0.3">
      <c r="A3873" t="s">
        <v>52</v>
      </c>
      <c r="B3873" t="s">
        <v>53</v>
      </c>
      <c r="C3873" t="s">
        <v>20</v>
      </c>
      <c r="D3873">
        <v>1987</v>
      </c>
      <c r="E3873" t="s">
        <v>26</v>
      </c>
      <c r="F3873" t="s">
        <v>60</v>
      </c>
      <c r="G3873" t="s">
        <v>23</v>
      </c>
      <c r="I3873" t="s">
        <v>26</v>
      </c>
      <c r="L3873">
        <v>8</v>
      </c>
      <c r="M3873">
        <v>233.65232639999999</v>
      </c>
      <c r="N3873">
        <v>223.82634970000001</v>
      </c>
      <c r="P3873" t="s">
        <v>61</v>
      </c>
      <c r="Q3873" t="s">
        <v>63</v>
      </c>
      <c r="R3873" t="s">
        <v>40</v>
      </c>
    </row>
    <row r="3874" spans="1:18" x14ac:dyDescent="0.3">
      <c r="A3874" t="s">
        <v>52</v>
      </c>
      <c r="B3874" t="s">
        <v>53</v>
      </c>
      <c r="C3874" t="s">
        <v>20</v>
      </c>
      <c r="D3874">
        <v>1987</v>
      </c>
      <c r="E3874" t="s">
        <v>26</v>
      </c>
      <c r="F3874" t="s">
        <v>60</v>
      </c>
      <c r="G3874" t="s">
        <v>23</v>
      </c>
      <c r="I3874" t="s">
        <v>26</v>
      </c>
      <c r="L3874">
        <v>2</v>
      </c>
      <c r="M3874">
        <v>58.413081599999998</v>
      </c>
      <c r="N3874">
        <v>55.956587409999997</v>
      </c>
      <c r="P3874" t="s">
        <v>61</v>
      </c>
      <c r="Q3874" t="s">
        <v>63</v>
      </c>
      <c r="R3874" t="s">
        <v>40</v>
      </c>
    </row>
    <row r="3875" spans="1:18" x14ac:dyDescent="0.3">
      <c r="A3875" t="s">
        <v>52</v>
      </c>
      <c r="B3875" t="s">
        <v>53</v>
      </c>
      <c r="C3875" t="s">
        <v>20</v>
      </c>
      <c r="D3875">
        <v>1987</v>
      </c>
      <c r="E3875" t="s">
        <v>26</v>
      </c>
      <c r="F3875" t="s">
        <v>60</v>
      </c>
      <c r="G3875" t="s">
        <v>23</v>
      </c>
      <c r="I3875" t="s">
        <v>26</v>
      </c>
      <c r="L3875">
        <v>260</v>
      </c>
      <c r="M3875">
        <v>2365.5798920000002</v>
      </c>
      <c r="N3875">
        <v>2266.0981820000002</v>
      </c>
      <c r="P3875" t="s">
        <v>61</v>
      </c>
      <c r="Q3875" t="s">
        <v>63</v>
      </c>
      <c r="R3875" t="s">
        <v>40</v>
      </c>
    </row>
    <row r="3876" spans="1:18" x14ac:dyDescent="0.3">
      <c r="A3876" t="s">
        <v>52</v>
      </c>
      <c r="B3876" t="s">
        <v>53</v>
      </c>
      <c r="C3876" t="s">
        <v>20</v>
      </c>
      <c r="D3876">
        <v>1987</v>
      </c>
      <c r="E3876" t="s">
        <v>26</v>
      </c>
      <c r="F3876" t="s">
        <v>60</v>
      </c>
      <c r="G3876" t="s">
        <v>23</v>
      </c>
      <c r="I3876" t="s">
        <v>26</v>
      </c>
      <c r="L3876">
        <v>102</v>
      </c>
      <c r="M3876">
        <v>928.03518840000004</v>
      </c>
      <c r="N3876">
        <v>889.0077483</v>
      </c>
      <c r="P3876" t="s">
        <v>61</v>
      </c>
      <c r="Q3876" t="s">
        <v>63</v>
      </c>
      <c r="R3876" t="s">
        <v>40</v>
      </c>
    </row>
    <row r="3877" spans="1:18" x14ac:dyDescent="0.3">
      <c r="A3877" t="s">
        <v>52</v>
      </c>
      <c r="B3877" t="s">
        <v>53</v>
      </c>
      <c r="C3877" t="s">
        <v>20</v>
      </c>
      <c r="D3877">
        <v>1987</v>
      </c>
      <c r="E3877" t="s">
        <v>26</v>
      </c>
      <c r="F3877" t="s">
        <v>60</v>
      </c>
      <c r="G3877" t="s">
        <v>23</v>
      </c>
      <c r="I3877" t="s">
        <v>26</v>
      </c>
      <c r="L3877">
        <v>67</v>
      </c>
      <c r="M3877">
        <v>609.59174140000005</v>
      </c>
      <c r="N3877">
        <v>583.95606989999999</v>
      </c>
      <c r="P3877" t="s">
        <v>61</v>
      </c>
      <c r="Q3877" t="s">
        <v>63</v>
      </c>
      <c r="R3877" t="s">
        <v>40</v>
      </c>
    </row>
    <row r="3878" spans="1:18" x14ac:dyDescent="0.3">
      <c r="A3878" t="s">
        <v>52</v>
      </c>
      <c r="B3878" t="s">
        <v>53</v>
      </c>
      <c r="C3878" t="s">
        <v>20</v>
      </c>
      <c r="D3878">
        <v>1987</v>
      </c>
      <c r="E3878" t="s">
        <v>26</v>
      </c>
      <c r="F3878" t="s">
        <v>60</v>
      </c>
      <c r="G3878" t="s">
        <v>23</v>
      </c>
      <c r="I3878" t="s">
        <v>26</v>
      </c>
      <c r="L3878">
        <v>89</v>
      </c>
      <c r="M3878">
        <v>809.75619380000001</v>
      </c>
      <c r="N3878">
        <v>775.70283919999997</v>
      </c>
      <c r="P3878" t="s">
        <v>61</v>
      </c>
      <c r="Q3878" t="s">
        <v>63</v>
      </c>
      <c r="R3878" t="s">
        <v>40</v>
      </c>
    </row>
    <row r="3879" spans="1:18" x14ac:dyDescent="0.3">
      <c r="A3879" t="s">
        <v>52</v>
      </c>
      <c r="B3879" t="s">
        <v>53</v>
      </c>
      <c r="C3879" t="s">
        <v>20</v>
      </c>
      <c r="D3879">
        <v>1987</v>
      </c>
      <c r="E3879" t="s">
        <v>26</v>
      </c>
      <c r="F3879" t="s">
        <v>60</v>
      </c>
      <c r="G3879" t="s">
        <v>23</v>
      </c>
      <c r="I3879" t="s">
        <v>26</v>
      </c>
      <c r="L3879">
        <v>162</v>
      </c>
      <c r="M3879">
        <v>1473.93824</v>
      </c>
      <c r="N3879">
        <v>1411.953483</v>
      </c>
      <c r="P3879" t="s">
        <v>61</v>
      </c>
      <c r="Q3879" t="s">
        <v>63</v>
      </c>
      <c r="R3879" t="s">
        <v>40</v>
      </c>
    </row>
    <row r="3880" spans="1:18" x14ac:dyDescent="0.3">
      <c r="A3880" t="s">
        <v>52</v>
      </c>
      <c r="B3880" t="s">
        <v>53</v>
      </c>
      <c r="C3880" t="s">
        <v>20</v>
      </c>
      <c r="D3880">
        <v>1987</v>
      </c>
      <c r="E3880" t="s">
        <v>26</v>
      </c>
      <c r="F3880" t="s">
        <v>60</v>
      </c>
      <c r="G3880" t="s">
        <v>23</v>
      </c>
      <c r="I3880" t="s">
        <v>26</v>
      </c>
      <c r="L3880">
        <v>131</v>
      </c>
      <c r="M3880">
        <v>3286.5735880000002</v>
      </c>
      <c r="N3880">
        <v>3148.3605590000002</v>
      </c>
      <c r="P3880" t="s">
        <v>61</v>
      </c>
      <c r="Q3880" t="s">
        <v>63</v>
      </c>
      <c r="R3880" t="s">
        <v>40</v>
      </c>
    </row>
    <row r="3881" spans="1:18" x14ac:dyDescent="0.3">
      <c r="A3881" t="s">
        <v>52</v>
      </c>
      <c r="B3881" t="s">
        <v>53</v>
      </c>
      <c r="C3881" t="s">
        <v>20</v>
      </c>
      <c r="D3881">
        <v>1987</v>
      </c>
      <c r="E3881" t="s">
        <v>26</v>
      </c>
      <c r="F3881" t="s">
        <v>60</v>
      </c>
      <c r="G3881" t="s">
        <v>23</v>
      </c>
      <c r="I3881" t="s">
        <v>26</v>
      </c>
      <c r="L3881">
        <v>4</v>
      </c>
      <c r="M3881">
        <v>100.353392</v>
      </c>
      <c r="N3881">
        <v>96.133146850000003</v>
      </c>
      <c r="P3881" t="s">
        <v>61</v>
      </c>
      <c r="Q3881" t="s">
        <v>63</v>
      </c>
      <c r="R3881" t="s">
        <v>40</v>
      </c>
    </row>
    <row r="3882" spans="1:18" x14ac:dyDescent="0.3">
      <c r="A3882" t="s">
        <v>52</v>
      </c>
      <c r="B3882" t="s">
        <v>53</v>
      </c>
      <c r="C3882" t="s">
        <v>20</v>
      </c>
      <c r="D3882">
        <v>1987</v>
      </c>
      <c r="E3882" t="s">
        <v>26</v>
      </c>
      <c r="F3882" t="s">
        <v>60</v>
      </c>
      <c r="G3882" t="s">
        <v>23</v>
      </c>
      <c r="I3882" t="s">
        <v>26</v>
      </c>
      <c r="L3882">
        <v>5</v>
      </c>
      <c r="M3882">
        <v>125.44174</v>
      </c>
      <c r="N3882">
        <v>120.1664336</v>
      </c>
      <c r="P3882" t="s">
        <v>61</v>
      </c>
      <c r="Q3882" t="s">
        <v>63</v>
      </c>
      <c r="R3882" t="s">
        <v>40</v>
      </c>
    </row>
    <row r="3883" spans="1:18" x14ac:dyDescent="0.3">
      <c r="A3883" t="s">
        <v>52</v>
      </c>
      <c r="B3883" t="s">
        <v>53</v>
      </c>
      <c r="C3883" t="s">
        <v>20</v>
      </c>
      <c r="D3883">
        <v>1987</v>
      </c>
      <c r="E3883" t="s">
        <v>26</v>
      </c>
      <c r="F3883" t="s">
        <v>60</v>
      </c>
      <c r="G3883" t="s">
        <v>23</v>
      </c>
      <c r="I3883" t="s">
        <v>26</v>
      </c>
      <c r="L3883">
        <v>7</v>
      </c>
      <c r="M3883">
        <v>175.618436</v>
      </c>
      <c r="N3883">
        <v>168.23300699999999</v>
      </c>
      <c r="P3883" t="s">
        <v>61</v>
      </c>
      <c r="Q3883" t="s">
        <v>63</v>
      </c>
      <c r="R3883" t="s">
        <v>40</v>
      </c>
    </row>
    <row r="3884" spans="1:18" x14ac:dyDescent="0.3">
      <c r="A3884" t="s">
        <v>52</v>
      </c>
      <c r="B3884" t="s">
        <v>53</v>
      </c>
      <c r="C3884" t="s">
        <v>20</v>
      </c>
      <c r="D3884">
        <v>1987</v>
      </c>
      <c r="E3884" t="s">
        <v>26</v>
      </c>
      <c r="F3884" t="s">
        <v>60</v>
      </c>
      <c r="G3884" t="s">
        <v>23</v>
      </c>
      <c r="I3884" t="s">
        <v>26</v>
      </c>
      <c r="L3884">
        <v>45</v>
      </c>
      <c r="M3884">
        <v>1128.9756600000001</v>
      </c>
      <c r="N3884">
        <v>1081.4979020000001</v>
      </c>
      <c r="P3884" t="s">
        <v>61</v>
      </c>
      <c r="Q3884" t="s">
        <v>63</v>
      </c>
      <c r="R3884" t="s">
        <v>40</v>
      </c>
    </row>
    <row r="3885" spans="1:18" x14ac:dyDescent="0.3">
      <c r="A3885" t="s">
        <v>52</v>
      </c>
      <c r="B3885" t="s">
        <v>53</v>
      </c>
      <c r="C3885" t="s">
        <v>20</v>
      </c>
      <c r="D3885">
        <v>1987</v>
      </c>
      <c r="E3885" t="s">
        <v>26</v>
      </c>
      <c r="F3885" t="s">
        <v>60</v>
      </c>
      <c r="G3885" t="s">
        <v>23</v>
      </c>
      <c r="I3885" t="s">
        <v>26</v>
      </c>
      <c r="L3885">
        <v>31</v>
      </c>
      <c r="M3885">
        <v>647.27276459999996</v>
      </c>
      <c r="N3885">
        <v>620.05246150000005</v>
      </c>
      <c r="P3885" t="s">
        <v>61</v>
      </c>
      <c r="Q3885" t="s">
        <v>63</v>
      </c>
      <c r="R3885" t="s">
        <v>40</v>
      </c>
    </row>
    <row r="3886" spans="1:18" x14ac:dyDescent="0.3">
      <c r="A3886" t="s">
        <v>52</v>
      </c>
      <c r="B3886" t="s">
        <v>53</v>
      </c>
      <c r="C3886" t="s">
        <v>20</v>
      </c>
      <c r="D3886">
        <v>1987</v>
      </c>
      <c r="E3886" t="s">
        <v>26</v>
      </c>
      <c r="F3886" t="s">
        <v>60</v>
      </c>
      <c r="G3886" t="s">
        <v>23</v>
      </c>
      <c r="I3886" t="s">
        <v>26</v>
      </c>
      <c r="L3886">
        <v>17</v>
      </c>
      <c r="M3886">
        <v>354.95603219999998</v>
      </c>
      <c r="N3886">
        <v>340.0287692</v>
      </c>
      <c r="P3886" t="s">
        <v>61</v>
      </c>
      <c r="Q3886" t="s">
        <v>63</v>
      </c>
      <c r="R3886" t="s">
        <v>40</v>
      </c>
    </row>
    <row r="3887" spans="1:18" x14ac:dyDescent="0.3">
      <c r="A3887" t="s">
        <v>52</v>
      </c>
      <c r="B3887" t="s">
        <v>53</v>
      </c>
      <c r="C3887" t="s">
        <v>20</v>
      </c>
      <c r="D3887">
        <v>1987</v>
      </c>
      <c r="E3887" t="s">
        <v>26</v>
      </c>
      <c r="F3887" t="s">
        <v>60</v>
      </c>
      <c r="G3887" t="s">
        <v>23</v>
      </c>
      <c r="I3887" t="s">
        <v>26</v>
      </c>
      <c r="L3887">
        <v>14</v>
      </c>
      <c r="M3887">
        <v>292.31673239999998</v>
      </c>
      <c r="N3887">
        <v>280.02369229999999</v>
      </c>
      <c r="P3887" t="s">
        <v>61</v>
      </c>
      <c r="Q3887" t="s">
        <v>63</v>
      </c>
      <c r="R3887" t="s">
        <v>40</v>
      </c>
    </row>
    <row r="3888" spans="1:18" x14ac:dyDescent="0.3">
      <c r="A3888" t="s">
        <v>52</v>
      </c>
      <c r="B3888" t="s">
        <v>53</v>
      </c>
      <c r="C3888" t="s">
        <v>20</v>
      </c>
      <c r="D3888">
        <v>1987</v>
      </c>
      <c r="E3888" t="s">
        <v>26</v>
      </c>
      <c r="F3888" t="s">
        <v>60</v>
      </c>
      <c r="G3888" t="s">
        <v>23</v>
      </c>
      <c r="I3888" t="s">
        <v>26</v>
      </c>
      <c r="L3888">
        <v>8</v>
      </c>
      <c r="M3888">
        <v>167.0381328</v>
      </c>
      <c r="N3888">
        <v>160.01353850000001</v>
      </c>
      <c r="P3888" t="s">
        <v>61</v>
      </c>
      <c r="Q3888" t="s">
        <v>63</v>
      </c>
      <c r="R3888" t="s">
        <v>40</v>
      </c>
    </row>
    <row r="3889" spans="1:18" x14ac:dyDescent="0.3">
      <c r="A3889" t="s">
        <v>52</v>
      </c>
      <c r="B3889" t="s">
        <v>53</v>
      </c>
      <c r="C3889" t="s">
        <v>20</v>
      </c>
      <c r="D3889">
        <v>1987</v>
      </c>
      <c r="E3889" t="s">
        <v>26</v>
      </c>
      <c r="F3889" t="s">
        <v>60</v>
      </c>
      <c r="G3889" t="s">
        <v>23</v>
      </c>
      <c r="I3889" t="s">
        <v>26</v>
      </c>
      <c r="L3889">
        <v>16</v>
      </c>
      <c r="M3889">
        <v>334.0762656</v>
      </c>
      <c r="N3889">
        <v>320.0270769</v>
      </c>
      <c r="P3889" t="s">
        <v>61</v>
      </c>
      <c r="Q3889" t="s">
        <v>63</v>
      </c>
      <c r="R3889" t="s">
        <v>40</v>
      </c>
    </row>
    <row r="3890" spans="1:18" x14ac:dyDescent="0.3">
      <c r="A3890" t="s">
        <v>52</v>
      </c>
      <c r="B3890" t="s">
        <v>53</v>
      </c>
      <c r="C3890" t="s">
        <v>20</v>
      </c>
      <c r="D3890">
        <v>1988</v>
      </c>
      <c r="E3890" t="s">
        <v>26</v>
      </c>
      <c r="F3890" t="s">
        <v>60</v>
      </c>
      <c r="G3890" t="s">
        <v>23</v>
      </c>
      <c r="I3890" t="s">
        <v>26</v>
      </c>
      <c r="L3890">
        <v>14</v>
      </c>
      <c r="M3890">
        <v>537.84303439999996</v>
      </c>
      <c r="N3890">
        <v>515.22467129999995</v>
      </c>
      <c r="P3890" t="s">
        <v>61</v>
      </c>
      <c r="Q3890" t="s">
        <v>62</v>
      </c>
      <c r="R3890" t="s">
        <v>40</v>
      </c>
    </row>
    <row r="3891" spans="1:18" x14ac:dyDescent="0.3">
      <c r="A3891" t="s">
        <v>52</v>
      </c>
      <c r="B3891" t="s">
        <v>53</v>
      </c>
      <c r="C3891" t="s">
        <v>20</v>
      </c>
      <c r="D3891">
        <v>1988</v>
      </c>
      <c r="E3891" t="s">
        <v>26</v>
      </c>
      <c r="F3891" t="s">
        <v>60</v>
      </c>
      <c r="G3891" t="s">
        <v>23</v>
      </c>
      <c r="I3891" t="s">
        <v>26</v>
      </c>
      <c r="L3891">
        <v>4</v>
      </c>
      <c r="M3891">
        <v>153.66943839999999</v>
      </c>
      <c r="N3891">
        <v>147.20704900000001</v>
      </c>
      <c r="P3891" t="s">
        <v>61</v>
      </c>
      <c r="Q3891" t="s">
        <v>62</v>
      </c>
      <c r="R3891" t="s">
        <v>40</v>
      </c>
    </row>
    <row r="3892" spans="1:18" x14ac:dyDescent="0.3">
      <c r="A3892" t="s">
        <v>52</v>
      </c>
      <c r="B3892" t="s">
        <v>53</v>
      </c>
      <c r="C3892" t="s">
        <v>20</v>
      </c>
      <c r="D3892">
        <v>1988</v>
      </c>
      <c r="E3892" t="s">
        <v>26</v>
      </c>
      <c r="F3892" t="s">
        <v>60</v>
      </c>
      <c r="G3892" t="s">
        <v>23</v>
      </c>
      <c r="I3892" t="s">
        <v>26</v>
      </c>
      <c r="L3892">
        <v>1</v>
      </c>
      <c r="M3892">
        <v>38.417359599999997</v>
      </c>
      <c r="N3892">
        <v>36.801762240000002</v>
      </c>
      <c r="P3892" t="s">
        <v>61</v>
      </c>
      <c r="Q3892" t="s">
        <v>62</v>
      </c>
      <c r="R3892" t="s">
        <v>40</v>
      </c>
    </row>
    <row r="3893" spans="1:18" x14ac:dyDescent="0.3">
      <c r="A3893" t="s">
        <v>52</v>
      </c>
      <c r="B3893" t="s">
        <v>53</v>
      </c>
      <c r="C3893" t="s">
        <v>20</v>
      </c>
      <c r="D3893">
        <v>1988</v>
      </c>
      <c r="E3893" t="s">
        <v>26</v>
      </c>
      <c r="F3893" t="s">
        <v>60</v>
      </c>
      <c r="G3893" t="s">
        <v>23</v>
      </c>
      <c r="I3893" t="s">
        <v>26</v>
      </c>
      <c r="L3893">
        <v>3</v>
      </c>
      <c r="M3893">
        <v>115.25207880000001</v>
      </c>
      <c r="N3893">
        <v>110.4052867</v>
      </c>
      <c r="P3893" t="s">
        <v>61</v>
      </c>
      <c r="Q3893" t="s">
        <v>62</v>
      </c>
      <c r="R3893" t="s">
        <v>40</v>
      </c>
    </row>
    <row r="3894" spans="1:18" x14ac:dyDescent="0.3">
      <c r="A3894" t="s">
        <v>52</v>
      </c>
      <c r="B3894" t="s">
        <v>53</v>
      </c>
      <c r="C3894" t="s">
        <v>20</v>
      </c>
      <c r="D3894">
        <v>1988</v>
      </c>
      <c r="E3894" t="s">
        <v>26</v>
      </c>
      <c r="F3894" t="s">
        <v>60</v>
      </c>
      <c r="G3894" t="s">
        <v>23</v>
      </c>
      <c r="I3894" t="s">
        <v>26</v>
      </c>
      <c r="L3894">
        <v>2</v>
      </c>
      <c r="M3894">
        <v>76.834719199999995</v>
      </c>
      <c r="N3894">
        <v>73.603524480000004</v>
      </c>
      <c r="P3894" t="s">
        <v>61</v>
      </c>
      <c r="Q3894" t="s">
        <v>62</v>
      </c>
      <c r="R3894" t="s">
        <v>40</v>
      </c>
    </row>
    <row r="3895" spans="1:18" x14ac:dyDescent="0.3">
      <c r="A3895" t="s">
        <v>52</v>
      </c>
      <c r="B3895" t="s">
        <v>53</v>
      </c>
      <c r="C3895" t="s">
        <v>20</v>
      </c>
      <c r="D3895">
        <v>1988</v>
      </c>
      <c r="E3895" t="s">
        <v>26</v>
      </c>
      <c r="F3895" t="s">
        <v>60</v>
      </c>
      <c r="G3895" t="s">
        <v>23</v>
      </c>
      <c r="I3895" t="s">
        <v>26</v>
      </c>
      <c r="L3895">
        <v>41</v>
      </c>
      <c r="M3895">
        <v>1342.722653</v>
      </c>
      <c r="N3895">
        <v>1286.2560140000001</v>
      </c>
      <c r="P3895" t="s">
        <v>61</v>
      </c>
      <c r="Q3895" t="s">
        <v>63</v>
      </c>
      <c r="R3895" t="s">
        <v>40</v>
      </c>
    </row>
    <row r="3896" spans="1:18" x14ac:dyDescent="0.3">
      <c r="A3896" t="s">
        <v>52</v>
      </c>
      <c r="B3896" t="s">
        <v>53</v>
      </c>
      <c r="C3896" t="s">
        <v>20</v>
      </c>
      <c r="D3896">
        <v>1988</v>
      </c>
      <c r="E3896" t="s">
        <v>26</v>
      </c>
      <c r="F3896" t="s">
        <v>60</v>
      </c>
      <c r="G3896" t="s">
        <v>23</v>
      </c>
      <c r="I3896" t="s">
        <v>26</v>
      </c>
      <c r="L3896">
        <v>291</v>
      </c>
      <c r="M3896">
        <v>11703.588680000001</v>
      </c>
      <c r="N3896">
        <v>11211.407869999999</v>
      </c>
      <c r="P3896" t="s">
        <v>61</v>
      </c>
      <c r="Q3896" t="s">
        <v>63</v>
      </c>
      <c r="R3896" t="s">
        <v>40</v>
      </c>
    </row>
    <row r="3897" spans="1:18" x14ac:dyDescent="0.3">
      <c r="A3897" t="s">
        <v>52</v>
      </c>
      <c r="B3897" t="s">
        <v>53</v>
      </c>
      <c r="C3897" t="s">
        <v>20</v>
      </c>
      <c r="D3897">
        <v>1988</v>
      </c>
      <c r="E3897" t="s">
        <v>26</v>
      </c>
      <c r="F3897" t="s">
        <v>60</v>
      </c>
      <c r="G3897" t="s">
        <v>23</v>
      </c>
      <c r="I3897" t="s">
        <v>26</v>
      </c>
      <c r="L3897">
        <v>89</v>
      </c>
      <c r="M3897">
        <v>3579.4480840000001</v>
      </c>
      <c r="N3897">
        <v>3428.9185590000002</v>
      </c>
      <c r="P3897" t="s">
        <v>61</v>
      </c>
      <c r="Q3897" t="s">
        <v>63</v>
      </c>
      <c r="R3897" t="s">
        <v>40</v>
      </c>
    </row>
    <row r="3898" spans="1:18" x14ac:dyDescent="0.3">
      <c r="A3898" t="s">
        <v>52</v>
      </c>
      <c r="B3898" t="s">
        <v>53</v>
      </c>
      <c r="C3898" t="s">
        <v>20</v>
      </c>
      <c r="D3898">
        <v>1988</v>
      </c>
      <c r="E3898" t="s">
        <v>26</v>
      </c>
      <c r="F3898" t="s">
        <v>60</v>
      </c>
      <c r="G3898" t="s">
        <v>23</v>
      </c>
      <c r="I3898" t="s">
        <v>26</v>
      </c>
      <c r="L3898">
        <v>57</v>
      </c>
      <c r="M3898">
        <v>2292.4555150000001</v>
      </c>
      <c r="N3898">
        <v>2196.048965</v>
      </c>
      <c r="P3898" t="s">
        <v>61</v>
      </c>
      <c r="Q3898" t="s">
        <v>63</v>
      </c>
      <c r="R3898" t="s">
        <v>40</v>
      </c>
    </row>
    <row r="3899" spans="1:18" x14ac:dyDescent="0.3">
      <c r="A3899" t="s">
        <v>52</v>
      </c>
      <c r="B3899" t="s">
        <v>53</v>
      </c>
      <c r="C3899" t="s">
        <v>20</v>
      </c>
      <c r="D3899">
        <v>1988</v>
      </c>
      <c r="E3899" t="s">
        <v>26</v>
      </c>
      <c r="F3899" t="s">
        <v>60</v>
      </c>
      <c r="G3899" t="s">
        <v>23</v>
      </c>
      <c r="I3899" t="s">
        <v>26</v>
      </c>
      <c r="L3899">
        <v>18</v>
      </c>
      <c r="M3899">
        <v>723.93332039999996</v>
      </c>
      <c r="N3899">
        <v>693.48914690000004</v>
      </c>
      <c r="P3899" t="s">
        <v>61</v>
      </c>
      <c r="Q3899" t="s">
        <v>63</v>
      </c>
      <c r="R3899" t="s">
        <v>40</v>
      </c>
    </row>
    <row r="3900" spans="1:18" x14ac:dyDescent="0.3">
      <c r="A3900" t="s">
        <v>52</v>
      </c>
      <c r="B3900" t="s">
        <v>53</v>
      </c>
      <c r="C3900" t="s">
        <v>20</v>
      </c>
      <c r="D3900">
        <v>1988</v>
      </c>
      <c r="E3900" t="s">
        <v>26</v>
      </c>
      <c r="F3900" t="s">
        <v>60</v>
      </c>
      <c r="G3900" t="s">
        <v>23</v>
      </c>
      <c r="I3900" t="s">
        <v>26</v>
      </c>
      <c r="L3900">
        <v>114</v>
      </c>
      <c r="M3900">
        <v>4584.9110289999999</v>
      </c>
      <c r="N3900">
        <v>4392.0979299999999</v>
      </c>
      <c r="P3900" t="s">
        <v>61</v>
      </c>
      <c r="Q3900" t="s">
        <v>63</v>
      </c>
      <c r="R3900" t="s">
        <v>40</v>
      </c>
    </row>
    <row r="3901" spans="1:18" x14ac:dyDescent="0.3">
      <c r="A3901" t="s">
        <v>52</v>
      </c>
      <c r="B3901" t="s">
        <v>53</v>
      </c>
      <c r="C3901" t="s">
        <v>20</v>
      </c>
      <c r="D3901">
        <v>1988</v>
      </c>
      <c r="E3901" t="s">
        <v>26</v>
      </c>
      <c r="F3901" t="s">
        <v>60</v>
      </c>
      <c r="G3901" t="s">
        <v>23</v>
      </c>
      <c r="I3901" t="s">
        <v>26</v>
      </c>
      <c r="L3901">
        <v>121</v>
      </c>
      <c r="M3901">
        <v>5608.5575150000004</v>
      </c>
      <c r="N3901">
        <v>5372.6961540000002</v>
      </c>
      <c r="P3901" t="s">
        <v>61</v>
      </c>
      <c r="Q3901" t="s">
        <v>63</v>
      </c>
      <c r="R3901" t="s">
        <v>40</v>
      </c>
    </row>
    <row r="3902" spans="1:18" x14ac:dyDescent="0.3">
      <c r="A3902" t="s">
        <v>52</v>
      </c>
      <c r="B3902" t="s">
        <v>53</v>
      </c>
      <c r="C3902" t="s">
        <v>20</v>
      </c>
      <c r="D3902">
        <v>1988</v>
      </c>
      <c r="E3902" t="s">
        <v>26</v>
      </c>
      <c r="F3902" t="s">
        <v>60</v>
      </c>
      <c r="G3902" t="s">
        <v>23</v>
      </c>
      <c r="I3902" t="s">
        <v>26</v>
      </c>
      <c r="L3902">
        <v>6</v>
      </c>
      <c r="M3902">
        <v>276.0071016</v>
      </c>
      <c r="N3902">
        <v>264.39994410000003</v>
      </c>
      <c r="P3902" t="s">
        <v>61</v>
      </c>
      <c r="Q3902" t="s">
        <v>63</v>
      </c>
      <c r="R3902" t="s">
        <v>40</v>
      </c>
    </row>
    <row r="3903" spans="1:18" x14ac:dyDescent="0.3">
      <c r="A3903" t="s">
        <v>52</v>
      </c>
      <c r="B3903" t="s">
        <v>53</v>
      </c>
      <c r="C3903" t="s">
        <v>20</v>
      </c>
      <c r="D3903">
        <v>1988</v>
      </c>
      <c r="E3903" t="s">
        <v>26</v>
      </c>
      <c r="F3903" t="s">
        <v>60</v>
      </c>
      <c r="G3903" t="s">
        <v>23</v>
      </c>
      <c r="I3903" t="s">
        <v>26</v>
      </c>
      <c r="L3903">
        <v>5</v>
      </c>
      <c r="M3903">
        <v>223.72280799999999</v>
      </c>
      <c r="N3903">
        <v>214.31440559999999</v>
      </c>
      <c r="P3903" t="s">
        <v>61</v>
      </c>
      <c r="Q3903" t="s">
        <v>63</v>
      </c>
      <c r="R3903" t="s">
        <v>40</v>
      </c>
    </row>
    <row r="3904" spans="1:18" x14ac:dyDescent="0.3">
      <c r="A3904" t="s">
        <v>52</v>
      </c>
      <c r="B3904" t="s">
        <v>53</v>
      </c>
      <c r="C3904" t="s">
        <v>20</v>
      </c>
      <c r="D3904">
        <v>1988</v>
      </c>
      <c r="E3904" t="s">
        <v>26</v>
      </c>
      <c r="F3904" t="s">
        <v>60</v>
      </c>
      <c r="G3904" t="s">
        <v>23</v>
      </c>
      <c r="I3904" t="s">
        <v>26</v>
      </c>
      <c r="L3904">
        <v>2</v>
      </c>
      <c r="M3904">
        <v>89.489123199999995</v>
      </c>
      <c r="N3904">
        <v>85.725762239999995</v>
      </c>
      <c r="P3904" t="s">
        <v>61</v>
      </c>
      <c r="Q3904" t="s">
        <v>63</v>
      </c>
      <c r="R3904" t="s">
        <v>40</v>
      </c>
    </row>
    <row r="3905" spans="1:18" x14ac:dyDescent="0.3">
      <c r="A3905" t="s">
        <v>52</v>
      </c>
      <c r="B3905" t="s">
        <v>53</v>
      </c>
      <c r="C3905" t="s">
        <v>20</v>
      </c>
      <c r="D3905">
        <v>1988</v>
      </c>
      <c r="E3905" t="s">
        <v>26</v>
      </c>
      <c r="F3905" t="s">
        <v>60</v>
      </c>
      <c r="G3905" t="s">
        <v>23</v>
      </c>
      <c r="I3905" t="s">
        <v>26</v>
      </c>
      <c r="L3905">
        <v>76</v>
      </c>
      <c r="M3905">
        <v>3400.5866820000001</v>
      </c>
      <c r="N3905">
        <v>3257.5789650000002</v>
      </c>
      <c r="P3905" t="s">
        <v>61</v>
      </c>
      <c r="Q3905" t="s">
        <v>63</v>
      </c>
      <c r="R3905" t="s">
        <v>40</v>
      </c>
    </row>
    <row r="3906" spans="1:18" x14ac:dyDescent="0.3">
      <c r="A3906" t="s">
        <v>52</v>
      </c>
      <c r="B3906" t="s">
        <v>53</v>
      </c>
      <c r="C3906" t="s">
        <v>20</v>
      </c>
      <c r="D3906">
        <v>1988</v>
      </c>
      <c r="E3906" t="s">
        <v>26</v>
      </c>
      <c r="F3906" t="s">
        <v>60</v>
      </c>
      <c r="G3906" t="s">
        <v>23</v>
      </c>
      <c r="I3906" t="s">
        <v>26</v>
      </c>
      <c r="L3906">
        <v>105</v>
      </c>
      <c r="M3906">
        <v>4106.5084200000001</v>
      </c>
      <c r="N3906">
        <v>3933.8139860000001</v>
      </c>
      <c r="P3906" t="s">
        <v>61</v>
      </c>
      <c r="Q3906" t="s">
        <v>63</v>
      </c>
      <c r="R3906" t="s">
        <v>40</v>
      </c>
    </row>
    <row r="3907" spans="1:18" x14ac:dyDescent="0.3">
      <c r="A3907" t="s">
        <v>52</v>
      </c>
      <c r="B3907" t="s">
        <v>53</v>
      </c>
      <c r="C3907" t="s">
        <v>20</v>
      </c>
      <c r="D3907">
        <v>1988</v>
      </c>
      <c r="E3907" t="s">
        <v>26</v>
      </c>
      <c r="F3907" t="s">
        <v>60</v>
      </c>
      <c r="G3907" t="s">
        <v>23</v>
      </c>
      <c r="I3907" t="s">
        <v>26</v>
      </c>
      <c r="L3907">
        <v>5</v>
      </c>
      <c r="M3907">
        <v>195.54802000000001</v>
      </c>
      <c r="N3907">
        <v>187.32447550000001</v>
      </c>
      <c r="P3907" t="s">
        <v>61</v>
      </c>
      <c r="Q3907" t="s">
        <v>63</v>
      </c>
      <c r="R3907" t="s">
        <v>40</v>
      </c>
    </row>
    <row r="3908" spans="1:18" x14ac:dyDescent="0.3">
      <c r="A3908" t="s">
        <v>52</v>
      </c>
      <c r="B3908" t="s">
        <v>53</v>
      </c>
      <c r="C3908" t="s">
        <v>20</v>
      </c>
      <c r="D3908">
        <v>1988</v>
      </c>
      <c r="E3908" t="s">
        <v>26</v>
      </c>
      <c r="F3908" t="s">
        <v>60</v>
      </c>
      <c r="G3908" t="s">
        <v>23</v>
      </c>
      <c r="I3908" t="s">
        <v>26</v>
      </c>
      <c r="L3908">
        <v>7</v>
      </c>
      <c r="M3908">
        <v>273.76722799999999</v>
      </c>
      <c r="N3908">
        <v>262.25426570000002</v>
      </c>
      <c r="P3908" t="s">
        <v>61</v>
      </c>
      <c r="Q3908" t="s">
        <v>63</v>
      </c>
      <c r="R3908" t="s">
        <v>40</v>
      </c>
    </row>
    <row r="3909" spans="1:18" x14ac:dyDescent="0.3">
      <c r="A3909" t="s">
        <v>52</v>
      </c>
      <c r="B3909" t="s">
        <v>53</v>
      </c>
      <c r="C3909" t="s">
        <v>20</v>
      </c>
      <c r="D3909">
        <v>1988</v>
      </c>
      <c r="E3909" t="s">
        <v>26</v>
      </c>
      <c r="F3909" t="s">
        <v>60</v>
      </c>
      <c r="G3909" t="s">
        <v>23</v>
      </c>
      <c r="I3909" t="s">
        <v>26</v>
      </c>
      <c r="L3909">
        <v>45</v>
      </c>
      <c r="M3909">
        <v>1759.93218</v>
      </c>
      <c r="N3909">
        <v>1685.92028</v>
      </c>
      <c r="P3909" t="s">
        <v>61</v>
      </c>
      <c r="Q3909" t="s">
        <v>63</v>
      </c>
      <c r="R3909" t="s">
        <v>40</v>
      </c>
    </row>
    <row r="3910" spans="1:18" x14ac:dyDescent="0.3">
      <c r="A3910" t="s">
        <v>52</v>
      </c>
      <c r="B3910" t="s">
        <v>53</v>
      </c>
      <c r="C3910" t="s">
        <v>20</v>
      </c>
      <c r="D3910">
        <v>1989</v>
      </c>
      <c r="E3910" t="s">
        <v>26</v>
      </c>
      <c r="F3910" t="s">
        <v>60</v>
      </c>
      <c r="G3910" t="s">
        <v>23</v>
      </c>
      <c r="I3910" t="s">
        <v>26</v>
      </c>
      <c r="L3910">
        <v>6</v>
      </c>
      <c r="M3910">
        <v>102.1567548</v>
      </c>
      <c r="N3910">
        <v>97.860671330000002</v>
      </c>
      <c r="P3910" t="s">
        <v>61</v>
      </c>
      <c r="Q3910" t="s">
        <v>62</v>
      </c>
      <c r="R3910" t="s">
        <v>40</v>
      </c>
    </row>
    <row r="3911" spans="1:18" x14ac:dyDescent="0.3">
      <c r="A3911" t="s">
        <v>52</v>
      </c>
      <c r="B3911" t="s">
        <v>53</v>
      </c>
      <c r="C3911" t="s">
        <v>20</v>
      </c>
      <c r="D3911">
        <v>1989</v>
      </c>
      <c r="E3911" t="s">
        <v>26</v>
      </c>
      <c r="F3911" t="s">
        <v>60</v>
      </c>
      <c r="G3911" t="s">
        <v>23</v>
      </c>
      <c r="I3911" t="s">
        <v>26</v>
      </c>
      <c r="L3911">
        <v>3</v>
      </c>
      <c r="M3911">
        <v>51.078377400000001</v>
      </c>
      <c r="N3911">
        <v>48.930335659999997</v>
      </c>
      <c r="P3911" t="s">
        <v>61</v>
      </c>
      <c r="Q3911" t="s">
        <v>62</v>
      </c>
      <c r="R3911" t="s">
        <v>40</v>
      </c>
    </row>
    <row r="3912" spans="1:18" x14ac:dyDescent="0.3">
      <c r="A3912" t="s">
        <v>52</v>
      </c>
      <c r="B3912" t="s">
        <v>53</v>
      </c>
      <c r="C3912" t="s">
        <v>20</v>
      </c>
      <c r="D3912">
        <v>1989</v>
      </c>
      <c r="E3912" t="s">
        <v>26</v>
      </c>
      <c r="F3912" t="s">
        <v>60</v>
      </c>
      <c r="G3912" t="s">
        <v>23</v>
      </c>
      <c r="I3912" t="s">
        <v>26</v>
      </c>
      <c r="L3912">
        <v>10</v>
      </c>
      <c r="M3912">
        <v>170.261258</v>
      </c>
      <c r="N3912">
        <v>163.10111889999999</v>
      </c>
      <c r="P3912" t="s">
        <v>61</v>
      </c>
      <c r="Q3912" t="s">
        <v>62</v>
      </c>
      <c r="R3912" t="s">
        <v>40</v>
      </c>
    </row>
    <row r="3913" spans="1:18" x14ac:dyDescent="0.3">
      <c r="A3913" t="s">
        <v>52</v>
      </c>
      <c r="B3913" t="s">
        <v>53</v>
      </c>
      <c r="C3913" t="s">
        <v>20</v>
      </c>
      <c r="D3913">
        <v>1989</v>
      </c>
      <c r="E3913" t="s">
        <v>26</v>
      </c>
      <c r="F3913" t="s">
        <v>60</v>
      </c>
      <c r="G3913" t="s">
        <v>23</v>
      </c>
      <c r="I3913" t="s">
        <v>26</v>
      </c>
      <c r="L3913">
        <v>7</v>
      </c>
      <c r="M3913">
        <v>119.1828806</v>
      </c>
      <c r="N3913">
        <v>114.1707832</v>
      </c>
      <c r="P3913" t="s">
        <v>61</v>
      </c>
      <c r="Q3913" t="s">
        <v>62</v>
      </c>
      <c r="R3913" t="s">
        <v>40</v>
      </c>
    </row>
    <row r="3914" spans="1:18" x14ac:dyDescent="0.3">
      <c r="A3914" t="s">
        <v>52</v>
      </c>
      <c r="B3914" t="s">
        <v>53</v>
      </c>
      <c r="C3914" t="s">
        <v>20</v>
      </c>
      <c r="D3914">
        <v>1989</v>
      </c>
      <c r="E3914" t="s">
        <v>26</v>
      </c>
      <c r="F3914" t="s">
        <v>60</v>
      </c>
      <c r="G3914" t="s">
        <v>23</v>
      </c>
      <c r="I3914" t="s">
        <v>26</v>
      </c>
      <c r="L3914">
        <v>9</v>
      </c>
      <c r="M3914">
        <v>153.23513220000001</v>
      </c>
      <c r="N3914">
        <v>146.79100700000001</v>
      </c>
      <c r="P3914" t="s">
        <v>61</v>
      </c>
      <c r="Q3914" t="s">
        <v>63</v>
      </c>
      <c r="R3914" t="s">
        <v>40</v>
      </c>
    </row>
    <row r="3915" spans="1:18" x14ac:dyDescent="0.3">
      <c r="A3915" t="s">
        <v>52</v>
      </c>
      <c r="B3915" t="s">
        <v>53</v>
      </c>
      <c r="C3915" t="s">
        <v>20</v>
      </c>
      <c r="D3915">
        <v>1989</v>
      </c>
      <c r="E3915" t="s">
        <v>26</v>
      </c>
      <c r="F3915" t="s">
        <v>60</v>
      </c>
      <c r="G3915" t="s">
        <v>23</v>
      </c>
      <c r="I3915" t="s">
        <v>26</v>
      </c>
      <c r="L3915">
        <v>19</v>
      </c>
      <c r="M3915">
        <v>323.49639020000001</v>
      </c>
      <c r="N3915">
        <v>309.8921259</v>
      </c>
      <c r="P3915" t="s">
        <v>61</v>
      </c>
      <c r="Q3915" t="s">
        <v>63</v>
      </c>
      <c r="R3915" t="s">
        <v>40</v>
      </c>
    </row>
    <row r="3916" spans="1:18" x14ac:dyDescent="0.3">
      <c r="A3916" t="s">
        <v>52</v>
      </c>
      <c r="B3916" t="s">
        <v>53</v>
      </c>
      <c r="C3916" t="s">
        <v>20</v>
      </c>
      <c r="D3916">
        <v>1989</v>
      </c>
      <c r="E3916" t="s">
        <v>26</v>
      </c>
      <c r="F3916" t="s">
        <v>60</v>
      </c>
      <c r="G3916" t="s">
        <v>23</v>
      </c>
      <c r="I3916" t="s">
        <v>26</v>
      </c>
      <c r="L3916">
        <v>1</v>
      </c>
      <c r="M3916">
        <v>17.026125799999999</v>
      </c>
      <c r="N3916">
        <v>16.310111890000002</v>
      </c>
      <c r="P3916" t="s">
        <v>61</v>
      </c>
      <c r="Q3916" t="s">
        <v>63</v>
      </c>
      <c r="R3916" t="s">
        <v>40</v>
      </c>
    </row>
    <row r="3917" spans="1:18" x14ac:dyDescent="0.3">
      <c r="A3917" t="s">
        <v>52</v>
      </c>
      <c r="B3917" t="s">
        <v>53</v>
      </c>
      <c r="C3917" t="s">
        <v>20</v>
      </c>
      <c r="D3917">
        <v>1989</v>
      </c>
      <c r="E3917" t="s">
        <v>26</v>
      </c>
      <c r="F3917" t="s">
        <v>60</v>
      </c>
      <c r="G3917" t="s">
        <v>23</v>
      </c>
      <c r="I3917" t="s">
        <v>26</v>
      </c>
      <c r="L3917">
        <v>78</v>
      </c>
      <c r="M3917">
        <v>715.34860800000001</v>
      </c>
      <c r="N3917">
        <v>685.2654546</v>
      </c>
      <c r="P3917" t="s">
        <v>61</v>
      </c>
      <c r="Q3917" t="s">
        <v>63</v>
      </c>
      <c r="R3917" t="s">
        <v>40</v>
      </c>
    </row>
    <row r="3918" spans="1:18" x14ac:dyDescent="0.3">
      <c r="A3918" t="s">
        <v>52</v>
      </c>
      <c r="B3918" t="s">
        <v>53</v>
      </c>
      <c r="C3918" t="s">
        <v>20</v>
      </c>
      <c r="D3918">
        <v>1989</v>
      </c>
      <c r="E3918" t="s">
        <v>26</v>
      </c>
      <c r="F3918" t="s">
        <v>60</v>
      </c>
      <c r="G3918" t="s">
        <v>23</v>
      </c>
      <c r="I3918" t="s">
        <v>26</v>
      </c>
      <c r="L3918">
        <v>11</v>
      </c>
      <c r="M3918">
        <v>100.882496</v>
      </c>
      <c r="N3918">
        <v>96.64</v>
      </c>
      <c r="P3918" t="s">
        <v>61</v>
      </c>
      <c r="Q3918" t="s">
        <v>63</v>
      </c>
      <c r="R3918" t="s">
        <v>40</v>
      </c>
    </row>
    <row r="3919" spans="1:18" x14ac:dyDescent="0.3">
      <c r="A3919" t="s">
        <v>52</v>
      </c>
      <c r="B3919" t="s">
        <v>53</v>
      </c>
      <c r="C3919" t="s">
        <v>20</v>
      </c>
      <c r="D3919">
        <v>1989</v>
      </c>
      <c r="E3919" t="s">
        <v>26</v>
      </c>
      <c r="F3919" t="s">
        <v>60</v>
      </c>
      <c r="G3919" t="s">
        <v>23</v>
      </c>
      <c r="I3919" t="s">
        <v>26</v>
      </c>
      <c r="L3919">
        <v>10</v>
      </c>
      <c r="M3919">
        <v>91.711359999999999</v>
      </c>
      <c r="N3919">
        <v>87.854545459999997</v>
      </c>
      <c r="P3919" t="s">
        <v>61</v>
      </c>
      <c r="Q3919" t="s">
        <v>63</v>
      </c>
      <c r="R3919" t="s">
        <v>40</v>
      </c>
    </row>
    <row r="3920" spans="1:18" x14ac:dyDescent="0.3">
      <c r="A3920" t="s">
        <v>52</v>
      </c>
      <c r="B3920" t="s">
        <v>53</v>
      </c>
      <c r="C3920" t="s">
        <v>20</v>
      </c>
      <c r="D3920">
        <v>1989</v>
      </c>
      <c r="E3920" t="s">
        <v>26</v>
      </c>
      <c r="F3920" t="s">
        <v>60</v>
      </c>
      <c r="G3920" t="s">
        <v>23</v>
      </c>
      <c r="I3920" t="s">
        <v>26</v>
      </c>
      <c r="L3920">
        <v>22</v>
      </c>
      <c r="M3920">
        <v>201.76499200000001</v>
      </c>
      <c r="N3920">
        <v>193.28</v>
      </c>
      <c r="P3920" t="s">
        <v>61</v>
      </c>
      <c r="Q3920" t="s">
        <v>63</v>
      </c>
      <c r="R3920" t="s">
        <v>40</v>
      </c>
    </row>
    <row r="3921" spans="1:18" x14ac:dyDescent="0.3">
      <c r="A3921" t="s">
        <v>52</v>
      </c>
      <c r="B3921" t="s">
        <v>53</v>
      </c>
      <c r="C3921" t="s">
        <v>20</v>
      </c>
      <c r="D3921">
        <v>1989</v>
      </c>
      <c r="E3921" t="s">
        <v>26</v>
      </c>
      <c r="F3921" t="s">
        <v>60</v>
      </c>
      <c r="G3921" t="s">
        <v>23</v>
      </c>
      <c r="I3921" t="s">
        <v>26</v>
      </c>
      <c r="L3921">
        <v>49</v>
      </c>
      <c r="M3921">
        <v>449.38566400000002</v>
      </c>
      <c r="N3921">
        <v>430.48727270000001</v>
      </c>
      <c r="P3921" t="s">
        <v>61</v>
      </c>
      <c r="Q3921" t="s">
        <v>63</v>
      </c>
      <c r="R3921" t="s">
        <v>40</v>
      </c>
    </row>
    <row r="3922" spans="1:18" x14ac:dyDescent="0.3">
      <c r="A3922" t="s">
        <v>52</v>
      </c>
      <c r="B3922" t="s">
        <v>53</v>
      </c>
      <c r="C3922" t="s">
        <v>20</v>
      </c>
      <c r="D3922">
        <v>1989</v>
      </c>
      <c r="E3922" t="s">
        <v>26</v>
      </c>
      <c r="F3922" t="s">
        <v>60</v>
      </c>
      <c r="G3922" t="s">
        <v>23</v>
      </c>
      <c r="I3922" t="s">
        <v>26</v>
      </c>
      <c r="L3922">
        <v>31</v>
      </c>
      <c r="M3922">
        <v>284.30521599999997</v>
      </c>
      <c r="N3922">
        <v>272.34909090000002</v>
      </c>
      <c r="P3922" t="s">
        <v>61</v>
      </c>
      <c r="Q3922" t="s">
        <v>63</v>
      </c>
      <c r="R3922" t="s">
        <v>40</v>
      </c>
    </row>
    <row r="3923" spans="1:18" x14ac:dyDescent="0.3">
      <c r="A3923" t="s">
        <v>52</v>
      </c>
      <c r="B3923" t="s">
        <v>53</v>
      </c>
      <c r="C3923" t="s">
        <v>20</v>
      </c>
      <c r="D3923">
        <v>1989</v>
      </c>
      <c r="E3923" t="s">
        <v>26</v>
      </c>
      <c r="F3923" t="s">
        <v>60</v>
      </c>
      <c r="G3923" t="s">
        <v>23</v>
      </c>
      <c r="I3923" t="s">
        <v>26</v>
      </c>
      <c r="L3923">
        <v>5</v>
      </c>
      <c r="M3923">
        <v>45.85568</v>
      </c>
      <c r="N3923">
        <v>43.927272729999999</v>
      </c>
      <c r="P3923" t="s">
        <v>61</v>
      </c>
      <c r="Q3923" t="s">
        <v>63</v>
      </c>
      <c r="R3923" t="s">
        <v>40</v>
      </c>
    </row>
    <row r="3924" spans="1:18" x14ac:dyDescent="0.3">
      <c r="A3924" t="s">
        <v>52</v>
      </c>
      <c r="B3924" t="s">
        <v>53</v>
      </c>
      <c r="C3924" t="s">
        <v>20</v>
      </c>
      <c r="D3924">
        <v>1989</v>
      </c>
      <c r="E3924" t="s">
        <v>26</v>
      </c>
      <c r="F3924" t="s">
        <v>60</v>
      </c>
      <c r="G3924" t="s">
        <v>23</v>
      </c>
      <c r="I3924" t="s">
        <v>26</v>
      </c>
      <c r="L3924">
        <v>8</v>
      </c>
      <c r="M3924">
        <v>73.369088000000005</v>
      </c>
      <c r="N3924">
        <v>70.283636360000003</v>
      </c>
      <c r="P3924" t="s">
        <v>61</v>
      </c>
      <c r="Q3924" t="s">
        <v>63</v>
      </c>
      <c r="R3924" t="s">
        <v>40</v>
      </c>
    </row>
    <row r="3925" spans="1:18" x14ac:dyDescent="0.3">
      <c r="A3925" t="s">
        <v>52</v>
      </c>
      <c r="B3925" t="s">
        <v>53</v>
      </c>
      <c r="C3925" t="s">
        <v>20</v>
      </c>
      <c r="D3925">
        <v>1989</v>
      </c>
      <c r="E3925" t="s">
        <v>26</v>
      </c>
      <c r="F3925" t="s">
        <v>60</v>
      </c>
      <c r="G3925" t="s">
        <v>23</v>
      </c>
      <c r="I3925" t="s">
        <v>26</v>
      </c>
      <c r="L3925">
        <v>19</v>
      </c>
      <c r="M3925">
        <v>174.25158400000001</v>
      </c>
      <c r="N3925">
        <v>166.92363639999999</v>
      </c>
      <c r="P3925" t="s">
        <v>61</v>
      </c>
      <c r="Q3925" t="s">
        <v>63</v>
      </c>
      <c r="R3925" t="s">
        <v>40</v>
      </c>
    </row>
    <row r="3926" spans="1:18" x14ac:dyDescent="0.3">
      <c r="A3926" t="s">
        <v>52</v>
      </c>
      <c r="B3926" t="s">
        <v>53</v>
      </c>
      <c r="C3926" t="s">
        <v>20</v>
      </c>
      <c r="D3926">
        <v>1989</v>
      </c>
      <c r="E3926" t="s">
        <v>26</v>
      </c>
      <c r="F3926" t="s">
        <v>60</v>
      </c>
      <c r="G3926" t="s">
        <v>23</v>
      </c>
      <c r="I3926" t="s">
        <v>26</v>
      </c>
      <c r="L3926">
        <v>29</v>
      </c>
      <c r="M3926">
        <v>265.96294399999999</v>
      </c>
      <c r="N3926">
        <v>254.7781818</v>
      </c>
      <c r="P3926" t="s">
        <v>61</v>
      </c>
      <c r="Q3926" t="s">
        <v>63</v>
      </c>
      <c r="R3926" t="s">
        <v>40</v>
      </c>
    </row>
    <row r="3927" spans="1:18" x14ac:dyDescent="0.3">
      <c r="A3927" t="s">
        <v>52</v>
      </c>
      <c r="B3927" t="s">
        <v>53</v>
      </c>
      <c r="C3927" t="s">
        <v>20</v>
      </c>
      <c r="D3927">
        <v>1989</v>
      </c>
      <c r="E3927" t="s">
        <v>26</v>
      </c>
      <c r="F3927" t="s">
        <v>60</v>
      </c>
      <c r="G3927" t="s">
        <v>23</v>
      </c>
      <c r="I3927" t="s">
        <v>26</v>
      </c>
      <c r="L3927">
        <v>15</v>
      </c>
      <c r="M3927">
        <v>137.56703999999999</v>
      </c>
      <c r="N3927">
        <v>131.7818182</v>
      </c>
      <c r="P3927" t="s">
        <v>61</v>
      </c>
      <c r="Q3927" t="s">
        <v>63</v>
      </c>
      <c r="R3927" t="s">
        <v>40</v>
      </c>
    </row>
    <row r="3928" spans="1:18" x14ac:dyDescent="0.3">
      <c r="A3928" t="s">
        <v>52</v>
      </c>
      <c r="B3928" t="s">
        <v>53</v>
      </c>
      <c r="C3928" t="s">
        <v>20</v>
      </c>
      <c r="D3928">
        <v>1989</v>
      </c>
      <c r="E3928" t="s">
        <v>26</v>
      </c>
      <c r="F3928" t="s">
        <v>60</v>
      </c>
      <c r="G3928" t="s">
        <v>23</v>
      </c>
      <c r="I3928" t="s">
        <v>26</v>
      </c>
      <c r="L3928">
        <v>11</v>
      </c>
      <c r="M3928">
        <v>100.882496</v>
      </c>
      <c r="N3928">
        <v>96.64</v>
      </c>
      <c r="P3928" t="s">
        <v>61</v>
      </c>
      <c r="Q3928" t="s">
        <v>63</v>
      </c>
      <c r="R3928" t="s">
        <v>40</v>
      </c>
    </row>
    <row r="3929" spans="1:18" x14ac:dyDescent="0.3">
      <c r="A3929" t="s">
        <v>52</v>
      </c>
      <c r="B3929" t="s">
        <v>53</v>
      </c>
      <c r="C3929" t="s">
        <v>20</v>
      </c>
      <c r="D3929">
        <v>1989</v>
      </c>
      <c r="E3929" t="s">
        <v>26</v>
      </c>
      <c r="F3929" t="s">
        <v>60</v>
      </c>
      <c r="G3929" t="s">
        <v>23</v>
      </c>
      <c r="I3929" t="s">
        <v>26</v>
      </c>
      <c r="L3929">
        <v>23</v>
      </c>
      <c r="M3929">
        <v>210.936128</v>
      </c>
      <c r="N3929">
        <v>202.06545460000001</v>
      </c>
      <c r="P3929" t="s">
        <v>61</v>
      </c>
      <c r="Q3929" t="s">
        <v>63</v>
      </c>
      <c r="R3929" t="s">
        <v>40</v>
      </c>
    </row>
    <row r="3930" spans="1:18" x14ac:dyDescent="0.3">
      <c r="A3930" t="s">
        <v>52</v>
      </c>
      <c r="B3930" t="s">
        <v>53</v>
      </c>
      <c r="C3930" t="s">
        <v>20</v>
      </c>
      <c r="D3930">
        <v>1990</v>
      </c>
      <c r="E3930" t="s">
        <v>26</v>
      </c>
      <c r="F3930" t="s">
        <v>60</v>
      </c>
      <c r="G3930" t="s">
        <v>23</v>
      </c>
      <c r="I3930" t="s">
        <v>26</v>
      </c>
      <c r="L3930">
        <v>3</v>
      </c>
      <c r="M3930">
        <v>93.717545999999999</v>
      </c>
      <c r="N3930">
        <v>89.77636364</v>
      </c>
      <c r="P3930" t="s">
        <v>61</v>
      </c>
      <c r="Q3930" t="s">
        <v>62</v>
      </c>
      <c r="R3930" t="s">
        <v>40</v>
      </c>
    </row>
    <row r="3931" spans="1:18" x14ac:dyDescent="0.3">
      <c r="A3931" t="s">
        <v>52</v>
      </c>
      <c r="B3931" t="s">
        <v>53</v>
      </c>
      <c r="C3931" t="s">
        <v>20</v>
      </c>
      <c r="D3931">
        <v>1990</v>
      </c>
      <c r="E3931" t="s">
        <v>26</v>
      </c>
      <c r="F3931" t="s">
        <v>60</v>
      </c>
      <c r="G3931" t="s">
        <v>23</v>
      </c>
      <c r="I3931" t="s">
        <v>26</v>
      </c>
      <c r="L3931">
        <v>2</v>
      </c>
      <c r="M3931">
        <v>59.5242</v>
      </c>
      <c r="N3931">
        <v>57.020979019999999</v>
      </c>
      <c r="P3931" t="s">
        <v>61</v>
      </c>
      <c r="Q3931" t="s">
        <v>62</v>
      </c>
      <c r="R3931" t="s">
        <v>40</v>
      </c>
    </row>
    <row r="3932" spans="1:18" x14ac:dyDescent="0.3">
      <c r="A3932" t="s">
        <v>52</v>
      </c>
      <c r="B3932" t="s">
        <v>53</v>
      </c>
      <c r="C3932" t="s">
        <v>20</v>
      </c>
      <c r="D3932">
        <v>1990</v>
      </c>
      <c r="E3932" t="s">
        <v>26</v>
      </c>
      <c r="F3932" t="s">
        <v>60</v>
      </c>
      <c r="G3932" t="s">
        <v>23</v>
      </c>
      <c r="I3932" t="s">
        <v>26</v>
      </c>
      <c r="L3932">
        <v>1</v>
      </c>
      <c r="M3932">
        <v>29.7621</v>
      </c>
      <c r="N3932">
        <v>28.510489509999999</v>
      </c>
      <c r="P3932" t="s">
        <v>61</v>
      </c>
      <c r="Q3932" t="s">
        <v>62</v>
      </c>
      <c r="R3932" t="s">
        <v>40</v>
      </c>
    </row>
    <row r="3933" spans="1:18" x14ac:dyDescent="0.3">
      <c r="A3933" t="s">
        <v>52</v>
      </c>
      <c r="B3933" t="s">
        <v>53</v>
      </c>
      <c r="C3933" t="s">
        <v>20</v>
      </c>
      <c r="D3933">
        <v>1990</v>
      </c>
      <c r="E3933" t="s">
        <v>26</v>
      </c>
      <c r="F3933" t="s">
        <v>60</v>
      </c>
      <c r="G3933" t="s">
        <v>23</v>
      </c>
      <c r="I3933" t="s">
        <v>26</v>
      </c>
      <c r="L3933">
        <v>4</v>
      </c>
      <c r="M3933">
        <v>119.0484</v>
      </c>
      <c r="N3933">
        <v>114.04195799999999</v>
      </c>
      <c r="P3933" t="s">
        <v>61</v>
      </c>
      <c r="Q3933" t="s">
        <v>62</v>
      </c>
      <c r="R3933" t="s">
        <v>40</v>
      </c>
    </row>
    <row r="3934" spans="1:18" x14ac:dyDescent="0.3">
      <c r="A3934" t="s">
        <v>52</v>
      </c>
      <c r="B3934" t="s">
        <v>53</v>
      </c>
      <c r="C3934" t="s">
        <v>20</v>
      </c>
      <c r="D3934">
        <v>1990</v>
      </c>
      <c r="E3934" t="s">
        <v>26</v>
      </c>
      <c r="F3934" t="s">
        <v>60</v>
      </c>
      <c r="G3934" t="s">
        <v>23</v>
      </c>
      <c r="I3934" t="s">
        <v>26</v>
      </c>
      <c r="L3934">
        <v>3</v>
      </c>
      <c r="M3934">
        <v>89.286299999999997</v>
      </c>
      <c r="N3934">
        <v>85.531468529999998</v>
      </c>
      <c r="P3934" t="s">
        <v>61</v>
      </c>
      <c r="Q3934" t="s">
        <v>63</v>
      </c>
      <c r="R3934" t="s">
        <v>40</v>
      </c>
    </row>
    <row r="3935" spans="1:18" x14ac:dyDescent="0.3">
      <c r="A3935" t="s">
        <v>52</v>
      </c>
      <c r="B3935" t="s">
        <v>53</v>
      </c>
      <c r="C3935" t="s">
        <v>20</v>
      </c>
      <c r="D3935">
        <v>1990</v>
      </c>
      <c r="E3935" t="s">
        <v>26</v>
      </c>
      <c r="F3935" t="s">
        <v>60</v>
      </c>
      <c r="G3935" t="s">
        <v>23</v>
      </c>
      <c r="I3935" t="s">
        <v>26</v>
      </c>
      <c r="L3935">
        <v>3</v>
      </c>
      <c r="M3935">
        <v>89.286299999999997</v>
      </c>
      <c r="N3935">
        <v>85.531468529999998</v>
      </c>
      <c r="P3935" t="s">
        <v>61</v>
      </c>
      <c r="Q3935" t="s">
        <v>63</v>
      </c>
      <c r="R3935" t="s">
        <v>40</v>
      </c>
    </row>
    <row r="3936" spans="1:18" x14ac:dyDescent="0.3">
      <c r="A3936" t="s">
        <v>52</v>
      </c>
      <c r="B3936" t="s">
        <v>53</v>
      </c>
      <c r="C3936" t="s">
        <v>20</v>
      </c>
      <c r="D3936">
        <v>1990</v>
      </c>
      <c r="E3936" t="s">
        <v>26</v>
      </c>
      <c r="F3936" t="s">
        <v>60</v>
      </c>
      <c r="G3936" t="s">
        <v>23</v>
      </c>
      <c r="I3936" t="s">
        <v>26</v>
      </c>
      <c r="L3936">
        <v>48</v>
      </c>
      <c r="M3936">
        <v>1499.5689199999999</v>
      </c>
      <c r="N3936">
        <v>1436.506294</v>
      </c>
      <c r="P3936" t="s">
        <v>61</v>
      </c>
      <c r="Q3936" t="s">
        <v>63</v>
      </c>
      <c r="R3936" t="s">
        <v>40</v>
      </c>
    </row>
    <row r="3937" spans="1:18" x14ac:dyDescent="0.3">
      <c r="A3937" t="s">
        <v>52</v>
      </c>
      <c r="B3937" t="s">
        <v>53</v>
      </c>
      <c r="C3937" t="s">
        <v>20</v>
      </c>
      <c r="D3937">
        <v>1990</v>
      </c>
      <c r="E3937" t="s">
        <v>26</v>
      </c>
      <c r="F3937" t="s">
        <v>60</v>
      </c>
      <c r="G3937" t="s">
        <v>23</v>
      </c>
      <c r="I3937" t="s">
        <v>26</v>
      </c>
      <c r="L3937">
        <v>35</v>
      </c>
      <c r="M3937">
        <v>1093.459554</v>
      </c>
      <c r="N3937">
        <v>1047.475385</v>
      </c>
      <c r="P3937" t="s">
        <v>61</v>
      </c>
      <c r="Q3937" t="s">
        <v>63</v>
      </c>
      <c r="R3937" t="s">
        <v>40</v>
      </c>
    </row>
    <row r="3938" spans="1:18" x14ac:dyDescent="0.3">
      <c r="A3938" t="s">
        <v>52</v>
      </c>
      <c r="B3938" t="s">
        <v>53</v>
      </c>
      <c r="C3938" t="s">
        <v>20</v>
      </c>
      <c r="D3938">
        <v>1990</v>
      </c>
      <c r="E3938" t="s">
        <v>26</v>
      </c>
      <c r="F3938" t="s">
        <v>60</v>
      </c>
      <c r="G3938" t="s">
        <v>23</v>
      </c>
      <c r="I3938" t="s">
        <v>26</v>
      </c>
      <c r="L3938">
        <v>26</v>
      </c>
      <c r="M3938">
        <v>773.902784</v>
      </c>
      <c r="N3938">
        <v>741.35720279999998</v>
      </c>
      <c r="P3938" t="s">
        <v>61</v>
      </c>
      <c r="Q3938" t="s">
        <v>63</v>
      </c>
      <c r="R3938" t="s">
        <v>40</v>
      </c>
    </row>
    <row r="3939" spans="1:18" x14ac:dyDescent="0.3">
      <c r="A3939" t="s">
        <v>52</v>
      </c>
      <c r="B3939" t="s">
        <v>53</v>
      </c>
      <c r="C3939" t="s">
        <v>20</v>
      </c>
      <c r="D3939">
        <v>1990</v>
      </c>
      <c r="E3939" t="s">
        <v>26</v>
      </c>
      <c r="F3939" t="s">
        <v>60</v>
      </c>
      <c r="G3939" t="s">
        <v>23</v>
      </c>
      <c r="I3939" t="s">
        <v>26</v>
      </c>
      <c r="L3939">
        <v>23</v>
      </c>
      <c r="M3939">
        <v>684.63852999999995</v>
      </c>
      <c r="N3939">
        <v>655.84685320000006</v>
      </c>
      <c r="P3939" t="s">
        <v>61</v>
      </c>
      <c r="Q3939" t="s">
        <v>63</v>
      </c>
      <c r="R3939" t="s">
        <v>40</v>
      </c>
    </row>
    <row r="3940" spans="1:18" x14ac:dyDescent="0.3">
      <c r="A3940" t="s">
        <v>52</v>
      </c>
      <c r="B3940" t="s">
        <v>53</v>
      </c>
      <c r="C3940" t="s">
        <v>20</v>
      </c>
      <c r="D3940">
        <v>1990</v>
      </c>
      <c r="E3940" t="s">
        <v>26</v>
      </c>
      <c r="F3940" t="s">
        <v>60</v>
      </c>
      <c r="G3940" t="s">
        <v>23</v>
      </c>
      <c r="I3940" t="s">
        <v>26</v>
      </c>
      <c r="L3940">
        <v>40</v>
      </c>
      <c r="M3940">
        <v>1190.6603680000001</v>
      </c>
      <c r="N3940">
        <v>1140.588532</v>
      </c>
      <c r="P3940" t="s">
        <v>61</v>
      </c>
      <c r="Q3940" t="s">
        <v>63</v>
      </c>
      <c r="R3940" t="s">
        <v>40</v>
      </c>
    </row>
    <row r="3941" spans="1:18" x14ac:dyDescent="0.3">
      <c r="A3941" t="s">
        <v>52</v>
      </c>
      <c r="B3941" t="s">
        <v>53</v>
      </c>
      <c r="C3941" t="s">
        <v>20</v>
      </c>
      <c r="D3941">
        <v>1990</v>
      </c>
      <c r="E3941" t="s">
        <v>26</v>
      </c>
      <c r="F3941" t="s">
        <v>60</v>
      </c>
      <c r="G3941" t="s">
        <v>23</v>
      </c>
      <c r="I3941" t="s">
        <v>26</v>
      </c>
      <c r="L3941">
        <v>72</v>
      </c>
      <c r="M3941">
        <v>2249.3754260000001</v>
      </c>
      <c r="N3941">
        <v>2154.7805589999998</v>
      </c>
      <c r="P3941" t="s">
        <v>61</v>
      </c>
      <c r="Q3941" t="s">
        <v>63</v>
      </c>
      <c r="R3941" t="s">
        <v>40</v>
      </c>
    </row>
    <row r="3942" spans="1:18" x14ac:dyDescent="0.3">
      <c r="A3942" t="s">
        <v>52</v>
      </c>
      <c r="B3942" t="s">
        <v>53</v>
      </c>
      <c r="C3942" t="s">
        <v>20</v>
      </c>
      <c r="D3942">
        <v>1990</v>
      </c>
      <c r="E3942" t="s">
        <v>26</v>
      </c>
      <c r="F3942" t="s">
        <v>60</v>
      </c>
      <c r="G3942" t="s">
        <v>23</v>
      </c>
      <c r="I3942" t="s">
        <v>26</v>
      </c>
      <c r="L3942">
        <v>14</v>
      </c>
      <c r="M3942">
        <v>437.37059399999998</v>
      </c>
      <c r="N3942">
        <v>418.97748250000001</v>
      </c>
      <c r="P3942" t="s">
        <v>61</v>
      </c>
      <c r="Q3942" t="s">
        <v>63</v>
      </c>
      <c r="R3942" t="s">
        <v>40</v>
      </c>
    </row>
    <row r="3943" spans="1:18" x14ac:dyDescent="0.3">
      <c r="A3943" t="s">
        <v>52</v>
      </c>
      <c r="B3943" t="s">
        <v>53</v>
      </c>
      <c r="C3943" t="s">
        <v>20</v>
      </c>
      <c r="D3943">
        <v>1990</v>
      </c>
      <c r="E3943" t="s">
        <v>26</v>
      </c>
      <c r="F3943" t="s">
        <v>60</v>
      </c>
      <c r="G3943" t="s">
        <v>23</v>
      </c>
      <c r="I3943" t="s">
        <v>26</v>
      </c>
      <c r="L3943">
        <v>7</v>
      </c>
      <c r="M3943">
        <v>208.378792</v>
      </c>
      <c r="N3943">
        <v>199.61566429999999</v>
      </c>
      <c r="P3943" t="s">
        <v>61</v>
      </c>
      <c r="Q3943" t="s">
        <v>63</v>
      </c>
      <c r="R3943" t="s">
        <v>40</v>
      </c>
    </row>
    <row r="3944" spans="1:18" x14ac:dyDescent="0.3">
      <c r="A3944" t="s">
        <v>52</v>
      </c>
      <c r="B3944" t="s">
        <v>53</v>
      </c>
      <c r="C3944" t="s">
        <v>20</v>
      </c>
      <c r="D3944">
        <v>1990</v>
      </c>
      <c r="E3944" t="s">
        <v>26</v>
      </c>
      <c r="F3944" t="s">
        <v>60</v>
      </c>
      <c r="G3944" t="s">
        <v>23</v>
      </c>
      <c r="I3944" t="s">
        <v>26</v>
      </c>
      <c r="L3944">
        <v>9</v>
      </c>
      <c r="M3944">
        <v>267.92503799999997</v>
      </c>
      <c r="N3944">
        <v>256.65776219999998</v>
      </c>
      <c r="P3944" t="s">
        <v>61</v>
      </c>
      <c r="Q3944" t="s">
        <v>63</v>
      </c>
      <c r="R3944" t="s">
        <v>40</v>
      </c>
    </row>
    <row r="3945" spans="1:18" x14ac:dyDescent="0.3">
      <c r="A3945" t="s">
        <v>52</v>
      </c>
      <c r="B3945" t="s">
        <v>53</v>
      </c>
      <c r="C3945" t="s">
        <v>20</v>
      </c>
      <c r="D3945">
        <v>1990</v>
      </c>
      <c r="E3945" t="s">
        <v>26</v>
      </c>
      <c r="F3945" t="s">
        <v>60</v>
      </c>
      <c r="G3945" t="s">
        <v>23</v>
      </c>
      <c r="I3945" t="s">
        <v>26</v>
      </c>
      <c r="L3945">
        <v>52</v>
      </c>
      <c r="M3945">
        <v>1547.8496600000001</v>
      </c>
      <c r="N3945">
        <v>1482.7566429999999</v>
      </c>
      <c r="P3945" t="s">
        <v>61</v>
      </c>
      <c r="Q3945" t="s">
        <v>63</v>
      </c>
      <c r="R3945" t="s">
        <v>40</v>
      </c>
    </row>
    <row r="3946" spans="1:18" x14ac:dyDescent="0.3">
      <c r="A3946" t="s">
        <v>52</v>
      </c>
      <c r="B3946" t="s">
        <v>53</v>
      </c>
      <c r="C3946" t="s">
        <v>20</v>
      </c>
      <c r="D3946">
        <v>1990</v>
      </c>
      <c r="E3946" t="s">
        <v>26</v>
      </c>
      <c r="F3946" t="s">
        <v>60</v>
      </c>
      <c r="G3946" t="s">
        <v>23</v>
      </c>
      <c r="I3946" t="s">
        <v>26</v>
      </c>
      <c r="L3946">
        <v>35</v>
      </c>
      <c r="M3946">
        <v>1089.2046760000001</v>
      </c>
      <c r="N3946">
        <v>1043.399441</v>
      </c>
      <c r="P3946" t="s">
        <v>61</v>
      </c>
      <c r="Q3946" t="s">
        <v>63</v>
      </c>
      <c r="R3946" t="s">
        <v>40</v>
      </c>
    </row>
    <row r="3947" spans="1:18" x14ac:dyDescent="0.3">
      <c r="A3947" t="s">
        <v>52</v>
      </c>
      <c r="B3947" t="s">
        <v>53</v>
      </c>
      <c r="C3947" t="s">
        <v>20</v>
      </c>
      <c r="D3947">
        <v>1990</v>
      </c>
      <c r="E3947" t="s">
        <v>26</v>
      </c>
      <c r="F3947" t="s">
        <v>60</v>
      </c>
      <c r="G3947" t="s">
        <v>23</v>
      </c>
      <c r="I3947" t="s">
        <v>26</v>
      </c>
      <c r="L3947">
        <v>4</v>
      </c>
      <c r="M3947">
        <v>119.26886</v>
      </c>
      <c r="N3947">
        <v>114.2531469</v>
      </c>
      <c r="P3947" t="s">
        <v>61</v>
      </c>
      <c r="Q3947" t="s">
        <v>63</v>
      </c>
      <c r="R3947" t="s">
        <v>40</v>
      </c>
    </row>
    <row r="3948" spans="1:18" x14ac:dyDescent="0.3">
      <c r="A3948" t="s">
        <v>52</v>
      </c>
      <c r="B3948" t="s">
        <v>53</v>
      </c>
      <c r="C3948" t="s">
        <v>20</v>
      </c>
      <c r="D3948">
        <v>1990</v>
      </c>
      <c r="E3948" t="s">
        <v>26</v>
      </c>
      <c r="F3948" t="s">
        <v>60</v>
      </c>
      <c r="G3948" t="s">
        <v>23</v>
      </c>
      <c r="I3948" t="s">
        <v>26</v>
      </c>
      <c r="L3948">
        <v>32</v>
      </c>
      <c r="M3948">
        <v>954.15088000000003</v>
      </c>
      <c r="N3948">
        <v>914.02517479999995</v>
      </c>
      <c r="P3948" t="s">
        <v>61</v>
      </c>
      <c r="Q3948" t="s">
        <v>63</v>
      </c>
      <c r="R3948" t="s">
        <v>40</v>
      </c>
    </row>
    <row r="3949" spans="1:18" x14ac:dyDescent="0.3">
      <c r="A3949" t="s">
        <v>52</v>
      </c>
      <c r="B3949" t="s">
        <v>53</v>
      </c>
      <c r="C3949" t="s">
        <v>20</v>
      </c>
      <c r="D3949">
        <v>1991</v>
      </c>
      <c r="E3949" t="s">
        <v>26</v>
      </c>
      <c r="F3949" t="s">
        <v>60</v>
      </c>
      <c r="G3949" t="s">
        <v>23</v>
      </c>
      <c r="I3949" t="s">
        <v>26</v>
      </c>
      <c r="L3949">
        <v>3</v>
      </c>
      <c r="M3949">
        <v>35.890887999999997</v>
      </c>
      <c r="N3949">
        <v>34.381538460000002</v>
      </c>
      <c r="P3949" t="s">
        <v>61</v>
      </c>
      <c r="Q3949" t="s">
        <v>62</v>
      </c>
      <c r="R3949" t="s">
        <v>40</v>
      </c>
    </row>
    <row r="3950" spans="1:18" x14ac:dyDescent="0.3">
      <c r="A3950" t="s">
        <v>52</v>
      </c>
      <c r="B3950" t="s">
        <v>53</v>
      </c>
      <c r="C3950" t="s">
        <v>20</v>
      </c>
      <c r="D3950">
        <v>1991</v>
      </c>
      <c r="E3950" t="s">
        <v>26</v>
      </c>
      <c r="F3950" t="s">
        <v>60</v>
      </c>
      <c r="G3950" t="s">
        <v>23</v>
      </c>
      <c r="I3950" t="s">
        <v>26</v>
      </c>
      <c r="L3950">
        <v>5</v>
      </c>
      <c r="M3950">
        <v>53.902470000000001</v>
      </c>
      <c r="N3950">
        <v>51.635664339999998</v>
      </c>
      <c r="P3950" t="s">
        <v>61</v>
      </c>
      <c r="Q3950" t="s">
        <v>62</v>
      </c>
      <c r="R3950" t="s">
        <v>40</v>
      </c>
    </row>
    <row r="3951" spans="1:18" x14ac:dyDescent="0.3">
      <c r="A3951" t="s">
        <v>52</v>
      </c>
      <c r="B3951" t="s">
        <v>53</v>
      </c>
      <c r="C3951" t="s">
        <v>20</v>
      </c>
      <c r="D3951">
        <v>1991</v>
      </c>
      <c r="E3951" t="s">
        <v>26</v>
      </c>
      <c r="F3951" t="s">
        <v>60</v>
      </c>
      <c r="G3951" t="s">
        <v>23</v>
      </c>
      <c r="I3951" t="s">
        <v>26</v>
      </c>
      <c r="L3951">
        <v>3</v>
      </c>
      <c r="M3951">
        <v>32.341481999999999</v>
      </c>
      <c r="N3951">
        <v>30.981398599999999</v>
      </c>
      <c r="P3951" t="s">
        <v>61</v>
      </c>
      <c r="Q3951" t="s">
        <v>62</v>
      </c>
      <c r="R3951" t="s">
        <v>40</v>
      </c>
    </row>
    <row r="3952" spans="1:18" x14ac:dyDescent="0.3">
      <c r="A3952" t="s">
        <v>52</v>
      </c>
      <c r="B3952" t="s">
        <v>53</v>
      </c>
      <c r="C3952" t="s">
        <v>20</v>
      </c>
      <c r="D3952">
        <v>1991</v>
      </c>
      <c r="E3952" t="s">
        <v>26</v>
      </c>
      <c r="F3952" t="s">
        <v>60</v>
      </c>
      <c r="G3952" t="s">
        <v>23</v>
      </c>
      <c r="I3952" t="s">
        <v>26</v>
      </c>
      <c r="L3952">
        <v>2</v>
      </c>
      <c r="M3952">
        <v>21.560987999999998</v>
      </c>
      <c r="N3952">
        <v>20.654265729999999</v>
      </c>
      <c r="P3952" t="s">
        <v>61</v>
      </c>
      <c r="Q3952" t="s">
        <v>62</v>
      </c>
      <c r="R3952" t="s">
        <v>40</v>
      </c>
    </row>
    <row r="3953" spans="1:18" x14ac:dyDescent="0.3">
      <c r="A3953" t="s">
        <v>52</v>
      </c>
      <c r="B3953" t="s">
        <v>53</v>
      </c>
      <c r="C3953" t="s">
        <v>20</v>
      </c>
      <c r="D3953">
        <v>1991</v>
      </c>
      <c r="E3953" t="s">
        <v>26</v>
      </c>
      <c r="F3953" t="s">
        <v>60</v>
      </c>
      <c r="G3953" t="s">
        <v>23</v>
      </c>
      <c r="I3953" t="s">
        <v>26</v>
      </c>
      <c r="L3953">
        <v>2</v>
      </c>
      <c r="M3953">
        <v>23.919910000000002</v>
      </c>
      <c r="N3953">
        <v>22.913986009999999</v>
      </c>
      <c r="P3953" t="s">
        <v>61</v>
      </c>
      <c r="Q3953" t="s">
        <v>63</v>
      </c>
      <c r="R3953" t="s">
        <v>40</v>
      </c>
    </row>
    <row r="3954" spans="1:18" x14ac:dyDescent="0.3">
      <c r="A3954" t="s">
        <v>52</v>
      </c>
      <c r="B3954" t="s">
        <v>53</v>
      </c>
      <c r="C3954" t="s">
        <v>20</v>
      </c>
      <c r="D3954">
        <v>1991</v>
      </c>
      <c r="E3954" t="s">
        <v>26</v>
      </c>
      <c r="F3954" t="s">
        <v>60</v>
      </c>
      <c r="G3954" t="s">
        <v>23</v>
      </c>
      <c r="I3954" t="s">
        <v>26</v>
      </c>
      <c r="L3954">
        <v>3</v>
      </c>
      <c r="M3954">
        <v>32.341481999999999</v>
      </c>
      <c r="N3954">
        <v>30.981398599999999</v>
      </c>
      <c r="P3954" t="s">
        <v>61</v>
      </c>
      <c r="Q3954" t="s">
        <v>63</v>
      </c>
      <c r="R3954" t="s">
        <v>40</v>
      </c>
    </row>
    <row r="3955" spans="1:18" x14ac:dyDescent="0.3">
      <c r="A3955" t="s">
        <v>52</v>
      </c>
      <c r="B3955" t="s">
        <v>53</v>
      </c>
      <c r="C3955" t="s">
        <v>20</v>
      </c>
      <c r="D3955">
        <v>1991</v>
      </c>
      <c r="E3955" t="s">
        <v>26</v>
      </c>
      <c r="F3955" t="s">
        <v>60</v>
      </c>
      <c r="G3955" t="s">
        <v>23</v>
      </c>
      <c r="I3955" t="s">
        <v>26</v>
      </c>
      <c r="L3955">
        <v>2</v>
      </c>
      <c r="M3955">
        <v>21.560987999999998</v>
      </c>
      <c r="N3955">
        <v>20.654265729999999</v>
      </c>
      <c r="P3955" t="s">
        <v>61</v>
      </c>
      <c r="Q3955" t="s">
        <v>63</v>
      </c>
      <c r="R3955" t="s">
        <v>40</v>
      </c>
    </row>
    <row r="3956" spans="1:18" x14ac:dyDescent="0.3">
      <c r="A3956" t="s">
        <v>52</v>
      </c>
      <c r="B3956" t="s">
        <v>53</v>
      </c>
      <c r="C3956" t="s">
        <v>20</v>
      </c>
      <c r="D3956">
        <v>1991</v>
      </c>
      <c r="E3956" t="s">
        <v>26</v>
      </c>
      <c r="F3956" t="s">
        <v>60</v>
      </c>
      <c r="G3956" t="s">
        <v>23</v>
      </c>
      <c r="I3956" t="s">
        <v>26</v>
      </c>
      <c r="L3956">
        <v>1</v>
      </c>
      <c r="M3956">
        <v>10.780493999999999</v>
      </c>
      <c r="N3956">
        <v>10.32713287</v>
      </c>
      <c r="P3956" t="s">
        <v>61</v>
      </c>
      <c r="Q3956" t="s">
        <v>63</v>
      </c>
      <c r="R3956" t="s">
        <v>40</v>
      </c>
    </row>
    <row r="3957" spans="1:18" x14ac:dyDescent="0.3">
      <c r="A3957" t="s">
        <v>52</v>
      </c>
      <c r="B3957" t="s">
        <v>53</v>
      </c>
      <c r="C3957" t="s">
        <v>20</v>
      </c>
      <c r="D3957">
        <v>1991</v>
      </c>
      <c r="E3957" t="s">
        <v>26</v>
      </c>
      <c r="F3957" t="s">
        <v>60</v>
      </c>
      <c r="G3957" t="s">
        <v>23</v>
      </c>
      <c r="I3957" t="s">
        <v>26</v>
      </c>
      <c r="L3957">
        <v>104</v>
      </c>
      <c r="M3957">
        <v>1204.1745659999999</v>
      </c>
      <c r="N3957">
        <v>1153.534406</v>
      </c>
      <c r="P3957" t="s">
        <v>61</v>
      </c>
      <c r="Q3957" t="s">
        <v>63</v>
      </c>
      <c r="R3957" t="s">
        <v>40</v>
      </c>
    </row>
    <row r="3958" spans="1:18" x14ac:dyDescent="0.3">
      <c r="A3958" t="s">
        <v>52</v>
      </c>
      <c r="B3958" t="s">
        <v>53</v>
      </c>
      <c r="C3958" t="s">
        <v>20</v>
      </c>
      <c r="D3958">
        <v>1991</v>
      </c>
      <c r="E3958" t="s">
        <v>26</v>
      </c>
      <c r="F3958" t="s">
        <v>60</v>
      </c>
      <c r="G3958" t="s">
        <v>23</v>
      </c>
      <c r="I3958" t="s">
        <v>26</v>
      </c>
      <c r="L3958">
        <v>33</v>
      </c>
      <c r="M3958">
        <v>409.81309399999998</v>
      </c>
      <c r="N3958">
        <v>392.57888109999999</v>
      </c>
      <c r="P3958" t="s">
        <v>61</v>
      </c>
      <c r="Q3958" t="s">
        <v>63</v>
      </c>
      <c r="R3958" t="s">
        <v>40</v>
      </c>
    </row>
    <row r="3959" spans="1:18" x14ac:dyDescent="0.3">
      <c r="A3959" t="s">
        <v>52</v>
      </c>
      <c r="B3959" t="s">
        <v>53</v>
      </c>
      <c r="C3959" t="s">
        <v>20</v>
      </c>
      <c r="D3959">
        <v>1991</v>
      </c>
      <c r="E3959" t="s">
        <v>26</v>
      </c>
      <c r="F3959" t="s">
        <v>60</v>
      </c>
      <c r="G3959" t="s">
        <v>23</v>
      </c>
      <c r="I3959" t="s">
        <v>26</v>
      </c>
      <c r="L3959">
        <v>21</v>
      </c>
      <c r="M3959">
        <v>215.83034000000001</v>
      </c>
      <c r="N3959">
        <v>206.7538462</v>
      </c>
      <c r="P3959" t="s">
        <v>61</v>
      </c>
      <c r="Q3959" t="s">
        <v>63</v>
      </c>
      <c r="R3959" t="s">
        <v>40</v>
      </c>
    </row>
    <row r="3960" spans="1:18" x14ac:dyDescent="0.3">
      <c r="A3960" t="s">
        <v>52</v>
      </c>
      <c r="B3960" t="s">
        <v>53</v>
      </c>
      <c r="C3960" t="s">
        <v>20</v>
      </c>
      <c r="D3960">
        <v>1991</v>
      </c>
      <c r="E3960" t="s">
        <v>26</v>
      </c>
      <c r="F3960" t="s">
        <v>60</v>
      </c>
      <c r="G3960" t="s">
        <v>23</v>
      </c>
      <c r="I3960" t="s">
        <v>26</v>
      </c>
      <c r="L3960">
        <v>16</v>
      </c>
      <c r="M3960">
        <v>164.41906800000001</v>
      </c>
      <c r="N3960">
        <v>157.50461540000001</v>
      </c>
      <c r="P3960" t="s">
        <v>61</v>
      </c>
      <c r="Q3960" t="s">
        <v>63</v>
      </c>
      <c r="R3960" t="s">
        <v>40</v>
      </c>
    </row>
    <row r="3961" spans="1:18" x14ac:dyDescent="0.3">
      <c r="A3961" t="s">
        <v>52</v>
      </c>
      <c r="B3961" t="s">
        <v>53</v>
      </c>
      <c r="C3961" t="s">
        <v>20</v>
      </c>
      <c r="D3961">
        <v>1991</v>
      </c>
      <c r="E3961" t="s">
        <v>26</v>
      </c>
      <c r="F3961" t="s">
        <v>60</v>
      </c>
      <c r="G3961" t="s">
        <v>23</v>
      </c>
      <c r="I3961" t="s">
        <v>26</v>
      </c>
      <c r="L3961">
        <v>34</v>
      </c>
      <c r="M3961">
        <v>349.42910000000001</v>
      </c>
      <c r="N3961">
        <v>334.73426569999998</v>
      </c>
      <c r="P3961" t="s">
        <v>61</v>
      </c>
      <c r="Q3961" t="s">
        <v>63</v>
      </c>
      <c r="R3961" t="s">
        <v>40</v>
      </c>
    </row>
    <row r="3962" spans="1:18" x14ac:dyDescent="0.3">
      <c r="A3962" t="s">
        <v>52</v>
      </c>
      <c r="B3962" t="s">
        <v>53</v>
      </c>
      <c r="C3962" t="s">
        <v>20</v>
      </c>
      <c r="D3962">
        <v>1991</v>
      </c>
      <c r="E3962" t="s">
        <v>26</v>
      </c>
      <c r="F3962" t="s">
        <v>60</v>
      </c>
      <c r="G3962" t="s">
        <v>23</v>
      </c>
      <c r="I3962" t="s">
        <v>26</v>
      </c>
      <c r="L3962">
        <v>65</v>
      </c>
      <c r="M3962">
        <v>752.60634800000003</v>
      </c>
      <c r="N3962">
        <v>720.95636360000003</v>
      </c>
      <c r="P3962" t="s">
        <v>61</v>
      </c>
      <c r="Q3962" t="s">
        <v>63</v>
      </c>
      <c r="R3962" t="s">
        <v>40</v>
      </c>
    </row>
    <row r="3963" spans="1:18" x14ac:dyDescent="0.3">
      <c r="A3963" t="s">
        <v>52</v>
      </c>
      <c r="B3963" t="s">
        <v>53</v>
      </c>
      <c r="C3963" t="s">
        <v>20</v>
      </c>
      <c r="D3963">
        <v>1991</v>
      </c>
      <c r="E3963" t="s">
        <v>26</v>
      </c>
      <c r="F3963" t="s">
        <v>60</v>
      </c>
      <c r="G3963" t="s">
        <v>23</v>
      </c>
      <c r="I3963" t="s">
        <v>26</v>
      </c>
      <c r="L3963">
        <v>37</v>
      </c>
      <c r="M3963">
        <v>459.482732</v>
      </c>
      <c r="N3963">
        <v>440.1597203</v>
      </c>
      <c r="P3963" t="s">
        <v>61</v>
      </c>
      <c r="Q3963" t="s">
        <v>63</v>
      </c>
      <c r="R3963" t="s">
        <v>40</v>
      </c>
    </row>
    <row r="3964" spans="1:18" x14ac:dyDescent="0.3">
      <c r="A3964" t="s">
        <v>52</v>
      </c>
      <c r="B3964" t="s">
        <v>53</v>
      </c>
      <c r="C3964" t="s">
        <v>20</v>
      </c>
      <c r="D3964">
        <v>1991</v>
      </c>
      <c r="E3964" t="s">
        <v>26</v>
      </c>
      <c r="F3964" t="s">
        <v>60</v>
      </c>
      <c r="G3964" t="s">
        <v>23</v>
      </c>
      <c r="I3964" t="s">
        <v>26</v>
      </c>
      <c r="L3964">
        <v>11</v>
      </c>
      <c r="M3964">
        <v>113.05188800000001</v>
      </c>
      <c r="N3964">
        <v>108.29762239999999</v>
      </c>
      <c r="P3964" t="s">
        <v>61</v>
      </c>
      <c r="Q3964" t="s">
        <v>63</v>
      </c>
      <c r="R3964" t="s">
        <v>40</v>
      </c>
    </row>
    <row r="3965" spans="1:18" x14ac:dyDescent="0.3">
      <c r="A3965" t="s">
        <v>52</v>
      </c>
      <c r="B3965" t="s">
        <v>53</v>
      </c>
      <c r="C3965" t="s">
        <v>20</v>
      </c>
      <c r="D3965">
        <v>1991</v>
      </c>
      <c r="E3965" t="s">
        <v>26</v>
      </c>
      <c r="F3965" t="s">
        <v>60</v>
      </c>
      <c r="G3965" t="s">
        <v>23</v>
      </c>
      <c r="I3965" t="s">
        <v>26</v>
      </c>
      <c r="L3965">
        <v>7</v>
      </c>
      <c r="M3965">
        <v>71.936098000000001</v>
      </c>
      <c r="N3965">
        <v>68.910909090000004</v>
      </c>
      <c r="P3965" t="s">
        <v>61</v>
      </c>
      <c r="Q3965" t="s">
        <v>63</v>
      </c>
      <c r="R3965" t="s">
        <v>40</v>
      </c>
    </row>
    <row r="3966" spans="1:18" x14ac:dyDescent="0.3">
      <c r="A3966" t="s">
        <v>52</v>
      </c>
      <c r="B3966" t="s">
        <v>53</v>
      </c>
      <c r="C3966" t="s">
        <v>20</v>
      </c>
      <c r="D3966">
        <v>1991</v>
      </c>
      <c r="E3966" t="s">
        <v>26</v>
      </c>
      <c r="F3966" t="s">
        <v>60</v>
      </c>
      <c r="G3966" t="s">
        <v>23</v>
      </c>
      <c r="I3966" t="s">
        <v>26</v>
      </c>
      <c r="L3966">
        <v>31</v>
      </c>
      <c r="M3966">
        <v>318.60879199999999</v>
      </c>
      <c r="N3966">
        <v>305.21006990000001</v>
      </c>
      <c r="P3966" t="s">
        <v>61</v>
      </c>
      <c r="Q3966" t="s">
        <v>63</v>
      </c>
      <c r="R3966" t="s">
        <v>40</v>
      </c>
    </row>
    <row r="3967" spans="1:18" x14ac:dyDescent="0.3">
      <c r="A3967" t="s">
        <v>52</v>
      </c>
      <c r="B3967" t="s">
        <v>53</v>
      </c>
      <c r="C3967" t="s">
        <v>20</v>
      </c>
      <c r="D3967">
        <v>1991</v>
      </c>
      <c r="E3967" t="s">
        <v>26</v>
      </c>
      <c r="F3967" t="s">
        <v>60</v>
      </c>
      <c r="G3967" t="s">
        <v>23</v>
      </c>
      <c r="I3967" t="s">
        <v>26</v>
      </c>
      <c r="L3967">
        <v>36</v>
      </c>
      <c r="M3967">
        <v>459.28431799999998</v>
      </c>
      <c r="N3967">
        <v>439.96965039999998</v>
      </c>
      <c r="P3967" t="s">
        <v>61</v>
      </c>
      <c r="Q3967" t="s">
        <v>63</v>
      </c>
      <c r="R3967" t="s">
        <v>40</v>
      </c>
    </row>
    <row r="3968" spans="1:18" x14ac:dyDescent="0.3">
      <c r="A3968" t="s">
        <v>52</v>
      </c>
      <c r="B3968" t="s">
        <v>53</v>
      </c>
      <c r="C3968" t="s">
        <v>20</v>
      </c>
      <c r="D3968">
        <v>1991</v>
      </c>
      <c r="E3968" t="s">
        <v>26</v>
      </c>
      <c r="F3968" t="s">
        <v>60</v>
      </c>
      <c r="G3968" t="s">
        <v>23</v>
      </c>
      <c r="I3968" t="s">
        <v>26</v>
      </c>
      <c r="L3968">
        <v>2</v>
      </c>
      <c r="M3968">
        <v>25.507221999999999</v>
      </c>
      <c r="N3968">
        <v>24.434545459999999</v>
      </c>
      <c r="P3968" t="s">
        <v>61</v>
      </c>
      <c r="Q3968" t="s">
        <v>63</v>
      </c>
      <c r="R3968" t="s">
        <v>40</v>
      </c>
    </row>
    <row r="3969" spans="1:18" x14ac:dyDescent="0.3">
      <c r="A3969" t="s">
        <v>52</v>
      </c>
      <c r="B3969" t="s">
        <v>53</v>
      </c>
      <c r="C3969" t="s">
        <v>20</v>
      </c>
      <c r="D3969">
        <v>1991</v>
      </c>
      <c r="E3969" t="s">
        <v>26</v>
      </c>
      <c r="F3969" t="s">
        <v>60</v>
      </c>
      <c r="G3969" t="s">
        <v>23</v>
      </c>
      <c r="I3969" t="s">
        <v>26</v>
      </c>
      <c r="L3969">
        <v>16</v>
      </c>
      <c r="M3969">
        <v>198.70059800000001</v>
      </c>
      <c r="N3969">
        <v>190.34447549999999</v>
      </c>
      <c r="P3969" t="s">
        <v>61</v>
      </c>
      <c r="Q3969" t="s">
        <v>63</v>
      </c>
      <c r="R3969" t="s">
        <v>40</v>
      </c>
    </row>
    <row r="3970" spans="1:18" x14ac:dyDescent="0.3">
      <c r="A3970" t="s">
        <v>52</v>
      </c>
      <c r="B3970" t="s">
        <v>53</v>
      </c>
      <c r="C3970" t="s">
        <v>20</v>
      </c>
      <c r="D3970">
        <v>1991</v>
      </c>
      <c r="E3970" t="s">
        <v>26</v>
      </c>
      <c r="F3970" t="s">
        <v>60</v>
      </c>
      <c r="G3970" t="s">
        <v>23</v>
      </c>
      <c r="I3970" t="s">
        <v>26</v>
      </c>
      <c r="L3970">
        <v>6</v>
      </c>
      <c r="M3970">
        <v>83.642523999999995</v>
      </c>
      <c r="N3970">
        <v>80.125034970000002</v>
      </c>
      <c r="P3970" t="s">
        <v>61</v>
      </c>
      <c r="Q3970" t="s">
        <v>63</v>
      </c>
      <c r="R3970" t="s">
        <v>40</v>
      </c>
    </row>
    <row r="3971" spans="1:18" x14ac:dyDescent="0.3">
      <c r="A3971" t="s">
        <v>52</v>
      </c>
      <c r="B3971" t="s">
        <v>53</v>
      </c>
      <c r="C3971" t="s">
        <v>20</v>
      </c>
      <c r="D3971">
        <v>1992</v>
      </c>
      <c r="E3971" t="s">
        <v>26</v>
      </c>
      <c r="F3971" t="s">
        <v>60</v>
      </c>
      <c r="G3971" t="s">
        <v>23</v>
      </c>
      <c r="I3971" t="s">
        <v>26</v>
      </c>
      <c r="L3971">
        <v>1</v>
      </c>
      <c r="M3971">
        <v>26.256786000000002</v>
      </c>
      <c r="N3971">
        <v>25.152587409999999</v>
      </c>
      <c r="P3971" t="s">
        <v>61</v>
      </c>
      <c r="Q3971" t="s">
        <v>62</v>
      </c>
      <c r="R3971" t="s">
        <v>40</v>
      </c>
    </row>
    <row r="3972" spans="1:18" x14ac:dyDescent="0.3">
      <c r="A3972" t="s">
        <v>52</v>
      </c>
      <c r="B3972" t="s">
        <v>53</v>
      </c>
      <c r="C3972" t="s">
        <v>20</v>
      </c>
      <c r="D3972">
        <v>1992</v>
      </c>
      <c r="E3972" t="s">
        <v>26</v>
      </c>
      <c r="F3972" t="s">
        <v>60</v>
      </c>
      <c r="G3972" t="s">
        <v>23</v>
      </c>
      <c r="I3972" t="s">
        <v>26</v>
      </c>
      <c r="L3972">
        <v>1</v>
      </c>
      <c r="M3972">
        <v>26.256786000000002</v>
      </c>
      <c r="N3972">
        <v>25.152587409999999</v>
      </c>
      <c r="P3972" t="s">
        <v>61</v>
      </c>
      <c r="Q3972" t="s">
        <v>62</v>
      </c>
      <c r="R3972" t="s">
        <v>40</v>
      </c>
    </row>
    <row r="3973" spans="1:18" x14ac:dyDescent="0.3">
      <c r="A3973" t="s">
        <v>52</v>
      </c>
      <c r="B3973" t="s">
        <v>53</v>
      </c>
      <c r="C3973" t="s">
        <v>20</v>
      </c>
      <c r="D3973">
        <v>1992</v>
      </c>
      <c r="E3973" t="s">
        <v>26</v>
      </c>
      <c r="F3973" t="s">
        <v>60</v>
      </c>
      <c r="G3973" t="s">
        <v>23</v>
      </c>
      <c r="I3973" t="s">
        <v>26</v>
      </c>
      <c r="L3973">
        <v>1</v>
      </c>
      <c r="M3973">
        <v>26.256786000000002</v>
      </c>
      <c r="N3973">
        <v>25.152587409999999</v>
      </c>
      <c r="P3973" t="s">
        <v>61</v>
      </c>
      <c r="Q3973" t="s">
        <v>62</v>
      </c>
      <c r="R3973" t="s">
        <v>40</v>
      </c>
    </row>
    <row r="3974" spans="1:18" x14ac:dyDescent="0.3">
      <c r="A3974" t="s">
        <v>52</v>
      </c>
      <c r="B3974" t="s">
        <v>53</v>
      </c>
      <c r="C3974" t="s">
        <v>20</v>
      </c>
      <c r="D3974">
        <v>1992</v>
      </c>
      <c r="E3974" t="s">
        <v>26</v>
      </c>
      <c r="F3974" t="s">
        <v>60</v>
      </c>
      <c r="G3974" t="s">
        <v>23</v>
      </c>
      <c r="I3974" t="s">
        <v>26</v>
      </c>
      <c r="L3974">
        <v>3</v>
      </c>
      <c r="M3974">
        <v>147.64206200000001</v>
      </c>
      <c r="N3974">
        <v>141.4331469</v>
      </c>
      <c r="P3974" t="s">
        <v>61</v>
      </c>
      <c r="Q3974" t="s">
        <v>63</v>
      </c>
      <c r="R3974" t="s">
        <v>40</v>
      </c>
    </row>
    <row r="3975" spans="1:18" x14ac:dyDescent="0.3">
      <c r="A3975" t="s">
        <v>52</v>
      </c>
      <c r="B3975" t="s">
        <v>53</v>
      </c>
      <c r="C3975" t="s">
        <v>20</v>
      </c>
      <c r="D3975">
        <v>1992</v>
      </c>
      <c r="E3975" t="s">
        <v>26</v>
      </c>
      <c r="F3975" t="s">
        <v>60</v>
      </c>
      <c r="G3975" t="s">
        <v>23</v>
      </c>
      <c r="I3975" t="s">
        <v>26</v>
      </c>
      <c r="L3975">
        <v>2</v>
      </c>
      <c r="M3975">
        <v>98.435389999999998</v>
      </c>
      <c r="N3975">
        <v>94.295804200000006</v>
      </c>
      <c r="P3975" t="s">
        <v>61</v>
      </c>
      <c r="Q3975" t="s">
        <v>63</v>
      </c>
      <c r="R3975" t="s">
        <v>40</v>
      </c>
    </row>
    <row r="3976" spans="1:18" x14ac:dyDescent="0.3">
      <c r="A3976" t="s">
        <v>52</v>
      </c>
      <c r="B3976" t="s">
        <v>53</v>
      </c>
      <c r="C3976" t="s">
        <v>20</v>
      </c>
      <c r="D3976">
        <v>1992</v>
      </c>
      <c r="E3976" t="s">
        <v>26</v>
      </c>
      <c r="F3976" t="s">
        <v>60</v>
      </c>
      <c r="G3976" t="s">
        <v>23</v>
      </c>
      <c r="I3976" t="s">
        <v>26</v>
      </c>
      <c r="L3976">
        <v>9</v>
      </c>
      <c r="M3976">
        <v>442.94823200000002</v>
      </c>
      <c r="N3976">
        <v>424.32055939999998</v>
      </c>
      <c r="P3976" t="s">
        <v>61</v>
      </c>
      <c r="Q3976" t="s">
        <v>63</v>
      </c>
      <c r="R3976" t="s">
        <v>40</v>
      </c>
    </row>
    <row r="3977" spans="1:18" x14ac:dyDescent="0.3">
      <c r="A3977" t="s">
        <v>52</v>
      </c>
      <c r="B3977" t="s">
        <v>53</v>
      </c>
      <c r="C3977" t="s">
        <v>20</v>
      </c>
      <c r="D3977">
        <v>1992</v>
      </c>
      <c r="E3977" t="s">
        <v>26</v>
      </c>
      <c r="F3977" t="s">
        <v>60</v>
      </c>
      <c r="G3977" t="s">
        <v>23</v>
      </c>
      <c r="I3977" t="s">
        <v>26</v>
      </c>
      <c r="L3977">
        <v>11</v>
      </c>
      <c r="M3977">
        <v>541.33952999999997</v>
      </c>
      <c r="N3977">
        <v>518.57412590000001</v>
      </c>
      <c r="P3977" t="s">
        <v>61</v>
      </c>
      <c r="Q3977" t="s">
        <v>63</v>
      </c>
      <c r="R3977" t="s">
        <v>40</v>
      </c>
    </row>
    <row r="3978" spans="1:18" x14ac:dyDescent="0.3">
      <c r="A3978" t="s">
        <v>52</v>
      </c>
      <c r="B3978" t="s">
        <v>53</v>
      </c>
      <c r="C3978" t="s">
        <v>20</v>
      </c>
      <c r="D3978">
        <v>1992</v>
      </c>
      <c r="E3978" t="s">
        <v>26</v>
      </c>
      <c r="F3978" t="s">
        <v>60</v>
      </c>
      <c r="G3978" t="s">
        <v>23</v>
      </c>
      <c r="I3978" t="s">
        <v>26</v>
      </c>
      <c r="L3978">
        <v>67</v>
      </c>
      <c r="M3978">
        <v>1602.060774</v>
      </c>
      <c r="N3978">
        <v>1534.6879719999999</v>
      </c>
      <c r="P3978" t="s">
        <v>61</v>
      </c>
      <c r="Q3978" t="s">
        <v>63</v>
      </c>
      <c r="R3978" t="s">
        <v>40</v>
      </c>
    </row>
    <row r="3979" spans="1:18" x14ac:dyDescent="0.3">
      <c r="A3979" t="s">
        <v>52</v>
      </c>
      <c r="B3979" t="s">
        <v>53</v>
      </c>
      <c r="C3979" t="s">
        <v>20</v>
      </c>
      <c r="D3979">
        <v>1992</v>
      </c>
      <c r="E3979" t="s">
        <v>26</v>
      </c>
      <c r="F3979" t="s">
        <v>60</v>
      </c>
      <c r="G3979" t="s">
        <v>23</v>
      </c>
      <c r="I3979" t="s">
        <v>26</v>
      </c>
      <c r="L3979">
        <v>15</v>
      </c>
      <c r="M3979">
        <v>358.66637400000002</v>
      </c>
      <c r="N3979">
        <v>343.58307689999998</v>
      </c>
      <c r="P3979" t="s">
        <v>61</v>
      </c>
      <c r="Q3979" t="s">
        <v>63</v>
      </c>
      <c r="R3979" t="s">
        <v>40</v>
      </c>
    </row>
    <row r="3980" spans="1:18" x14ac:dyDescent="0.3">
      <c r="A3980" t="s">
        <v>52</v>
      </c>
      <c r="B3980" t="s">
        <v>53</v>
      </c>
      <c r="C3980" t="s">
        <v>20</v>
      </c>
      <c r="D3980">
        <v>1992</v>
      </c>
      <c r="E3980" t="s">
        <v>26</v>
      </c>
      <c r="F3980" t="s">
        <v>60</v>
      </c>
      <c r="G3980" t="s">
        <v>23</v>
      </c>
      <c r="I3980" t="s">
        <v>26</v>
      </c>
      <c r="L3980">
        <v>4</v>
      </c>
      <c r="M3980">
        <v>95.657594000000003</v>
      </c>
      <c r="N3980">
        <v>91.634825180000007</v>
      </c>
      <c r="P3980" t="s">
        <v>61</v>
      </c>
      <c r="Q3980" t="s">
        <v>63</v>
      </c>
      <c r="R3980" t="s">
        <v>40</v>
      </c>
    </row>
    <row r="3981" spans="1:18" x14ac:dyDescent="0.3">
      <c r="A3981" t="s">
        <v>52</v>
      </c>
      <c r="B3981" t="s">
        <v>53</v>
      </c>
      <c r="C3981" t="s">
        <v>20</v>
      </c>
      <c r="D3981">
        <v>1992</v>
      </c>
      <c r="E3981" t="s">
        <v>26</v>
      </c>
      <c r="F3981" t="s">
        <v>60</v>
      </c>
      <c r="G3981" t="s">
        <v>23</v>
      </c>
      <c r="I3981" t="s">
        <v>26</v>
      </c>
      <c r="L3981">
        <v>15</v>
      </c>
      <c r="M3981">
        <v>358.66637400000002</v>
      </c>
      <c r="N3981">
        <v>343.58307689999998</v>
      </c>
      <c r="P3981" t="s">
        <v>61</v>
      </c>
      <c r="Q3981" t="s">
        <v>63</v>
      </c>
      <c r="R3981" t="s">
        <v>40</v>
      </c>
    </row>
    <row r="3982" spans="1:18" x14ac:dyDescent="0.3">
      <c r="A3982" t="s">
        <v>52</v>
      </c>
      <c r="B3982" t="s">
        <v>53</v>
      </c>
      <c r="C3982" t="s">
        <v>20</v>
      </c>
      <c r="D3982">
        <v>1992</v>
      </c>
      <c r="E3982" t="s">
        <v>26</v>
      </c>
      <c r="F3982" t="s">
        <v>60</v>
      </c>
      <c r="G3982" t="s">
        <v>23</v>
      </c>
      <c r="I3982" t="s">
        <v>26</v>
      </c>
      <c r="L3982">
        <v>30</v>
      </c>
      <c r="M3982">
        <v>717.35479399999997</v>
      </c>
      <c r="N3982">
        <v>687.18727269999999</v>
      </c>
      <c r="P3982" t="s">
        <v>61</v>
      </c>
      <c r="Q3982" t="s">
        <v>63</v>
      </c>
      <c r="R3982" t="s">
        <v>40</v>
      </c>
    </row>
    <row r="3983" spans="1:18" x14ac:dyDescent="0.3">
      <c r="A3983" t="s">
        <v>52</v>
      </c>
      <c r="B3983" t="s">
        <v>53</v>
      </c>
      <c r="C3983" t="s">
        <v>20</v>
      </c>
      <c r="D3983">
        <v>1992</v>
      </c>
      <c r="E3983" t="s">
        <v>26</v>
      </c>
      <c r="F3983" t="s">
        <v>60</v>
      </c>
      <c r="G3983" t="s">
        <v>23</v>
      </c>
      <c r="I3983" t="s">
        <v>26</v>
      </c>
      <c r="L3983">
        <v>11</v>
      </c>
      <c r="M3983">
        <v>268.82892399999997</v>
      </c>
      <c r="N3983">
        <v>257.52363639999999</v>
      </c>
      <c r="P3983" t="s">
        <v>61</v>
      </c>
      <c r="Q3983" t="s">
        <v>63</v>
      </c>
      <c r="R3983" t="s">
        <v>40</v>
      </c>
    </row>
    <row r="3984" spans="1:18" x14ac:dyDescent="0.3">
      <c r="A3984" t="s">
        <v>52</v>
      </c>
      <c r="B3984" t="s">
        <v>53</v>
      </c>
      <c r="C3984" t="s">
        <v>20</v>
      </c>
      <c r="D3984">
        <v>1992</v>
      </c>
      <c r="E3984" t="s">
        <v>26</v>
      </c>
      <c r="F3984" t="s">
        <v>60</v>
      </c>
      <c r="G3984" t="s">
        <v>23</v>
      </c>
      <c r="I3984" t="s">
        <v>26</v>
      </c>
      <c r="L3984">
        <v>12</v>
      </c>
      <c r="M3984">
        <v>293.27793800000001</v>
      </c>
      <c r="N3984">
        <v>280.94447550000001</v>
      </c>
      <c r="P3984" t="s">
        <v>61</v>
      </c>
      <c r="Q3984" t="s">
        <v>63</v>
      </c>
      <c r="R3984" t="s">
        <v>40</v>
      </c>
    </row>
    <row r="3985" spans="1:18" x14ac:dyDescent="0.3">
      <c r="A3985" t="s">
        <v>52</v>
      </c>
      <c r="B3985" t="s">
        <v>53</v>
      </c>
      <c r="C3985" t="s">
        <v>20</v>
      </c>
      <c r="D3985">
        <v>1992</v>
      </c>
      <c r="E3985" t="s">
        <v>26</v>
      </c>
      <c r="F3985" t="s">
        <v>60</v>
      </c>
      <c r="G3985" t="s">
        <v>23</v>
      </c>
      <c r="I3985" t="s">
        <v>26</v>
      </c>
      <c r="L3985">
        <v>3</v>
      </c>
      <c r="M3985">
        <v>73.347042000000002</v>
      </c>
      <c r="N3985">
        <v>70.26251748</v>
      </c>
      <c r="P3985" t="s">
        <v>61</v>
      </c>
      <c r="Q3985" t="s">
        <v>63</v>
      </c>
      <c r="R3985" t="s">
        <v>40</v>
      </c>
    </row>
    <row r="3986" spans="1:18" x14ac:dyDescent="0.3">
      <c r="A3986" t="s">
        <v>52</v>
      </c>
      <c r="B3986" t="s">
        <v>53</v>
      </c>
      <c r="C3986" t="s">
        <v>20</v>
      </c>
      <c r="D3986">
        <v>1992</v>
      </c>
      <c r="E3986" t="s">
        <v>26</v>
      </c>
      <c r="F3986" t="s">
        <v>60</v>
      </c>
      <c r="G3986" t="s">
        <v>23</v>
      </c>
      <c r="I3986" t="s">
        <v>26</v>
      </c>
      <c r="L3986">
        <v>9</v>
      </c>
      <c r="M3986">
        <v>219.974988</v>
      </c>
      <c r="N3986">
        <v>210.72419579999999</v>
      </c>
      <c r="P3986" t="s">
        <v>61</v>
      </c>
      <c r="Q3986" t="s">
        <v>63</v>
      </c>
      <c r="R3986" t="s">
        <v>40</v>
      </c>
    </row>
    <row r="3987" spans="1:18" x14ac:dyDescent="0.3">
      <c r="A3987" t="s">
        <v>52</v>
      </c>
      <c r="B3987" t="s">
        <v>53</v>
      </c>
      <c r="C3987" t="s">
        <v>20</v>
      </c>
      <c r="D3987">
        <v>1992</v>
      </c>
      <c r="E3987" t="s">
        <v>26</v>
      </c>
      <c r="F3987" t="s">
        <v>60</v>
      </c>
      <c r="G3987" t="s">
        <v>23</v>
      </c>
      <c r="I3987" t="s">
        <v>26</v>
      </c>
      <c r="L3987">
        <v>24</v>
      </c>
      <c r="M3987">
        <v>586.57792199999994</v>
      </c>
      <c r="N3987">
        <v>561.91006990000005</v>
      </c>
      <c r="P3987" t="s">
        <v>61</v>
      </c>
      <c r="Q3987" t="s">
        <v>63</v>
      </c>
      <c r="R3987" t="s">
        <v>40</v>
      </c>
    </row>
    <row r="3988" spans="1:18" x14ac:dyDescent="0.3">
      <c r="A3988" t="s">
        <v>52</v>
      </c>
      <c r="B3988" t="s">
        <v>53</v>
      </c>
      <c r="C3988" t="s">
        <v>20</v>
      </c>
      <c r="D3988">
        <v>1992</v>
      </c>
      <c r="E3988" t="s">
        <v>26</v>
      </c>
      <c r="F3988" t="s">
        <v>60</v>
      </c>
      <c r="G3988" t="s">
        <v>23</v>
      </c>
      <c r="I3988" t="s">
        <v>26</v>
      </c>
      <c r="L3988">
        <v>7</v>
      </c>
      <c r="M3988">
        <v>256.85794600000003</v>
      </c>
      <c r="N3988">
        <v>246.0560839</v>
      </c>
      <c r="P3988" t="s">
        <v>61</v>
      </c>
      <c r="Q3988" t="s">
        <v>63</v>
      </c>
      <c r="R3988" t="s">
        <v>40</v>
      </c>
    </row>
    <row r="3989" spans="1:18" x14ac:dyDescent="0.3">
      <c r="A3989" t="s">
        <v>52</v>
      </c>
      <c r="B3989" t="s">
        <v>53</v>
      </c>
      <c r="C3989" t="s">
        <v>20</v>
      </c>
      <c r="D3989">
        <v>1992</v>
      </c>
      <c r="E3989" t="s">
        <v>26</v>
      </c>
      <c r="F3989" t="s">
        <v>60</v>
      </c>
      <c r="G3989" t="s">
        <v>23</v>
      </c>
      <c r="I3989" t="s">
        <v>26</v>
      </c>
      <c r="L3989">
        <v>4</v>
      </c>
      <c r="M3989">
        <v>146.78226799999999</v>
      </c>
      <c r="N3989">
        <v>140.6095105</v>
      </c>
      <c r="P3989" t="s">
        <v>61</v>
      </c>
      <c r="Q3989" t="s">
        <v>63</v>
      </c>
      <c r="R3989" t="s">
        <v>40</v>
      </c>
    </row>
    <row r="3990" spans="1:18" x14ac:dyDescent="0.3">
      <c r="A3990" t="s">
        <v>52</v>
      </c>
      <c r="B3990" t="s">
        <v>53</v>
      </c>
      <c r="C3990" t="s">
        <v>20</v>
      </c>
      <c r="D3990">
        <v>1992</v>
      </c>
      <c r="E3990" t="s">
        <v>26</v>
      </c>
      <c r="F3990" t="s">
        <v>60</v>
      </c>
      <c r="G3990" t="s">
        <v>23</v>
      </c>
      <c r="I3990" t="s">
        <v>26</v>
      </c>
      <c r="L3990">
        <v>4</v>
      </c>
      <c r="M3990">
        <v>146.78226799999999</v>
      </c>
      <c r="N3990">
        <v>140.6095105</v>
      </c>
      <c r="P3990" t="s">
        <v>61</v>
      </c>
      <c r="Q3990" t="s">
        <v>63</v>
      </c>
      <c r="R3990" t="s">
        <v>40</v>
      </c>
    </row>
    <row r="3991" spans="1:18" x14ac:dyDescent="0.3">
      <c r="A3991" t="s">
        <v>52</v>
      </c>
      <c r="B3991" t="s">
        <v>53</v>
      </c>
      <c r="C3991" t="s">
        <v>20</v>
      </c>
      <c r="D3991">
        <v>1993</v>
      </c>
      <c r="E3991" t="s">
        <v>26</v>
      </c>
      <c r="F3991" t="s">
        <v>60</v>
      </c>
      <c r="G3991" t="s">
        <v>23</v>
      </c>
      <c r="I3991" t="s">
        <v>26</v>
      </c>
      <c r="L3991">
        <v>1</v>
      </c>
      <c r="M3991">
        <v>57.694381999999997</v>
      </c>
      <c r="N3991">
        <v>55.26811189</v>
      </c>
      <c r="P3991" t="s">
        <v>61</v>
      </c>
      <c r="Q3991" t="s">
        <v>62</v>
      </c>
      <c r="R3991" t="s">
        <v>40</v>
      </c>
    </row>
    <row r="3992" spans="1:18" x14ac:dyDescent="0.3">
      <c r="A3992" t="s">
        <v>52</v>
      </c>
      <c r="B3992" t="s">
        <v>53</v>
      </c>
      <c r="C3992" t="s">
        <v>20</v>
      </c>
      <c r="D3992">
        <v>1993</v>
      </c>
      <c r="E3992" t="s">
        <v>26</v>
      </c>
      <c r="F3992" t="s">
        <v>60</v>
      </c>
      <c r="G3992" t="s">
        <v>23</v>
      </c>
      <c r="I3992" t="s">
        <v>26</v>
      </c>
      <c r="L3992">
        <v>1</v>
      </c>
      <c r="M3992">
        <v>57.694381999999997</v>
      </c>
      <c r="N3992">
        <v>55.26811189</v>
      </c>
      <c r="P3992" t="s">
        <v>61</v>
      </c>
      <c r="Q3992" t="s">
        <v>62</v>
      </c>
      <c r="R3992" t="s">
        <v>40</v>
      </c>
    </row>
    <row r="3993" spans="1:18" x14ac:dyDescent="0.3">
      <c r="A3993" t="s">
        <v>52</v>
      </c>
      <c r="B3993" t="s">
        <v>53</v>
      </c>
      <c r="C3993" t="s">
        <v>20</v>
      </c>
      <c r="D3993">
        <v>1993</v>
      </c>
      <c r="E3993" t="s">
        <v>26</v>
      </c>
      <c r="F3993" t="s">
        <v>60</v>
      </c>
      <c r="G3993" t="s">
        <v>23</v>
      </c>
      <c r="I3993" t="s">
        <v>26</v>
      </c>
      <c r="L3993">
        <v>5</v>
      </c>
      <c r="M3993">
        <v>151.47806600000001</v>
      </c>
      <c r="N3993">
        <v>145.10783219999999</v>
      </c>
      <c r="P3993" t="s">
        <v>61</v>
      </c>
      <c r="Q3993" t="s">
        <v>62</v>
      </c>
      <c r="R3993" t="s">
        <v>40</v>
      </c>
    </row>
    <row r="3994" spans="1:18" x14ac:dyDescent="0.3">
      <c r="A3994" t="s">
        <v>52</v>
      </c>
      <c r="B3994" t="s">
        <v>53</v>
      </c>
      <c r="C3994" t="s">
        <v>20</v>
      </c>
      <c r="D3994">
        <v>1993</v>
      </c>
      <c r="E3994" t="s">
        <v>26</v>
      </c>
      <c r="F3994" t="s">
        <v>60</v>
      </c>
      <c r="G3994" t="s">
        <v>23</v>
      </c>
      <c r="I3994" t="s">
        <v>26</v>
      </c>
      <c r="L3994">
        <v>10</v>
      </c>
      <c r="M3994">
        <v>303.02226999999999</v>
      </c>
      <c r="N3994">
        <v>290.279021</v>
      </c>
      <c r="P3994" t="s">
        <v>61</v>
      </c>
      <c r="Q3994" t="s">
        <v>63</v>
      </c>
      <c r="R3994" t="s">
        <v>40</v>
      </c>
    </row>
    <row r="3995" spans="1:18" x14ac:dyDescent="0.3">
      <c r="A3995" t="s">
        <v>52</v>
      </c>
      <c r="B3995" t="s">
        <v>53</v>
      </c>
      <c r="C3995" t="s">
        <v>20</v>
      </c>
      <c r="D3995">
        <v>1993</v>
      </c>
      <c r="E3995" t="s">
        <v>26</v>
      </c>
      <c r="F3995" t="s">
        <v>60</v>
      </c>
      <c r="G3995" t="s">
        <v>23</v>
      </c>
      <c r="I3995" t="s">
        <v>26</v>
      </c>
      <c r="L3995">
        <v>4</v>
      </c>
      <c r="M3995">
        <v>121.186862</v>
      </c>
      <c r="N3995">
        <v>116.0904895</v>
      </c>
      <c r="P3995" t="s">
        <v>61</v>
      </c>
      <c r="Q3995" t="s">
        <v>63</v>
      </c>
      <c r="R3995" t="s">
        <v>40</v>
      </c>
    </row>
    <row r="3996" spans="1:18" x14ac:dyDescent="0.3">
      <c r="A3996" t="s">
        <v>52</v>
      </c>
      <c r="B3996" t="s">
        <v>53</v>
      </c>
      <c r="C3996" t="s">
        <v>20</v>
      </c>
      <c r="D3996">
        <v>1993</v>
      </c>
      <c r="E3996" t="s">
        <v>26</v>
      </c>
      <c r="F3996" t="s">
        <v>60</v>
      </c>
      <c r="G3996" t="s">
        <v>23</v>
      </c>
      <c r="I3996" t="s">
        <v>26</v>
      </c>
      <c r="L3996">
        <v>15</v>
      </c>
      <c r="M3996">
        <v>454.500336</v>
      </c>
      <c r="N3996">
        <v>435.38685320000002</v>
      </c>
      <c r="P3996" t="s">
        <v>61</v>
      </c>
      <c r="Q3996" t="s">
        <v>63</v>
      </c>
      <c r="R3996" t="s">
        <v>40</v>
      </c>
    </row>
    <row r="3997" spans="1:18" x14ac:dyDescent="0.3">
      <c r="A3997" t="s">
        <v>52</v>
      </c>
      <c r="B3997" t="s">
        <v>53</v>
      </c>
      <c r="C3997" t="s">
        <v>20</v>
      </c>
      <c r="D3997">
        <v>1993</v>
      </c>
      <c r="E3997" t="s">
        <v>26</v>
      </c>
      <c r="F3997" t="s">
        <v>60</v>
      </c>
      <c r="G3997" t="s">
        <v>23</v>
      </c>
      <c r="I3997" t="s">
        <v>26</v>
      </c>
      <c r="L3997">
        <v>4</v>
      </c>
      <c r="M3997">
        <v>121.20890799999999</v>
      </c>
      <c r="N3997">
        <v>116.11160839999999</v>
      </c>
      <c r="P3997" t="s">
        <v>61</v>
      </c>
      <c r="Q3997" t="s">
        <v>63</v>
      </c>
      <c r="R3997" t="s">
        <v>40</v>
      </c>
    </row>
    <row r="3998" spans="1:18" x14ac:dyDescent="0.3">
      <c r="A3998" t="s">
        <v>52</v>
      </c>
      <c r="B3998" t="s">
        <v>53</v>
      </c>
      <c r="C3998" t="s">
        <v>20</v>
      </c>
      <c r="D3998">
        <v>1993</v>
      </c>
      <c r="E3998" t="s">
        <v>26</v>
      </c>
      <c r="F3998" t="s">
        <v>60</v>
      </c>
      <c r="G3998" t="s">
        <v>23</v>
      </c>
      <c r="I3998" t="s">
        <v>26</v>
      </c>
      <c r="L3998">
        <v>57</v>
      </c>
      <c r="M3998">
        <v>1727.1056860000001</v>
      </c>
      <c r="N3998">
        <v>1654.4742659999999</v>
      </c>
      <c r="P3998" t="s">
        <v>61</v>
      </c>
      <c r="Q3998" t="s">
        <v>63</v>
      </c>
      <c r="R3998" t="s">
        <v>40</v>
      </c>
    </row>
    <row r="3999" spans="1:18" x14ac:dyDescent="0.3">
      <c r="A3999" t="s">
        <v>52</v>
      </c>
      <c r="B3999" t="s">
        <v>53</v>
      </c>
      <c r="C3999" t="s">
        <v>20</v>
      </c>
      <c r="D3999">
        <v>1993</v>
      </c>
      <c r="E3999" t="s">
        <v>26</v>
      </c>
      <c r="F3999" t="s">
        <v>60</v>
      </c>
      <c r="G3999" t="s">
        <v>23</v>
      </c>
      <c r="I3999" t="s">
        <v>26</v>
      </c>
      <c r="L3999">
        <v>7</v>
      </c>
      <c r="M3999">
        <v>212.060474</v>
      </c>
      <c r="N3999">
        <v>203.1425175</v>
      </c>
      <c r="P3999" t="s">
        <v>61</v>
      </c>
      <c r="Q3999" t="s">
        <v>63</v>
      </c>
      <c r="R3999" t="s">
        <v>40</v>
      </c>
    </row>
    <row r="4000" spans="1:18" x14ac:dyDescent="0.3">
      <c r="A4000" t="s">
        <v>52</v>
      </c>
      <c r="B4000" t="s">
        <v>53</v>
      </c>
      <c r="C4000" t="s">
        <v>20</v>
      </c>
      <c r="D4000">
        <v>1993</v>
      </c>
      <c r="E4000" t="s">
        <v>26</v>
      </c>
      <c r="F4000" t="s">
        <v>60</v>
      </c>
      <c r="G4000" t="s">
        <v>23</v>
      </c>
      <c r="I4000" t="s">
        <v>26</v>
      </c>
      <c r="L4000">
        <v>16</v>
      </c>
      <c r="M4000">
        <v>484.81358599999999</v>
      </c>
      <c r="N4000">
        <v>464.4253147</v>
      </c>
      <c r="P4000" t="s">
        <v>61</v>
      </c>
      <c r="Q4000" t="s">
        <v>63</v>
      </c>
      <c r="R4000" t="s">
        <v>40</v>
      </c>
    </row>
    <row r="4001" spans="1:18" x14ac:dyDescent="0.3">
      <c r="A4001" t="s">
        <v>52</v>
      </c>
      <c r="B4001" t="s">
        <v>53</v>
      </c>
      <c r="C4001" t="s">
        <v>20</v>
      </c>
      <c r="D4001">
        <v>1993</v>
      </c>
      <c r="E4001" t="s">
        <v>26</v>
      </c>
      <c r="F4001" t="s">
        <v>60</v>
      </c>
      <c r="G4001" t="s">
        <v>23</v>
      </c>
      <c r="I4001" t="s">
        <v>26</v>
      </c>
      <c r="L4001">
        <v>12</v>
      </c>
      <c r="M4001">
        <v>363.60467799999998</v>
      </c>
      <c r="N4001">
        <v>348.31370629999998</v>
      </c>
      <c r="P4001" t="s">
        <v>61</v>
      </c>
      <c r="Q4001" t="s">
        <v>63</v>
      </c>
      <c r="R4001" t="s">
        <v>40</v>
      </c>
    </row>
    <row r="4002" spans="1:18" x14ac:dyDescent="0.3">
      <c r="A4002" t="s">
        <v>52</v>
      </c>
      <c r="B4002" t="s">
        <v>53</v>
      </c>
      <c r="C4002" t="s">
        <v>20</v>
      </c>
      <c r="D4002">
        <v>1993</v>
      </c>
      <c r="E4002" t="s">
        <v>26</v>
      </c>
      <c r="F4002" t="s">
        <v>60</v>
      </c>
      <c r="G4002" t="s">
        <v>23</v>
      </c>
      <c r="I4002" t="s">
        <v>26</v>
      </c>
      <c r="L4002">
        <v>29</v>
      </c>
      <c r="M4002">
        <v>878.70946800000002</v>
      </c>
      <c r="N4002">
        <v>841.75636359999999</v>
      </c>
      <c r="P4002" t="s">
        <v>61</v>
      </c>
      <c r="Q4002" t="s">
        <v>63</v>
      </c>
      <c r="R4002" t="s">
        <v>40</v>
      </c>
    </row>
    <row r="4003" spans="1:18" x14ac:dyDescent="0.3">
      <c r="A4003" t="s">
        <v>52</v>
      </c>
      <c r="B4003" t="s">
        <v>53</v>
      </c>
      <c r="C4003" t="s">
        <v>20</v>
      </c>
      <c r="D4003">
        <v>1993</v>
      </c>
      <c r="E4003" t="s">
        <v>26</v>
      </c>
      <c r="F4003" t="s">
        <v>60</v>
      </c>
      <c r="G4003" t="s">
        <v>23</v>
      </c>
      <c r="I4003" t="s">
        <v>26</v>
      </c>
      <c r="L4003">
        <v>59</v>
      </c>
      <c r="M4003">
        <v>1787.732186</v>
      </c>
      <c r="N4003">
        <v>1712.551189</v>
      </c>
      <c r="P4003" t="s">
        <v>61</v>
      </c>
      <c r="Q4003" t="s">
        <v>63</v>
      </c>
      <c r="R4003" t="s">
        <v>40</v>
      </c>
    </row>
    <row r="4004" spans="1:18" x14ac:dyDescent="0.3">
      <c r="A4004" t="s">
        <v>52</v>
      </c>
      <c r="B4004" t="s">
        <v>53</v>
      </c>
      <c r="C4004" t="s">
        <v>20</v>
      </c>
      <c r="D4004">
        <v>1993</v>
      </c>
      <c r="E4004" t="s">
        <v>26</v>
      </c>
      <c r="F4004" t="s">
        <v>60</v>
      </c>
      <c r="G4004" t="s">
        <v>23</v>
      </c>
      <c r="I4004" t="s">
        <v>26</v>
      </c>
      <c r="L4004">
        <v>8</v>
      </c>
      <c r="M4004">
        <v>242.39577</v>
      </c>
      <c r="N4004">
        <v>232.20209790000001</v>
      </c>
      <c r="P4004" t="s">
        <v>61</v>
      </c>
      <c r="Q4004" t="s">
        <v>63</v>
      </c>
      <c r="R4004" t="s">
        <v>40</v>
      </c>
    </row>
    <row r="4005" spans="1:18" x14ac:dyDescent="0.3">
      <c r="A4005" t="s">
        <v>52</v>
      </c>
      <c r="B4005" t="s">
        <v>53</v>
      </c>
      <c r="C4005" t="s">
        <v>20</v>
      </c>
      <c r="D4005">
        <v>1993</v>
      </c>
      <c r="E4005" t="s">
        <v>26</v>
      </c>
      <c r="F4005" t="s">
        <v>60</v>
      </c>
      <c r="G4005" t="s">
        <v>23</v>
      </c>
      <c r="I4005" t="s">
        <v>26</v>
      </c>
      <c r="L4005">
        <v>7</v>
      </c>
      <c r="M4005">
        <v>212.10456600000001</v>
      </c>
      <c r="N4005">
        <v>203.18475520000001</v>
      </c>
      <c r="P4005" t="s">
        <v>61</v>
      </c>
      <c r="Q4005" t="s">
        <v>63</v>
      </c>
      <c r="R4005" t="s">
        <v>40</v>
      </c>
    </row>
    <row r="4006" spans="1:18" x14ac:dyDescent="0.3">
      <c r="A4006" t="s">
        <v>52</v>
      </c>
      <c r="B4006" t="s">
        <v>53</v>
      </c>
      <c r="C4006" t="s">
        <v>20</v>
      </c>
      <c r="D4006">
        <v>1993</v>
      </c>
      <c r="E4006" t="s">
        <v>26</v>
      </c>
      <c r="F4006" t="s">
        <v>60</v>
      </c>
      <c r="G4006" t="s">
        <v>23</v>
      </c>
      <c r="I4006" t="s">
        <v>26</v>
      </c>
      <c r="L4006">
        <v>10</v>
      </c>
      <c r="M4006">
        <v>303.000224</v>
      </c>
      <c r="N4006">
        <v>290.25790210000002</v>
      </c>
      <c r="P4006" t="s">
        <v>61</v>
      </c>
      <c r="Q4006" t="s">
        <v>63</v>
      </c>
      <c r="R4006" t="s">
        <v>40</v>
      </c>
    </row>
    <row r="4007" spans="1:18" x14ac:dyDescent="0.3">
      <c r="A4007" t="s">
        <v>52</v>
      </c>
      <c r="B4007" t="s">
        <v>53</v>
      </c>
      <c r="C4007" t="s">
        <v>20</v>
      </c>
      <c r="D4007">
        <v>1993</v>
      </c>
      <c r="E4007" t="s">
        <v>26</v>
      </c>
      <c r="F4007" t="s">
        <v>60</v>
      </c>
      <c r="G4007" t="s">
        <v>23</v>
      </c>
      <c r="I4007" t="s">
        <v>26</v>
      </c>
      <c r="L4007">
        <v>28</v>
      </c>
      <c r="M4007">
        <v>848.41826400000002</v>
      </c>
      <c r="N4007">
        <v>812.73902099999998</v>
      </c>
      <c r="P4007" t="s">
        <v>61</v>
      </c>
      <c r="Q4007" t="s">
        <v>63</v>
      </c>
      <c r="R4007" t="s">
        <v>40</v>
      </c>
    </row>
    <row r="4008" spans="1:18" x14ac:dyDescent="0.3">
      <c r="A4008" t="s">
        <v>52</v>
      </c>
      <c r="B4008" t="s">
        <v>53</v>
      </c>
      <c r="C4008" t="s">
        <v>20</v>
      </c>
      <c r="D4008">
        <v>1993</v>
      </c>
      <c r="E4008" t="s">
        <v>26</v>
      </c>
      <c r="F4008" t="s">
        <v>60</v>
      </c>
      <c r="G4008" t="s">
        <v>23</v>
      </c>
      <c r="I4008" t="s">
        <v>26</v>
      </c>
      <c r="L4008">
        <v>6</v>
      </c>
      <c r="M4008">
        <v>181.79131599999999</v>
      </c>
      <c r="N4008">
        <v>174.1462937</v>
      </c>
      <c r="P4008" t="s">
        <v>61</v>
      </c>
      <c r="Q4008" t="s">
        <v>63</v>
      </c>
      <c r="R4008" t="s">
        <v>40</v>
      </c>
    </row>
    <row r="4009" spans="1:18" x14ac:dyDescent="0.3">
      <c r="A4009" t="s">
        <v>52</v>
      </c>
      <c r="B4009" t="s">
        <v>53</v>
      </c>
      <c r="C4009" t="s">
        <v>20</v>
      </c>
      <c r="D4009">
        <v>1993</v>
      </c>
      <c r="E4009" t="s">
        <v>26</v>
      </c>
      <c r="F4009" t="s">
        <v>60</v>
      </c>
      <c r="G4009" t="s">
        <v>23</v>
      </c>
      <c r="I4009" t="s">
        <v>26</v>
      </c>
      <c r="L4009">
        <v>3</v>
      </c>
      <c r="M4009">
        <v>90.895657999999997</v>
      </c>
      <c r="N4009">
        <v>87.073146850000001</v>
      </c>
      <c r="P4009" t="s">
        <v>61</v>
      </c>
      <c r="Q4009" t="s">
        <v>63</v>
      </c>
      <c r="R4009" t="s">
        <v>40</v>
      </c>
    </row>
    <row r="4010" spans="1:18" x14ac:dyDescent="0.3">
      <c r="A4010" t="s">
        <v>52</v>
      </c>
      <c r="B4010" t="s">
        <v>53</v>
      </c>
      <c r="C4010" t="s">
        <v>20</v>
      </c>
      <c r="D4010">
        <v>1993</v>
      </c>
      <c r="E4010" t="s">
        <v>26</v>
      </c>
      <c r="F4010" t="s">
        <v>60</v>
      </c>
      <c r="G4010" t="s">
        <v>23</v>
      </c>
      <c r="I4010" t="s">
        <v>26</v>
      </c>
      <c r="L4010">
        <v>11</v>
      </c>
      <c r="M4010">
        <v>333.291428</v>
      </c>
      <c r="N4010">
        <v>319.2752448</v>
      </c>
      <c r="P4010" t="s">
        <v>61</v>
      </c>
      <c r="Q4010" t="s">
        <v>63</v>
      </c>
      <c r="R4010" t="s">
        <v>40</v>
      </c>
    </row>
    <row r="4011" spans="1:18" x14ac:dyDescent="0.3">
      <c r="A4011" t="s">
        <v>52</v>
      </c>
      <c r="B4011" t="s">
        <v>53</v>
      </c>
      <c r="C4011" t="s">
        <v>20</v>
      </c>
      <c r="D4011">
        <v>1993</v>
      </c>
      <c r="E4011" t="s">
        <v>26</v>
      </c>
      <c r="F4011" t="s">
        <v>60</v>
      </c>
      <c r="G4011" t="s">
        <v>23</v>
      </c>
      <c r="I4011" t="s">
        <v>26</v>
      </c>
      <c r="L4011">
        <v>1</v>
      </c>
      <c r="M4011">
        <v>30.291204</v>
      </c>
      <c r="N4011">
        <v>29.017342660000001</v>
      </c>
      <c r="P4011" t="s">
        <v>61</v>
      </c>
      <c r="Q4011" t="s">
        <v>63</v>
      </c>
      <c r="R4011" t="s">
        <v>40</v>
      </c>
    </row>
    <row r="4012" spans="1:18" x14ac:dyDescent="0.3">
      <c r="A4012" t="s">
        <v>52</v>
      </c>
      <c r="B4012" t="s">
        <v>53</v>
      </c>
      <c r="C4012" t="s">
        <v>20</v>
      </c>
      <c r="D4012">
        <v>1993</v>
      </c>
      <c r="E4012" t="s">
        <v>26</v>
      </c>
      <c r="F4012" t="s">
        <v>60</v>
      </c>
      <c r="G4012" t="s">
        <v>23</v>
      </c>
      <c r="I4012" t="s">
        <v>26</v>
      </c>
      <c r="L4012">
        <v>3</v>
      </c>
      <c r="M4012">
        <v>90.895657999999997</v>
      </c>
      <c r="N4012">
        <v>87.073146850000001</v>
      </c>
      <c r="P4012" t="s">
        <v>61</v>
      </c>
      <c r="Q4012" t="s">
        <v>63</v>
      </c>
      <c r="R4012" t="s">
        <v>40</v>
      </c>
    </row>
    <row r="4013" spans="1:18" x14ac:dyDescent="0.3">
      <c r="A4013" t="s">
        <v>52</v>
      </c>
      <c r="B4013" t="s">
        <v>53</v>
      </c>
      <c r="C4013" t="s">
        <v>20</v>
      </c>
      <c r="D4013">
        <v>1994</v>
      </c>
      <c r="E4013" t="s">
        <v>26</v>
      </c>
      <c r="F4013" t="s">
        <v>60</v>
      </c>
      <c r="G4013" t="s">
        <v>23</v>
      </c>
      <c r="I4013" t="s">
        <v>26</v>
      </c>
      <c r="L4013">
        <v>10</v>
      </c>
      <c r="M4013">
        <v>322.09206</v>
      </c>
      <c r="N4013">
        <v>308.54685319999999</v>
      </c>
      <c r="P4013" t="s">
        <v>61</v>
      </c>
      <c r="Q4013" t="s">
        <v>63</v>
      </c>
      <c r="R4013" t="s">
        <v>40</v>
      </c>
    </row>
    <row r="4014" spans="1:18" x14ac:dyDescent="0.3">
      <c r="A4014" t="s">
        <v>52</v>
      </c>
      <c r="B4014" t="s">
        <v>53</v>
      </c>
      <c r="C4014" t="s">
        <v>20</v>
      </c>
      <c r="D4014">
        <v>1994</v>
      </c>
      <c r="E4014" t="s">
        <v>26</v>
      </c>
      <c r="F4014" t="s">
        <v>60</v>
      </c>
      <c r="G4014" t="s">
        <v>23</v>
      </c>
      <c r="I4014" t="s">
        <v>26</v>
      </c>
      <c r="L4014">
        <v>9</v>
      </c>
      <c r="M4014">
        <v>289.88285400000001</v>
      </c>
      <c r="N4014">
        <v>277.69216779999999</v>
      </c>
      <c r="P4014" t="s">
        <v>61</v>
      </c>
      <c r="Q4014" t="s">
        <v>63</v>
      </c>
      <c r="R4014" t="s">
        <v>40</v>
      </c>
    </row>
    <row r="4015" spans="1:18" x14ac:dyDescent="0.3">
      <c r="A4015" t="s">
        <v>52</v>
      </c>
      <c r="B4015" t="s">
        <v>53</v>
      </c>
      <c r="C4015" t="s">
        <v>20</v>
      </c>
      <c r="D4015">
        <v>1994</v>
      </c>
      <c r="E4015" t="s">
        <v>26</v>
      </c>
      <c r="F4015" t="s">
        <v>60</v>
      </c>
      <c r="G4015" t="s">
        <v>23</v>
      </c>
      <c r="I4015" t="s">
        <v>26</v>
      </c>
      <c r="L4015">
        <v>50</v>
      </c>
      <c r="M4015">
        <v>1395.07088</v>
      </c>
      <c r="N4015">
        <v>1336.402797</v>
      </c>
      <c r="P4015" t="s">
        <v>61</v>
      </c>
      <c r="Q4015" t="s">
        <v>63</v>
      </c>
      <c r="R4015" t="s">
        <v>40</v>
      </c>
    </row>
    <row r="4016" spans="1:18" x14ac:dyDescent="0.3">
      <c r="A4016" t="s">
        <v>52</v>
      </c>
      <c r="B4016" t="s">
        <v>53</v>
      </c>
      <c r="C4016" t="s">
        <v>20</v>
      </c>
      <c r="D4016">
        <v>1994</v>
      </c>
      <c r="E4016" t="s">
        <v>26</v>
      </c>
      <c r="F4016" t="s">
        <v>60</v>
      </c>
      <c r="G4016" t="s">
        <v>23</v>
      </c>
      <c r="I4016" t="s">
        <v>26</v>
      </c>
      <c r="L4016">
        <v>13</v>
      </c>
      <c r="M4016">
        <v>362.72283800000002</v>
      </c>
      <c r="N4016">
        <v>347.46895110000003</v>
      </c>
      <c r="P4016" t="s">
        <v>61</v>
      </c>
      <c r="Q4016" t="s">
        <v>63</v>
      </c>
      <c r="R4016" t="s">
        <v>40</v>
      </c>
    </row>
    <row r="4017" spans="1:18" x14ac:dyDescent="0.3">
      <c r="A4017" t="s">
        <v>52</v>
      </c>
      <c r="B4017" t="s">
        <v>53</v>
      </c>
      <c r="C4017" t="s">
        <v>20</v>
      </c>
      <c r="D4017">
        <v>1994</v>
      </c>
      <c r="E4017" t="s">
        <v>26</v>
      </c>
      <c r="F4017" t="s">
        <v>60</v>
      </c>
      <c r="G4017" t="s">
        <v>23</v>
      </c>
      <c r="I4017" t="s">
        <v>26</v>
      </c>
      <c r="L4017">
        <v>11</v>
      </c>
      <c r="M4017">
        <v>306.92441200000002</v>
      </c>
      <c r="N4017">
        <v>294.01706289999998</v>
      </c>
      <c r="P4017" t="s">
        <v>61</v>
      </c>
      <c r="Q4017" t="s">
        <v>63</v>
      </c>
      <c r="R4017" t="s">
        <v>40</v>
      </c>
    </row>
    <row r="4018" spans="1:18" x14ac:dyDescent="0.3">
      <c r="A4018" t="s">
        <v>52</v>
      </c>
      <c r="B4018" t="s">
        <v>53</v>
      </c>
      <c r="C4018" t="s">
        <v>20</v>
      </c>
      <c r="D4018">
        <v>1994</v>
      </c>
      <c r="E4018" t="s">
        <v>26</v>
      </c>
      <c r="F4018" t="s">
        <v>60</v>
      </c>
      <c r="G4018" t="s">
        <v>23</v>
      </c>
      <c r="I4018" t="s">
        <v>26</v>
      </c>
      <c r="L4018">
        <v>11</v>
      </c>
      <c r="M4018">
        <v>306.92441200000002</v>
      </c>
      <c r="N4018">
        <v>294.01706289999998</v>
      </c>
      <c r="P4018" t="s">
        <v>61</v>
      </c>
      <c r="Q4018" t="s">
        <v>63</v>
      </c>
      <c r="R4018" t="s">
        <v>40</v>
      </c>
    </row>
    <row r="4019" spans="1:18" x14ac:dyDescent="0.3">
      <c r="A4019" t="s">
        <v>52</v>
      </c>
      <c r="B4019" t="s">
        <v>53</v>
      </c>
      <c r="C4019" t="s">
        <v>20</v>
      </c>
      <c r="D4019">
        <v>1994</v>
      </c>
      <c r="E4019" t="s">
        <v>26</v>
      </c>
      <c r="F4019" t="s">
        <v>60</v>
      </c>
      <c r="G4019" t="s">
        <v>23</v>
      </c>
      <c r="I4019" t="s">
        <v>26</v>
      </c>
      <c r="L4019">
        <v>30</v>
      </c>
      <c r="M4019">
        <v>837.06457399999999</v>
      </c>
      <c r="N4019">
        <v>801.86279720000005</v>
      </c>
      <c r="P4019" t="s">
        <v>61</v>
      </c>
      <c r="Q4019" t="s">
        <v>63</v>
      </c>
      <c r="R4019" t="s">
        <v>40</v>
      </c>
    </row>
    <row r="4020" spans="1:18" x14ac:dyDescent="0.3">
      <c r="A4020" t="s">
        <v>52</v>
      </c>
      <c r="B4020" t="s">
        <v>53</v>
      </c>
      <c r="C4020" t="s">
        <v>20</v>
      </c>
      <c r="D4020">
        <v>1994</v>
      </c>
      <c r="E4020" t="s">
        <v>26</v>
      </c>
      <c r="F4020" t="s">
        <v>60</v>
      </c>
      <c r="G4020" t="s">
        <v>23</v>
      </c>
      <c r="I4020" t="s">
        <v>26</v>
      </c>
      <c r="L4020">
        <v>39</v>
      </c>
      <c r="M4020">
        <v>1352.985066</v>
      </c>
      <c r="N4020">
        <v>1296.086853</v>
      </c>
      <c r="P4020" t="s">
        <v>61</v>
      </c>
      <c r="Q4020" t="s">
        <v>63</v>
      </c>
      <c r="R4020" t="s">
        <v>40</v>
      </c>
    </row>
    <row r="4021" spans="1:18" x14ac:dyDescent="0.3">
      <c r="A4021" t="s">
        <v>52</v>
      </c>
      <c r="B4021" t="s">
        <v>53</v>
      </c>
      <c r="C4021" t="s">
        <v>20</v>
      </c>
      <c r="D4021">
        <v>1994</v>
      </c>
      <c r="E4021" t="s">
        <v>26</v>
      </c>
      <c r="F4021" t="s">
        <v>60</v>
      </c>
      <c r="G4021" t="s">
        <v>23</v>
      </c>
      <c r="I4021" t="s">
        <v>26</v>
      </c>
      <c r="L4021">
        <v>2</v>
      </c>
      <c r="M4021">
        <v>69.378761999999995</v>
      </c>
      <c r="N4021">
        <v>66.461118880000001</v>
      </c>
      <c r="P4021" t="s">
        <v>61</v>
      </c>
      <c r="Q4021" t="s">
        <v>63</v>
      </c>
      <c r="R4021" t="s">
        <v>40</v>
      </c>
    </row>
    <row r="4022" spans="1:18" x14ac:dyDescent="0.3">
      <c r="A4022" t="s">
        <v>52</v>
      </c>
      <c r="B4022" t="s">
        <v>53</v>
      </c>
      <c r="C4022" t="s">
        <v>20</v>
      </c>
      <c r="D4022">
        <v>1994</v>
      </c>
      <c r="E4022" t="s">
        <v>26</v>
      </c>
      <c r="F4022" t="s">
        <v>60</v>
      </c>
      <c r="G4022" t="s">
        <v>23</v>
      </c>
      <c r="I4022" t="s">
        <v>26</v>
      </c>
      <c r="L4022">
        <v>3</v>
      </c>
      <c r="M4022">
        <v>104.079166</v>
      </c>
      <c r="N4022">
        <v>99.702237760000003</v>
      </c>
      <c r="P4022" t="s">
        <v>61</v>
      </c>
      <c r="Q4022" t="s">
        <v>63</v>
      </c>
      <c r="R4022" t="s">
        <v>40</v>
      </c>
    </row>
    <row r="4023" spans="1:18" x14ac:dyDescent="0.3">
      <c r="A4023" t="s">
        <v>52</v>
      </c>
      <c r="B4023" t="s">
        <v>53</v>
      </c>
      <c r="C4023" t="s">
        <v>20</v>
      </c>
      <c r="D4023">
        <v>1994</v>
      </c>
      <c r="E4023" t="s">
        <v>26</v>
      </c>
      <c r="F4023" t="s">
        <v>60</v>
      </c>
      <c r="G4023" t="s">
        <v>23</v>
      </c>
      <c r="I4023" t="s">
        <v>26</v>
      </c>
      <c r="L4023">
        <v>3</v>
      </c>
      <c r="M4023">
        <v>104.079166</v>
      </c>
      <c r="N4023">
        <v>99.702237760000003</v>
      </c>
      <c r="P4023" t="s">
        <v>61</v>
      </c>
      <c r="Q4023" t="s">
        <v>63</v>
      </c>
      <c r="R4023" t="s">
        <v>40</v>
      </c>
    </row>
    <row r="4024" spans="1:18" x14ac:dyDescent="0.3">
      <c r="A4024" t="s">
        <v>52</v>
      </c>
      <c r="B4024" t="s">
        <v>53</v>
      </c>
      <c r="C4024" t="s">
        <v>20</v>
      </c>
      <c r="D4024">
        <v>1994</v>
      </c>
      <c r="E4024" t="s">
        <v>26</v>
      </c>
      <c r="F4024" t="s">
        <v>60</v>
      </c>
      <c r="G4024" t="s">
        <v>23</v>
      </c>
      <c r="I4024" t="s">
        <v>26</v>
      </c>
      <c r="L4024">
        <v>14</v>
      </c>
      <c r="M4024">
        <v>485.695426</v>
      </c>
      <c r="N4024">
        <v>465.27006990000001</v>
      </c>
      <c r="P4024" t="s">
        <v>61</v>
      </c>
      <c r="Q4024" t="s">
        <v>63</v>
      </c>
      <c r="R4024" t="s">
        <v>40</v>
      </c>
    </row>
    <row r="4025" spans="1:18" x14ac:dyDescent="0.3">
      <c r="A4025" t="s">
        <v>52</v>
      </c>
      <c r="B4025" t="s">
        <v>53</v>
      </c>
      <c r="C4025" t="s">
        <v>20</v>
      </c>
      <c r="D4025">
        <v>1994</v>
      </c>
      <c r="E4025" t="s">
        <v>26</v>
      </c>
      <c r="F4025" t="s">
        <v>60</v>
      </c>
      <c r="G4025" t="s">
        <v>23</v>
      </c>
      <c r="I4025" t="s">
        <v>26</v>
      </c>
      <c r="L4025">
        <v>4</v>
      </c>
      <c r="M4025">
        <v>129.255698</v>
      </c>
      <c r="N4025">
        <v>123.82</v>
      </c>
      <c r="P4025" t="s">
        <v>61</v>
      </c>
      <c r="Q4025" t="s">
        <v>63</v>
      </c>
      <c r="R4025" t="s">
        <v>40</v>
      </c>
    </row>
    <row r="4026" spans="1:18" x14ac:dyDescent="0.3">
      <c r="A4026" t="s">
        <v>52</v>
      </c>
      <c r="B4026" t="s">
        <v>53</v>
      </c>
      <c r="C4026" t="s">
        <v>20</v>
      </c>
      <c r="D4026">
        <v>1994</v>
      </c>
      <c r="E4026" t="s">
        <v>26</v>
      </c>
      <c r="F4026" t="s">
        <v>60</v>
      </c>
      <c r="G4026" t="s">
        <v>23</v>
      </c>
      <c r="I4026" t="s">
        <v>26</v>
      </c>
      <c r="L4026">
        <v>2</v>
      </c>
      <c r="M4026">
        <v>64.616826000000003</v>
      </c>
      <c r="N4026">
        <v>61.899440560000002</v>
      </c>
      <c r="P4026" t="s">
        <v>61</v>
      </c>
      <c r="Q4026" t="s">
        <v>63</v>
      </c>
      <c r="R4026" t="s">
        <v>40</v>
      </c>
    </row>
    <row r="4027" spans="1:18" x14ac:dyDescent="0.3">
      <c r="A4027" t="s">
        <v>52</v>
      </c>
      <c r="B4027" t="s">
        <v>53</v>
      </c>
      <c r="C4027" t="s">
        <v>20</v>
      </c>
      <c r="D4027">
        <v>1994</v>
      </c>
      <c r="E4027" t="s">
        <v>26</v>
      </c>
      <c r="F4027" t="s">
        <v>60</v>
      </c>
      <c r="G4027" t="s">
        <v>23</v>
      </c>
      <c r="I4027" t="s">
        <v>26</v>
      </c>
      <c r="L4027">
        <v>1</v>
      </c>
      <c r="M4027">
        <v>32.319436000000003</v>
      </c>
      <c r="N4027">
        <v>30.960279719999999</v>
      </c>
      <c r="P4027" t="s">
        <v>61</v>
      </c>
      <c r="Q4027" t="s">
        <v>63</v>
      </c>
      <c r="R4027" t="s">
        <v>40</v>
      </c>
    </row>
    <row r="4028" spans="1:18" x14ac:dyDescent="0.3">
      <c r="A4028" t="s">
        <v>52</v>
      </c>
      <c r="B4028" t="s">
        <v>53</v>
      </c>
      <c r="C4028" t="s">
        <v>20</v>
      </c>
      <c r="D4028">
        <v>1995</v>
      </c>
      <c r="E4028" t="s">
        <v>26</v>
      </c>
      <c r="F4028" t="s">
        <v>60</v>
      </c>
      <c r="G4028" t="s">
        <v>23</v>
      </c>
      <c r="I4028" t="s">
        <v>26</v>
      </c>
      <c r="L4028">
        <v>5</v>
      </c>
      <c r="M4028">
        <v>57.716428000000001</v>
      </c>
      <c r="N4028">
        <v>55.289230770000003</v>
      </c>
      <c r="P4028" t="s">
        <v>61</v>
      </c>
      <c r="Q4028" t="s">
        <v>63</v>
      </c>
      <c r="R4028" t="s">
        <v>40</v>
      </c>
    </row>
    <row r="4029" spans="1:18" x14ac:dyDescent="0.3">
      <c r="A4029" t="s">
        <v>52</v>
      </c>
      <c r="B4029" t="s">
        <v>53</v>
      </c>
      <c r="C4029" t="s">
        <v>20</v>
      </c>
      <c r="D4029">
        <v>1995</v>
      </c>
      <c r="E4029" t="s">
        <v>26</v>
      </c>
      <c r="F4029" t="s">
        <v>60</v>
      </c>
      <c r="G4029" t="s">
        <v>23</v>
      </c>
      <c r="I4029" t="s">
        <v>26</v>
      </c>
      <c r="L4029">
        <v>4</v>
      </c>
      <c r="M4029">
        <v>46.164324000000001</v>
      </c>
      <c r="N4029">
        <v>44.22293706</v>
      </c>
      <c r="P4029" t="s">
        <v>61</v>
      </c>
      <c r="Q4029" t="s">
        <v>63</v>
      </c>
      <c r="R4029" t="s">
        <v>40</v>
      </c>
    </row>
    <row r="4030" spans="1:18" x14ac:dyDescent="0.3">
      <c r="A4030" t="s">
        <v>52</v>
      </c>
      <c r="B4030" t="s">
        <v>53</v>
      </c>
      <c r="C4030" t="s">
        <v>20</v>
      </c>
      <c r="D4030">
        <v>1995</v>
      </c>
      <c r="E4030" t="s">
        <v>26</v>
      </c>
      <c r="F4030" t="s">
        <v>60</v>
      </c>
      <c r="G4030" t="s">
        <v>23</v>
      </c>
      <c r="I4030" t="s">
        <v>26</v>
      </c>
      <c r="L4030">
        <v>3</v>
      </c>
      <c r="M4030">
        <v>34.634265999999997</v>
      </c>
      <c r="N4030">
        <v>33.17776224</v>
      </c>
      <c r="P4030" t="s">
        <v>61</v>
      </c>
      <c r="Q4030" t="s">
        <v>63</v>
      </c>
      <c r="R4030" t="s">
        <v>40</v>
      </c>
    </row>
    <row r="4031" spans="1:18" x14ac:dyDescent="0.3">
      <c r="A4031" t="s">
        <v>52</v>
      </c>
      <c r="B4031" t="s">
        <v>53</v>
      </c>
      <c r="C4031" t="s">
        <v>20</v>
      </c>
      <c r="D4031">
        <v>1995</v>
      </c>
      <c r="E4031" t="s">
        <v>26</v>
      </c>
      <c r="F4031" t="s">
        <v>60</v>
      </c>
      <c r="G4031" t="s">
        <v>23</v>
      </c>
      <c r="I4031" t="s">
        <v>26</v>
      </c>
      <c r="L4031">
        <v>3</v>
      </c>
      <c r="M4031">
        <v>34.634265999999997</v>
      </c>
      <c r="N4031">
        <v>33.17776224</v>
      </c>
      <c r="P4031" t="s">
        <v>61</v>
      </c>
      <c r="Q4031" t="s">
        <v>63</v>
      </c>
      <c r="R4031" t="s">
        <v>40</v>
      </c>
    </row>
    <row r="4032" spans="1:18" x14ac:dyDescent="0.3">
      <c r="A4032" t="s">
        <v>52</v>
      </c>
      <c r="B4032" t="s">
        <v>53</v>
      </c>
      <c r="C4032" t="s">
        <v>20</v>
      </c>
      <c r="D4032">
        <v>1995</v>
      </c>
      <c r="E4032" t="s">
        <v>26</v>
      </c>
      <c r="F4032" t="s">
        <v>60</v>
      </c>
      <c r="G4032" t="s">
        <v>23</v>
      </c>
      <c r="I4032" t="s">
        <v>26</v>
      </c>
      <c r="L4032">
        <v>79</v>
      </c>
      <c r="M4032">
        <v>911.93278999999995</v>
      </c>
      <c r="N4032">
        <v>873.58251749999999</v>
      </c>
      <c r="P4032" t="s">
        <v>61</v>
      </c>
      <c r="Q4032" t="s">
        <v>63</v>
      </c>
      <c r="R4032" t="s">
        <v>40</v>
      </c>
    </row>
    <row r="4033" spans="1:18" x14ac:dyDescent="0.3">
      <c r="A4033" t="s">
        <v>52</v>
      </c>
      <c r="B4033" t="s">
        <v>53</v>
      </c>
      <c r="C4033" t="s">
        <v>20</v>
      </c>
      <c r="D4033">
        <v>1995</v>
      </c>
      <c r="E4033" t="s">
        <v>26</v>
      </c>
      <c r="F4033" t="s">
        <v>60</v>
      </c>
      <c r="G4033" t="s">
        <v>23</v>
      </c>
      <c r="I4033" t="s">
        <v>26</v>
      </c>
      <c r="L4033">
        <v>18</v>
      </c>
      <c r="M4033">
        <v>207.78354999999999</v>
      </c>
      <c r="N4033">
        <v>199.0454546</v>
      </c>
      <c r="P4033" t="s">
        <v>61</v>
      </c>
      <c r="Q4033" t="s">
        <v>63</v>
      </c>
      <c r="R4033" t="s">
        <v>40</v>
      </c>
    </row>
    <row r="4034" spans="1:18" x14ac:dyDescent="0.3">
      <c r="A4034" t="s">
        <v>52</v>
      </c>
      <c r="B4034" t="s">
        <v>53</v>
      </c>
      <c r="C4034" t="s">
        <v>20</v>
      </c>
      <c r="D4034">
        <v>1995</v>
      </c>
      <c r="E4034" t="s">
        <v>26</v>
      </c>
      <c r="F4034" t="s">
        <v>60</v>
      </c>
      <c r="G4034" t="s">
        <v>23</v>
      </c>
      <c r="I4034" t="s">
        <v>26</v>
      </c>
      <c r="L4034">
        <v>6</v>
      </c>
      <c r="M4034">
        <v>69.290577999999996</v>
      </c>
      <c r="N4034">
        <v>66.376643360000003</v>
      </c>
      <c r="P4034" t="s">
        <v>61</v>
      </c>
      <c r="Q4034" t="s">
        <v>63</v>
      </c>
      <c r="R4034" t="s">
        <v>40</v>
      </c>
    </row>
    <row r="4035" spans="1:18" x14ac:dyDescent="0.3">
      <c r="A4035" t="s">
        <v>52</v>
      </c>
      <c r="B4035" t="s">
        <v>53</v>
      </c>
      <c r="C4035" t="s">
        <v>20</v>
      </c>
      <c r="D4035">
        <v>1995</v>
      </c>
      <c r="E4035" t="s">
        <v>26</v>
      </c>
      <c r="F4035" t="s">
        <v>60</v>
      </c>
      <c r="G4035" t="s">
        <v>23</v>
      </c>
      <c r="I4035" t="s">
        <v>26</v>
      </c>
      <c r="L4035">
        <v>12</v>
      </c>
      <c r="M4035">
        <v>138.53706399999999</v>
      </c>
      <c r="N4035">
        <v>132.711049</v>
      </c>
      <c r="P4035" t="s">
        <v>61</v>
      </c>
      <c r="Q4035" t="s">
        <v>63</v>
      </c>
      <c r="R4035" t="s">
        <v>40</v>
      </c>
    </row>
    <row r="4036" spans="1:18" x14ac:dyDescent="0.3">
      <c r="A4036" t="s">
        <v>52</v>
      </c>
      <c r="B4036" t="s">
        <v>53</v>
      </c>
      <c r="C4036" t="s">
        <v>20</v>
      </c>
      <c r="D4036">
        <v>1995</v>
      </c>
      <c r="E4036" t="s">
        <v>26</v>
      </c>
      <c r="F4036" t="s">
        <v>60</v>
      </c>
      <c r="G4036" t="s">
        <v>23</v>
      </c>
      <c r="I4036" t="s">
        <v>26</v>
      </c>
      <c r="L4036">
        <v>39</v>
      </c>
      <c r="M4036">
        <v>450.17932000000002</v>
      </c>
      <c r="N4036">
        <v>431.24755249999998</v>
      </c>
      <c r="P4036" t="s">
        <v>61</v>
      </c>
      <c r="Q4036" t="s">
        <v>63</v>
      </c>
      <c r="R4036" t="s">
        <v>40</v>
      </c>
    </row>
    <row r="4037" spans="1:18" x14ac:dyDescent="0.3">
      <c r="A4037" t="s">
        <v>52</v>
      </c>
      <c r="B4037" t="s">
        <v>53</v>
      </c>
      <c r="C4037" t="s">
        <v>20</v>
      </c>
      <c r="D4037">
        <v>1995</v>
      </c>
      <c r="E4037" t="s">
        <v>26</v>
      </c>
      <c r="F4037" t="s">
        <v>60</v>
      </c>
      <c r="G4037" t="s">
        <v>23</v>
      </c>
      <c r="I4037" t="s">
        <v>26</v>
      </c>
      <c r="L4037">
        <v>34</v>
      </c>
      <c r="M4037">
        <v>392.50698399999999</v>
      </c>
      <c r="N4037">
        <v>376.00055939999999</v>
      </c>
      <c r="P4037" t="s">
        <v>61</v>
      </c>
      <c r="Q4037" t="s">
        <v>63</v>
      </c>
      <c r="R4037" t="s">
        <v>40</v>
      </c>
    </row>
    <row r="4038" spans="1:18" x14ac:dyDescent="0.3">
      <c r="A4038" t="s">
        <v>52</v>
      </c>
      <c r="B4038" t="s">
        <v>53</v>
      </c>
      <c r="C4038" t="s">
        <v>20</v>
      </c>
      <c r="D4038">
        <v>1995</v>
      </c>
      <c r="E4038" t="s">
        <v>26</v>
      </c>
      <c r="F4038" t="s">
        <v>60</v>
      </c>
      <c r="G4038" t="s">
        <v>23</v>
      </c>
      <c r="I4038" t="s">
        <v>26</v>
      </c>
      <c r="L4038">
        <v>3</v>
      </c>
      <c r="M4038">
        <v>34.634265999999997</v>
      </c>
      <c r="N4038">
        <v>33.17776224</v>
      </c>
      <c r="P4038" t="s">
        <v>61</v>
      </c>
      <c r="Q4038" t="s">
        <v>63</v>
      </c>
      <c r="R4038" t="s">
        <v>40</v>
      </c>
    </row>
    <row r="4039" spans="1:18" x14ac:dyDescent="0.3">
      <c r="A4039" t="s">
        <v>52</v>
      </c>
      <c r="B4039" t="s">
        <v>53</v>
      </c>
      <c r="C4039" t="s">
        <v>20</v>
      </c>
      <c r="D4039">
        <v>1995</v>
      </c>
      <c r="E4039" t="s">
        <v>26</v>
      </c>
      <c r="F4039" t="s">
        <v>60</v>
      </c>
      <c r="G4039" t="s">
        <v>23</v>
      </c>
      <c r="I4039" t="s">
        <v>26</v>
      </c>
      <c r="L4039">
        <v>8</v>
      </c>
      <c r="M4039">
        <v>92.394785999999996</v>
      </c>
      <c r="N4039">
        <v>88.509230770000002</v>
      </c>
      <c r="P4039" t="s">
        <v>61</v>
      </c>
      <c r="Q4039" t="s">
        <v>63</v>
      </c>
      <c r="R4039" t="s">
        <v>40</v>
      </c>
    </row>
    <row r="4040" spans="1:18" x14ac:dyDescent="0.3">
      <c r="A4040" t="s">
        <v>52</v>
      </c>
      <c r="B4040" t="s">
        <v>53</v>
      </c>
      <c r="C4040" t="s">
        <v>20</v>
      </c>
      <c r="D4040">
        <v>1995</v>
      </c>
      <c r="E4040" t="s">
        <v>26</v>
      </c>
      <c r="F4040" t="s">
        <v>60</v>
      </c>
      <c r="G4040" t="s">
        <v>23</v>
      </c>
      <c r="I4040" t="s">
        <v>26</v>
      </c>
      <c r="L4040">
        <v>6</v>
      </c>
      <c r="M4040">
        <v>69.268531999999993</v>
      </c>
      <c r="N4040">
        <v>66.35552448</v>
      </c>
      <c r="P4040" t="s">
        <v>61</v>
      </c>
      <c r="Q4040" t="s">
        <v>63</v>
      </c>
      <c r="R4040" t="s">
        <v>40</v>
      </c>
    </row>
    <row r="4041" spans="1:18" x14ac:dyDescent="0.3">
      <c r="A4041" t="s">
        <v>52</v>
      </c>
      <c r="B4041" t="s">
        <v>53</v>
      </c>
      <c r="C4041" t="s">
        <v>20</v>
      </c>
      <c r="D4041">
        <v>1995</v>
      </c>
      <c r="E4041" t="s">
        <v>26</v>
      </c>
      <c r="F4041" t="s">
        <v>60</v>
      </c>
      <c r="G4041" t="s">
        <v>23</v>
      </c>
      <c r="I4041" t="s">
        <v>26</v>
      </c>
      <c r="L4041">
        <v>31</v>
      </c>
      <c r="M4041">
        <v>357.82862599999999</v>
      </c>
      <c r="N4041">
        <v>342.78055940000002</v>
      </c>
      <c r="P4041" t="s">
        <v>61</v>
      </c>
      <c r="Q4041" t="s">
        <v>63</v>
      </c>
      <c r="R4041" t="s">
        <v>40</v>
      </c>
    </row>
    <row r="4042" spans="1:18" x14ac:dyDescent="0.3">
      <c r="A4042" t="s">
        <v>52</v>
      </c>
      <c r="B4042" t="s">
        <v>53</v>
      </c>
      <c r="C4042" t="s">
        <v>20</v>
      </c>
      <c r="D4042">
        <v>1995</v>
      </c>
      <c r="E4042" t="s">
        <v>26</v>
      </c>
      <c r="F4042" t="s">
        <v>60</v>
      </c>
      <c r="G4042" t="s">
        <v>23</v>
      </c>
      <c r="I4042" t="s">
        <v>26</v>
      </c>
      <c r="L4042">
        <v>3</v>
      </c>
      <c r="M4042">
        <v>34.634265999999997</v>
      </c>
      <c r="N4042">
        <v>33.17776224</v>
      </c>
      <c r="P4042" t="s">
        <v>61</v>
      </c>
      <c r="Q4042" t="s">
        <v>63</v>
      </c>
      <c r="R4042" t="s">
        <v>40</v>
      </c>
    </row>
    <row r="4043" spans="1:18" x14ac:dyDescent="0.3">
      <c r="A4043" t="s">
        <v>52</v>
      </c>
      <c r="B4043" t="s">
        <v>53</v>
      </c>
      <c r="C4043" t="s">
        <v>20</v>
      </c>
      <c r="D4043">
        <v>1995</v>
      </c>
      <c r="E4043" t="s">
        <v>26</v>
      </c>
      <c r="F4043" t="s">
        <v>60</v>
      </c>
      <c r="G4043" t="s">
        <v>23</v>
      </c>
      <c r="I4043" t="s">
        <v>26</v>
      </c>
      <c r="L4043">
        <v>1</v>
      </c>
      <c r="M4043">
        <v>11.552104</v>
      </c>
      <c r="N4043">
        <v>11.06629371</v>
      </c>
      <c r="P4043" t="s">
        <v>61</v>
      </c>
      <c r="Q4043" t="s">
        <v>63</v>
      </c>
      <c r="R4043" t="s">
        <v>40</v>
      </c>
    </row>
    <row r="4044" spans="1:18" x14ac:dyDescent="0.3">
      <c r="A4044" t="s">
        <v>52</v>
      </c>
      <c r="B4044" t="s">
        <v>53</v>
      </c>
      <c r="C4044" t="s">
        <v>20</v>
      </c>
      <c r="D4044">
        <v>1996</v>
      </c>
      <c r="E4044" t="s">
        <v>26</v>
      </c>
      <c r="F4044" t="s">
        <v>60</v>
      </c>
      <c r="G4044" t="s">
        <v>23</v>
      </c>
      <c r="I4044" t="s">
        <v>26</v>
      </c>
      <c r="L4044">
        <v>1</v>
      </c>
      <c r="M4044">
        <v>16.225856</v>
      </c>
      <c r="N4044">
        <v>15.5434965</v>
      </c>
      <c r="P4044" t="s">
        <v>61</v>
      </c>
      <c r="Q4044" t="s">
        <v>62</v>
      </c>
      <c r="R4044" t="s">
        <v>40</v>
      </c>
    </row>
    <row r="4045" spans="1:18" x14ac:dyDescent="0.3">
      <c r="A4045" t="s">
        <v>52</v>
      </c>
      <c r="B4045" t="s">
        <v>53</v>
      </c>
      <c r="C4045" t="s">
        <v>20</v>
      </c>
      <c r="D4045">
        <v>1996</v>
      </c>
      <c r="E4045" t="s">
        <v>26</v>
      </c>
      <c r="F4045" t="s">
        <v>60</v>
      </c>
      <c r="G4045" t="s">
        <v>23</v>
      </c>
      <c r="I4045" t="s">
        <v>26</v>
      </c>
      <c r="L4045">
        <v>3</v>
      </c>
      <c r="M4045">
        <v>48.677568000000001</v>
      </c>
      <c r="N4045">
        <v>46.630489509999997</v>
      </c>
      <c r="P4045" t="s">
        <v>61</v>
      </c>
      <c r="Q4045" t="s">
        <v>62</v>
      </c>
      <c r="R4045" t="s">
        <v>40</v>
      </c>
    </row>
    <row r="4046" spans="1:18" x14ac:dyDescent="0.3">
      <c r="A4046" t="s">
        <v>52</v>
      </c>
      <c r="B4046" t="s">
        <v>53</v>
      </c>
      <c r="C4046" t="s">
        <v>20</v>
      </c>
      <c r="D4046">
        <v>1996</v>
      </c>
      <c r="E4046" t="s">
        <v>26</v>
      </c>
      <c r="F4046" t="s">
        <v>60</v>
      </c>
      <c r="G4046" t="s">
        <v>23</v>
      </c>
      <c r="I4046" t="s">
        <v>26</v>
      </c>
      <c r="L4046">
        <v>1</v>
      </c>
      <c r="M4046">
        <v>16.225856</v>
      </c>
      <c r="N4046">
        <v>15.5434965</v>
      </c>
      <c r="P4046" t="s">
        <v>61</v>
      </c>
      <c r="Q4046" t="s">
        <v>62</v>
      </c>
      <c r="R4046" t="s">
        <v>40</v>
      </c>
    </row>
    <row r="4047" spans="1:18" x14ac:dyDescent="0.3">
      <c r="A4047" t="s">
        <v>52</v>
      </c>
      <c r="B4047" t="s">
        <v>53</v>
      </c>
      <c r="C4047" t="s">
        <v>20</v>
      </c>
      <c r="D4047">
        <v>1996</v>
      </c>
      <c r="E4047" t="s">
        <v>26</v>
      </c>
      <c r="F4047" t="s">
        <v>60</v>
      </c>
      <c r="G4047" t="s">
        <v>23</v>
      </c>
      <c r="I4047" t="s">
        <v>26</v>
      </c>
      <c r="L4047">
        <v>3</v>
      </c>
      <c r="M4047">
        <v>48.699613999999997</v>
      </c>
      <c r="N4047">
        <v>46.65160839</v>
      </c>
      <c r="P4047" t="s">
        <v>61</v>
      </c>
      <c r="Q4047" t="s">
        <v>62</v>
      </c>
      <c r="R4047" t="s">
        <v>40</v>
      </c>
    </row>
    <row r="4048" spans="1:18" x14ac:dyDescent="0.3">
      <c r="A4048" t="s">
        <v>52</v>
      </c>
      <c r="B4048" t="s">
        <v>53</v>
      </c>
      <c r="C4048" t="s">
        <v>20</v>
      </c>
      <c r="D4048">
        <v>1996</v>
      </c>
      <c r="E4048" t="s">
        <v>26</v>
      </c>
      <c r="F4048" t="s">
        <v>60</v>
      </c>
      <c r="G4048" t="s">
        <v>23</v>
      </c>
      <c r="I4048" t="s">
        <v>26</v>
      </c>
      <c r="L4048">
        <v>7</v>
      </c>
      <c r="M4048">
        <v>113.64713</v>
      </c>
      <c r="N4048">
        <v>108.8678322</v>
      </c>
      <c r="P4048" t="s">
        <v>61</v>
      </c>
      <c r="Q4048" t="s">
        <v>63</v>
      </c>
      <c r="R4048" t="s">
        <v>40</v>
      </c>
    </row>
    <row r="4049" spans="1:18" x14ac:dyDescent="0.3">
      <c r="A4049" t="s">
        <v>52</v>
      </c>
      <c r="B4049" t="s">
        <v>53</v>
      </c>
      <c r="C4049" t="s">
        <v>20</v>
      </c>
      <c r="D4049">
        <v>1996</v>
      </c>
      <c r="E4049" t="s">
        <v>26</v>
      </c>
      <c r="F4049" t="s">
        <v>60</v>
      </c>
      <c r="G4049" t="s">
        <v>23</v>
      </c>
      <c r="I4049" t="s">
        <v>26</v>
      </c>
      <c r="L4049">
        <v>6</v>
      </c>
      <c r="M4049">
        <v>97.399227999999994</v>
      </c>
      <c r="N4049">
        <v>93.30321678</v>
      </c>
      <c r="P4049" t="s">
        <v>61</v>
      </c>
      <c r="Q4049" t="s">
        <v>63</v>
      </c>
      <c r="R4049" t="s">
        <v>40</v>
      </c>
    </row>
    <row r="4050" spans="1:18" x14ac:dyDescent="0.3">
      <c r="A4050" t="s">
        <v>52</v>
      </c>
      <c r="B4050" t="s">
        <v>53</v>
      </c>
      <c r="C4050" t="s">
        <v>20</v>
      </c>
      <c r="D4050">
        <v>1996</v>
      </c>
      <c r="E4050" t="s">
        <v>26</v>
      </c>
      <c r="F4050" t="s">
        <v>60</v>
      </c>
      <c r="G4050" t="s">
        <v>23</v>
      </c>
      <c r="I4050" t="s">
        <v>26</v>
      </c>
      <c r="L4050">
        <v>140</v>
      </c>
      <c r="M4050">
        <v>2272.8544160000001</v>
      </c>
      <c r="N4050">
        <v>2177.272168</v>
      </c>
      <c r="P4050" t="s">
        <v>61</v>
      </c>
      <c r="Q4050" t="s">
        <v>63</v>
      </c>
      <c r="R4050" t="s">
        <v>40</v>
      </c>
    </row>
    <row r="4051" spans="1:18" x14ac:dyDescent="0.3">
      <c r="A4051" t="s">
        <v>52</v>
      </c>
      <c r="B4051" t="s">
        <v>53</v>
      </c>
      <c r="C4051" t="s">
        <v>20</v>
      </c>
      <c r="D4051">
        <v>1996</v>
      </c>
      <c r="E4051" t="s">
        <v>26</v>
      </c>
      <c r="F4051" t="s">
        <v>60</v>
      </c>
      <c r="G4051" t="s">
        <v>23</v>
      </c>
      <c r="I4051" t="s">
        <v>26</v>
      </c>
      <c r="L4051">
        <v>24</v>
      </c>
      <c r="M4051">
        <v>389.61895800000002</v>
      </c>
      <c r="N4051">
        <v>373.23398600000002</v>
      </c>
      <c r="P4051" t="s">
        <v>61</v>
      </c>
      <c r="Q4051" t="s">
        <v>63</v>
      </c>
      <c r="R4051" t="s">
        <v>40</v>
      </c>
    </row>
    <row r="4052" spans="1:18" x14ac:dyDescent="0.3">
      <c r="A4052" t="s">
        <v>52</v>
      </c>
      <c r="B4052" t="s">
        <v>53</v>
      </c>
      <c r="C4052" t="s">
        <v>20</v>
      </c>
      <c r="D4052">
        <v>1996</v>
      </c>
      <c r="E4052" t="s">
        <v>26</v>
      </c>
      <c r="F4052" t="s">
        <v>60</v>
      </c>
      <c r="G4052" t="s">
        <v>23</v>
      </c>
      <c r="I4052" t="s">
        <v>26</v>
      </c>
      <c r="L4052">
        <v>57</v>
      </c>
      <c r="M4052">
        <v>925.38085000000001</v>
      </c>
      <c r="N4052">
        <v>886.46503499999994</v>
      </c>
      <c r="P4052" t="s">
        <v>61</v>
      </c>
      <c r="Q4052" t="s">
        <v>63</v>
      </c>
      <c r="R4052" t="s">
        <v>40</v>
      </c>
    </row>
    <row r="4053" spans="1:18" x14ac:dyDescent="0.3">
      <c r="A4053" t="s">
        <v>52</v>
      </c>
      <c r="B4053" t="s">
        <v>53</v>
      </c>
      <c r="C4053" t="s">
        <v>20</v>
      </c>
      <c r="D4053">
        <v>1996</v>
      </c>
      <c r="E4053" t="s">
        <v>26</v>
      </c>
      <c r="F4053" t="s">
        <v>60</v>
      </c>
      <c r="G4053" t="s">
        <v>23</v>
      </c>
      <c r="I4053" t="s">
        <v>26</v>
      </c>
      <c r="L4053">
        <v>22</v>
      </c>
      <c r="M4053">
        <v>357.18929200000002</v>
      </c>
      <c r="N4053">
        <v>342.16811189999999</v>
      </c>
      <c r="P4053" t="s">
        <v>61</v>
      </c>
      <c r="Q4053" t="s">
        <v>63</v>
      </c>
      <c r="R4053" t="s">
        <v>40</v>
      </c>
    </row>
    <row r="4054" spans="1:18" x14ac:dyDescent="0.3">
      <c r="A4054" t="s">
        <v>52</v>
      </c>
      <c r="B4054" t="s">
        <v>53</v>
      </c>
      <c r="C4054" t="s">
        <v>20</v>
      </c>
      <c r="D4054">
        <v>1996</v>
      </c>
      <c r="E4054" t="s">
        <v>26</v>
      </c>
      <c r="F4054" t="s">
        <v>60</v>
      </c>
      <c r="G4054" t="s">
        <v>23</v>
      </c>
      <c r="I4054" t="s">
        <v>26</v>
      </c>
      <c r="L4054">
        <v>95</v>
      </c>
      <c r="M4054">
        <v>1542.316114</v>
      </c>
      <c r="N4054">
        <v>1477.4558039999999</v>
      </c>
      <c r="P4054" t="s">
        <v>61</v>
      </c>
      <c r="Q4054" t="s">
        <v>63</v>
      </c>
      <c r="R4054" t="s">
        <v>40</v>
      </c>
    </row>
    <row r="4055" spans="1:18" x14ac:dyDescent="0.3">
      <c r="A4055" t="s">
        <v>52</v>
      </c>
      <c r="B4055" t="s">
        <v>53</v>
      </c>
      <c r="C4055" t="s">
        <v>20</v>
      </c>
      <c r="D4055">
        <v>1996</v>
      </c>
      <c r="E4055" t="s">
        <v>26</v>
      </c>
      <c r="F4055" t="s">
        <v>60</v>
      </c>
      <c r="G4055" t="s">
        <v>23</v>
      </c>
      <c r="I4055" t="s">
        <v>26</v>
      </c>
      <c r="L4055">
        <v>45</v>
      </c>
      <c r="M4055">
        <v>730.56034799999998</v>
      </c>
      <c r="N4055">
        <v>699.83748249999996</v>
      </c>
      <c r="P4055" t="s">
        <v>61</v>
      </c>
      <c r="Q4055" t="s">
        <v>63</v>
      </c>
      <c r="R4055" t="s">
        <v>40</v>
      </c>
    </row>
    <row r="4056" spans="1:18" x14ac:dyDescent="0.3">
      <c r="A4056" t="s">
        <v>52</v>
      </c>
      <c r="B4056" t="s">
        <v>53</v>
      </c>
      <c r="C4056" t="s">
        <v>20</v>
      </c>
      <c r="D4056">
        <v>1996</v>
      </c>
      <c r="E4056" t="s">
        <v>26</v>
      </c>
      <c r="F4056" t="s">
        <v>60</v>
      </c>
      <c r="G4056" t="s">
        <v>23</v>
      </c>
      <c r="I4056" t="s">
        <v>26</v>
      </c>
      <c r="L4056">
        <v>10</v>
      </c>
      <c r="M4056">
        <v>162.346744</v>
      </c>
      <c r="N4056">
        <v>155.5194406</v>
      </c>
      <c r="P4056" t="s">
        <v>61</v>
      </c>
      <c r="Q4056" t="s">
        <v>63</v>
      </c>
      <c r="R4056" t="s">
        <v>40</v>
      </c>
    </row>
    <row r="4057" spans="1:18" x14ac:dyDescent="0.3">
      <c r="A4057" t="s">
        <v>52</v>
      </c>
      <c r="B4057" t="s">
        <v>53</v>
      </c>
      <c r="C4057" t="s">
        <v>20</v>
      </c>
      <c r="D4057">
        <v>1996</v>
      </c>
      <c r="E4057" t="s">
        <v>26</v>
      </c>
      <c r="F4057" t="s">
        <v>60</v>
      </c>
      <c r="G4057" t="s">
        <v>23</v>
      </c>
      <c r="I4057" t="s">
        <v>26</v>
      </c>
      <c r="L4057">
        <v>2</v>
      </c>
      <c r="M4057">
        <v>32.451712000000001</v>
      </c>
      <c r="N4057">
        <v>31.08699301</v>
      </c>
      <c r="P4057" t="s">
        <v>61</v>
      </c>
      <c r="Q4057" t="s">
        <v>63</v>
      </c>
      <c r="R4057" t="s">
        <v>40</v>
      </c>
    </row>
    <row r="4058" spans="1:18" x14ac:dyDescent="0.3">
      <c r="A4058" t="s">
        <v>52</v>
      </c>
      <c r="B4058" t="s">
        <v>53</v>
      </c>
      <c r="C4058" t="s">
        <v>20</v>
      </c>
      <c r="D4058">
        <v>1996</v>
      </c>
      <c r="E4058" t="s">
        <v>26</v>
      </c>
      <c r="F4058" t="s">
        <v>60</v>
      </c>
      <c r="G4058" t="s">
        <v>23</v>
      </c>
      <c r="I4058" t="s">
        <v>26</v>
      </c>
      <c r="L4058">
        <v>6</v>
      </c>
      <c r="M4058">
        <v>97.399227999999994</v>
      </c>
      <c r="N4058">
        <v>93.30321678</v>
      </c>
      <c r="P4058" t="s">
        <v>61</v>
      </c>
      <c r="Q4058" t="s">
        <v>63</v>
      </c>
      <c r="R4058" t="s">
        <v>40</v>
      </c>
    </row>
    <row r="4059" spans="1:18" x14ac:dyDescent="0.3">
      <c r="A4059" t="s">
        <v>52</v>
      </c>
      <c r="B4059" t="s">
        <v>53</v>
      </c>
      <c r="C4059" t="s">
        <v>20</v>
      </c>
      <c r="D4059">
        <v>1996</v>
      </c>
      <c r="E4059" t="s">
        <v>26</v>
      </c>
      <c r="F4059" t="s">
        <v>60</v>
      </c>
      <c r="G4059" t="s">
        <v>23</v>
      </c>
      <c r="I4059" t="s">
        <v>26</v>
      </c>
      <c r="L4059">
        <v>7</v>
      </c>
      <c r="M4059">
        <v>113.625084</v>
      </c>
      <c r="N4059">
        <v>108.8467133</v>
      </c>
      <c r="P4059" t="s">
        <v>61</v>
      </c>
      <c r="Q4059" t="s">
        <v>63</v>
      </c>
      <c r="R4059" t="s">
        <v>40</v>
      </c>
    </row>
    <row r="4060" spans="1:18" x14ac:dyDescent="0.3">
      <c r="A4060" t="s">
        <v>52</v>
      </c>
      <c r="B4060" t="s">
        <v>53</v>
      </c>
      <c r="C4060" t="s">
        <v>20</v>
      </c>
      <c r="D4060">
        <v>1996</v>
      </c>
      <c r="E4060" t="s">
        <v>26</v>
      </c>
      <c r="F4060" t="s">
        <v>60</v>
      </c>
      <c r="G4060" t="s">
        <v>23</v>
      </c>
      <c r="I4060" t="s">
        <v>26</v>
      </c>
      <c r="L4060">
        <v>11</v>
      </c>
      <c r="M4060">
        <v>178.59464600000001</v>
      </c>
      <c r="N4060">
        <v>171.08405590000001</v>
      </c>
      <c r="P4060" t="s">
        <v>61</v>
      </c>
      <c r="Q4060" t="s">
        <v>63</v>
      </c>
      <c r="R4060" t="s">
        <v>40</v>
      </c>
    </row>
    <row r="4061" spans="1:18" x14ac:dyDescent="0.3">
      <c r="A4061" t="s">
        <v>52</v>
      </c>
      <c r="B4061" t="s">
        <v>53</v>
      </c>
      <c r="C4061" t="s">
        <v>20</v>
      </c>
      <c r="D4061">
        <v>1996</v>
      </c>
      <c r="E4061" t="s">
        <v>26</v>
      </c>
      <c r="F4061" t="s">
        <v>60</v>
      </c>
      <c r="G4061" t="s">
        <v>23</v>
      </c>
      <c r="I4061" t="s">
        <v>26</v>
      </c>
      <c r="L4061">
        <v>4</v>
      </c>
      <c r="M4061">
        <v>64.925470000000004</v>
      </c>
      <c r="N4061">
        <v>62.195104899999997</v>
      </c>
      <c r="P4061" t="s">
        <v>61</v>
      </c>
      <c r="Q4061" t="s">
        <v>63</v>
      </c>
      <c r="R4061" t="s">
        <v>40</v>
      </c>
    </row>
    <row r="4062" spans="1:18" x14ac:dyDescent="0.3">
      <c r="A4062" t="s">
        <v>52</v>
      </c>
      <c r="B4062" t="s">
        <v>53</v>
      </c>
      <c r="C4062" t="s">
        <v>20</v>
      </c>
      <c r="D4062">
        <v>1997</v>
      </c>
      <c r="E4062" t="s">
        <v>26</v>
      </c>
      <c r="F4062" t="s">
        <v>60</v>
      </c>
      <c r="G4062" t="s">
        <v>23</v>
      </c>
      <c r="I4062" t="s">
        <v>26</v>
      </c>
      <c r="L4062">
        <v>2</v>
      </c>
      <c r="M4062">
        <v>30.798262000000001</v>
      </c>
      <c r="N4062">
        <v>29.503076920000002</v>
      </c>
      <c r="P4062" t="s">
        <v>61</v>
      </c>
      <c r="Q4062" t="s">
        <v>62</v>
      </c>
      <c r="R4062" t="s">
        <v>40</v>
      </c>
    </row>
    <row r="4063" spans="1:18" x14ac:dyDescent="0.3">
      <c r="A4063" t="s">
        <v>52</v>
      </c>
      <c r="B4063" t="s">
        <v>53</v>
      </c>
      <c r="C4063" t="s">
        <v>20</v>
      </c>
      <c r="D4063">
        <v>1997</v>
      </c>
      <c r="E4063" t="s">
        <v>26</v>
      </c>
      <c r="F4063" t="s">
        <v>60</v>
      </c>
      <c r="G4063" t="s">
        <v>23</v>
      </c>
      <c r="I4063" t="s">
        <v>26</v>
      </c>
      <c r="L4063">
        <v>3</v>
      </c>
      <c r="M4063">
        <v>46.186369999999997</v>
      </c>
      <c r="N4063">
        <v>44.244055940000003</v>
      </c>
      <c r="P4063" t="s">
        <v>61</v>
      </c>
      <c r="Q4063" t="s">
        <v>62</v>
      </c>
      <c r="R4063" t="s">
        <v>40</v>
      </c>
    </row>
    <row r="4064" spans="1:18" x14ac:dyDescent="0.3">
      <c r="A4064" t="s">
        <v>52</v>
      </c>
      <c r="B4064" t="s">
        <v>53</v>
      </c>
      <c r="C4064" t="s">
        <v>20</v>
      </c>
      <c r="D4064">
        <v>1997</v>
      </c>
      <c r="E4064" t="s">
        <v>26</v>
      </c>
      <c r="F4064" t="s">
        <v>60</v>
      </c>
      <c r="G4064" t="s">
        <v>23</v>
      </c>
      <c r="I4064" t="s">
        <v>26</v>
      </c>
      <c r="L4064">
        <v>2</v>
      </c>
      <c r="M4064">
        <v>30.798262000000001</v>
      </c>
      <c r="N4064">
        <v>29.503076920000002</v>
      </c>
      <c r="P4064" t="s">
        <v>61</v>
      </c>
      <c r="Q4064" t="s">
        <v>62</v>
      </c>
      <c r="R4064" t="s">
        <v>40</v>
      </c>
    </row>
    <row r="4065" spans="1:18" x14ac:dyDescent="0.3">
      <c r="A4065" t="s">
        <v>52</v>
      </c>
      <c r="B4065" t="s">
        <v>53</v>
      </c>
      <c r="C4065" t="s">
        <v>20</v>
      </c>
      <c r="D4065">
        <v>1997</v>
      </c>
      <c r="E4065" t="s">
        <v>26</v>
      </c>
      <c r="F4065" t="s">
        <v>60</v>
      </c>
      <c r="G4065" t="s">
        <v>23</v>
      </c>
      <c r="I4065" t="s">
        <v>26</v>
      </c>
      <c r="L4065">
        <v>2</v>
      </c>
      <c r="M4065">
        <v>30.798262000000001</v>
      </c>
      <c r="N4065">
        <v>29.503076920000002</v>
      </c>
      <c r="P4065" t="s">
        <v>61</v>
      </c>
      <c r="Q4065" t="s">
        <v>62</v>
      </c>
      <c r="R4065" t="s">
        <v>40</v>
      </c>
    </row>
    <row r="4066" spans="1:18" x14ac:dyDescent="0.3">
      <c r="A4066" t="s">
        <v>52</v>
      </c>
      <c r="B4066" t="s">
        <v>53</v>
      </c>
      <c r="C4066" t="s">
        <v>20</v>
      </c>
      <c r="D4066">
        <v>1997</v>
      </c>
      <c r="E4066" t="s">
        <v>26</v>
      </c>
      <c r="F4066" t="s">
        <v>60</v>
      </c>
      <c r="G4066" t="s">
        <v>23</v>
      </c>
      <c r="I4066" t="s">
        <v>26</v>
      </c>
      <c r="L4066">
        <v>1</v>
      </c>
      <c r="M4066">
        <v>15.388108000000001</v>
      </c>
      <c r="N4066">
        <v>14.740979019999999</v>
      </c>
      <c r="P4066" t="s">
        <v>61</v>
      </c>
      <c r="Q4066" t="s">
        <v>62</v>
      </c>
      <c r="R4066" t="s">
        <v>40</v>
      </c>
    </row>
    <row r="4067" spans="1:18" x14ac:dyDescent="0.3">
      <c r="A4067" t="s">
        <v>52</v>
      </c>
      <c r="B4067" t="s">
        <v>53</v>
      </c>
      <c r="C4067" t="s">
        <v>20</v>
      </c>
      <c r="D4067">
        <v>1997</v>
      </c>
      <c r="E4067" t="s">
        <v>26</v>
      </c>
      <c r="F4067" t="s">
        <v>60</v>
      </c>
      <c r="G4067" t="s">
        <v>23</v>
      </c>
      <c r="I4067" t="s">
        <v>26</v>
      </c>
      <c r="L4067">
        <v>3</v>
      </c>
      <c r="M4067">
        <v>46.186369999999997</v>
      </c>
      <c r="N4067">
        <v>44.244055940000003</v>
      </c>
      <c r="P4067" t="s">
        <v>61</v>
      </c>
      <c r="Q4067" t="s">
        <v>62</v>
      </c>
      <c r="R4067" t="s">
        <v>40</v>
      </c>
    </row>
    <row r="4068" spans="1:18" x14ac:dyDescent="0.3">
      <c r="A4068" t="s">
        <v>52</v>
      </c>
      <c r="B4068" t="s">
        <v>53</v>
      </c>
      <c r="C4068" t="s">
        <v>20</v>
      </c>
      <c r="D4068">
        <v>1997</v>
      </c>
      <c r="E4068" t="s">
        <v>26</v>
      </c>
      <c r="F4068" t="s">
        <v>60</v>
      </c>
      <c r="G4068" t="s">
        <v>23</v>
      </c>
      <c r="I4068" t="s">
        <v>26</v>
      </c>
      <c r="L4068">
        <v>1</v>
      </c>
      <c r="M4068">
        <v>15.388108000000001</v>
      </c>
      <c r="N4068">
        <v>14.740979019999999</v>
      </c>
      <c r="P4068" t="s">
        <v>61</v>
      </c>
      <c r="Q4068" t="s">
        <v>62</v>
      </c>
      <c r="R4068" t="s">
        <v>40</v>
      </c>
    </row>
    <row r="4069" spans="1:18" x14ac:dyDescent="0.3">
      <c r="A4069" t="s">
        <v>52</v>
      </c>
      <c r="B4069" t="s">
        <v>53</v>
      </c>
      <c r="C4069" t="s">
        <v>20</v>
      </c>
      <c r="D4069">
        <v>1997</v>
      </c>
      <c r="E4069" t="s">
        <v>26</v>
      </c>
      <c r="F4069" t="s">
        <v>60</v>
      </c>
      <c r="G4069" t="s">
        <v>23</v>
      </c>
      <c r="I4069" t="s">
        <v>26</v>
      </c>
      <c r="L4069">
        <v>3</v>
      </c>
      <c r="M4069">
        <v>46.186369999999997</v>
      </c>
      <c r="N4069">
        <v>44.244055940000003</v>
      </c>
      <c r="P4069" t="s">
        <v>61</v>
      </c>
      <c r="Q4069" t="s">
        <v>62</v>
      </c>
      <c r="R4069" t="s">
        <v>40</v>
      </c>
    </row>
    <row r="4070" spans="1:18" x14ac:dyDescent="0.3">
      <c r="A4070" t="s">
        <v>52</v>
      </c>
      <c r="B4070" t="s">
        <v>53</v>
      </c>
      <c r="C4070" t="s">
        <v>20</v>
      </c>
      <c r="D4070">
        <v>1997</v>
      </c>
      <c r="E4070" t="s">
        <v>26</v>
      </c>
      <c r="F4070" t="s">
        <v>60</v>
      </c>
      <c r="G4070" t="s">
        <v>23</v>
      </c>
      <c r="I4070" t="s">
        <v>26</v>
      </c>
      <c r="L4070">
        <v>3</v>
      </c>
      <c r="M4070">
        <v>46.186369999999997</v>
      </c>
      <c r="N4070">
        <v>44.244055940000003</v>
      </c>
      <c r="P4070" t="s">
        <v>61</v>
      </c>
      <c r="Q4070" t="s">
        <v>63</v>
      </c>
      <c r="R4070" t="s">
        <v>40</v>
      </c>
    </row>
    <row r="4071" spans="1:18" x14ac:dyDescent="0.3">
      <c r="A4071" t="s">
        <v>52</v>
      </c>
      <c r="B4071" t="s">
        <v>53</v>
      </c>
      <c r="C4071" t="s">
        <v>20</v>
      </c>
      <c r="D4071">
        <v>1997</v>
      </c>
      <c r="E4071" t="s">
        <v>26</v>
      </c>
      <c r="F4071" t="s">
        <v>60</v>
      </c>
      <c r="G4071" t="s">
        <v>23</v>
      </c>
      <c r="I4071" t="s">
        <v>26</v>
      </c>
      <c r="L4071">
        <v>3</v>
      </c>
      <c r="M4071">
        <v>6.6138000000000003</v>
      </c>
      <c r="N4071">
        <v>6.3356643359999998</v>
      </c>
      <c r="P4071" t="s">
        <v>61</v>
      </c>
      <c r="Q4071" t="s">
        <v>63</v>
      </c>
      <c r="R4071" t="s">
        <v>40</v>
      </c>
    </row>
    <row r="4072" spans="1:18" x14ac:dyDescent="0.3">
      <c r="A4072" t="s">
        <v>52</v>
      </c>
      <c r="B4072" t="s">
        <v>53</v>
      </c>
      <c r="C4072" t="s">
        <v>20</v>
      </c>
      <c r="D4072">
        <v>1997</v>
      </c>
      <c r="E4072" t="s">
        <v>26</v>
      </c>
      <c r="F4072" t="s">
        <v>60</v>
      </c>
      <c r="G4072" t="s">
        <v>23</v>
      </c>
      <c r="I4072" t="s">
        <v>26</v>
      </c>
      <c r="L4072">
        <v>47</v>
      </c>
      <c r="M4072">
        <v>723.65994999999998</v>
      </c>
      <c r="N4072">
        <v>693.22727269999996</v>
      </c>
      <c r="P4072" t="s">
        <v>61</v>
      </c>
      <c r="Q4072" t="s">
        <v>63</v>
      </c>
      <c r="R4072" t="s">
        <v>40</v>
      </c>
    </row>
    <row r="4073" spans="1:18" x14ac:dyDescent="0.3">
      <c r="A4073" t="s">
        <v>52</v>
      </c>
      <c r="B4073" t="s">
        <v>53</v>
      </c>
      <c r="C4073" t="s">
        <v>20</v>
      </c>
      <c r="D4073">
        <v>1997</v>
      </c>
      <c r="E4073" t="s">
        <v>26</v>
      </c>
      <c r="F4073" t="s">
        <v>60</v>
      </c>
      <c r="G4073" t="s">
        <v>23</v>
      </c>
      <c r="I4073" t="s">
        <v>26</v>
      </c>
      <c r="L4073">
        <v>49</v>
      </c>
      <c r="M4073">
        <v>754.43616599999996</v>
      </c>
      <c r="N4073">
        <v>722.7092308</v>
      </c>
      <c r="P4073" t="s">
        <v>61</v>
      </c>
      <c r="Q4073" t="s">
        <v>63</v>
      </c>
      <c r="R4073" t="s">
        <v>40</v>
      </c>
    </row>
    <row r="4074" spans="1:18" x14ac:dyDescent="0.3">
      <c r="A4074" t="s">
        <v>52</v>
      </c>
      <c r="B4074" t="s">
        <v>53</v>
      </c>
      <c r="C4074" t="s">
        <v>20</v>
      </c>
      <c r="D4074">
        <v>1997</v>
      </c>
      <c r="E4074" t="s">
        <v>26</v>
      </c>
      <c r="F4074" t="s">
        <v>60</v>
      </c>
      <c r="G4074" t="s">
        <v>23</v>
      </c>
      <c r="I4074" t="s">
        <v>26</v>
      </c>
      <c r="L4074">
        <v>181</v>
      </c>
      <c r="M4074">
        <v>2786.856906</v>
      </c>
      <c r="N4074">
        <v>2669.6588809999998</v>
      </c>
      <c r="P4074" t="s">
        <v>61</v>
      </c>
      <c r="Q4074" t="s">
        <v>63</v>
      </c>
      <c r="R4074" t="s">
        <v>40</v>
      </c>
    </row>
    <row r="4075" spans="1:18" x14ac:dyDescent="0.3">
      <c r="A4075" t="s">
        <v>52</v>
      </c>
      <c r="B4075" t="s">
        <v>53</v>
      </c>
      <c r="C4075" t="s">
        <v>20</v>
      </c>
      <c r="D4075">
        <v>1997</v>
      </c>
      <c r="E4075" t="s">
        <v>26</v>
      </c>
      <c r="F4075" t="s">
        <v>60</v>
      </c>
      <c r="G4075" t="s">
        <v>23</v>
      </c>
      <c r="I4075" t="s">
        <v>26</v>
      </c>
      <c r="L4075">
        <v>24</v>
      </c>
      <c r="M4075">
        <v>369.51300600000002</v>
      </c>
      <c r="N4075">
        <v>353.97356639999998</v>
      </c>
      <c r="P4075" t="s">
        <v>61</v>
      </c>
      <c r="Q4075" t="s">
        <v>63</v>
      </c>
      <c r="R4075" t="s">
        <v>40</v>
      </c>
    </row>
    <row r="4076" spans="1:18" x14ac:dyDescent="0.3">
      <c r="A4076" t="s">
        <v>52</v>
      </c>
      <c r="B4076" t="s">
        <v>53</v>
      </c>
      <c r="C4076" t="s">
        <v>20</v>
      </c>
      <c r="D4076">
        <v>1997</v>
      </c>
      <c r="E4076" t="s">
        <v>26</v>
      </c>
      <c r="F4076" t="s">
        <v>60</v>
      </c>
      <c r="G4076" t="s">
        <v>23</v>
      </c>
      <c r="I4076" t="s">
        <v>26</v>
      </c>
      <c r="L4076">
        <v>57</v>
      </c>
      <c r="M4076">
        <v>877.607168</v>
      </c>
      <c r="N4076">
        <v>840.70041960000003</v>
      </c>
      <c r="P4076" t="s">
        <v>61</v>
      </c>
      <c r="Q4076" t="s">
        <v>63</v>
      </c>
      <c r="R4076" t="s">
        <v>40</v>
      </c>
    </row>
    <row r="4077" spans="1:18" x14ac:dyDescent="0.3">
      <c r="A4077" t="s">
        <v>52</v>
      </c>
      <c r="B4077" t="s">
        <v>53</v>
      </c>
      <c r="C4077" t="s">
        <v>20</v>
      </c>
      <c r="D4077">
        <v>1997</v>
      </c>
      <c r="E4077" t="s">
        <v>26</v>
      </c>
      <c r="F4077" t="s">
        <v>60</v>
      </c>
      <c r="G4077" t="s">
        <v>23</v>
      </c>
      <c r="I4077" t="s">
        <v>26</v>
      </c>
      <c r="L4077">
        <v>47</v>
      </c>
      <c r="M4077">
        <v>723.63790400000005</v>
      </c>
      <c r="N4077">
        <v>693.2061539</v>
      </c>
      <c r="P4077" t="s">
        <v>61</v>
      </c>
      <c r="Q4077" t="s">
        <v>63</v>
      </c>
      <c r="R4077" t="s">
        <v>40</v>
      </c>
    </row>
    <row r="4078" spans="1:18" x14ac:dyDescent="0.3">
      <c r="A4078" t="s">
        <v>52</v>
      </c>
      <c r="B4078" t="s">
        <v>53</v>
      </c>
      <c r="C4078" t="s">
        <v>20</v>
      </c>
      <c r="D4078">
        <v>1997</v>
      </c>
      <c r="E4078" t="s">
        <v>26</v>
      </c>
      <c r="F4078" t="s">
        <v>60</v>
      </c>
      <c r="G4078" t="s">
        <v>23</v>
      </c>
      <c r="I4078" t="s">
        <v>26</v>
      </c>
      <c r="L4078">
        <v>66</v>
      </c>
      <c r="M4078">
        <v>1016.188324</v>
      </c>
      <c r="N4078">
        <v>973.45370630000002</v>
      </c>
      <c r="P4078" t="s">
        <v>61</v>
      </c>
      <c r="Q4078" t="s">
        <v>63</v>
      </c>
      <c r="R4078" t="s">
        <v>40</v>
      </c>
    </row>
    <row r="4079" spans="1:18" x14ac:dyDescent="0.3">
      <c r="A4079" t="s">
        <v>52</v>
      </c>
      <c r="B4079" t="s">
        <v>53</v>
      </c>
      <c r="C4079" t="s">
        <v>20</v>
      </c>
      <c r="D4079">
        <v>1997</v>
      </c>
      <c r="E4079" t="s">
        <v>26</v>
      </c>
      <c r="F4079" t="s">
        <v>60</v>
      </c>
      <c r="G4079" t="s">
        <v>23</v>
      </c>
      <c r="I4079" t="s">
        <v>26</v>
      </c>
      <c r="L4079">
        <v>70</v>
      </c>
      <c r="M4079">
        <v>1077.762802</v>
      </c>
      <c r="N4079">
        <v>1032.4387409999999</v>
      </c>
      <c r="P4079" t="s">
        <v>61</v>
      </c>
      <c r="Q4079" t="s">
        <v>63</v>
      </c>
      <c r="R4079" t="s">
        <v>40</v>
      </c>
    </row>
    <row r="4080" spans="1:18" x14ac:dyDescent="0.3">
      <c r="A4080" t="s">
        <v>52</v>
      </c>
      <c r="B4080" t="s">
        <v>53</v>
      </c>
      <c r="C4080" t="s">
        <v>20</v>
      </c>
      <c r="D4080">
        <v>1997</v>
      </c>
      <c r="E4080" t="s">
        <v>26</v>
      </c>
      <c r="F4080" t="s">
        <v>60</v>
      </c>
      <c r="G4080" t="s">
        <v>23</v>
      </c>
      <c r="I4080" t="s">
        <v>26</v>
      </c>
      <c r="L4080">
        <v>26</v>
      </c>
      <c r="M4080">
        <v>400.31126799999998</v>
      </c>
      <c r="N4080">
        <v>383.4766434</v>
      </c>
      <c r="P4080" t="s">
        <v>61</v>
      </c>
      <c r="Q4080" t="s">
        <v>63</v>
      </c>
      <c r="R4080" t="s">
        <v>40</v>
      </c>
    </row>
    <row r="4081" spans="1:18" x14ac:dyDescent="0.3">
      <c r="A4081" t="s">
        <v>52</v>
      </c>
      <c r="B4081" t="s">
        <v>53</v>
      </c>
      <c r="C4081" t="s">
        <v>20</v>
      </c>
      <c r="D4081">
        <v>1997</v>
      </c>
      <c r="E4081" t="s">
        <v>26</v>
      </c>
      <c r="F4081" t="s">
        <v>60</v>
      </c>
      <c r="G4081" t="s">
        <v>23</v>
      </c>
      <c r="I4081" t="s">
        <v>26</v>
      </c>
      <c r="L4081">
        <v>6</v>
      </c>
      <c r="M4081">
        <v>92.372739999999993</v>
      </c>
      <c r="N4081">
        <v>88.488111889999999</v>
      </c>
      <c r="P4081" t="s">
        <v>61</v>
      </c>
      <c r="Q4081" t="s">
        <v>63</v>
      </c>
      <c r="R4081" t="s">
        <v>40</v>
      </c>
    </row>
    <row r="4082" spans="1:18" x14ac:dyDescent="0.3">
      <c r="A4082" t="s">
        <v>52</v>
      </c>
      <c r="B4082" t="s">
        <v>53</v>
      </c>
      <c r="C4082" t="s">
        <v>20</v>
      </c>
      <c r="D4082">
        <v>1997</v>
      </c>
      <c r="E4082" t="s">
        <v>26</v>
      </c>
      <c r="F4082" t="s">
        <v>60</v>
      </c>
      <c r="G4082" t="s">
        <v>23</v>
      </c>
      <c r="I4082" t="s">
        <v>26</v>
      </c>
      <c r="L4082">
        <v>11</v>
      </c>
      <c r="M4082">
        <v>169.357372</v>
      </c>
      <c r="N4082">
        <v>162.2352448</v>
      </c>
      <c r="P4082" t="s">
        <v>61</v>
      </c>
      <c r="Q4082" t="s">
        <v>63</v>
      </c>
      <c r="R4082" t="s">
        <v>40</v>
      </c>
    </row>
    <row r="4083" spans="1:18" x14ac:dyDescent="0.3">
      <c r="A4083" t="s">
        <v>52</v>
      </c>
      <c r="B4083" t="s">
        <v>53</v>
      </c>
      <c r="C4083" t="s">
        <v>20</v>
      </c>
      <c r="D4083">
        <v>1997</v>
      </c>
      <c r="E4083" t="s">
        <v>26</v>
      </c>
      <c r="F4083" t="s">
        <v>60</v>
      </c>
      <c r="G4083" t="s">
        <v>23</v>
      </c>
      <c r="I4083" t="s">
        <v>26</v>
      </c>
      <c r="L4083">
        <v>24</v>
      </c>
      <c r="M4083">
        <v>369.53505200000001</v>
      </c>
      <c r="N4083">
        <v>353.99468530000001</v>
      </c>
      <c r="P4083" t="s">
        <v>61</v>
      </c>
      <c r="Q4083" t="s">
        <v>63</v>
      </c>
      <c r="R4083" t="s">
        <v>40</v>
      </c>
    </row>
    <row r="4084" spans="1:18" x14ac:dyDescent="0.3">
      <c r="A4084" t="s">
        <v>52</v>
      </c>
      <c r="B4084" t="s">
        <v>53</v>
      </c>
      <c r="C4084" t="s">
        <v>20</v>
      </c>
      <c r="D4084">
        <v>1997</v>
      </c>
      <c r="E4084" t="s">
        <v>26</v>
      </c>
      <c r="F4084" t="s">
        <v>60</v>
      </c>
      <c r="G4084" t="s">
        <v>23</v>
      </c>
      <c r="I4084" t="s">
        <v>26</v>
      </c>
      <c r="L4084">
        <v>19</v>
      </c>
      <c r="M4084">
        <v>292.55041999999997</v>
      </c>
      <c r="N4084">
        <v>280.24755249999998</v>
      </c>
      <c r="P4084" t="s">
        <v>61</v>
      </c>
      <c r="Q4084" t="s">
        <v>63</v>
      </c>
      <c r="R4084" t="s">
        <v>40</v>
      </c>
    </row>
    <row r="4085" spans="1:18" x14ac:dyDescent="0.3">
      <c r="A4085" t="s">
        <v>52</v>
      </c>
      <c r="B4085" t="s">
        <v>53</v>
      </c>
      <c r="C4085" t="s">
        <v>20</v>
      </c>
      <c r="D4085">
        <v>1997</v>
      </c>
      <c r="E4085" t="s">
        <v>26</v>
      </c>
      <c r="F4085" t="s">
        <v>60</v>
      </c>
      <c r="G4085" t="s">
        <v>23</v>
      </c>
      <c r="I4085" t="s">
        <v>26</v>
      </c>
      <c r="L4085">
        <v>25</v>
      </c>
      <c r="M4085">
        <v>384.94520599999998</v>
      </c>
      <c r="N4085">
        <v>368.75678319999997</v>
      </c>
      <c r="P4085" t="s">
        <v>61</v>
      </c>
      <c r="Q4085" t="s">
        <v>63</v>
      </c>
      <c r="R4085" t="s">
        <v>40</v>
      </c>
    </row>
    <row r="4086" spans="1:18" x14ac:dyDescent="0.3">
      <c r="A4086" t="s">
        <v>52</v>
      </c>
      <c r="B4086" t="s">
        <v>53</v>
      </c>
      <c r="C4086" t="s">
        <v>20</v>
      </c>
      <c r="D4086">
        <v>1997</v>
      </c>
      <c r="E4086" t="s">
        <v>26</v>
      </c>
      <c r="F4086" t="s">
        <v>60</v>
      </c>
      <c r="G4086" t="s">
        <v>23</v>
      </c>
      <c r="I4086" t="s">
        <v>26</v>
      </c>
      <c r="L4086">
        <v>18</v>
      </c>
      <c r="M4086">
        <v>277.140266</v>
      </c>
      <c r="N4086">
        <v>265.48545460000003</v>
      </c>
      <c r="P4086" t="s">
        <v>61</v>
      </c>
      <c r="Q4086" t="s">
        <v>63</v>
      </c>
      <c r="R4086" t="s">
        <v>40</v>
      </c>
    </row>
    <row r="4087" spans="1:18" x14ac:dyDescent="0.3">
      <c r="A4087" t="s">
        <v>52</v>
      </c>
      <c r="B4087" t="s">
        <v>53</v>
      </c>
      <c r="C4087" t="s">
        <v>20</v>
      </c>
      <c r="D4087">
        <v>1997</v>
      </c>
      <c r="E4087" t="s">
        <v>26</v>
      </c>
      <c r="F4087" t="s">
        <v>60</v>
      </c>
      <c r="G4087" t="s">
        <v>23</v>
      </c>
      <c r="I4087" t="s">
        <v>26</v>
      </c>
      <c r="L4087">
        <v>15</v>
      </c>
      <c r="M4087">
        <v>230.95389599999999</v>
      </c>
      <c r="N4087">
        <v>221.2413986</v>
      </c>
      <c r="P4087" t="s">
        <v>61</v>
      </c>
      <c r="Q4087" t="s">
        <v>63</v>
      </c>
      <c r="R4087" t="s">
        <v>40</v>
      </c>
    </row>
    <row r="4088" spans="1:18" x14ac:dyDescent="0.3">
      <c r="A4088" t="s">
        <v>52</v>
      </c>
      <c r="B4088" t="s">
        <v>53</v>
      </c>
      <c r="C4088" t="s">
        <v>20</v>
      </c>
      <c r="D4088">
        <v>1997</v>
      </c>
      <c r="E4088" t="s">
        <v>26</v>
      </c>
      <c r="F4088" t="s">
        <v>60</v>
      </c>
      <c r="G4088" t="s">
        <v>23</v>
      </c>
      <c r="I4088" t="s">
        <v>26</v>
      </c>
      <c r="L4088">
        <v>6</v>
      </c>
      <c r="M4088">
        <v>92.372739999999993</v>
      </c>
      <c r="N4088">
        <v>88.488111889999999</v>
      </c>
      <c r="P4088" t="s">
        <v>61</v>
      </c>
      <c r="Q4088" t="s">
        <v>63</v>
      </c>
      <c r="R4088" t="s">
        <v>40</v>
      </c>
    </row>
    <row r="4089" spans="1:18" x14ac:dyDescent="0.3">
      <c r="A4089" t="s">
        <v>52</v>
      </c>
      <c r="B4089" t="s">
        <v>53</v>
      </c>
      <c r="C4089" t="s">
        <v>20</v>
      </c>
      <c r="D4089">
        <v>1997</v>
      </c>
      <c r="E4089" t="s">
        <v>26</v>
      </c>
      <c r="F4089" t="s">
        <v>60</v>
      </c>
      <c r="G4089" t="s">
        <v>23</v>
      </c>
      <c r="I4089" t="s">
        <v>26</v>
      </c>
      <c r="L4089">
        <v>6</v>
      </c>
      <c r="M4089">
        <v>92.372739999999993</v>
      </c>
      <c r="N4089">
        <v>88.488111889999999</v>
      </c>
      <c r="P4089" t="s">
        <v>61</v>
      </c>
      <c r="Q4089" t="s">
        <v>63</v>
      </c>
      <c r="R4089" t="s">
        <v>40</v>
      </c>
    </row>
    <row r="4090" spans="1:18" x14ac:dyDescent="0.3">
      <c r="A4090" t="s">
        <v>52</v>
      </c>
      <c r="B4090" t="s">
        <v>53</v>
      </c>
      <c r="C4090" t="s">
        <v>20</v>
      </c>
      <c r="D4090">
        <v>1997</v>
      </c>
      <c r="E4090" t="s">
        <v>26</v>
      </c>
      <c r="F4090" t="s">
        <v>60</v>
      </c>
      <c r="G4090" t="s">
        <v>23</v>
      </c>
      <c r="I4090" t="s">
        <v>26</v>
      </c>
      <c r="L4090">
        <v>3</v>
      </c>
      <c r="M4090">
        <v>46.186369999999997</v>
      </c>
      <c r="N4090">
        <v>44.244055940000003</v>
      </c>
      <c r="P4090" t="s">
        <v>61</v>
      </c>
      <c r="Q4090" t="s">
        <v>63</v>
      </c>
      <c r="R4090" t="s">
        <v>40</v>
      </c>
    </row>
    <row r="4091" spans="1:18" x14ac:dyDescent="0.3">
      <c r="A4091" t="s">
        <v>52</v>
      </c>
      <c r="B4091" t="s">
        <v>53</v>
      </c>
      <c r="C4091" t="s">
        <v>20</v>
      </c>
      <c r="D4091">
        <v>1997</v>
      </c>
      <c r="E4091" t="s">
        <v>26</v>
      </c>
      <c r="F4091" t="s">
        <v>60</v>
      </c>
      <c r="G4091" t="s">
        <v>23</v>
      </c>
      <c r="I4091" t="s">
        <v>26</v>
      </c>
      <c r="L4091">
        <v>13</v>
      </c>
      <c r="M4091">
        <v>200.15563399999999</v>
      </c>
      <c r="N4091">
        <v>191.7383217</v>
      </c>
      <c r="P4091" t="s">
        <v>61</v>
      </c>
      <c r="Q4091" t="s">
        <v>63</v>
      </c>
      <c r="R4091" t="s">
        <v>40</v>
      </c>
    </row>
    <row r="4092" spans="1:18" x14ac:dyDescent="0.3">
      <c r="A4092" t="s">
        <v>52</v>
      </c>
      <c r="B4092" t="s">
        <v>53</v>
      </c>
      <c r="C4092" t="s">
        <v>20</v>
      </c>
      <c r="D4092">
        <v>1997</v>
      </c>
      <c r="E4092" t="s">
        <v>26</v>
      </c>
      <c r="F4092" t="s">
        <v>60</v>
      </c>
      <c r="G4092" t="s">
        <v>23</v>
      </c>
      <c r="I4092" t="s">
        <v>26</v>
      </c>
      <c r="L4092">
        <v>6</v>
      </c>
      <c r="M4092">
        <v>92.372739999999993</v>
      </c>
      <c r="N4092">
        <v>88.488111889999999</v>
      </c>
      <c r="P4092" t="s">
        <v>61</v>
      </c>
      <c r="Q4092" t="s">
        <v>63</v>
      </c>
      <c r="R4092" t="s">
        <v>40</v>
      </c>
    </row>
    <row r="4093" spans="1:18" x14ac:dyDescent="0.3">
      <c r="A4093" t="s">
        <v>52</v>
      </c>
      <c r="B4093" t="s">
        <v>53</v>
      </c>
      <c r="C4093" t="s">
        <v>20</v>
      </c>
      <c r="D4093">
        <v>1997</v>
      </c>
      <c r="E4093" t="s">
        <v>26</v>
      </c>
      <c r="F4093" t="s">
        <v>60</v>
      </c>
      <c r="G4093" t="s">
        <v>23</v>
      </c>
      <c r="I4093" t="s">
        <v>26</v>
      </c>
      <c r="L4093">
        <v>3</v>
      </c>
      <c r="M4093">
        <v>46.186369999999997</v>
      </c>
      <c r="N4093">
        <v>44.244055940000003</v>
      </c>
      <c r="P4093" t="s">
        <v>61</v>
      </c>
      <c r="Q4093" t="s">
        <v>63</v>
      </c>
      <c r="R4093" t="s">
        <v>40</v>
      </c>
    </row>
    <row r="4094" spans="1:18" x14ac:dyDescent="0.3">
      <c r="A4094" t="s">
        <v>52</v>
      </c>
      <c r="B4094" t="s">
        <v>53</v>
      </c>
      <c r="C4094" t="s">
        <v>20</v>
      </c>
      <c r="D4094">
        <v>1997</v>
      </c>
      <c r="E4094" t="s">
        <v>26</v>
      </c>
      <c r="F4094" t="s">
        <v>60</v>
      </c>
      <c r="G4094" t="s">
        <v>23</v>
      </c>
      <c r="I4094" t="s">
        <v>26</v>
      </c>
      <c r="L4094">
        <v>4</v>
      </c>
      <c r="M4094">
        <v>61.596524000000002</v>
      </c>
      <c r="N4094">
        <v>59.006153849999997</v>
      </c>
      <c r="P4094" t="s">
        <v>61</v>
      </c>
      <c r="Q4094" t="s">
        <v>63</v>
      </c>
      <c r="R4094" t="s">
        <v>40</v>
      </c>
    </row>
    <row r="4095" spans="1:18" x14ac:dyDescent="0.3">
      <c r="A4095" t="s">
        <v>52</v>
      </c>
      <c r="B4095" t="s">
        <v>53</v>
      </c>
      <c r="C4095" t="s">
        <v>20</v>
      </c>
      <c r="D4095">
        <v>1997</v>
      </c>
      <c r="E4095" t="s">
        <v>26</v>
      </c>
      <c r="F4095" t="s">
        <v>60</v>
      </c>
      <c r="G4095" t="s">
        <v>23</v>
      </c>
      <c r="I4095" t="s">
        <v>26</v>
      </c>
      <c r="L4095">
        <v>1</v>
      </c>
      <c r="M4095">
        <v>15.388108000000001</v>
      </c>
      <c r="N4095">
        <v>14.740979019999999</v>
      </c>
      <c r="P4095" t="s">
        <v>61</v>
      </c>
      <c r="Q4095" t="s">
        <v>63</v>
      </c>
      <c r="R4095" t="s">
        <v>40</v>
      </c>
    </row>
    <row r="4096" spans="1:18" x14ac:dyDescent="0.3">
      <c r="A4096" t="s">
        <v>52</v>
      </c>
      <c r="B4096" t="s">
        <v>53</v>
      </c>
      <c r="C4096" t="s">
        <v>20</v>
      </c>
      <c r="D4096">
        <v>1998</v>
      </c>
      <c r="E4096" t="s">
        <v>26</v>
      </c>
      <c r="F4096" t="s">
        <v>60</v>
      </c>
      <c r="G4096" t="s">
        <v>23</v>
      </c>
      <c r="I4096" t="s">
        <v>26</v>
      </c>
      <c r="L4096">
        <v>1</v>
      </c>
      <c r="M4096">
        <v>24.91198</v>
      </c>
      <c r="N4096">
        <v>23.864335659999998</v>
      </c>
      <c r="P4096" t="s">
        <v>61</v>
      </c>
      <c r="Q4096" t="s">
        <v>62</v>
      </c>
      <c r="R4096" t="s">
        <v>40</v>
      </c>
    </row>
    <row r="4097" spans="1:18" x14ac:dyDescent="0.3">
      <c r="A4097" t="s">
        <v>52</v>
      </c>
      <c r="B4097" t="s">
        <v>53</v>
      </c>
      <c r="C4097" t="s">
        <v>20</v>
      </c>
      <c r="D4097">
        <v>1998</v>
      </c>
      <c r="E4097" t="s">
        <v>26</v>
      </c>
      <c r="F4097" t="s">
        <v>60</v>
      </c>
      <c r="G4097" t="s">
        <v>23</v>
      </c>
      <c r="I4097" t="s">
        <v>26</v>
      </c>
      <c r="L4097">
        <v>3</v>
      </c>
      <c r="M4097">
        <v>77.998748000000006</v>
      </c>
      <c r="N4097">
        <v>74.718601399999997</v>
      </c>
      <c r="P4097" t="s">
        <v>61</v>
      </c>
      <c r="Q4097" t="s">
        <v>62</v>
      </c>
      <c r="R4097" t="s">
        <v>40</v>
      </c>
    </row>
    <row r="4098" spans="1:18" x14ac:dyDescent="0.3">
      <c r="A4098" t="s">
        <v>52</v>
      </c>
      <c r="B4098" t="s">
        <v>53</v>
      </c>
      <c r="C4098" t="s">
        <v>20</v>
      </c>
      <c r="D4098">
        <v>1998</v>
      </c>
      <c r="E4098" t="s">
        <v>26</v>
      </c>
      <c r="F4098" t="s">
        <v>60</v>
      </c>
      <c r="G4098" t="s">
        <v>23</v>
      </c>
      <c r="I4098" t="s">
        <v>26</v>
      </c>
      <c r="L4098">
        <v>3</v>
      </c>
      <c r="M4098">
        <v>77.998748000000006</v>
      </c>
      <c r="N4098">
        <v>74.718601399999997</v>
      </c>
      <c r="P4098" t="s">
        <v>61</v>
      </c>
      <c r="Q4098" t="s">
        <v>62</v>
      </c>
      <c r="R4098" t="s">
        <v>40</v>
      </c>
    </row>
    <row r="4099" spans="1:18" x14ac:dyDescent="0.3">
      <c r="A4099" t="s">
        <v>52</v>
      </c>
      <c r="B4099" t="s">
        <v>53</v>
      </c>
      <c r="C4099" t="s">
        <v>20</v>
      </c>
      <c r="D4099">
        <v>1998</v>
      </c>
      <c r="E4099" t="s">
        <v>26</v>
      </c>
      <c r="F4099" t="s">
        <v>60</v>
      </c>
      <c r="G4099" t="s">
        <v>23</v>
      </c>
      <c r="I4099" t="s">
        <v>26</v>
      </c>
      <c r="L4099">
        <v>1</v>
      </c>
      <c r="M4099">
        <v>25.992234</v>
      </c>
      <c r="N4099">
        <v>24.89916084</v>
      </c>
      <c r="P4099" t="s">
        <v>61</v>
      </c>
      <c r="Q4099" t="s">
        <v>62</v>
      </c>
      <c r="R4099" t="s">
        <v>40</v>
      </c>
    </row>
    <row r="4100" spans="1:18" x14ac:dyDescent="0.3">
      <c r="A4100" t="s">
        <v>52</v>
      </c>
      <c r="B4100" t="s">
        <v>53</v>
      </c>
      <c r="C4100" t="s">
        <v>20</v>
      </c>
      <c r="D4100">
        <v>1998</v>
      </c>
      <c r="E4100" t="s">
        <v>26</v>
      </c>
      <c r="F4100" t="s">
        <v>60</v>
      </c>
      <c r="G4100" t="s">
        <v>23</v>
      </c>
      <c r="I4100" t="s">
        <v>26</v>
      </c>
      <c r="L4100">
        <v>1</v>
      </c>
      <c r="M4100">
        <v>25.992234</v>
      </c>
      <c r="N4100">
        <v>24.89916084</v>
      </c>
      <c r="P4100" t="s">
        <v>61</v>
      </c>
      <c r="Q4100" t="s">
        <v>63</v>
      </c>
      <c r="R4100" t="s">
        <v>40</v>
      </c>
    </row>
    <row r="4101" spans="1:18" x14ac:dyDescent="0.3">
      <c r="A4101" t="s">
        <v>52</v>
      </c>
      <c r="B4101" t="s">
        <v>53</v>
      </c>
      <c r="C4101" t="s">
        <v>20</v>
      </c>
      <c r="D4101">
        <v>1998</v>
      </c>
      <c r="E4101" t="s">
        <v>26</v>
      </c>
      <c r="F4101" t="s">
        <v>60</v>
      </c>
      <c r="G4101" t="s">
        <v>23</v>
      </c>
      <c r="I4101" t="s">
        <v>26</v>
      </c>
      <c r="L4101">
        <v>1</v>
      </c>
      <c r="M4101">
        <v>25.992234</v>
      </c>
      <c r="N4101">
        <v>24.89916084</v>
      </c>
      <c r="P4101" t="s">
        <v>61</v>
      </c>
      <c r="Q4101" t="s">
        <v>63</v>
      </c>
      <c r="R4101" t="s">
        <v>40</v>
      </c>
    </row>
    <row r="4102" spans="1:18" x14ac:dyDescent="0.3">
      <c r="A4102" t="s">
        <v>52</v>
      </c>
      <c r="B4102" t="s">
        <v>53</v>
      </c>
      <c r="C4102" t="s">
        <v>20</v>
      </c>
      <c r="D4102">
        <v>1998</v>
      </c>
      <c r="E4102" t="s">
        <v>26</v>
      </c>
      <c r="F4102" t="s">
        <v>60</v>
      </c>
      <c r="G4102" t="s">
        <v>23</v>
      </c>
      <c r="I4102" t="s">
        <v>26</v>
      </c>
      <c r="L4102">
        <v>1</v>
      </c>
      <c r="M4102">
        <v>25.992234</v>
      </c>
      <c r="N4102">
        <v>24.89916084</v>
      </c>
      <c r="P4102" t="s">
        <v>61</v>
      </c>
      <c r="Q4102" t="s">
        <v>63</v>
      </c>
      <c r="R4102" t="s">
        <v>40</v>
      </c>
    </row>
    <row r="4103" spans="1:18" x14ac:dyDescent="0.3">
      <c r="A4103" t="s">
        <v>52</v>
      </c>
      <c r="B4103" t="s">
        <v>53</v>
      </c>
      <c r="C4103" t="s">
        <v>20</v>
      </c>
      <c r="D4103">
        <v>1998</v>
      </c>
      <c r="E4103" t="s">
        <v>26</v>
      </c>
      <c r="F4103" t="s">
        <v>60</v>
      </c>
      <c r="G4103" t="s">
        <v>23</v>
      </c>
      <c r="I4103" t="s">
        <v>26</v>
      </c>
      <c r="L4103">
        <v>22</v>
      </c>
      <c r="M4103">
        <v>524.78298400000006</v>
      </c>
      <c r="N4103">
        <v>502.71384619999998</v>
      </c>
      <c r="P4103" t="s">
        <v>61</v>
      </c>
      <c r="Q4103" t="s">
        <v>63</v>
      </c>
      <c r="R4103" t="s">
        <v>40</v>
      </c>
    </row>
    <row r="4104" spans="1:18" x14ac:dyDescent="0.3">
      <c r="A4104" t="s">
        <v>52</v>
      </c>
      <c r="B4104" t="s">
        <v>53</v>
      </c>
      <c r="C4104" t="s">
        <v>20</v>
      </c>
      <c r="D4104">
        <v>1998</v>
      </c>
      <c r="E4104" t="s">
        <v>26</v>
      </c>
      <c r="F4104" t="s">
        <v>60</v>
      </c>
      <c r="G4104" t="s">
        <v>23</v>
      </c>
      <c r="I4104" t="s">
        <v>26</v>
      </c>
      <c r="L4104">
        <v>13</v>
      </c>
      <c r="M4104">
        <v>310.09903600000001</v>
      </c>
      <c r="N4104">
        <v>297.0581818</v>
      </c>
      <c r="P4104" t="s">
        <v>61</v>
      </c>
      <c r="Q4104" t="s">
        <v>63</v>
      </c>
      <c r="R4104" t="s">
        <v>40</v>
      </c>
    </row>
    <row r="4105" spans="1:18" x14ac:dyDescent="0.3">
      <c r="A4105" t="s">
        <v>52</v>
      </c>
      <c r="B4105" t="s">
        <v>53</v>
      </c>
      <c r="C4105" t="s">
        <v>20</v>
      </c>
      <c r="D4105">
        <v>1998</v>
      </c>
      <c r="E4105" t="s">
        <v>26</v>
      </c>
      <c r="F4105" t="s">
        <v>60</v>
      </c>
      <c r="G4105" t="s">
        <v>23</v>
      </c>
      <c r="I4105" t="s">
        <v>26</v>
      </c>
      <c r="L4105">
        <v>16</v>
      </c>
      <c r="M4105">
        <v>381.66035199999999</v>
      </c>
      <c r="N4105">
        <v>365.61006989999998</v>
      </c>
      <c r="P4105" t="s">
        <v>61</v>
      </c>
      <c r="Q4105" t="s">
        <v>63</v>
      </c>
      <c r="R4105" t="s">
        <v>40</v>
      </c>
    </row>
    <row r="4106" spans="1:18" x14ac:dyDescent="0.3">
      <c r="A4106" t="s">
        <v>52</v>
      </c>
      <c r="B4106" t="s">
        <v>53</v>
      </c>
      <c r="C4106" t="s">
        <v>20</v>
      </c>
      <c r="D4106">
        <v>1998</v>
      </c>
      <c r="E4106" t="s">
        <v>26</v>
      </c>
      <c r="F4106" t="s">
        <v>60</v>
      </c>
      <c r="G4106" t="s">
        <v>23</v>
      </c>
      <c r="I4106" t="s">
        <v>26</v>
      </c>
      <c r="L4106">
        <v>25</v>
      </c>
      <c r="M4106">
        <v>628.26690799999994</v>
      </c>
      <c r="N4106">
        <v>601.84587409999995</v>
      </c>
      <c r="P4106" t="s">
        <v>61</v>
      </c>
      <c r="Q4106" t="s">
        <v>63</v>
      </c>
      <c r="R4106" t="s">
        <v>40</v>
      </c>
    </row>
    <row r="4107" spans="1:18" x14ac:dyDescent="0.3">
      <c r="A4107" t="s">
        <v>52</v>
      </c>
      <c r="B4107" t="s">
        <v>53</v>
      </c>
      <c r="C4107" t="s">
        <v>20</v>
      </c>
      <c r="D4107">
        <v>1998</v>
      </c>
      <c r="E4107" t="s">
        <v>26</v>
      </c>
      <c r="F4107" t="s">
        <v>60</v>
      </c>
      <c r="G4107" t="s">
        <v>23</v>
      </c>
      <c r="I4107" t="s">
        <v>26</v>
      </c>
      <c r="L4107">
        <v>43</v>
      </c>
      <c r="M4107">
        <v>1080.628782</v>
      </c>
      <c r="N4107">
        <v>1035.1841959999999</v>
      </c>
      <c r="P4107" t="s">
        <v>61</v>
      </c>
      <c r="Q4107" t="s">
        <v>63</v>
      </c>
      <c r="R4107" t="s">
        <v>40</v>
      </c>
    </row>
    <row r="4108" spans="1:18" x14ac:dyDescent="0.3">
      <c r="A4108" t="s">
        <v>52</v>
      </c>
      <c r="B4108" t="s">
        <v>53</v>
      </c>
      <c r="C4108" t="s">
        <v>20</v>
      </c>
      <c r="D4108">
        <v>1998</v>
      </c>
      <c r="E4108" t="s">
        <v>26</v>
      </c>
      <c r="F4108" t="s">
        <v>60</v>
      </c>
      <c r="G4108" t="s">
        <v>23</v>
      </c>
      <c r="I4108" t="s">
        <v>26</v>
      </c>
      <c r="L4108">
        <v>18</v>
      </c>
      <c r="M4108">
        <v>452.33982800000001</v>
      </c>
      <c r="N4108">
        <v>433.31720280000002</v>
      </c>
      <c r="P4108" t="s">
        <v>61</v>
      </c>
      <c r="Q4108" t="s">
        <v>63</v>
      </c>
      <c r="R4108" t="s">
        <v>40</v>
      </c>
    </row>
    <row r="4109" spans="1:18" x14ac:dyDescent="0.3">
      <c r="A4109" t="s">
        <v>52</v>
      </c>
      <c r="B4109" t="s">
        <v>53</v>
      </c>
      <c r="C4109" t="s">
        <v>20</v>
      </c>
      <c r="D4109">
        <v>1998</v>
      </c>
      <c r="E4109" t="s">
        <v>26</v>
      </c>
      <c r="F4109" t="s">
        <v>60</v>
      </c>
      <c r="G4109" t="s">
        <v>23</v>
      </c>
      <c r="I4109" t="s">
        <v>26</v>
      </c>
      <c r="L4109">
        <v>41</v>
      </c>
      <c r="M4109">
        <v>1030.341856</v>
      </c>
      <c r="N4109">
        <v>987.01202799999999</v>
      </c>
      <c r="P4109" t="s">
        <v>61</v>
      </c>
      <c r="Q4109" t="s">
        <v>63</v>
      </c>
      <c r="R4109" t="s">
        <v>40</v>
      </c>
    </row>
    <row r="4110" spans="1:18" x14ac:dyDescent="0.3">
      <c r="A4110" t="s">
        <v>52</v>
      </c>
      <c r="B4110" t="s">
        <v>53</v>
      </c>
      <c r="C4110" t="s">
        <v>20</v>
      </c>
      <c r="D4110">
        <v>1998</v>
      </c>
      <c r="E4110" t="s">
        <v>26</v>
      </c>
      <c r="F4110" t="s">
        <v>60</v>
      </c>
      <c r="G4110" t="s">
        <v>23</v>
      </c>
      <c r="I4110" t="s">
        <v>26</v>
      </c>
      <c r="L4110">
        <v>36</v>
      </c>
      <c r="M4110">
        <v>904.70170199999995</v>
      </c>
      <c r="N4110">
        <v>866.65552449999996</v>
      </c>
      <c r="P4110" t="s">
        <v>61</v>
      </c>
      <c r="Q4110" t="s">
        <v>63</v>
      </c>
      <c r="R4110" t="s">
        <v>40</v>
      </c>
    </row>
    <row r="4111" spans="1:18" x14ac:dyDescent="0.3">
      <c r="A4111" t="s">
        <v>52</v>
      </c>
      <c r="B4111" t="s">
        <v>53</v>
      </c>
      <c r="C4111" t="s">
        <v>20</v>
      </c>
      <c r="D4111">
        <v>1998</v>
      </c>
      <c r="E4111" t="s">
        <v>26</v>
      </c>
      <c r="F4111" t="s">
        <v>60</v>
      </c>
      <c r="G4111" t="s">
        <v>23</v>
      </c>
      <c r="I4111" t="s">
        <v>26</v>
      </c>
      <c r="L4111">
        <v>18</v>
      </c>
      <c r="M4111">
        <v>452.361874</v>
      </c>
      <c r="N4111">
        <v>433.33832169999999</v>
      </c>
      <c r="P4111" t="s">
        <v>61</v>
      </c>
      <c r="Q4111" t="s">
        <v>63</v>
      </c>
      <c r="R4111" t="s">
        <v>40</v>
      </c>
    </row>
    <row r="4112" spans="1:18" x14ac:dyDescent="0.3">
      <c r="A4112" t="s">
        <v>52</v>
      </c>
      <c r="B4112" t="s">
        <v>53</v>
      </c>
      <c r="C4112" t="s">
        <v>20</v>
      </c>
      <c r="D4112">
        <v>1998</v>
      </c>
      <c r="E4112" t="s">
        <v>26</v>
      </c>
      <c r="F4112" t="s">
        <v>60</v>
      </c>
      <c r="G4112" t="s">
        <v>23</v>
      </c>
      <c r="I4112" t="s">
        <v>26</v>
      </c>
      <c r="L4112">
        <v>2</v>
      </c>
      <c r="M4112">
        <v>50.264879999999998</v>
      </c>
      <c r="N4112">
        <v>48.151048950000003</v>
      </c>
      <c r="P4112" t="s">
        <v>61</v>
      </c>
      <c r="Q4112" t="s">
        <v>63</v>
      </c>
      <c r="R4112" t="s">
        <v>40</v>
      </c>
    </row>
    <row r="4113" spans="1:18" x14ac:dyDescent="0.3">
      <c r="A4113" t="s">
        <v>52</v>
      </c>
      <c r="B4113" t="s">
        <v>53</v>
      </c>
      <c r="C4113" t="s">
        <v>20</v>
      </c>
      <c r="D4113">
        <v>1998</v>
      </c>
      <c r="E4113" t="s">
        <v>26</v>
      </c>
      <c r="F4113" t="s">
        <v>60</v>
      </c>
      <c r="G4113" t="s">
        <v>23</v>
      </c>
      <c r="I4113" t="s">
        <v>26</v>
      </c>
      <c r="L4113">
        <v>18</v>
      </c>
      <c r="M4113">
        <v>359.98913399999998</v>
      </c>
      <c r="N4113">
        <v>344.85020980000002</v>
      </c>
      <c r="P4113" t="s">
        <v>61</v>
      </c>
      <c r="Q4113" t="s">
        <v>63</v>
      </c>
      <c r="R4113" t="s">
        <v>40</v>
      </c>
    </row>
    <row r="4114" spans="1:18" x14ac:dyDescent="0.3">
      <c r="A4114" t="s">
        <v>52</v>
      </c>
      <c r="B4114" t="s">
        <v>53</v>
      </c>
      <c r="C4114" t="s">
        <v>20</v>
      </c>
      <c r="D4114">
        <v>1998</v>
      </c>
      <c r="E4114" t="s">
        <v>26</v>
      </c>
      <c r="F4114" t="s">
        <v>60</v>
      </c>
      <c r="G4114" t="s">
        <v>23</v>
      </c>
      <c r="I4114" t="s">
        <v>26</v>
      </c>
      <c r="L4114">
        <v>23</v>
      </c>
      <c r="M4114">
        <v>483.534918</v>
      </c>
      <c r="N4114">
        <v>463.20041959999998</v>
      </c>
      <c r="P4114" t="s">
        <v>61</v>
      </c>
      <c r="Q4114" t="s">
        <v>63</v>
      </c>
      <c r="R4114" t="s">
        <v>40</v>
      </c>
    </row>
    <row r="4115" spans="1:18" x14ac:dyDescent="0.3">
      <c r="A4115" t="s">
        <v>52</v>
      </c>
      <c r="B4115" t="s">
        <v>53</v>
      </c>
      <c r="C4115" t="s">
        <v>20</v>
      </c>
      <c r="D4115">
        <v>1998</v>
      </c>
      <c r="E4115" t="s">
        <v>26</v>
      </c>
      <c r="F4115" t="s">
        <v>60</v>
      </c>
      <c r="G4115" t="s">
        <v>23</v>
      </c>
      <c r="I4115" t="s">
        <v>26</v>
      </c>
      <c r="L4115">
        <v>12</v>
      </c>
      <c r="M4115">
        <v>254.56516199999999</v>
      </c>
      <c r="N4115">
        <v>243.85972029999999</v>
      </c>
      <c r="P4115" t="s">
        <v>61</v>
      </c>
      <c r="Q4115" t="s">
        <v>63</v>
      </c>
      <c r="R4115" t="s">
        <v>40</v>
      </c>
    </row>
    <row r="4116" spans="1:18" x14ac:dyDescent="0.3">
      <c r="A4116" t="s">
        <v>52</v>
      </c>
      <c r="B4116" t="s">
        <v>53</v>
      </c>
      <c r="C4116" t="s">
        <v>20</v>
      </c>
      <c r="D4116">
        <v>1998</v>
      </c>
      <c r="E4116" t="s">
        <v>26</v>
      </c>
      <c r="F4116" t="s">
        <v>60</v>
      </c>
      <c r="G4116" t="s">
        <v>23</v>
      </c>
      <c r="I4116" t="s">
        <v>26</v>
      </c>
      <c r="L4116">
        <v>18</v>
      </c>
      <c r="M4116">
        <v>391.09604000000002</v>
      </c>
      <c r="N4116">
        <v>374.64895109999998</v>
      </c>
      <c r="P4116" t="s">
        <v>61</v>
      </c>
      <c r="Q4116" t="s">
        <v>63</v>
      </c>
      <c r="R4116" t="s">
        <v>40</v>
      </c>
    </row>
    <row r="4117" spans="1:18" x14ac:dyDescent="0.3">
      <c r="A4117" t="s">
        <v>52</v>
      </c>
      <c r="B4117" t="s">
        <v>53</v>
      </c>
      <c r="C4117" t="s">
        <v>20</v>
      </c>
      <c r="D4117">
        <v>1998</v>
      </c>
      <c r="E4117" t="s">
        <v>26</v>
      </c>
      <c r="F4117" t="s">
        <v>60</v>
      </c>
      <c r="G4117" t="s">
        <v>23</v>
      </c>
      <c r="I4117" t="s">
        <v>26</v>
      </c>
      <c r="L4117">
        <v>7</v>
      </c>
      <c r="M4117">
        <v>143.51946000000001</v>
      </c>
      <c r="N4117">
        <v>137.48391609999999</v>
      </c>
      <c r="P4117" t="s">
        <v>61</v>
      </c>
      <c r="Q4117" t="s">
        <v>63</v>
      </c>
      <c r="R4117" t="s">
        <v>40</v>
      </c>
    </row>
    <row r="4118" spans="1:18" x14ac:dyDescent="0.3">
      <c r="A4118" t="s">
        <v>52</v>
      </c>
      <c r="B4118" t="s">
        <v>53</v>
      </c>
      <c r="C4118" t="s">
        <v>20</v>
      </c>
      <c r="D4118">
        <v>1998</v>
      </c>
      <c r="E4118" t="s">
        <v>26</v>
      </c>
      <c r="F4118" t="s">
        <v>60</v>
      </c>
      <c r="G4118" t="s">
        <v>23</v>
      </c>
      <c r="I4118" t="s">
        <v>26</v>
      </c>
      <c r="L4118">
        <v>5</v>
      </c>
      <c r="M4118">
        <v>107.45220399999999</v>
      </c>
      <c r="N4118">
        <v>102.9334266</v>
      </c>
      <c r="P4118" t="s">
        <v>61</v>
      </c>
      <c r="Q4118" t="s">
        <v>63</v>
      </c>
      <c r="R4118" t="s">
        <v>40</v>
      </c>
    </row>
    <row r="4119" spans="1:18" x14ac:dyDescent="0.3">
      <c r="A4119" t="s">
        <v>52</v>
      </c>
      <c r="B4119" t="s">
        <v>53</v>
      </c>
      <c r="C4119" t="s">
        <v>20</v>
      </c>
      <c r="D4119">
        <v>1998</v>
      </c>
      <c r="E4119" t="s">
        <v>26</v>
      </c>
      <c r="F4119" t="s">
        <v>60</v>
      </c>
      <c r="G4119" t="s">
        <v>23</v>
      </c>
      <c r="I4119" t="s">
        <v>26</v>
      </c>
      <c r="L4119">
        <v>8</v>
      </c>
      <c r="M4119">
        <v>171.93675400000001</v>
      </c>
      <c r="N4119">
        <v>164.7061539</v>
      </c>
      <c r="P4119" t="s">
        <v>61</v>
      </c>
      <c r="Q4119" t="s">
        <v>63</v>
      </c>
      <c r="R4119" t="s">
        <v>40</v>
      </c>
    </row>
    <row r="4120" spans="1:18" x14ac:dyDescent="0.3">
      <c r="A4120" t="s">
        <v>52</v>
      </c>
      <c r="B4120" t="s">
        <v>53</v>
      </c>
      <c r="C4120" t="s">
        <v>20</v>
      </c>
      <c r="D4120">
        <v>1998</v>
      </c>
      <c r="E4120" t="s">
        <v>26</v>
      </c>
      <c r="F4120" t="s">
        <v>60</v>
      </c>
      <c r="G4120" t="s">
        <v>23</v>
      </c>
      <c r="I4120" t="s">
        <v>26</v>
      </c>
      <c r="L4120">
        <v>3</v>
      </c>
      <c r="M4120">
        <v>64.484549999999999</v>
      </c>
      <c r="N4120">
        <v>61.772727269999997</v>
      </c>
      <c r="P4120" t="s">
        <v>61</v>
      </c>
      <c r="Q4120" t="s">
        <v>63</v>
      </c>
      <c r="R4120" t="s">
        <v>40</v>
      </c>
    </row>
    <row r="4121" spans="1:18" x14ac:dyDescent="0.3">
      <c r="A4121" t="s">
        <v>52</v>
      </c>
      <c r="B4121" t="s">
        <v>53</v>
      </c>
      <c r="C4121" t="s">
        <v>20</v>
      </c>
      <c r="D4121">
        <v>1998</v>
      </c>
      <c r="E4121" t="s">
        <v>26</v>
      </c>
      <c r="F4121" t="s">
        <v>60</v>
      </c>
      <c r="G4121" t="s">
        <v>23</v>
      </c>
      <c r="I4121" t="s">
        <v>26</v>
      </c>
      <c r="L4121">
        <v>2</v>
      </c>
      <c r="M4121">
        <v>42.989699999999999</v>
      </c>
      <c r="N4121">
        <v>41.18181818</v>
      </c>
      <c r="P4121" t="s">
        <v>61</v>
      </c>
      <c r="Q4121" t="s">
        <v>63</v>
      </c>
      <c r="R4121" t="s">
        <v>40</v>
      </c>
    </row>
    <row r="4122" spans="1:18" x14ac:dyDescent="0.3">
      <c r="A4122" t="s">
        <v>52</v>
      </c>
      <c r="B4122" t="s">
        <v>53</v>
      </c>
      <c r="C4122" t="s">
        <v>20</v>
      </c>
      <c r="D4122">
        <v>1998</v>
      </c>
      <c r="E4122" t="s">
        <v>26</v>
      </c>
      <c r="F4122" t="s">
        <v>60</v>
      </c>
      <c r="G4122" t="s">
        <v>23</v>
      </c>
      <c r="I4122" t="s">
        <v>26</v>
      </c>
      <c r="L4122">
        <v>1</v>
      </c>
      <c r="M4122">
        <v>21.49485</v>
      </c>
      <c r="N4122">
        <v>20.59090909</v>
      </c>
      <c r="P4122" t="s">
        <v>61</v>
      </c>
      <c r="Q4122" t="s">
        <v>63</v>
      </c>
      <c r="R4122" t="s">
        <v>40</v>
      </c>
    </row>
    <row r="4123" spans="1:18" x14ac:dyDescent="0.3">
      <c r="A4123" t="s">
        <v>52</v>
      </c>
      <c r="B4123" t="s">
        <v>53</v>
      </c>
      <c r="C4123" t="s">
        <v>20</v>
      </c>
      <c r="D4123">
        <v>1998</v>
      </c>
      <c r="E4123" t="s">
        <v>26</v>
      </c>
      <c r="F4123" t="s">
        <v>60</v>
      </c>
      <c r="G4123" t="s">
        <v>23</v>
      </c>
      <c r="I4123" t="s">
        <v>26</v>
      </c>
      <c r="L4123">
        <v>1</v>
      </c>
      <c r="M4123">
        <v>19.995722000000001</v>
      </c>
      <c r="N4123">
        <v>19.15482518</v>
      </c>
      <c r="P4123" t="s">
        <v>61</v>
      </c>
      <c r="Q4123" t="s">
        <v>63</v>
      </c>
      <c r="R4123" t="s">
        <v>40</v>
      </c>
    </row>
    <row r="4124" spans="1:18" x14ac:dyDescent="0.3">
      <c r="A4124" t="s">
        <v>52</v>
      </c>
      <c r="B4124" t="s">
        <v>53</v>
      </c>
      <c r="C4124" t="s">
        <v>20</v>
      </c>
      <c r="D4124">
        <v>1998</v>
      </c>
      <c r="E4124" t="s">
        <v>26</v>
      </c>
      <c r="F4124" t="s">
        <v>60</v>
      </c>
      <c r="G4124" t="s">
        <v>23</v>
      </c>
      <c r="I4124" t="s">
        <v>26</v>
      </c>
      <c r="L4124">
        <v>4</v>
      </c>
      <c r="M4124">
        <v>84.083444</v>
      </c>
      <c r="N4124">
        <v>80.547412589999993</v>
      </c>
      <c r="P4124" t="s">
        <v>61</v>
      </c>
      <c r="Q4124" t="s">
        <v>63</v>
      </c>
      <c r="R4124" t="s">
        <v>40</v>
      </c>
    </row>
    <row r="4125" spans="1:18" x14ac:dyDescent="0.3">
      <c r="A4125" t="s">
        <v>52</v>
      </c>
      <c r="B4125" t="s">
        <v>53</v>
      </c>
      <c r="C4125" t="s">
        <v>20</v>
      </c>
      <c r="D4125">
        <v>1998</v>
      </c>
      <c r="E4125" t="s">
        <v>26</v>
      </c>
      <c r="F4125" t="s">
        <v>60</v>
      </c>
      <c r="G4125" t="s">
        <v>23</v>
      </c>
      <c r="I4125" t="s">
        <v>26</v>
      </c>
      <c r="L4125">
        <v>1</v>
      </c>
      <c r="M4125">
        <v>21.49485</v>
      </c>
      <c r="N4125">
        <v>20.59090909</v>
      </c>
      <c r="P4125" t="s">
        <v>61</v>
      </c>
      <c r="Q4125" t="s">
        <v>63</v>
      </c>
      <c r="R4125" t="s">
        <v>40</v>
      </c>
    </row>
    <row r="4126" spans="1:18" x14ac:dyDescent="0.3">
      <c r="A4126" t="s">
        <v>52</v>
      </c>
      <c r="B4126" t="s">
        <v>53</v>
      </c>
      <c r="C4126" t="s">
        <v>20</v>
      </c>
      <c r="D4126">
        <v>1999</v>
      </c>
      <c r="E4126" t="s">
        <v>26</v>
      </c>
      <c r="F4126" t="s">
        <v>60</v>
      </c>
      <c r="G4126" t="s">
        <v>23</v>
      </c>
      <c r="I4126" t="s">
        <v>26</v>
      </c>
      <c r="L4126">
        <v>2</v>
      </c>
      <c r="M4126">
        <v>53.836331999999999</v>
      </c>
      <c r="N4126">
        <v>51.572307690000002</v>
      </c>
      <c r="P4126" t="s">
        <v>61</v>
      </c>
      <c r="Q4126" t="s">
        <v>62</v>
      </c>
      <c r="R4126" t="s">
        <v>40</v>
      </c>
    </row>
    <row r="4127" spans="1:18" x14ac:dyDescent="0.3">
      <c r="A4127" t="s">
        <v>52</v>
      </c>
      <c r="B4127" t="s">
        <v>53</v>
      </c>
      <c r="C4127" t="s">
        <v>20</v>
      </c>
      <c r="D4127">
        <v>1999</v>
      </c>
      <c r="E4127" t="s">
        <v>26</v>
      </c>
      <c r="F4127" t="s">
        <v>60</v>
      </c>
      <c r="G4127" t="s">
        <v>23</v>
      </c>
      <c r="I4127" t="s">
        <v>26</v>
      </c>
      <c r="L4127">
        <v>1</v>
      </c>
      <c r="M4127">
        <v>26.918165999999999</v>
      </c>
      <c r="N4127">
        <v>25.786153850000002</v>
      </c>
      <c r="P4127" t="s">
        <v>61</v>
      </c>
      <c r="Q4127" t="s">
        <v>62</v>
      </c>
      <c r="R4127" t="s">
        <v>40</v>
      </c>
    </row>
    <row r="4128" spans="1:18" x14ac:dyDescent="0.3">
      <c r="A4128" t="s">
        <v>52</v>
      </c>
      <c r="B4128" t="s">
        <v>53</v>
      </c>
      <c r="C4128" t="s">
        <v>20</v>
      </c>
      <c r="D4128">
        <v>1999</v>
      </c>
      <c r="E4128" t="s">
        <v>26</v>
      </c>
      <c r="F4128" t="s">
        <v>60</v>
      </c>
      <c r="G4128" t="s">
        <v>23</v>
      </c>
      <c r="I4128" t="s">
        <v>26</v>
      </c>
      <c r="L4128">
        <v>1</v>
      </c>
      <c r="M4128">
        <v>26.918165999999999</v>
      </c>
      <c r="N4128">
        <v>25.786153850000002</v>
      </c>
      <c r="P4128" t="s">
        <v>61</v>
      </c>
      <c r="Q4128" t="s">
        <v>62</v>
      </c>
      <c r="R4128" t="s">
        <v>40</v>
      </c>
    </row>
    <row r="4129" spans="1:18" x14ac:dyDescent="0.3">
      <c r="A4129" t="s">
        <v>52</v>
      </c>
      <c r="B4129" t="s">
        <v>53</v>
      </c>
      <c r="C4129" t="s">
        <v>20</v>
      </c>
      <c r="D4129">
        <v>1999</v>
      </c>
      <c r="E4129" t="s">
        <v>26</v>
      </c>
      <c r="F4129" t="s">
        <v>60</v>
      </c>
      <c r="G4129" t="s">
        <v>23</v>
      </c>
      <c r="I4129" t="s">
        <v>26</v>
      </c>
      <c r="L4129">
        <v>5</v>
      </c>
      <c r="M4129">
        <v>134.59083000000001</v>
      </c>
      <c r="N4129">
        <v>128.93076919999999</v>
      </c>
      <c r="P4129" t="s">
        <v>61</v>
      </c>
      <c r="Q4129" t="s">
        <v>62</v>
      </c>
      <c r="R4129" t="s">
        <v>40</v>
      </c>
    </row>
    <row r="4130" spans="1:18" x14ac:dyDescent="0.3">
      <c r="A4130" t="s">
        <v>52</v>
      </c>
      <c r="B4130" t="s">
        <v>53</v>
      </c>
      <c r="C4130" t="s">
        <v>20</v>
      </c>
      <c r="D4130">
        <v>1999</v>
      </c>
      <c r="E4130" t="s">
        <v>26</v>
      </c>
      <c r="F4130" t="s">
        <v>60</v>
      </c>
      <c r="G4130" t="s">
        <v>23</v>
      </c>
      <c r="I4130" t="s">
        <v>26</v>
      </c>
      <c r="L4130">
        <v>2</v>
      </c>
      <c r="M4130">
        <v>53.836331999999999</v>
      </c>
      <c r="N4130">
        <v>51.572307690000002</v>
      </c>
      <c r="P4130" t="s">
        <v>61</v>
      </c>
      <c r="Q4130" t="s">
        <v>62</v>
      </c>
      <c r="R4130" t="s">
        <v>40</v>
      </c>
    </row>
    <row r="4131" spans="1:18" x14ac:dyDescent="0.3">
      <c r="A4131" t="s">
        <v>52</v>
      </c>
      <c r="B4131" t="s">
        <v>53</v>
      </c>
      <c r="C4131" t="s">
        <v>20</v>
      </c>
      <c r="D4131">
        <v>1999</v>
      </c>
      <c r="E4131" t="s">
        <v>26</v>
      </c>
      <c r="F4131" t="s">
        <v>60</v>
      </c>
      <c r="G4131" t="s">
        <v>23</v>
      </c>
      <c r="I4131" t="s">
        <v>26</v>
      </c>
      <c r="L4131">
        <v>4</v>
      </c>
      <c r="M4131">
        <v>107.672664</v>
      </c>
      <c r="N4131">
        <v>103.14461540000001</v>
      </c>
      <c r="P4131" t="s">
        <v>61</v>
      </c>
      <c r="Q4131" t="s">
        <v>62</v>
      </c>
      <c r="R4131" t="s">
        <v>40</v>
      </c>
    </row>
    <row r="4132" spans="1:18" x14ac:dyDescent="0.3">
      <c r="A4132" t="s">
        <v>52</v>
      </c>
      <c r="B4132" t="s">
        <v>53</v>
      </c>
      <c r="C4132" t="s">
        <v>20</v>
      </c>
      <c r="D4132">
        <v>1999</v>
      </c>
      <c r="E4132" t="s">
        <v>26</v>
      </c>
      <c r="F4132" t="s">
        <v>60</v>
      </c>
      <c r="G4132" t="s">
        <v>23</v>
      </c>
      <c r="I4132" t="s">
        <v>26</v>
      </c>
      <c r="L4132">
        <v>2</v>
      </c>
      <c r="M4132">
        <v>53.836331999999999</v>
      </c>
      <c r="N4132">
        <v>51.572307690000002</v>
      </c>
      <c r="P4132" t="s">
        <v>61</v>
      </c>
      <c r="Q4132" t="s">
        <v>62</v>
      </c>
      <c r="R4132" t="s">
        <v>40</v>
      </c>
    </row>
    <row r="4133" spans="1:18" x14ac:dyDescent="0.3">
      <c r="A4133" t="s">
        <v>52</v>
      </c>
      <c r="B4133" t="s">
        <v>53</v>
      </c>
      <c r="C4133" t="s">
        <v>20</v>
      </c>
      <c r="D4133">
        <v>1999</v>
      </c>
      <c r="E4133" t="s">
        <v>26</v>
      </c>
      <c r="F4133" t="s">
        <v>60</v>
      </c>
      <c r="G4133" t="s">
        <v>23</v>
      </c>
      <c r="I4133" t="s">
        <v>26</v>
      </c>
      <c r="L4133">
        <v>2</v>
      </c>
      <c r="M4133">
        <v>53.836331999999999</v>
      </c>
      <c r="N4133">
        <v>51.572307690000002</v>
      </c>
      <c r="P4133" t="s">
        <v>61</v>
      </c>
      <c r="Q4133" t="s">
        <v>62</v>
      </c>
      <c r="R4133" t="s">
        <v>40</v>
      </c>
    </row>
    <row r="4134" spans="1:18" x14ac:dyDescent="0.3">
      <c r="A4134" t="s">
        <v>52</v>
      </c>
      <c r="B4134" t="s">
        <v>53</v>
      </c>
      <c r="C4134" t="s">
        <v>20</v>
      </c>
      <c r="D4134">
        <v>1999</v>
      </c>
      <c r="E4134" t="s">
        <v>26</v>
      </c>
      <c r="F4134" t="s">
        <v>60</v>
      </c>
      <c r="G4134" t="s">
        <v>23</v>
      </c>
      <c r="I4134" t="s">
        <v>26</v>
      </c>
      <c r="L4134">
        <v>1</v>
      </c>
      <c r="M4134">
        <v>26.918165999999999</v>
      </c>
      <c r="N4134">
        <v>25.786153850000002</v>
      </c>
      <c r="P4134" t="s">
        <v>61</v>
      </c>
      <c r="Q4134" t="s">
        <v>62</v>
      </c>
      <c r="R4134" t="s">
        <v>40</v>
      </c>
    </row>
    <row r="4135" spans="1:18" x14ac:dyDescent="0.3">
      <c r="A4135" t="s">
        <v>52</v>
      </c>
      <c r="B4135" t="s">
        <v>53</v>
      </c>
      <c r="C4135" t="s">
        <v>20</v>
      </c>
      <c r="D4135">
        <v>1999</v>
      </c>
      <c r="E4135" t="s">
        <v>26</v>
      </c>
      <c r="F4135" t="s">
        <v>60</v>
      </c>
      <c r="G4135" t="s">
        <v>23</v>
      </c>
      <c r="I4135" t="s">
        <v>26</v>
      </c>
      <c r="L4135">
        <v>1</v>
      </c>
      <c r="M4135">
        <v>26.918165999999999</v>
      </c>
      <c r="N4135">
        <v>25.786153850000002</v>
      </c>
      <c r="P4135" t="s">
        <v>61</v>
      </c>
      <c r="Q4135" t="s">
        <v>63</v>
      </c>
      <c r="R4135" t="s">
        <v>40</v>
      </c>
    </row>
    <row r="4136" spans="1:18" x14ac:dyDescent="0.3">
      <c r="A4136" t="s">
        <v>52</v>
      </c>
      <c r="B4136" t="s">
        <v>53</v>
      </c>
      <c r="C4136" t="s">
        <v>20</v>
      </c>
      <c r="D4136">
        <v>1999</v>
      </c>
      <c r="E4136" t="s">
        <v>26</v>
      </c>
      <c r="F4136" t="s">
        <v>60</v>
      </c>
      <c r="G4136" t="s">
        <v>23</v>
      </c>
      <c r="I4136" t="s">
        <v>26</v>
      </c>
      <c r="L4136">
        <v>4</v>
      </c>
      <c r="M4136">
        <v>107.672664</v>
      </c>
      <c r="N4136">
        <v>103.14461540000001</v>
      </c>
      <c r="P4136" t="s">
        <v>61</v>
      </c>
      <c r="Q4136" t="s">
        <v>63</v>
      </c>
      <c r="R4136" t="s">
        <v>40</v>
      </c>
    </row>
    <row r="4137" spans="1:18" x14ac:dyDescent="0.3">
      <c r="A4137" t="s">
        <v>52</v>
      </c>
      <c r="B4137" t="s">
        <v>53</v>
      </c>
      <c r="C4137" t="s">
        <v>20</v>
      </c>
      <c r="D4137">
        <v>1999</v>
      </c>
      <c r="E4137" t="s">
        <v>26</v>
      </c>
      <c r="F4137" t="s">
        <v>60</v>
      </c>
      <c r="G4137" t="s">
        <v>23</v>
      </c>
      <c r="I4137" t="s">
        <v>26</v>
      </c>
      <c r="L4137">
        <v>5</v>
      </c>
      <c r="M4137">
        <v>134.59083000000001</v>
      </c>
      <c r="N4137">
        <v>128.93076919999999</v>
      </c>
      <c r="P4137" t="s">
        <v>61</v>
      </c>
      <c r="Q4137" t="s">
        <v>63</v>
      </c>
      <c r="R4137" t="s">
        <v>40</v>
      </c>
    </row>
    <row r="4138" spans="1:18" x14ac:dyDescent="0.3">
      <c r="A4138" t="s">
        <v>52</v>
      </c>
      <c r="B4138" t="s">
        <v>53</v>
      </c>
      <c r="C4138" t="s">
        <v>20</v>
      </c>
      <c r="D4138">
        <v>1999</v>
      </c>
      <c r="E4138" t="s">
        <v>26</v>
      </c>
      <c r="F4138" t="s">
        <v>60</v>
      </c>
      <c r="G4138" t="s">
        <v>23</v>
      </c>
      <c r="I4138" t="s">
        <v>26</v>
      </c>
      <c r="L4138">
        <v>1</v>
      </c>
      <c r="M4138">
        <v>26.918165999999999</v>
      </c>
      <c r="N4138">
        <v>25.786153850000002</v>
      </c>
      <c r="P4138" t="s">
        <v>61</v>
      </c>
      <c r="Q4138" t="s">
        <v>63</v>
      </c>
      <c r="R4138" t="s">
        <v>40</v>
      </c>
    </row>
    <row r="4139" spans="1:18" x14ac:dyDescent="0.3">
      <c r="A4139" t="s">
        <v>52</v>
      </c>
      <c r="B4139" t="s">
        <v>53</v>
      </c>
      <c r="C4139" t="s">
        <v>20</v>
      </c>
      <c r="D4139">
        <v>1999</v>
      </c>
      <c r="E4139" t="s">
        <v>26</v>
      </c>
      <c r="F4139" t="s">
        <v>60</v>
      </c>
      <c r="G4139" t="s">
        <v>23</v>
      </c>
      <c r="I4139" t="s">
        <v>26</v>
      </c>
      <c r="L4139">
        <v>2</v>
      </c>
      <c r="M4139">
        <v>53.836331999999999</v>
      </c>
      <c r="N4139">
        <v>51.572307690000002</v>
      </c>
      <c r="P4139" t="s">
        <v>61</v>
      </c>
      <c r="Q4139" t="s">
        <v>63</v>
      </c>
      <c r="R4139" t="s">
        <v>40</v>
      </c>
    </row>
    <row r="4140" spans="1:18" x14ac:dyDescent="0.3">
      <c r="A4140" t="s">
        <v>52</v>
      </c>
      <c r="B4140" t="s">
        <v>53</v>
      </c>
      <c r="C4140" t="s">
        <v>20</v>
      </c>
      <c r="D4140">
        <v>1999</v>
      </c>
      <c r="E4140" t="s">
        <v>26</v>
      </c>
      <c r="F4140" t="s">
        <v>60</v>
      </c>
      <c r="G4140" t="s">
        <v>23</v>
      </c>
      <c r="I4140" t="s">
        <v>26</v>
      </c>
      <c r="L4140">
        <v>11</v>
      </c>
      <c r="M4140">
        <v>291.38198199999999</v>
      </c>
      <c r="N4140">
        <v>279.12825179999999</v>
      </c>
      <c r="P4140" t="s">
        <v>61</v>
      </c>
      <c r="Q4140" t="s">
        <v>63</v>
      </c>
      <c r="R4140" t="s">
        <v>40</v>
      </c>
    </row>
    <row r="4141" spans="1:18" x14ac:dyDescent="0.3">
      <c r="A4141" t="s">
        <v>52</v>
      </c>
      <c r="B4141" t="s">
        <v>53</v>
      </c>
      <c r="C4141" t="s">
        <v>20</v>
      </c>
      <c r="D4141">
        <v>1999</v>
      </c>
      <c r="E4141" t="s">
        <v>26</v>
      </c>
      <c r="F4141" t="s">
        <v>60</v>
      </c>
      <c r="G4141" t="s">
        <v>23</v>
      </c>
      <c r="I4141" t="s">
        <v>26</v>
      </c>
      <c r="L4141">
        <v>32</v>
      </c>
      <c r="M4141">
        <v>847.64665400000001</v>
      </c>
      <c r="N4141">
        <v>811.99986009999998</v>
      </c>
      <c r="P4141" t="s">
        <v>61</v>
      </c>
      <c r="Q4141" t="s">
        <v>63</v>
      </c>
      <c r="R4141" t="s">
        <v>40</v>
      </c>
    </row>
    <row r="4142" spans="1:18" x14ac:dyDescent="0.3">
      <c r="A4142" t="s">
        <v>52</v>
      </c>
      <c r="B4142" t="s">
        <v>53</v>
      </c>
      <c r="C4142" t="s">
        <v>20</v>
      </c>
      <c r="D4142">
        <v>1999</v>
      </c>
      <c r="E4142" t="s">
        <v>26</v>
      </c>
      <c r="F4142" t="s">
        <v>60</v>
      </c>
      <c r="G4142" t="s">
        <v>23</v>
      </c>
      <c r="I4142" t="s">
        <v>26</v>
      </c>
      <c r="L4142">
        <v>18</v>
      </c>
      <c r="M4142">
        <v>476.81088799999998</v>
      </c>
      <c r="N4142">
        <v>456.75916080000002</v>
      </c>
      <c r="P4142" t="s">
        <v>61</v>
      </c>
      <c r="Q4142" t="s">
        <v>63</v>
      </c>
      <c r="R4142" t="s">
        <v>40</v>
      </c>
    </row>
    <row r="4143" spans="1:18" x14ac:dyDescent="0.3">
      <c r="A4143" t="s">
        <v>52</v>
      </c>
      <c r="B4143" t="s">
        <v>53</v>
      </c>
      <c r="C4143" t="s">
        <v>20</v>
      </c>
      <c r="D4143">
        <v>1999</v>
      </c>
      <c r="E4143" t="s">
        <v>26</v>
      </c>
      <c r="F4143" t="s">
        <v>60</v>
      </c>
      <c r="G4143" t="s">
        <v>23</v>
      </c>
      <c r="I4143" t="s">
        <v>26</v>
      </c>
      <c r="L4143">
        <v>23</v>
      </c>
      <c r="M4143">
        <v>609.26325599999996</v>
      </c>
      <c r="N4143">
        <v>583.6413986</v>
      </c>
      <c r="P4143" t="s">
        <v>61</v>
      </c>
      <c r="Q4143" t="s">
        <v>63</v>
      </c>
      <c r="R4143" t="s">
        <v>40</v>
      </c>
    </row>
    <row r="4144" spans="1:18" x14ac:dyDescent="0.3">
      <c r="A4144" t="s">
        <v>52</v>
      </c>
      <c r="B4144" t="s">
        <v>53</v>
      </c>
      <c r="C4144" t="s">
        <v>20</v>
      </c>
      <c r="D4144">
        <v>1999</v>
      </c>
      <c r="E4144" t="s">
        <v>26</v>
      </c>
      <c r="F4144" t="s">
        <v>60</v>
      </c>
      <c r="G4144" t="s">
        <v>23</v>
      </c>
      <c r="I4144" t="s">
        <v>26</v>
      </c>
      <c r="L4144">
        <v>14</v>
      </c>
      <c r="M4144">
        <v>370.85781200000002</v>
      </c>
      <c r="N4144">
        <v>355.26181819999999</v>
      </c>
      <c r="P4144" t="s">
        <v>61</v>
      </c>
      <c r="Q4144" t="s">
        <v>63</v>
      </c>
      <c r="R4144" t="s">
        <v>40</v>
      </c>
    </row>
    <row r="4145" spans="1:18" x14ac:dyDescent="0.3">
      <c r="A4145" t="s">
        <v>52</v>
      </c>
      <c r="B4145" t="s">
        <v>53</v>
      </c>
      <c r="C4145" t="s">
        <v>20</v>
      </c>
      <c r="D4145">
        <v>1999</v>
      </c>
      <c r="E4145" t="s">
        <v>26</v>
      </c>
      <c r="F4145" t="s">
        <v>60</v>
      </c>
      <c r="G4145" t="s">
        <v>23</v>
      </c>
      <c r="I4145" t="s">
        <v>26</v>
      </c>
      <c r="L4145">
        <v>15</v>
      </c>
      <c r="M4145">
        <v>397.35710399999999</v>
      </c>
      <c r="N4145">
        <v>380.64671329999999</v>
      </c>
      <c r="P4145" t="s">
        <v>61</v>
      </c>
      <c r="Q4145" t="s">
        <v>63</v>
      </c>
      <c r="R4145" t="s">
        <v>40</v>
      </c>
    </row>
    <row r="4146" spans="1:18" x14ac:dyDescent="0.3">
      <c r="A4146" t="s">
        <v>52</v>
      </c>
      <c r="B4146" t="s">
        <v>53</v>
      </c>
      <c r="C4146" t="s">
        <v>20</v>
      </c>
      <c r="D4146">
        <v>1999</v>
      </c>
      <c r="E4146" t="s">
        <v>26</v>
      </c>
      <c r="F4146" t="s">
        <v>60</v>
      </c>
      <c r="G4146" t="s">
        <v>23</v>
      </c>
      <c r="I4146" t="s">
        <v>26</v>
      </c>
      <c r="L4146">
        <v>11</v>
      </c>
      <c r="M4146">
        <v>291.38198199999999</v>
      </c>
      <c r="N4146">
        <v>279.12825179999999</v>
      </c>
      <c r="P4146" t="s">
        <v>61</v>
      </c>
      <c r="Q4146" t="s">
        <v>63</v>
      </c>
      <c r="R4146" t="s">
        <v>40</v>
      </c>
    </row>
    <row r="4147" spans="1:18" x14ac:dyDescent="0.3">
      <c r="A4147" t="s">
        <v>52</v>
      </c>
      <c r="B4147" t="s">
        <v>53</v>
      </c>
      <c r="C4147" t="s">
        <v>20</v>
      </c>
      <c r="D4147">
        <v>1999</v>
      </c>
      <c r="E4147" t="s">
        <v>26</v>
      </c>
      <c r="F4147" t="s">
        <v>60</v>
      </c>
      <c r="G4147" t="s">
        <v>23</v>
      </c>
      <c r="I4147" t="s">
        <v>26</v>
      </c>
      <c r="L4147">
        <v>10</v>
      </c>
      <c r="M4147">
        <v>257.56341800000001</v>
      </c>
      <c r="N4147">
        <v>246.73188809999999</v>
      </c>
      <c r="P4147" t="s">
        <v>61</v>
      </c>
      <c r="Q4147" t="s">
        <v>63</v>
      </c>
      <c r="R4147" t="s">
        <v>40</v>
      </c>
    </row>
    <row r="4148" spans="1:18" x14ac:dyDescent="0.3">
      <c r="A4148" t="s">
        <v>52</v>
      </c>
      <c r="B4148" t="s">
        <v>53</v>
      </c>
      <c r="C4148" t="s">
        <v>20</v>
      </c>
      <c r="D4148">
        <v>1999</v>
      </c>
      <c r="E4148" t="s">
        <v>26</v>
      </c>
      <c r="F4148" t="s">
        <v>60</v>
      </c>
      <c r="G4148" t="s">
        <v>23</v>
      </c>
      <c r="I4148" t="s">
        <v>26</v>
      </c>
      <c r="L4148">
        <v>2</v>
      </c>
      <c r="M4148">
        <v>51.499456000000002</v>
      </c>
      <c r="N4148">
        <v>49.333706290000002</v>
      </c>
      <c r="P4148" t="s">
        <v>61</v>
      </c>
      <c r="Q4148" t="s">
        <v>63</v>
      </c>
      <c r="R4148" t="s">
        <v>40</v>
      </c>
    </row>
    <row r="4149" spans="1:18" x14ac:dyDescent="0.3">
      <c r="A4149" t="s">
        <v>52</v>
      </c>
      <c r="B4149" t="s">
        <v>53</v>
      </c>
      <c r="C4149" t="s">
        <v>20</v>
      </c>
      <c r="D4149">
        <v>1999</v>
      </c>
      <c r="E4149" t="s">
        <v>26</v>
      </c>
      <c r="F4149" t="s">
        <v>60</v>
      </c>
      <c r="G4149" t="s">
        <v>23</v>
      </c>
      <c r="I4149" t="s">
        <v>26</v>
      </c>
      <c r="L4149">
        <v>17</v>
      </c>
      <c r="M4149">
        <v>450.333642</v>
      </c>
      <c r="N4149">
        <v>431.3953846</v>
      </c>
      <c r="P4149" t="s">
        <v>61</v>
      </c>
      <c r="Q4149" t="s">
        <v>63</v>
      </c>
      <c r="R4149" t="s">
        <v>40</v>
      </c>
    </row>
    <row r="4150" spans="1:18" x14ac:dyDescent="0.3">
      <c r="A4150" t="s">
        <v>52</v>
      </c>
      <c r="B4150" t="s">
        <v>53</v>
      </c>
      <c r="C4150" t="s">
        <v>20</v>
      </c>
      <c r="D4150">
        <v>1999</v>
      </c>
      <c r="E4150" t="s">
        <v>26</v>
      </c>
      <c r="F4150" t="s">
        <v>60</v>
      </c>
      <c r="G4150" t="s">
        <v>23</v>
      </c>
      <c r="I4150" t="s">
        <v>26</v>
      </c>
      <c r="L4150">
        <v>15</v>
      </c>
      <c r="M4150">
        <v>397.35710399999999</v>
      </c>
      <c r="N4150">
        <v>380.64671329999999</v>
      </c>
      <c r="P4150" t="s">
        <v>61</v>
      </c>
      <c r="Q4150" t="s">
        <v>63</v>
      </c>
      <c r="R4150" t="s">
        <v>40</v>
      </c>
    </row>
    <row r="4151" spans="1:18" x14ac:dyDescent="0.3">
      <c r="A4151" t="s">
        <v>52</v>
      </c>
      <c r="B4151" t="s">
        <v>53</v>
      </c>
      <c r="C4151" t="s">
        <v>20</v>
      </c>
      <c r="D4151">
        <v>1999</v>
      </c>
      <c r="E4151" t="s">
        <v>26</v>
      </c>
      <c r="F4151" t="s">
        <v>60</v>
      </c>
      <c r="G4151" t="s">
        <v>23</v>
      </c>
      <c r="I4151" t="s">
        <v>26</v>
      </c>
      <c r="L4151">
        <v>16</v>
      </c>
      <c r="M4151">
        <v>423.83434999999997</v>
      </c>
      <c r="N4151">
        <v>406.01048950000001</v>
      </c>
      <c r="P4151" t="s">
        <v>61</v>
      </c>
      <c r="Q4151" t="s">
        <v>63</v>
      </c>
      <c r="R4151" t="s">
        <v>40</v>
      </c>
    </row>
    <row r="4152" spans="1:18" x14ac:dyDescent="0.3">
      <c r="A4152" t="s">
        <v>52</v>
      </c>
      <c r="B4152" t="s">
        <v>53</v>
      </c>
      <c r="C4152" t="s">
        <v>20</v>
      </c>
      <c r="D4152">
        <v>1999</v>
      </c>
      <c r="E4152" t="s">
        <v>26</v>
      </c>
      <c r="F4152" t="s">
        <v>60</v>
      </c>
      <c r="G4152" t="s">
        <v>23</v>
      </c>
      <c r="I4152" t="s">
        <v>26</v>
      </c>
      <c r="L4152">
        <v>13</v>
      </c>
      <c r="M4152">
        <v>344.38056599999999</v>
      </c>
      <c r="N4152">
        <v>329.89804199999998</v>
      </c>
      <c r="P4152" t="s">
        <v>61</v>
      </c>
      <c r="Q4152" t="s">
        <v>63</v>
      </c>
      <c r="R4152" t="s">
        <v>40</v>
      </c>
    </row>
    <row r="4153" spans="1:18" x14ac:dyDescent="0.3">
      <c r="A4153" t="s">
        <v>52</v>
      </c>
      <c r="B4153" t="s">
        <v>53</v>
      </c>
      <c r="C4153" t="s">
        <v>20</v>
      </c>
      <c r="D4153">
        <v>1999</v>
      </c>
      <c r="E4153" t="s">
        <v>26</v>
      </c>
      <c r="F4153" t="s">
        <v>60</v>
      </c>
      <c r="G4153" t="s">
        <v>23</v>
      </c>
      <c r="I4153" t="s">
        <v>26</v>
      </c>
      <c r="L4153">
        <v>7</v>
      </c>
      <c r="M4153">
        <v>185.47299799999999</v>
      </c>
      <c r="N4153">
        <v>177.67314690000001</v>
      </c>
      <c r="P4153" t="s">
        <v>61</v>
      </c>
      <c r="Q4153" t="s">
        <v>63</v>
      </c>
      <c r="R4153" t="s">
        <v>40</v>
      </c>
    </row>
    <row r="4154" spans="1:18" x14ac:dyDescent="0.3">
      <c r="A4154" t="s">
        <v>52</v>
      </c>
      <c r="B4154" t="s">
        <v>53</v>
      </c>
      <c r="C4154" t="s">
        <v>20</v>
      </c>
      <c r="D4154">
        <v>1999</v>
      </c>
      <c r="E4154" t="s">
        <v>26</v>
      </c>
      <c r="F4154" t="s">
        <v>60</v>
      </c>
      <c r="G4154" t="s">
        <v>23</v>
      </c>
      <c r="I4154" t="s">
        <v>26</v>
      </c>
      <c r="L4154">
        <v>1</v>
      </c>
      <c r="M4154">
        <v>26.499292000000001</v>
      </c>
      <c r="N4154">
        <v>25.384895109999999</v>
      </c>
      <c r="P4154" t="s">
        <v>61</v>
      </c>
      <c r="Q4154" t="s">
        <v>63</v>
      </c>
      <c r="R4154" t="s">
        <v>40</v>
      </c>
    </row>
    <row r="4155" spans="1:18" x14ac:dyDescent="0.3">
      <c r="A4155" t="s">
        <v>52</v>
      </c>
      <c r="B4155" t="s">
        <v>53</v>
      </c>
      <c r="C4155" t="s">
        <v>20</v>
      </c>
      <c r="D4155">
        <v>1999</v>
      </c>
      <c r="E4155" t="s">
        <v>26</v>
      </c>
      <c r="F4155" t="s">
        <v>60</v>
      </c>
      <c r="G4155" t="s">
        <v>23</v>
      </c>
      <c r="I4155" t="s">
        <v>26</v>
      </c>
      <c r="L4155">
        <v>1</v>
      </c>
      <c r="M4155">
        <v>25.749728000000001</v>
      </c>
      <c r="N4155">
        <v>24.666853150000001</v>
      </c>
      <c r="P4155" t="s">
        <v>61</v>
      </c>
      <c r="Q4155" t="s">
        <v>63</v>
      </c>
      <c r="R4155" t="s">
        <v>40</v>
      </c>
    </row>
    <row r="4156" spans="1:18" x14ac:dyDescent="0.3">
      <c r="A4156" t="s">
        <v>52</v>
      </c>
      <c r="B4156" t="s">
        <v>53</v>
      </c>
      <c r="C4156" t="s">
        <v>20</v>
      </c>
      <c r="D4156">
        <v>1999</v>
      </c>
      <c r="E4156" t="s">
        <v>26</v>
      </c>
      <c r="F4156" t="s">
        <v>60</v>
      </c>
      <c r="G4156" t="s">
        <v>23</v>
      </c>
      <c r="I4156" t="s">
        <v>26</v>
      </c>
      <c r="L4156">
        <v>1</v>
      </c>
      <c r="M4156">
        <v>25.749728000000001</v>
      </c>
      <c r="N4156">
        <v>24.666853150000001</v>
      </c>
      <c r="P4156" t="s">
        <v>61</v>
      </c>
      <c r="Q4156" t="s">
        <v>63</v>
      </c>
      <c r="R4156" t="s">
        <v>40</v>
      </c>
    </row>
    <row r="4157" spans="1:18" x14ac:dyDescent="0.3">
      <c r="A4157" t="s">
        <v>52</v>
      </c>
      <c r="B4157" t="s">
        <v>53</v>
      </c>
      <c r="C4157" t="s">
        <v>20</v>
      </c>
      <c r="D4157">
        <v>1999</v>
      </c>
      <c r="E4157" t="s">
        <v>26</v>
      </c>
      <c r="F4157" t="s">
        <v>60</v>
      </c>
      <c r="G4157" t="s">
        <v>23</v>
      </c>
      <c r="I4157" t="s">
        <v>26</v>
      </c>
      <c r="L4157">
        <v>1</v>
      </c>
      <c r="M4157">
        <v>26.499292000000001</v>
      </c>
      <c r="N4157">
        <v>25.384895109999999</v>
      </c>
      <c r="P4157" t="s">
        <v>61</v>
      </c>
      <c r="Q4157" t="s">
        <v>63</v>
      </c>
      <c r="R4157" t="s">
        <v>40</v>
      </c>
    </row>
    <row r="4158" spans="1:18" x14ac:dyDescent="0.3">
      <c r="A4158" t="s">
        <v>52</v>
      </c>
      <c r="B4158" t="s">
        <v>53</v>
      </c>
      <c r="C4158" t="s">
        <v>20</v>
      </c>
      <c r="D4158">
        <v>1999</v>
      </c>
      <c r="E4158" t="s">
        <v>26</v>
      </c>
      <c r="F4158" t="s">
        <v>60</v>
      </c>
      <c r="G4158" t="s">
        <v>23</v>
      </c>
      <c r="I4158" t="s">
        <v>26</v>
      </c>
      <c r="L4158">
        <v>3</v>
      </c>
      <c r="M4158">
        <v>79.475830000000002</v>
      </c>
      <c r="N4158">
        <v>76.133566430000002</v>
      </c>
      <c r="P4158" t="s">
        <v>61</v>
      </c>
      <c r="Q4158" t="s">
        <v>63</v>
      </c>
      <c r="R4158" t="s">
        <v>40</v>
      </c>
    </row>
    <row r="4159" spans="1:18" x14ac:dyDescent="0.3">
      <c r="A4159" t="s">
        <v>52</v>
      </c>
      <c r="B4159" t="s">
        <v>53</v>
      </c>
      <c r="C4159" t="s">
        <v>20</v>
      </c>
      <c r="D4159">
        <v>2000</v>
      </c>
      <c r="E4159" t="s">
        <v>26</v>
      </c>
      <c r="F4159" t="s">
        <v>60</v>
      </c>
      <c r="G4159" t="s">
        <v>23</v>
      </c>
      <c r="I4159" t="s">
        <v>26</v>
      </c>
      <c r="L4159">
        <v>2</v>
      </c>
      <c r="M4159">
        <v>36.243623999999997</v>
      </c>
      <c r="N4159">
        <v>34.719440560000002</v>
      </c>
      <c r="P4159" t="s">
        <v>61</v>
      </c>
      <c r="Q4159" t="s">
        <v>62</v>
      </c>
      <c r="R4159" t="s">
        <v>40</v>
      </c>
    </row>
    <row r="4160" spans="1:18" x14ac:dyDescent="0.3">
      <c r="A4160" t="s">
        <v>52</v>
      </c>
      <c r="B4160" t="s">
        <v>53</v>
      </c>
      <c r="C4160" t="s">
        <v>20</v>
      </c>
      <c r="D4160">
        <v>2000</v>
      </c>
      <c r="E4160" t="s">
        <v>26</v>
      </c>
      <c r="F4160" t="s">
        <v>60</v>
      </c>
      <c r="G4160" t="s">
        <v>23</v>
      </c>
      <c r="I4160" t="s">
        <v>26</v>
      </c>
      <c r="L4160">
        <v>4</v>
      </c>
      <c r="M4160">
        <v>72.487247999999994</v>
      </c>
      <c r="N4160">
        <v>69.438881120000005</v>
      </c>
      <c r="P4160" t="s">
        <v>61</v>
      </c>
      <c r="Q4160" t="s">
        <v>62</v>
      </c>
      <c r="R4160" t="s">
        <v>40</v>
      </c>
    </row>
    <row r="4161" spans="1:18" x14ac:dyDescent="0.3">
      <c r="A4161" t="s">
        <v>52</v>
      </c>
      <c r="B4161" t="s">
        <v>53</v>
      </c>
      <c r="C4161" t="s">
        <v>20</v>
      </c>
      <c r="D4161">
        <v>2000</v>
      </c>
      <c r="E4161" t="s">
        <v>26</v>
      </c>
      <c r="F4161" t="s">
        <v>60</v>
      </c>
      <c r="G4161" t="s">
        <v>23</v>
      </c>
      <c r="I4161" t="s">
        <v>26</v>
      </c>
      <c r="L4161">
        <v>1</v>
      </c>
      <c r="M4161">
        <v>18.121811999999998</v>
      </c>
      <c r="N4161">
        <v>17.359720280000001</v>
      </c>
      <c r="P4161" t="s">
        <v>61</v>
      </c>
      <c r="Q4161" t="s">
        <v>62</v>
      </c>
      <c r="R4161" t="s">
        <v>40</v>
      </c>
    </row>
    <row r="4162" spans="1:18" x14ac:dyDescent="0.3">
      <c r="A4162" t="s">
        <v>52</v>
      </c>
      <c r="B4162" t="s">
        <v>53</v>
      </c>
      <c r="C4162" t="s">
        <v>20</v>
      </c>
      <c r="D4162">
        <v>2000</v>
      </c>
      <c r="E4162" t="s">
        <v>26</v>
      </c>
      <c r="F4162" t="s">
        <v>60</v>
      </c>
      <c r="G4162" t="s">
        <v>23</v>
      </c>
      <c r="I4162" t="s">
        <v>26</v>
      </c>
      <c r="L4162">
        <v>1</v>
      </c>
      <c r="M4162">
        <v>18.121811999999998</v>
      </c>
      <c r="N4162">
        <v>17.359720280000001</v>
      </c>
      <c r="P4162" t="s">
        <v>61</v>
      </c>
      <c r="Q4162" t="s">
        <v>62</v>
      </c>
      <c r="R4162" t="s">
        <v>40</v>
      </c>
    </row>
    <row r="4163" spans="1:18" x14ac:dyDescent="0.3">
      <c r="A4163" t="s">
        <v>52</v>
      </c>
      <c r="B4163" t="s">
        <v>53</v>
      </c>
      <c r="C4163" t="s">
        <v>20</v>
      </c>
      <c r="D4163">
        <v>2000</v>
      </c>
      <c r="E4163" t="s">
        <v>26</v>
      </c>
      <c r="F4163" t="s">
        <v>60</v>
      </c>
      <c r="G4163" t="s">
        <v>23</v>
      </c>
      <c r="I4163" t="s">
        <v>26</v>
      </c>
      <c r="L4163">
        <v>3</v>
      </c>
      <c r="M4163">
        <v>54.365436000000003</v>
      </c>
      <c r="N4163">
        <v>52.07916084</v>
      </c>
      <c r="P4163" t="s">
        <v>61</v>
      </c>
      <c r="Q4163" t="s">
        <v>62</v>
      </c>
      <c r="R4163" t="s">
        <v>40</v>
      </c>
    </row>
    <row r="4164" spans="1:18" x14ac:dyDescent="0.3">
      <c r="A4164" t="s">
        <v>52</v>
      </c>
      <c r="B4164" t="s">
        <v>53</v>
      </c>
      <c r="C4164" t="s">
        <v>20</v>
      </c>
      <c r="D4164">
        <v>2000</v>
      </c>
      <c r="E4164" t="s">
        <v>26</v>
      </c>
      <c r="F4164" t="s">
        <v>60</v>
      </c>
      <c r="G4164" t="s">
        <v>23</v>
      </c>
      <c r="I4164" t="s">
        <v>26</v>
      </c>
      <c r="L4164">
        <v>1</v>
      </c>
      <c r="M4164">
        <v>18.121811999999998</v>
      </c>
      <c r="N4164">
        <v>17.359720280000001</v>
      </c>
      <c r="P4164" t="s">
        <v>61</v>
      </c>
      <c r="Q4164" t="s">
        <v>62</v>
      </c>
      <c r="R4164" t="s">
        <v>40</v>
      </c>
    </row>
    <row r="4165" spans="1:18" x14ac:dyDescent="0.3">
      <c r="A4165" t="s">
        <v>52</v>
      </c>
      <c r="B4165" t="s">
        <v>53</v>
      </c>
      <c r="C4165" t="s">
        <v>20</v>
      </c>
      <c r="D4165">
        <v>2000</v>
      </c>
      <c r="E4165" t="s">
        <v>26</v>
      </c>
      <c r="F4165" t="s">
        <v>60</v>
      </c>
      <c r="G4165" t="s">
        <v>23</v>
      </c>
      <c r="I4165" t="s">
        <v>26</v>
      </c>
      <c r="L4165">
        <v>2</v>
      </c>
      <c r="M4165">
        <v>46.208416</v>
      </c>
      <c r="N4165">
        <v>44.265174829999999</v>
      </c>
      <c r="P4165" t="s">
        <v>61</v>
      </c>
      <c r="Q4165" t="s">
        <v>63</v>
      </c>
      <c r="R4165" t="s">
        <v>40</v>
      </c>
    </row>
    <row r="4166" spans="1:18" x14ac:dyDescent="0.3">
      <c r="A4166" t="s">
        <v>52</v>
      </c>
      <c r="B4166" t="s">
        <v>53</v>
      </c>
      <c r="C4166" t="s">
        <v>20</v>
      </c>
      <c r="D4166">
        <v>2000</v>
      </c>
      <c r="E4166" t="s">
        <v>26</v>
      </c>
      <c r="F4166" t="s">
        <v>60</v>
      </c>
      <c r="G4166" t="s">
        <v>23</v>
      </c>
      <c r="I4166" t="s">
        <v>26</v>
      </c>
      <c r="L4166">
        <v>4</v>
      </c>
      <c r="M4166">
        <v>92.416831999999999</v>
      </c>
      <c r="N4166">
        <v>88.530349650000005</v>
      </c>
      <c r="P4166" t="s">
        <v>61</v>
      </c>
      <c r="Q4166" t="s">
        <v>63</v>
      </c>
      <c r="R4166" t="s">
        <v>40</v>
      </c>
    </row>
    <row r="4167" spans="1:18" x14ac:dyDescent="0.3">
      <c r="A4167" t="s">
        <v>52</v>
      </c>
      <c r="B4167" t="s">
        <v>53</v>
      </c>
      <c r="C4167" t="s">
        <v>20</v>
      </c>
      <c r="D4167">
        <v>2000</v>
      </c>
      <c r="E4167" t="s">
        <v>26</v>
      </c>
      <c r="F4167" t="s">
        <v>60</v>
      </c>
      <c r="G4167" t="s">
        <v>23</v>
      </c>
      <c r="I4167" t="s">
        <v>26</v>
      </c>
      <c r="L4167">
        <v>6</v>
      </c>
      <c r="M4167">
        <v>138.625248</v>
      </c>
      <c r="N4167">
        <v>132.7955245</v>
      </c>
      <c r="P4167" t="s">
        <v>61</v>
      </c>
      <c r="Q4167" t="s">
        <v>63</v>
      </c>
      <c r="R4167" t="s">
        <v>40</v>
      </c>
    </row>
    <row r="4168" spans="1:18" x14ac:dyDescent="0.3">
      <c r="A4168" t="s">
        <v>52</v>
      </c>
      <c r="B4168" t="s">
        <v>53</v>
      </c>
      <c r="C4168" t="s">
        <v>20</v>
      </c>
      <c r="D4168">
        <v>2000</v>
      </c>
      <c r="E4168" t="s">
        <v>26</v>
      </c>
      <c r="F4168" t="s">
        <v>60</v>
      </c>
      <c r="G4168" t="s">
        <v>23</v>
      </c>
      <c r="I4168" t="s">
        <v>26</v>
      </c>
      <c r="L4168">
        <v>12</v>
      </c>
      <c r="M4168">
        <v>277.22845000000001</v>
      </c>
      <c r="N4168">
        <v>265.56993010000002</v>
      </c>
      <c r="P4168" t="s">
        <v>61</v>
      </c>
      <c r="Q4168" t="s">
        <v>63</v>
      </c>
      <c r="R4168" t="s">
        <v>40</v>
      </c>
    </row>
    <row r="4169" spans="1:18" x14ac:dyDescent="0.3">
      <c r="A4169" t="s">
        <v>52</v>
      </c>
      <c r="B4169" t="s">
        <v>53</v>
      </c>
      <c r="C4169" t="s">
        <v>20</v>
      </c>
      <c r="D4169">
        <v>2000</v>
      </c>
      <c r="E4169" t="s">
        <v>26</v>
      </c>
      <c r="F4169" t="s">
        <v>60</v>
      </c>
      <c r="G4169" t="s">
        <v>23</v>
      </c>
      <c r="I4169" t="s">
        <v>26</v>
      </c>
      <c r="L4169">
        <v>17</v>
      </c>
      <c r="M4169">
        <v>392.74948999999998</v>
      </c>
      <c r="N4169">
        <v>376.23286710000002</v>
      </c>
      <c r="P4169" t="s">
        <v>61</v>
      </c>
      <c r="Q4169" t="s">
        <v>63</v>
      </c>
      <c r="R4169" t="s">
        <v>40</v>
      </c>
    </row>
    <row r="4170" spans="1:18" x14ac:dyDescent="0.3">
      <c r="A4170" t="s">
        <v>52</v>
      </c>
      <c r="B4170" t="s">
        <v>53</v>
      </c>
      <c r="C4170" t="s">
        <v>20</v>
      </c>
      <c r="D4170">
        <v>2000</v>
      </c>
      <c r="E4170" t="s">
        <v>26</v>
      </c>
      <c r="F4170" t="s">
        <v>60</v>
      </c>
      <c r="G4170" t="s">
        <v>23</v>
      </c>
      <c r="I4170" t="s">
        <v>26</v>
      </c>
      <c r="L4170">
        <v>15</v>
      </c>
      <c r="M4170">
        <v>346.54107399999998</v>
      </c>
      <c r="N4170">
        <v>331.96769230000001</v>
      </c>
      <c r="P4170" t="s">
        <v>61</v>
      </c>
      <c r="Q4170" t="s">
        <v>63</v>
      </c>
      <c r="R4170" t="s">
        <v>40</v>
      </c>
    </row>
    <row r="4171" spans="1:18" x14ac:dyDescent="0.3">
      <c r="A4171" t="s">
        <v>52</v>
      </c>
      <c r="B4171" t="s">
        <v>53</v>
      </c>
      <c r="C4171" t="s">
        <v>20</v>
      </c>
      <c r="D4171">
        <v>2000</v>
      </c>
      <c r="E4171" t="s">
        <v>26</v>
      </c>
      <c r="F4171" t="s">
        <v>60</v>
      </c>
      <c r="G4171" t="s">
        <v>23</v>
      </c>
      <c r="I4171" t="s">
        <v>26</v>
      </c>
      <c r="L4171">
        <v>6</v>
      </c>
      <c r="M4171">
        <v>138.625248</v>
      </c>
      <c r="N4171">
        <v>132.7955245</v>
      </c>
      <c r="P4171" t="s">
        <v>61</v>
      </c>
      <c r="Q4171" t="s">
        <v>63</v>
      </c>
      <c r="R4171" t="s">
        <v>40</v>
      </c>
    </row>
    <row r="4172" spans="1:18" x14ac:dyDescent="0.3">
      <c r="A4172" t="s">
        <v>52</v>
      </c>
      <c r="B4172" t="s">
        <v>53</v>
      </c>
      <c r="C4172" t="s">
        <v>20</v>
      </c>
      <c r="D4172">
        <v>2000</v>
      </c>
      <c r="E4172" t="s">
        <v>26</v>
      </c>
      <c r="F4172" t="s">
        <v>60</v>
      </c>
      <c r="G4172" t="s">
        <v>23</v>
      </c>
      <c r="I4172" t="s">
        <v>26</v>
      </c>
      <c r="L4172">
        <v>4</v>
      </c>
      <c r="M4172">
        <v>92.416831999999999</v>
      </c>
      <c r="N4172">
        <v>88.530349650000005</v>
      </c>
      <c r="P4172" t="s">
        <v>61</v>
      </c>
      <c r="Q4172" t="s">
        <v>63</v>
      </c>
      <c r="R4172" t="s">
        <v>40</v>
      </c>
    </row>
    <row r="4173" spans="1:18" x14ac:dyDescent="0.3">
      <c r="A4173" t="s">
        <v>52</v>
      </c>
      <c r="B4173" t="s">
        <v>53</v>
      </c>
      <c r="C4173" t="s">
        <v>20</v>
      </c>
      <c r="D4173">
        <v>2000</v>
      </c>
      <c r="E4173" t="s">
        <v>26</v>
      </c>
      <c r="F4173" t="s">
        <v>60</v>
      </c>
      <c r="G4173" t="s">
        <v>23</v>
      </c>
      <c r="I4173" t="s">
        <v>26</v>
      </c>
      <c r="L4173">
        <v>7</v>
      </c>
      <c r="M4173">
        <v>161.729456</v>
      </c>
      <c r="N4173">
        <v>154.9281119</v>
      </c>
      <c r="P4173" t="s">
        <v>61</v>
      </c>
      <c r="Q4173" t="s">
        <v>63</v>
      </c>
      <c r="R4173" t="s">
        <v>40</v>
      </c>
    </row>
    <row r="4174" spans="1:18" x14ac:dyDescent="0.3">
      <c r="A4174" t="s">
        <v>52</v>
      </c>
      <c r="B4174" t="s">
        <v>53</v>
      </c>
      <c r="C4174" t="s">
        <v>20</v>
      </c>
      <c r="D4174">
        <v>2000</v>
      </c>
      <c r="E4174" t="s">
        <v>26</v>
      </c>
      <c r="F4174" t="s">
        <v>60</v>
      </c>
      <c r="G4174" t="s">
        <v>23</v>
      </c>
      <c r="I4174" t="s">
        <v>26</v>
      </c>
      <c r="L4174">
        <v>3</v>
      </c>
      <c r="M4174">
        <v>99.537689999999998</v>
      </c>
      <c r="N4174">
        <v>95.35174825</v>
      </c>
      <c r="P4174" t="s">
        <v>61</v>
      </c>
      <c r="Q4174" t="s">
        <v>63</v>
      </c>
      <c r="R4174" t="s">
        <v>40</v>
      </c>
    </row>
    <row r="4175" spans="1:18" x14ac:dyDescent="0.3">
      <c r="A4175" t="s">
        <v>52</v>
      </c>
      <c r="B4175" t="s">
        <v>53</v>
      </c>
      <c r="C4175" t="s">
        <v>20</v>
      </c>
      <c r="D4175">
        <v>2000</v>
      </c>
      <c r="E4175" t="s">
        <v>26</v>
      </c>
      <c r="F4175" t="s">
        <v>60</v>
      </c>
      <c r="G4175" t="s">
        <v>23</v>
      </c>
      <c r="I4175" t="s">
        <v>26</v>
      </c>
      <c r="L4175">
        <v>1</v>
      </c>
      <c r="M4175">
        <v>33.179229999999997</v>
      </c>
      <c r="N4175">
        <v>31.783916080000001</v>
      </c>
      <c r="P4175" t="s">
        <v>61</v>
      </c>
      <c r="Q4175" t="s">
        <v>63</v>
      </c>
      <c r="R4175" t="s">
        <v>40</v>
      </c>
    </row>
    <row r="4176" spans="1:18" x14ac:dyDescent="0.3">
      <c r="A4176" t="s">
        <v>52</v>
      </c>
      <c r="B4176" t="s">
        <v>53</v>
      </c>
      <c r="C4176" t="s">
        <v>20</v>
      </c>
      <c r="D4176">
        <v>2000</v>
      </c>
      <c r="E4176" t="s">
        <v>26</v>
      </c>
      <c r="F4176" t="s">
        <v>60</v>
      </c>
      <c r="G4176" t="s">
        <v>23</v>
      </c>
      <c r="I4176" t="s">
        <v>26</v>
      </c>
      <c r="L4176">
        <v>11</v>
      </c>
      <c r="M4176">
        <v>364.99357600000002</v>
      </c>
      <c r="N4176">
        <v>349.64419579999998</v>
      </c>
      <c r="P4176" t="s">
        <v>61</v>
      </c>
      <c r="Q4176" t="s">
        <v>63</v>
      </c>
      <c r="R4176" t="s">
        <v>40</v>
      </c>
    </row>
    <row r="4177" spans="1:18" x14ac:dyDescent="0.3">
      <c r="A4177" t="s">
        <v>52</v>
      </c>
      <c r="B4177" t="s">
        <v>53</v>
      </c>
      <c r="C4177" t="s">
        <v>20</v>
      </c>
      <c r="D4177">
        <v>2000</v>
      </c>
      <c r="E4177" t="s">
        <v>26</v>
      </c>
      <c r="F4177" t="s">
        <v>60</v>
      </c>
      <c r="G4177" t="s">
        <v>23</v>
      </c>
      <c r="I4177" t="s">
        <v>26</v>
      </c>
      <c r="L4177">
        <v>3</v>
      </c>
      <c r="M4177">
        <v>99.537689999999998</v>
      </c>
      <c r="N4177">
        <v>95.35174825</v>
      </c>
      <c r="P4177" t="s">
        <v>61</v>
      </c>
      <c r="Q4177" t="s">
        <v>63</v>
      </c>
      <c r="R4177" t="s">
        <v>40</v>
      </c>
    </row>
    <row r="4178" spans="1:18" x14ac:dyDescent="0.3">
      <c r="A4178" t="s">
        <v>52</v>
      </c>
      <c r="B4178" t="s">
        <v>53</v>
      </c>
      <c r="C4178" t="s">
        <v>20</v>
      </c>
      <c r="D4178">
        <v>2000</v>
      </c>
      <c r="E4178" t="s">
        <v>26</v>
      </c>
      <c r="F4178" t="s">
        <v>60</v>
      </c>
      <c r="G4178" t="s">
        <v>23</v>
      </c>
      <c r="I4178" t="s">
        <v>26</v>
      </c>
      <c r="L4178">
        <v>4</v>
      </c>
      <c r="M4178">
        <v>132.738966</v>
      </c>
      <c r="N4178">
        <v>127.15678320000001</v>
      </c>
      <c r="P4178" t="s">
        <v>61</v>
      </c>
      <c r="Q4178" t="s">
        <v>63</v>
      </c>
      <c r="R4178" t="s">
        <v>40</v>
      </c>
    </row>
    <row r="4179" spans="1:18" x14ac:dyDescent="0.3">
      <c r="A4179" t="s">
        <v>52</v>
      </c>
      <c r="B4179" t="s">
        <v>53</v>
      </c>
      <c r="C4179" t="s">
        <v>20</v>
      </c>
      <c r="D4179">
        <v>2000</v>
      </c>
      <c r="E4179" t="s">
        <v>26</v>
      </c>
      <c r="F4179" t="s">
        <v>60</v>
      </c>
      <c r="G4179" t="s">
        <v>23</v>
      </c>
      <c r="I4179" t="s">
        <v>26</v>
      </c>
      <c r="L4179">
        <v>3</v>
      </c>
      <c r="M4179">
        <v>99.537689999999998</v>
      </c>
      <c r="N4179">
        <v>95.35174825</v>
      </c>
      <c r="P4179" t="s">
        <v>61</v>
      </c>
      <c r="Q4179" t="s">
        <v>63</v>
      </c>
      <c r="R4179" t="s">
        <v>40</v>
      </c>
    </row>
    <row r="4180" spans="1:18" x14ac:dyDescent="0.3">
      <c r="A4180" t="s">
        <v>52</v>
      </c>
      <c r="B4180" t="s">
        <v>53</v>
      </c>
      <c r="C4180" t="s">
        <v>20</v>
      </c>
      <c r="D4180">
        <v>2000</v>
      </c>
      <c r="E4180" t="s">
        <v>26</v>
      </c>
      <c r="F4180" t="s">
        <v>60</v>
      </c>
      <c r="G4180" t="s">
        <v>23</v>
      </c>
      <c r="I4180" t="s">
        <v>26</v>
      </c>
      <c r="L4180">
        <v>3</v>
      </c>
      <c r="M4180">
        <v>99.537689999999998</v>
      </c>
      <c r="N4180">
        <v>95.35174825</v>
      </c>
      <c r="P4180" t="s">
        <v>61</v>
      </c>
      <c r="Q4180" t="s">
        <v>63</v>
      </c>
      <c r="R4180" t="s">
        <v>40</v>
      </c>
    </row>
    <row r="4181" spans="1:18" x14ac:dyDescent="0.3">
      <c r="A4181" t="s">
        <v>52</v>
      </c>
      <c r="B4181" t="s">
        <v>53</v>
      </c>
      <c r="C4181" t="s">
        <v>20</v>
      </c>
      <c r="D4181">
        <v>2000</v>
      </c>
      <c r="E4181" t="s">
        <v>26</v>
      </c>
      <c r="F4181" t="s">
        <v>60</v>
      </c>
      <c r="G4181" t="s">
        <v>23</v>
      </c>
      <c r="I4181" t="s">
        <v>26</v>
      </c>
      <c r="L4181">
        <v>1</v>
      </c>
      <c r="M4181">
        <v>33.179229999999997</v>
      </c>
      <c r="N4181">
        <v>31.783916080000001</v>
      </c>
      <c r="P4181" t="s">
        <v>61</v>
      </c>
      <c r="Q4181" t="s">
        <v>63</v>
      </c>
      <c r="R4181" t="s">
        <v>40</v>
      </c>
    </row>
    <row r="4182" spans="1:18" x14ac:dyDescent="0.3">
      <c r="A4182" t="s">
        <v>52</v>
      </c>
      <c r="B4182" t="s">
        <v>53</v>
      </c>
      <c r="C4182" t="s">
        <v>20</v>
      </c>
      <c r="D4182">
        <v>2000</v>
      </c>
      <c r="E4182" t="s">
        <v>26</v>
      </c>
      <c r="F4182" t="s">
        <v>60</v>
      </c>
      <c r="G4182" t="s">
        <v>23</v>
      </c>
      <c r="I4182" t="s">
        <v>26</v>
      </c>
      <c r="L4182">
        <v>4</v>
      </c>
      <c r="M4182">
        <v>132.71691999999999</v>
      </c>
      <c r="N4182">
        <v>127.1356643</v>
      </c>
      <c r="P4182" t="s">
        <v>61</v>
      </c>
      <c r="Q4182" t="s">
        <v>63</v>
      </c>
      <c r="R4182" t="s">
        <v>40</v>
      </c>
    </row>
    <row r="4183" spans="1:18" x14ac:dyDescent="0.3">
      <c r="A4183" t="s">
        <v>52</v>
      </c>
      <c r="B4183" t="s">
        <v>53</v>
      </c>
      <c r="C4183" t="s">
        <v>20</v>
      </c>
      <c r="D4183">
        <v>2000</v>
      </c>
      <c r="E4183" t="s">
        <v>26</v>
      </c>
      <c r="F4183" t="s">
        <v>60</v>
      </c>
      <c r="G4183" t="s">
        <v>23</v>
      </c>
      <c r="I4183" t="s">
        <v>26</v>
      </c>
      <c r="L4183">
        <v>3</v>
      </c>
      <c r="M4183">
        <v>99.559736000000001</v>
      </c>
      <c r="N4183">
        <v>95.372867130000003</v>
      </c>
      <c r="P4183" t="s">
        <v>61</v>
      </c>
      <c r="Q4183" t="s">
        <v>63</v>
      </c>
      <c r="R4183" t="s">
        <v>40</v>
      </c>
    </row>
    <row r="4184" spans="1:18" x14ac:dyDescent="0.3">
      <c r="A4184" t="s">
        <v>52</v>
      </c>
      <c r="B4184" t="s">
        <v>53</v>
      </c>
      <c r="C4184" t="s">
        <v>20</v>
      </c>
      <c r="D4184">
        <v>2001</v>
      </c>
      <c r="E4184" t="s">
        <v>26</v>
      </c>
      <c r="F4184" t="s">
        <v>60</v>
      </c>
      <c r="G4184" t="s">
        <v>23</v>
      </c>
      <c r="I4184" t="s">
        <v>26</v>
      </c>
      <c r="L4184">
        <v>1</v>
      </c>
      <c r="M4184">
        <v>17.438386000000001</v>
      </c>
      <c r="N4184">
        <v>16.70503497</v>
      </c>
      <c r="P4184" t="s">
        <v>61</v>
      </c>
      <c r="Q4184" t="s">
        <v>62</v>
      </c>
      <c r="R4184" t="s">
        <v>40</v>
      </c>
    </row>
    <row r="4185" spans="1:18" x14ac:dyDescent="0.3">
      <c r="A4185" t="s">
        <v>52</v>
      </c>
      <c r="B4185" t="s">
        <v>53</v>
      </c>
      <c r="C4185" t="s">
        <v>20</v>
      </c>
      <c r="D4185">
        <v>2001</v>
      </c>
      <c r="E4185" t="s">
        <v>26</v>
      </c>
      <c r="F4185" t="s">
        <v>60</v>
      </c>
      <c r="G4185" t="s">
        <v>23</v>
      </c>
      <c r="I4185" t="s">
        <v>26</v>
      </c>
      <c r="L4185">
        <v>1</v>
      </c>
      <c r="M4185">
        <v>17.438386000000001</v>
      </c>
      <c r="N4185">
        <v>16.70503497</v>
      </c>
      <c r="P4185" t="s">
        <v>61</v>
      </c>
      <c r="Q4185" t="s">
        <v>62</v>
      </c>
      <c r="R4185" t="s">
        <v>40</v>
      </c>
    </row>
    <row r="4186" spans="1:18" x14ac:dyDescent="0.3">
      <c r="A4186" t="s">
        <v>52</v>
      </c>
      <c r="B4186" t="s">
        <v>53</v>
      </c>
      <c r="C4186" t="s">
        <v>20</v>
      </c>
      <c r="D4186">
        <v>2001</v>
      </c>
      <c r="E4186" t="s">
        <v>26</v>
      </c>
      <c r="F4186" t="s">
        <v>60</v>
      </c>
      <c r="G4186" t="s">
        <v>23</v>
      </c>
      <c r="I4186" t="s">
        <v>26</v>
      </c>
      <c r="L4186">
        <v>1</v>
      </c>
      <c r="M4186">
        <v>17.438386000000001</v>
      </c>
      <c r="N4186">
        <v>16.70503497</v>
      </c>
      <c r="P4186" t="s">
        <v>61</v>
      </c>
      <c r="Q4186" t="s">
        <v>62</v>
      </c>
      <c r="R4186" t="s">
        <v>40</v>
      </c>
    </row>
    <row r="4187" spans="1:18" x14ac:dyDescent="0.3">
      <c r="A4187" t="s">
        <v>52</v>
      </c>
      <c r="B4187" t="s">
        <v>53</v>
      </c>
      <c r="C4187" t="s">
        <v>20</v>
      </c>
      <c r="D4187">
        <v>2001</v>
      </c>
      <c r="E4187" t="s">
        <v>26</v>
      </c>
      <c r="F4187" t="s">
        <v>60</v>
      </c>
      <c r="G4187" t="s">
        <v>23</v>
      </c>
      <c r="I4187" t="s">
        <v>26</v>
      </c>
      <c r="L4187">
        <v>4</v>
      </c>
      <c r="M4187">
        <v>69.753544000000005</v>
      </c>
      <c r="N4187">
        <v>66.820139859999998</v>
      </c>
      <c r="P4187" t="s">
        <v>61</v>
      </c>
      <c r="Q4187" t="s">
        <v>62</v>
      </c>
      <c r="R4187" t="s">
        <v>40</v>
      </c>
    </row>
    <row r="4188" spans="1:18" x14ac:dyDescent="0.3">
      <c r="A4188" t="s">
        <v>52</v>
      </c>
      <c r="B4188" t="s">
        <v>53</v>
      </c>
      <c r="C4188" t="s">
        <v>20</v>
      </c>
      <c r="D4188">
        <v>2001</v>
      </c>
      <c r="E4188" t="s">
        <v>26</v>
      </c>
      <c r="F4188" t="s">
        <v>60</v>
      </c>
      <c r="G4188" t="s">
        <v>23</v>
      </c>
      <c r="I4188" t="s">
        <v>26</v>
      </c>
      <c r="L4188">
        <v>2</v>
      </c>
      <c r="M4188">
        <v>34.876772000000003</v>
      </c>
      <c r="N4188">
        <v>33.410069929999999</v>
      </c>
      <c r="P4188" t="s">
        <v>61</v>
      </c>
      <c r="Q4188" t="s">
        <v>62</v>
      </c>
      <c r="R4188" t="s">
        <v>40</v>
      </c>
    </row>
    <row r="4189" spans="1:18" x14ac:dyDescent="0.3">
      <c r="A4189" t="s">
        <v>52</v>
      </c>
      <c r="B4189" t="s">
        <v>53</v>
      </c>
      <c r="C4189" t="s">
        <v>20</v>
      </c>
      <c r="D4189">
        <v>2001</v>
      </c>
      <c r="E4189" t="s">
        <v>26</v>
      </c>
      <c r="F4189" t="s">
        <v>60</v>
      </c>
      <c r="G4189" t="s">
        <v>23</v>
      </c>
      <c r="I4189" t="s">
        <v>26</v>
      </c>
      <c r="L4189">
        <v>2</v>
      </c>
      <c r="M4189">
        <v>34.876772000000003</v>
      </c>
      <c r="N4189">
        <v>33.410069929999999</v>
      </c>
      <c r="P4189" t="s">
        <v>61</v>
      </c>
      <c r="Q4189" t="s">
        <v>62</v>
      </c>
      <c r="R4189" t="s">
        <v>40</v>
      </c>
    </row>
    <row r="4190" spans="1:18" x14ac:dyDescent="0.3">
      <c r="A4190" t="s">
        <v>52</v>
      </c>
      <c r="B4190" t="s">
        <v>53</v>
      </c>
      <c r="C4190" t="s">
        <v>20</v>
      </c>
      <c r="D4190">
        <v>2001</v>
      </c>
      <c r="E4190" t="s">
        <v>26</v>
      </c>
      <c r="F4190" t="s">
        <v>60</v>
      </c>
      <c r="G4190" t="s">
        <v>23</v>
      </c>
      <c r="I4190" t="s">
        <v>26</v>
      </c>
      <c r="L4190">
        <v>4</v>
      </c>
      <c r="M4190">
        <v>69.753544000000005</v>
      </c>
      <c r="N4190">
        <v>66.820139859999998</v>
      </c>
      <c r="P4190" t="s">
        <v>61</v>
      </c>
      <c r="Q4190" t="s">
        <v>62</v>
      </c>
      <c r="R4190" t="s">
        <v>40</v>
      </c>
    </row>
    <row r="4191" spans="1:18" x14ac:dyDescent="0.3">
      <c r="A4191" t="s">
        <v>52</v>
      </c>
      <c r="B4191" t="s">
        <v>53</v>
      </c>
      <c r="C4191" t="s">
        <v>20</v>
      </c>
      <c r="D4191">
        <v>2001</v>
      </c>
      <c r="E4191" t="s">
        <v>26</v>
      </c>
      <c r="F4191" t="s">
        <v>60</v>
      </c>
      <c r="G4191" t="s">
        <v>23</v>
      </c>
      <c r="I4191" t="s">
        <v>26</v>
      </c>
      <c r="L4191">
        <v>3</v>
      </c>
      <c r="M4191">
        <v>57.804611999999999</v>
      </c>
      <c r="N4191">
        <v>55.373706290000001</v>
      </c>
      <c r="P4191" t="s">
        <v>61</v>
      </c>
      <c r="Q4191" t="s">
        <v>63</v>
      </c>
      <c r="R4191" t="s">
        <v>40</v>
      </c>
    </row>
    <row r="4192" spans="1:18" x14ac:dyDescent="0.3">
      <c r="A4192" t="s">
        <v>52</v>
      </c>
      <c r="B4192" t="s">
        <v>53</v>
      </c>
      <c r="C4192" t="s">
        <v>20</v>
      </c>
      <c r="D4192">
        <v>2001</v>
      </c>
      <c r="E4192" t="s">
        <v>26</v>
      </c>
      <c r="F4192" t="s">
        <v>60</v>
      </c>
      <c r="G4192" t="s">
        <v>23</v>
      </c>
      <c r="I4192" t="s">
        <v>26</v>
      </c>
      <c r="L4192">
        <v>1</v>
      </c>
      <c r="M4192">
        <v>19.268204000000001</v>
      </c>
      <c r="N4192">
        <v>18.457902099999998</v>
      </c>
      <c r="P4192" t="s">
        <v>61</v>
      </c>
      <c r="Q4192" t="s">
        <v>63</v>
      </c>
      <c r="R4192" t="s">
        <v>40</v>
      </c>
    </row>
    <row r="4193" spans="1:18" x14ac:dyDescent="0.3">
      <c r="A4193" t="s">
        <v>52</v>
      </c>
      <c r="B4193" t="s">
        <v>53</v>
      </c>
      <c r="C4193" t="s">
        <v>20</v>
      </c>
      <c r="D4193">
        <v>2001</v>
      </c>
      <c r="E4193" t="s">
        <v>26</v>
      </c>
      <c r="F4193" t="s">
        <v>60</v>
      </c>
      <c r="G4193" t="s">
        <v>23</v>
      </c>
      <c r="I4193" t="s">
        <v>26</v>
      </c>
      <c r="L4193">
        <v>3</v>
      </c>
      <c r="M4193">
        <v>57.804611999999999</v>
      </c>
      <c r="N4193">
        <v>55.373706290000001</v>
      </c>
      <c r="P4193" t="s">
        <v>61</v>
      </c>
      <c r="Q4193" t="s">
        <v>63</v>
      </c>
      <c r="R4193" t="s">
        <v>40</v>
      </c>
    </row>
    <row r="4194" spans="1:18" x14ac:dyDescent="0.3">
      <c r="A4194" t="s">
        <v>52</v>
      </c>
      <c r="B4194" t="s">
        <v>53</v>
      </c>
      <c r="C4194" t="s">
        <v>20</v>
      </c>
      <c r="D4194">
        <v>2001</v>
      </c>
      <c r="E4194" t="s">
        <v>26</v>
      </c>
      <c r="F4194" t="s">
        <v>60</v>
      </c>
      <c r="G4194" t="s">
        <v>23</v>
      </c>
      <c r="I4194" t="s">
        <v>26</v>
      </c>
      <c r="L4194">
        <v>8</v>
      </c>
      <c r="M4194">
        <v>174.560228</v>
      </c>
      <c r="N4194">
        <v>167.21930069999999</v>
      </c>
      <c r="P4194" t="s">
        <v>61</v>
      </c>
      <c r="Q4194" t="s">
        <v>63</v>
      </c>
      <c r="R4194" t="s">
        <v>40</v>
      </c>
    </row>
    <row r="4195" spans="1:18" x14ac:dyDescent="0.3">
      <c r="A4195" t="s">
        <v>52</v>
      </c>
      <c r="B4195" t="s">
        <v>53</v>
      </c>
      <c r="C4195" t="s">
        <v>20</v>
      </c>
      <c r="D4195">
        <v>2001</v>
      </c>
      <c r="E4195" t="s">
        <v>26</v>
      </c>
      <c r="F4195" t="s">
        <v>60</v>
      </c>
      <c r="G4195" t="s">
        <v>23</v>
      </c>
      <c r="I4195" t="s">
        <v>26</v>
      </c>
      <c r="L4195">
        <v>13</v>
      </c>
      <c r="M4195">
        <v>283.66588200000001</v>
      </c>
      <c r="N4195">
        <v>271.73664339999999</v>
      </c>
      <c r="P4195" t="s">
        <v>61</v>
      </c>
      <c r="Q4195" t="s">
        <v>63</v>
      </c>
      <c r="R4195" t="s">
        <v>40</v>
      </c>
    </row>
    <row r="4196" spans="1:18" x14ac:dyDescent="0.3">
      <c r="A4196" t="s">
        <v>52</v>
      </c>
      <c r="B4196" t="s">
        <v>53</v>
      </c>
      <c r="C4196" t="s">
        <v>20</v>
      </c>
      <c r="D4196">
        <v>2001</v>
      </c>
      <c r="E4196" t="s">
        <v>26</v>
      </c>
      <c r="F4196" t="s">
        <v>60</v>
      </c>
      <c r="G4196" t="s">
        <v>23</v>
      </c>
      <c r="I4196" t="s">
        <v>26</v>
      </c>
      <c r="L4196">
        <v>25</v>
      </c>
      <c r="M4196">
        <v>545.52827000000002</v>
      </c>
      <c r="N4196">
        <v>522.58671330000004</v>
      </c>
      <c r="P4196" t="s">
        <v>61</v>
      </c>
      <c r="Q4196" t="s">
        <v>63</v>
      </c>
      <c r="R4196" t="s">
        <v>40</v>
      </c>
    </row>
    <row r="4197" spans="1:18" x14ac:dyDescent="0.3">
      <c r="A4197" t="s">
        <v>52</v>
      </c>
      <c r="B4197" t="s">
        <v>53</v>
      </c>
      <c r="C4197" t="s">
        <v>20</v>
      </c>
      <c r="D4197">
        <v>2001</v>
      </c>
      <c r="E4197" t="s">
        <v>26</v>
      </c>
      <c r="F4197" t="s">
        <v>60</v>
      </c>
      <c r="G4197" t="s">
        <v>23</v>
      </c>
      <c r="I4197" t="s">
        <v>26</v>
      </c>
      <c r="L4197">
        <v>29</v>
      </c>
      <c r="M4197">
        <v>632.83042999999998</v>
      </c>
      <c r="N4197">
        <v>606.21748249999996</v>
      </c>
      <c r="P4197" t="s">
        <v>61</v>
      </c>
      <c r="Q4197" t="s">
        <v>63</v>
      </c>
      <c r="R4197" t="s">
        <v>40</v>
      </c>
    </row>
    <row r="4198" spans="1:18" x14ac:dyDescent="0.3">
      <c r="A4198" t="s">
        <v>52</v>
      </c>
      <c r="B4198" t="s">
        <v>53</v>
      </c>
      <c r="C4198" t="s">
        <v>20</v>
      </c>
      <c r="D4198">
        <v>2001</v>
      </c>
      <c r="E4198" t="s">
        <v>26</v>
      </c>
      <c r="F4198" t="s">
        <v>60</v>
      </c>
      <c r="G4198" t="s">
        <v>23</v>
      </c>
      <c r="I4198" t="s">
        <v>26</v>
      </c>
      <c r="L4198">
        <v>33</v>
      </c>
      <c r="M4198">
        <v>720.110544</v>
      </c>
      <c r="N4198">
        <v>689.82713290000004</v>
      </c>
      <c r="P4198" t="s">
        <v>61</v>
      </c>
      <c r="Q4198" t="s">
        <v>63</v>
      </c>
      <c r="R4198" t="s">
        <v>40</v>
      </c>
    </row>
    <row r="4199" spans="1:18" x14ac:dyDescent="0.3">
      <c r="A4199" t="s">
        <v>52</v>
      </c>
      <c r="B4199" t="s">
        <v>53</v>
      </c>
      <c r="C4199" t="s">
        <v>20</v>
      </c>
      <c r="D4199">
        <v>2001</v>
      </c>
      <c r="E4199" t="s">
        <v>26</v>
      </c>
      <c r="F4199" t="s">
        <v>60</v>
      </c>
      <c r="G4199" t="s">
        <v>23</v>
      </c>
      <c r="I4199" t="s">
        <v>26</v>
      </c>
      <c r="L4199">
        <v>22</v>
      </c>
      <c r="M4199">
        <v>480.07369599999998</v>
      </c>
      <c r="N4199">
        <v>459.88475519999997</v>
      </c>
      <c r="P4199" t="s">
        <v>61</v>
      </c>
      <c r="Q4199" t="s">
        <v>63</v>
      </c>
      <c r="R4199" t="s">
        <v>40</v>
      </c>
    </row>
    <row r="4200" spans="1:18" x14ac:dyDescent="0.3">
      <c r="A4200" t="s">
        <v>52</v>
      </c>
      <c r="B4200" t="s">
        <v>53</v>
      </c>
      <c r="C4200" t="s">
        <v>20</v>
      </c>
      <c r="D4200">
        <v>2001</v>
      </c>
      <c r="E4200" t="s">
        <v>26</v>
      </c>
      <c r="F4200" t="s">
        <v>60</v>
      </c>
      <c r="G4200" t="s">
        <v>23</v>
      </c>
      <c r="I4200" t="s">
        <v>26</v>
      </c>
      <c r="L4200">
        <v>7</v>
      </c>
      <c r="M4200">
        <v>152.73468800000001</v>
      </c>
      <c r="N4200">
        <v>146.31160840000001</v>
      </c>
      <c r="P4200" t="s">
        <v>61</v>
      </c>
      <c r="Q4200" t="s">
        <v>63</v>
      </c>
      <c r="R4200" t="s">
        <v>40</v>
      </c>
    </row>
    <row r="4201" spans="1:18" x14ac:dyDescent="0.3">
      <c r="A4201" t="s">
        <v>52</v>
      </c>
      <c r="B4201" t="s">
        <v>53</v>
      </c>
      <c r="C4201" t="s">
        <v>20</v>
      </c>
      <c r="D4201">
        <v>2001</v>
      </c>
      <c r="E4201" t="s">
        <v>26</v>
      </c>
      <c r="F4201" t="s">
        <v>60</v>
      </c>
      <c r="G4201" t="s">
        <v>23</v>
      </c>
      <c r="I4201" t="s">
        <v>26</v>
      </c>
      <c r="L4201">
        <v>14</v>
      </c>
      <c r="M4201">
        <v>305.491422</v>
      </c>
      <c r="N4201">
        <v>292.6443357</v>
      </c>
      <c r="P4201" t="s">
        <v>61</v>
      </c>
      <c r="Q4201" t="s">
        <v>63</v>
      </c>
      <c r="R4201" t="s">
        <v>40</v>
      </c>
    </row>
    <row r="4202" spans="1:18" x14ac:dyDescent="0.3">
      <c r="A4202" t="s">
        <v>52</v>
      </c>
      <c r="B4202" t="s">
        <v>53</v>
      </c>
      <c r="C4202" t="s">
        <v>20</v>
      </c>
      <c r="D4202">
        <v>2001</v>
      </c>
      <c r="E4202" t="s">
        <v>26</v>
      </c>
      <c r="F4202" t="s">
        <v>60</v>
      </c>
      <c r="G4202" t="s">
        <v>23</v>
      </c>
      <c r="I4202" t="s">
        <v>26</v>
      </c>
      <c r="L4202">
        <v>1</v>
      </c>
      <c r="M4202">
        <v>33.531965999999997</v>
      </c>
      <c r="N4202">
        <v>32.121818179999998</v>
      </c>
      <c r="P4202" t="s">
        <v>61</v>
      </c>
      <c r="Q4202" t="s">
        <v>63</v>
      </c>
      <c r="R4202" t="s">
        <v>40</v>
      </c>
    </row>
    <row r="4203" spans="1:18" x14ac:dyDescent="0.3">
      <c r="A4203" t="s">
        <v>52</v>
      </c>
      <c r="B4203" t="s">
        <v>53</v>
      </c>
      <c r="C4203" t="s">
        <v>20</v>
      </c>
      <c r="D4203">
        <v>2001</v>
      </c>
      <c r="E4203" t="s">
        <v>26</v>
      </c>
      <c r="F4203" t="s">
        <v>60</v>
      </c>
      <c r="G4203" t="s">
        <v>23</v>
      </c>
      <c r="I4203" t="s">
        <v>26</v>
      </c>
      <c r="L4203">
        <v>3</v>
      </c>
      <c r="M4203">
        <v>100.59589800000001</v>
      </c>
      <c r="N4203">
        <v>96.365454549999995</v>
      </c>
      <c r="P4203" t="s">
        <v>61</v>
      </c>
      <c r="Q4203" t="s">
        <v>63</v>
      </c>
      <c r="R4203" t="s">
        <v>40</v>
      </c>
    </row>
    <row r="4204" spans="1:18" x14ac:dyDescent="0.3">
      <c r="A4204" t="s">
        <v>52</v>
      </c>
      <c r="B4204" t="s">
        <v>53</v>
      </c>
      <c r="C4204" t="s">
        <v>20</v>
      </c>
      <c r="D4204">
        <v>2001</v>
      </c>
      <c r="E4204" t="s">
        <v>26</v>
      </c>
      <c r="F4204" t="s">
        <v>60</v>
      </c>
      <c r="G4204" t="s">
        <v>23</v>
      </c>
      <c r="I4204" t="s">
        <v>26</v>
      </c>
      <c r="L4204">
        <v>8</v>
      </c>
      <c r="M4204">
        <v>268.25572799999998</v>
      </c>
      <c r="N4204">
        <v>256.97454549999998</v>
      </c>
      <c r="P4204" t="s">
        <v>61</v>
      </c>
      <c r="Q4204" t="s">
        <v>63</v>
      </c>
      <c r="R4204" t="s">
        <v>40</v>
      </c>
    </row>
    <row r="4205" spans="1:18" x14ac:dyDescent="0.3">
      <c r="A4205" t="s">
        <v>52</v>
      </c>
      <c r="B4205" t="s">
        <v>53</v>
      </c>
      <c r="C4205" t="s">
        <v>20</v>
      </c>
      <c r="D4205">
        <v>2001</v>
      </c>
      <c r="E4205" t="s">
        <v>26</v>
      </c>
      <c r="F4205" t="s">
        <v>60</v>
      </c>
      <c r="G4205" t="s">
        <v>23</v>
      </c>
      <c r="I4205" t="s">
        <v>26</v>
      </c>
      <c r="L4205">
        <v>12</v>
      </c>
      <c r="M4205">
        <v>402.38359200000002</v>
      </c>
      <c r="N4205">
        <v>385.46181819999998</v>
      </c>
      <c r="P4205" t="s">
        <v>61</v>
      </c>
      <c r="Q4205" t="s">
        <v>63</v>
      </c>
      <c r="R4205" t="s">
        <v>40</v>
      </c>
    </row>
    <row r="4206" spans="1:18" x14ac:dyDescent="0.3">
      <c r="A4206" t="s">
        <v>52</v>
      </c>
      <c r="B4206" t="s">
        <v>53</v>
      </c>
      <c r="C4206" t="s">
        <v>20</v>
      </c>
      <c r="D4206">
        <v>2001</v>
      </c>
      <c r="E4206" t="s">
        <v>26</v>
      </c>
      <c r="F4206" t="s">
        <v>60</v>
      </c>
      <c r="G4206" t="s">
        <v>23</v>
      </c>
      <c r="I4206" t="s">
        <v>26</v>
      </c>
      <c r="L4206">
        <v>18</v>
      </c>
      <c r="M4206">
        <v>603.59743400000002</v>
      </c>
      <c r="N4206">
        <v>578.21384620000003</v>
      </c>
      <c r="P4206" t="s">
        <v>61</v>
      </c>
      <c r="Q4206" t="s">
        <v>63</v>
      </c>
      <c r="R4206" t="s">
        <v>40</v>
      </c>
    </row>
    <row r="4207" spans="1:18" x14ac:dyDescent="0.3">
      <c r="A4207" t="s">
        <v>52</v>
      </c>
      <c r="B4207" t="s">
        <v>53</v>
      </c>
      <c r="C4207" t="s">
        <v>20</v>
      </c>
      <c r="D4207">
        <v>2001</v>
      </c>
      <c r="E4207" t="s">
        <v>26</v>
      </c>
      <c r="F4207" t="s">
        <v>60</v>
      </c>
      <c r="G4207" t="s">
        <v>23</v>
      </c>
      <c r="I4207" t="s">
        <v>26</v>
      </c>
      <c r="L4207">
        <v>5</v>
      </c>
      <c r="M4207">
        <v>167.65983</v>
      </c>
      <c r="N4207">
        <v>160.60909090000001</v>
      </c>
      <c r="P4207" t="s">
        <v>61</v>
      </c>
      <c r="Q4207" t="s">
        <v>63</v>
      </c>
      <c r="R4207" t="s">
        <v>40</v>
      </c>
    </row>
    <row r="4208" spans="1:18" x14ac:dyDescent="0.3">
      <c r="A4208" t="s">
        <v>52</v>
      </c>
      <c r="B4208" t="s">
        <v>53</v>
      </c>
      <c r="C4208" t="s">
        <v>20</v>
      </c>
      <c r="D4208">
        <v>2001</v>
      </c>
      <c r="E4208" t="s">
        <v>26</v>
      </c>
      <c r="F4208" t="s">
        <v>60</v>
      </c>
      <c r="G4208" t="s">
        <v>23</v>
      </c>
      <c r="I4208" t="s">
        <v>26</v>
      </c>
      <c r="L4208">
        <v>8</v>
      </c>
      <c r="M4208">
        <v>268.25572799999998</v>
      </c>
      <c r="N4208">
        <v>256.97454549999998</v>
      </c>
      <c r="P4208" t="s">
        <v>61</v>
      </c>
      <c r="Q4208" t="s">
        <v>63</v>
      </c>
      <c r="R4208" t="s">
        <v>40</v>
      </c>
    </row>
    <row r="4209" spans="1:18" x14ac:dyDescent="0.3">
      <c r="A4209" t="s">
        <v>52</v>
      </c>
      <c r="B4209" t="s">
        <v>53</v>
      </c>
      <c r="C4209" t="s">
        <v>20</v>
      </c>
      <c r="D4209">
        <v>2001</v>
      </c>
      <c r="E4209" t="s">
        <v>26</v>
      </c>
      <c r="F4209" t="s">
        <v>60</v>
      </c>
      <c r="G4209" t="s">
        <v>23</v>
      </c>
      <c r="I4209" t="s">
        <v>26</v>
      </c>
      <c r="L4209">
        <v>5</v>
      </c>
      <c r="M4209">
        <v>167.65983</v>
      </c>
      <c r="N4209">
        <v>160.60909090000001</v>
      </c>
      <c r="P4209" t="s">
        <v>61</v>
      </c>
      <c r="Q4209" t="s">
        <v>63</v>
      </c>
      <c r="R4209" t="s">
        <v>40</v>
      </c>
    </row>
    <row r="4210" spans="1:18" x14ac:dyDescent="0.3">
      <c r="A4210" t="s">
        <v>52</v>
      </c>
      <c r="B4210" t="s">
        <v>53</v>
      </c>
      <c r="C4210" t="s">
        <v>20</v>
      </c>
      <c r="D4210">
        <v>2001</v>
      </c>
      <c r="E4210" t="s">
        <v>26</v>
      </c>
      <c r="F4210" t="s">
        <v>60</v>
      </c>
      <c r="G4210" t="s">
        <v>23</v>
      </c>
      <c r="I4210" t="s">
        <v>26</v>
      </c>
      <c r="L4210">
        <v>4</v>
      </c>
      <c r="M4210">
        <v>134.12786399999999</v>
      </c>
      <c r="N4210">
        <v>128.48727270000001</v>
      </c>
      <c r="P4210" t="s">
        <v>61</v>
      </c>
      <c r="Q4210" t="s">
        <v>63</v>
      </c>
      <c r="R4210" t="s">
        <v>40</v>
      </c>
    </row>
    <row r="4211" spans="1:18" x14ac:dyDescent="0.3">
      <c r="A4211" t="s">
        <v>52</v>
      </c>
      <c r="B4211" t="s">
        <v>53</v>
      </c>
      <c r="C4211" t="s">
        <v>20</v>
      </c>
      <c r="D4211">
        <v>2001</v>
      </c>
      <c r="E4211" t="s">
        <v>26</v>
      </c>
      <c r="F4211" t="s">
        <v>60</v>
      </c>
      <c r="G4211" t="s">
        <v>23</v>
      </c>
      <c r="I4211" t="s">
        <v>26</v>
      </c>
      <c r="L4211">
        <v>5</v>
      </c>
      <c r="M4211">
        <v>167.65983</v>
      </c>
      <c r="N4211">
        <v>160.60909090000001</v>
      </c>
      <c r="P4211" t="s">
        <v>61</v>
      </c>
      <c r="Q4211" t="s">
        <v>63</v>
      </c>
      <c r="R4211" t="s">
        <v>40</v>
      </c>
    </row>
    <row r="4212" spans="1:18" x14ac:dyDescent="0.3">
      <c r="A4212" t="s">
        <v>52</v>
      </c>
      <c r="B4212" t="s">
        <v>53</v>
      </c>
      <c r="C4212" t="s">
        <v>20</v>
      </c>
      <c r="D4212">
        <v>2001</v>
      </c>
      <c r="E4212" t="s">
        <v>26</v>
      </c>
      <c r="F4212" t="s">
        <v>60</v>
      </c>
      <c r="G4212" t="s">
        <v>23</v>
      </c>
      <c r="I4212" t="s">
        <v>26</v>
      </c>
      <c r="L4212">
        <v>1</v>
      </c>
      <c r="M4212">
        <v>33.531965999999997</v>
      </c>
      <c r="N4212">
        <v>32.121818179999998</v>
      </c>
      <c r="P4212" t="s">
        <v>61</v>
      </c>
      <c r="Q4212" t="s">
        <v>63</v>
      </c>
      <c r="R4212" t="s">
        <v>40</v>
      </c>
    </row>
    <row r="4213" spans="1:18" x14ac:dyDescent="0.3">
      <c r="A4213" t="s">
        <v>52</v>
      </c>
      <c r="B4213" t="s">
        <v>53</v>
      </c>
      <c r="C4213" t="s">
        <v>20</v>
      </c>
      <c r="D4213">
        <v>2001</v>
      </c>
      <c r="E4213" t="s">
        <v>26</v>
      </c>
      <c r="F4213" t="s">
        <v>60</v>
      </c>
      <c r="G4213" t="s">
        <v>23</v>
      </c>
      <c r="I4213" t="s">
        <v>26</v>
      </c>
      <c r="L4213">
        <v>4</v>
      </c>
      <c r="M4213">
        <v>134.12786399999999</v>
      </c>
      <c r="N4213">
        <v>128.48727270000001</v>
      </c>
      <c r="P4213" t="s">
        <v>61</v>
      </c>
      <c r="Q4213" t="s">
        <v>63</v>
      </c>
      <c r="R4213" t="s">
        <v>40</v>
      </c>
    </row>
    <row r="4214" spans="1:18" x14ac:dyDescent="0.3">
      <c r="A4214" t="s">
        <v>52</v>
      </c>
      <c r="B4214" t="s">
        <v>53</v>
      </c>
      <c r="C4214" t="s">
        <v>20</v>
      </c>
      <c r="D4214">
        <v>2001</v>
      </c>
      <c r="E4214" t="s">
        <v>26</v>
      </c>
      <c r="F4214" t="s">
        <v>60</v>
      </c>
      <c r="G4214" t="s">
        <v>23</v>
      </c>
      <c r="I4214" t="s">
        <v>26</v>
      </c>
      <c r="L4214">
        <v>1</v>
      </c>
      <c r="M4214">
        <v>33.598103999999999</v>
      </c>
      <c r="N4214">
        <v>32.185174830000001</v>
      </c>
      <c r="P4214" t="s">
        <v>61</v>
      </c>
      <c r="Q4214" t="s">
        <v>63</v>
      </c>
      <c r="R4214" t="s">
        <v>40</v>
      </c>
    </row>
    <row r="4215" spans="1:18" x14ac:dyDescent="0.3">
      <c r="A4215" t="s">
        <v>52</v>
      </c>
      <c r="B4215" t="s">
        <v>53</v>
      </c>
      <c r="C4215" t="s">
        <v>20</v>
      </c>
      <c r="D4215">
        <v>2001</v>
      </c>
      <c r="E4215" t="s">
        <v>26</v>
      </c>
      <c r="F4215" t="s">
        <v>60</v>
      </c>
      <c r="G4215" t="s">
        <v>23</v>
      </c>
      <c r="I4215" t="s">
        <v>26</v>
      </c>
      <c r="L4215">
        <v>1</v>
      </c>
      <c r="M4215">
        <v>33.598103999999999</v>
      </c>
      <c r="N4215">
        <v>32.185174830000001</v>
      </c>
      <c r="P4215" t="s">
        <v>61</v>
      </c>
      <c r="Q4215" t="s">
        <v>63</v>
      </c>
      <c r="R4215" t="s">
        <v>40</v>
      </c>
    </row>
    <row r="4216" spans="1:18" x14ac:dyDescent="0.3">
      <c r="A4216" t="s">
        <v>52</v>
      </c>
      <c r="B4216" t="s">
        <v>53</v>
      </c>
      <c r="C4216" t="s">
        <v>20</v>
      </c>
      <c r="D4216">
        <v>2001</v>
      </c>
      <c r="E4216" t="s">
        <v>26</v>
      </c>
      <c r="F4216" t="s">
        <v>60</v>
      </c>
      <c r="G4216" t="s">
        <v>23</v>
      </c>
      <c r="I4216" t="s">
        <v>26</v>
      </c>
      <c r="L4216">
        <v>1</v>
      </c>
      <c r="M4216">
        <v>33.598103999999999</v>
      </c>
      <c r="N4216">
        <v>32.185174830000001</v>
      </c>
      <c r="P4216" t="s">
        <v>61</v>
      </c>
      <c r="Q4216" t="s">
        <v>63</v>
      </c>
      <c r="R4216" t="s">
        <v>40</v>
      </c>
    </row>
    <row r="4217" spans="1:18" x14ac:dyDescent="0.3">
      <c r="A4217" t="s">
        <v>52</v>
      </c>
      <c r="B4217" t="s">
        <v>53</v>
      </c>
      <c r="C4217" t="s">
        <v>20</v>
      </c>
      <c r="D4217">
        <v>2002</v>
      </c>
      <c r="E4217" t="s">
        <v>26</v>
      </c>
      <c r="F4217" t="s">
        <v>60</v>
      </c>
      <c r="G4217" t="s">
        <v>23</v>
      </c>
      <c r="I4217" t="s">
        <v>26</v>
      </c>
      <c r="L4217">
        <v>3</v>
      </c>
      <c r="M4217">
        <v>59.347831999999997</v>
      </c>
      <c r="N4217">
        <v>56.852027970000002</v>
      </c>
      <c r="P4217" t="s">
        <v>61</v>
      </c>
      <c r="Q4217" t="s">
        <v>62</v>
      </c>
      <c r="R4217" t="s">
        <v>40</v>
      </c>
    </row>
    <row r="4218" spans="1:18" x14ac:dyDescent="0.3">
      <c r="A4218" t="s">
        <v>52</v>
      </c>
      <c r="B4218" t="s">
        <v>53</v>
      </c>
      <c r="C4218" t="s">
        <v>20</v>
      </c>
      <c r="D4218">
        <v>2002</v>
      </c>
      <c r="E4218" t="s">
        <v>26</v>
      </c>
      <c r="F4218" t="s">
        <v>60</v>
      </c>
      <c r="G4218" t="s">
        <v>23</v>
      </c>
      <c r="I4218" t="s">
        <v>26</v>
      </c>
      <c r="L4218">
        <v>11</v>
      </c>
      <c r="M4218">
        <v>217.61606599999999</v>
      </c>
      <c r="N4218">
        <v>208.46447549999999</v>
      </c>
      <c r="P4218" t="s">
        <v>61</v>
      </c>
      <c r="Q4218" t="s">
        <v>62</v>
      </c>
      <c r="R4218" t="s">
        <v>40</v>
      </c>
    </row>
    <row r="4219" spans="1:18" x14ac:dyDescent="0.3">
      <c r="A4219" t="s">
        <v>52</v>
      </c>
      <c r="B4219" t="s">
        <v>53</v>
      </c>
      <c r="C4219" t="s">
        <v>20</v>
      </c>
      <c r="D4219">
        <v>2002</v>
      </c>
      <c r="E4219" t="s">
        <v>26</v>
      </c>
      <c r="F4219" t="s">
        <v>60</v>
      </c>
      <c r="G4219" t="s">
        <v>23</v>
      </c>
      <c r="I4219" t="s">
        <v>26</v>
      </c>
      <c r="L4219">
        <v>2</v>
      </c>
      <c r="M4219">
        <v>39.550524000000003</v>
      </c>
      <c r="N4219">
        <v>37.887272729999999</v>
      </c>
      <c r="P4219" t="s">
        <v>61</v>
      </c>
      <c r="Q4219" t="s">
        <v>62</v>
      </c>
      <c r="R4219" t="s">
        <v>40</v>
      </c>
    </row>
    <row r="4220" spans="1:18" x14ac:dyDescent="0.3">
      <c r="A4220" t="s">
        <v>52</v>
      </c>
      <c r="B4220" t="s">
        <v>53</v>
      </c>
      <c r="C4220" t="s">
        <v>20</v>
      </c>
      <c r="D4220">
        <v>2002</v>
      </c>
      <c r="E4220" t="s">
        <v>26</v>
      </c>
      <c r="F4220" t="s">
        <v>60</v>
      </c>
      <c r="G4220" t="s">
        <v>23</v>
      </c>
      <c r="I4220" t="s">
        <v>26</v>
      </c>
      <c r="L4220">
        <v>4</v>
      </c>
      <c r="M4220">
        <v>79.123093999999995</v>
      </c>
      <c r="N4220">
        <v>75.795664340000002</v>
      </c>
      <c r="P4220" t="s">
        <v>61</v>
      </c>
      <c r="Q4220" t="s">
        <v>62</v>
      </c>
      <c r="R4220" t="s">
        <v>40</v>
      </c>
    </row>
    <row r="4221" spans="1:18" x14ac:dyDescent="0.3">
      <c r="A4221" t="s">
        <v>52</v>
      </c>
      <c r="B4221" t="s">
        <v>53</v>
      </c>
      <c r="C4221" t="s">
        <v>20</v>
      </c>
      <c r="D4221">
        <v>2002</v>
      </c>
      <c r="E4221" t="s">
        <v>26</v>
      </c>
      <c r="F4221" t="s">
        <v>60</v>
      </c>
      <c r="G4221" t="s">
        <v>23</v>
      </c>
      <c r="I4221" t="s">
        <v>26</v>
      </c>
      <c r="L4221">
        <v>1</v>
      </c>
      <c r="M4221">
        <v>19.775262000000001</v>
      </c>
      <c r="N4221">
        <v>18.943636359999999</v>
      </c>
      <c r="P4221" t="s">
        <v>61</v>
      </c>
      <c r="Q4221" t="s">
        <v>62</v>
      </c>
      <c r="R4221" t="s">
        <v>40</v>
      </c>
    </row>
    <row r="4222" spans="1:18" x14ac:dyDescent="0.3">
      <c r="A4222" t="s">
        <v>52</v>
      </c>
      <c r="B4222" t="s">
        <v>53</v>
      </c>
      <c r="C4222" t="s">
        <v>20</v>
      </c>
      <c r="D4222">
        <v>2002</v>
      </c>
      <c r="E4222" t="s">
        <v>26</v>
      </c>
      <c r="F4222" t="s">
        <v>60</v>
      </c>
      <c r="G4222" t="s">
        <v>23</v>
      </c>
      <c r="I4222" t="s">
        <v>26</v>
      </c>
      <c r="L4222">
        <v>2</v>
      </c>
      <c r="M4222">
        <v>39.6828</v>
      </c>
      <c r="N4222">
        <v>38.013986010000004</v>
      </c>
      <c r="P4222" t="s">
        <v>61</v>
      </c>
      <c r="Q4222" t="s">
        <v>62</v>
      </c>
      <c r="R4222" t="s">
        <v>40</v>
      </c>
    </row>
    <row r="4223" spans="1:18" x14ac:dyDescent="0.3">
      <c r="A4223" t="s">
        <v>52</v>
      </c>
      <c r="B4223" t="s">
        <v>53</v>
      </c>
      <c r="C4223" t="s">
        <v>20</v>
      </c>
      <c r="D4223">
        <v>2002</v>
      </c>
      <c r="E4223" t="s">
        <v>26</v>
      </c>
      <c r="F4223" t="s">
        <v>60</v>
      </c>
      <c r="G4223" t="s">
        <v>23</v>
      </c>
      <c r="I4223" t="s">
        <v>26</v>
      </c>
      <c r="L4223">
        <v>2</v>
      </c>
      <c r="M4223">
        <v>39.6828</v>
      </c>
      <c r="N4223">
        <v>38.013986010000004</v>
      </c>
      <c r="P4223" t="s">
        <v>61</v>
      </c>
      <c r="Q4223" t="s">
        <v>62</v>
      </c>
      <c r="R4223" t="s">
        <v>40</v>
      </c>
    </row>
    <row r="4224" spans="1:18" x14ac:dyDescent="0.3">
      <c r="A4224" t="s">
        <v>52</v>
      </c>
      <c r="B4224" t="s">
        <v>53</v>
      </c>
      <c r="C4224" t="s">
        <v>20</v>
      </c>
      <c r="D4224">
        <v>2002</v>
      </c>
      <c r="E4224" t="s">
        <v>26</v>
      </c>
      <c r="F4224" t="s">
        <v>60</v>
      </c>
      <c r="G4224" t="s">
        <v>23</v>
      </c>
      <c r="I4224" t="s">
        <v>26</v>
      </c>
      <c r="L4224">
        <v>1</v>
      </c>
      <c r="M4224">
        <v>19.8414</v>
      </c>
      <c r="N4224">
        <v>19.006993009999999</v>
      </c>
      <c r="P4224" t="s">
        <v>61</v>
      </c>
      <c r="Q4224" t="s">
        <v>62</v>
      </c>
      <c r="R4224" t="s">
        <v>40</v>
      </c>
    </row>
    <row r="4225" spans="1:18" x14ac:dyDescent="0.3">
      <c r="A4225" t="s">
        <v>52</v>
      </c>
      <c r="B4225" t="s">
        <v>53</v>
      </c>
      <c r="C4225" t="s">
        <v>20</v>
      </c>
      <c r="D4225">
        <v>2002</v>
      </c>
      <c r="E4225" t="s">
        <v>26</v>
      </c>
      <c r="F4225" t="s">
        <v>60</v>
      </c>
      <c r="G4225" t="s">
        <v>23</v>
      </c>
      <c r="I4225" t="s">
        <v>26</v>
      </c>
      <c r="L4225">
        <v>3</v>
      </c>
      <c r="M4225">
        <v>59.347831999999997</v>
      </c>
      <c r="N4225">
        <v>56.852027970000002</v>
      </c>
      <c r="P4225" t="s">
        <v>61</v>
      </c>
      <c r="Q4225" t="s">
        <v>63</v>
      </c>
      <c r="R4225" t="s">
        <v>40</v>
      </c>
    </row>
    <row r="4226" spans="1:18" x14ac:dyDescent="0.3">
      <c r="A4226" t="s">
        <v>52</v>
      </c>
      <c r="B4226" t="s">
        <v>53</v>
      </c>
      <c r="C4226" t="s">
        <v>20</v>
      </c>
      <c r="D4226">
        <v>2002</v>
      </c>
      <c r="E4226" t="s">
        <v>26</v>
      </c>
      <c r="F4226" t="s">
        <v>60</v>
      </c>
      <c r="G4226" t="s">
        <v>23</v>
      </c>
      <c r="I4226" t="s">
        <v>26</v>
      </c>
      <c r="L4226">
        <v>1</v>
      </c>
      <c r="M4226">
        <v>19.8414</v>
      </c>
      <c r="N4226">
        <v>19.006993009999999</v>
      </c>
      <c r="P4226" t="s">
        <v>61</v>
      </c>
      <c r="Q4226" t="s">
        <v>63</v>
      </c>
      <c r="R4226" t="s">
        <v>40</v>
      </c>
    </row>
    <row r="4227" spans="1:18" x14ac:dyDescent="0.3">
      <c r="A4227" t="s">
        <v>52</v>
      </c>
      <c r="B4227" t="s">
        <v>53</v>
      </c>
      <c r="C4227" t="s">
        <v>20</v>
      </c>
      <c r="D4227">
        <v>2002</v>
      </c>
      <c r="E4227" t="s">
        <v>26</v>
      </c>
      <c r="F4227" t="s">
        <v>60</v>
      </c>
      <c r="G4227" t="s">
        <v>23</v>
      </c>
      <c r="I4227" t="s">
        <v>26</v>
      </c>
      <c r="L4227">
        <v>3</v>
      </c>
      <c r="M4227">
        <v>59.5242</v>
      </c>
      <c r="N4227">
        <v>57.020979019999999</v>
      </c>
      <c r="P4227" t="s">
        <v>61</v>
      </c>
      <c r="Q4227" t="s">
        <v>63</v>
      </c>
      <c r="R4227" t="s">
        <v>40</v>
      </c>
    </row>
    <row r="4228" spans="1:18" x14ac:dyDescent="0.3">
      <c r="A4228" t="s">
        <v>52</v>
      </c>
      <c r="B4228" t="s">
        <v>53</v>
      </c>
      <c r="C4228" t="s">
        <v>20</v>
      </c>
      <c r="D4228">
        <v>2002</v>
      </c>
      <c r="E4228" t="s">
        <v>26</v>
      </c>
      <c r="F4228" t="s">
        <v>60</v>
      </c>
      <c r="G4228" t="s">
        <v>23</v>
      </c>
      <c r="I4228" t="s">
        <v>26</v>
      </c>
      <c r="L4228">
        <v>6</v>
      </c>
      <c r="M4228">
        <v>118.71771</v>
      </c>
      <c r="N4228">
        <v>113.7251748</v>
      </c>
      <c r="P4228" t="s">
        <v>61</v>
      </c>
      <c r="Q4228" t="s">
        <v>63</v>
      </c>
      <c r="R4228" t="s">
        <v>40</v>
      </c>
    </row>
    <row r="4229" spans="1:18" x14ac:dyDescent="0.3">
      <c r="A4229" t="s">
        <v>52</v>
      </c>
      <c r="B4229" t="s">
        <v>53</v>
      </c>
      <c r="C4229" t="s">
        <v>20</v>
      </c>
      <c r="D4229">
        <v>2002</v>
      </c>
      <c r="E4229" t="s">
        <v>26</v>
      </c>
      <c r="F4229" t="s">
        <v>60</v>
      </c>
      <c r="G4229" t="s">
        <v>23</v>
      </c>
      <c r="I4229" t="s">
        <v>26</v>
      </c>
      <c r="L4229">
        <v>16</v>
      </c>
      <c r="M4229">
        <v>316.53646800000001</v>
      </c>
      <c r="N4229">
        <v>303.22489510000003</v>
      </c>
      <c r="P4229" t="s">
        <v>61</v>
      </c>
      <c r="Q4229" t="s">
        <v>63</v>
      </c>
      <c r="R4229" t="s">
        <v>40</v>
      </c>
    </row>
    <row r="4230" spans="1:18" x14ac:dyDescent="0.3">
      <c r="A4230" t="s">
        <v>52</v>
      </c>
      <c r="B4230" t="s">
        <v>53</v>
      </c>
      <c r="C4230" t="s">
        <v>20</v>
      </c>
      <c r="D4230">
        <v>2002</v>
      </c>
      <c r="E4230" t="s">
        <v>26</v>
      </c>
      <c r="F4230" t="s">
        <v>60</v>
      </c>
      <c r="G4230" t="s">
        <v>23</v>
      </c>
      <c r="I4230" t="s">
        <v>26</v>
      </c>
      <c r="L4230">
        <v>25</v>
      </c>
      <c r="M4230">
        <v>494.57996400000002</v>
      </c>
      <c r="N4230">
        <v>473.780979</v>
      </c>
      <c r="P4230" t="s">
        <v>61</v>
      </c>
      <c r="Q4230" t="s">
        <v>63</v>
      </c>
      <c r="R4230" t="s">
        <v>40</v>
      </c>
    </row>
    <row r="4231" spans="1:18" x14ac:dyDescent="0.3">
      <c r="A4231" t="s">
        <v>52</v>
      </c>
      <c r="B4231" t="s">
        <v>53</v>
      </c>
      <c r="C4231" t="s">
        <v>20</v>
      </c>
      <c r="D4231">
        <v>2002</v>
      </c>
      <c r="E4231" t="s">
        <v>26</v>
      </c>
      <c r="F4231" t="s">
        <v>60</v>
      </c>
      <c r="G4231" t="s">
        <v>23</v>
      </c>
      <c r="I4231" t="s">
        <v>26</v>
      </c>
      <c r="L4231">
        <v>29</v>
      </c>
      <c r="M4231">
        <v>573.74715000000003</v>
      </c>
      <c r="N4231">
        <v>549.61888109999995</v>
      </c>
      <c r="P4231" t="s">
        <v>61</v>
      </c>
      <c r="Q4231" t="s">
        <v>63</v>
      </c>
      <c r="R4231" t="s">
        <v>40</v>
      </c>
    </row>
    <row r="4232" spans="1:18" x14ac:dyDescent="0.3">
      <c r="A4232" t="s">
        <v>52</v>
      </c>
      <c r="B4232" t="s">
        <v>53</v>
      </c>
      <c r="C4232" t="s">
        <v>20</v>
      </c>
      <c r="D4232">
        <v>2002</v>
      </c>
      <c r="E4232" t="s">
        <v>26</v>
      </c>
      <c r="F4232" t="s">
        <v>60</v>
      </c>
      <c r="G4232" t="s">
        <v>23</v>
      </c>
      <c r="I4232" t="s">
        <v>26</v>
      </c>
      <c r="L4232">
        <v>23</v>
      </c>
      <c r="M4232">
        <v>456.44038399999999</v>
      </c>
      <c r="N4232">
        <v>437.24531469999999</v>
      </c>
      <c r="P4232" t="s">
        <v>61</v>
      </c>
      <c r="Q4232" t="s">
        <v>63</v>
      </c>
      <c r="R4232" t="s">
        <v>40</v>
      </c>
    </row>
    <row r="4233" spans="1:18" x14ac:dyDescent="0.3">
      <c r="A4233" t="s">
        <v>52</v>
      </c>
      <c r="B4233" t="s">
        <v>53</v>
      </c>
      <c r="C4233" t="s">
        <v>20</v>
      </c>
      <c r="D4233">
        <v>2002</v>
      </c>
      <c r="E4233" t="s">
        <v>26</v>
      </c>
      <c r="F4233" t="s">
        <v>60</v>
      </c>
      <c r="G4233" t="s">
        <v>23</v>
      </c>
      <c r="I4233" t="s">
        <v>26</v>
      </c>
      <c r="L4233">
        <v>22</v>
      </c>
      <c r="M4233">
        <v>436.59898399999997</v>
      </c>
      <c r="N4233">
        <v>418.23832169999997</v>
      </c>
      <c r="P4233" t="s">
        <v>61</v>
      </c>
      <c r="Q4233" t="s">
        <v>63</v>
      </c>
      <c r="R4233" t="s">
        <v>40</v>
      </c>
    </row>
    <row r="4234" spans="1:18" x14ac:dyDescent="0.3">
      <c r="A4234" t="s">
        <v>52</v>
      </c>
      <c r="B4234" t="s">
        <v>53</v>
      </c>
      <c r="C4234" t="s">
        <v>20</v>
      </c>
      <c r="D4234">
        <v>2002</v>
      </c>
      <c r="E4234" t="s">
        <v>26</v>
      </c>
      <c r="F4234" t="s">
        <v>60</v>
      </c>
      <c r="G4234" t="s">
        <v>23</v>
      </c>
      <c r="I4234" t="s">
        <v>26</v>
      </c>
      <c r="L4234">
        <v>6</v>
      </c>
      <c r="M4234">
        <v>119.070446</v>
      </c>
      <c r="N4234">
        <v>114.0630769</v>
      </c>
      <c r="P4234" t="s">
        <v>61</v>
      </c>
      <c r="Q4234" t="s">
        <v>63</v>
      </c>
      <c r="R4234" t="s">
        <v>40</v>
      </c>
    </row>
    <row r="4235" spans="1:18" x14ac:dyDescent="0.3">
      <c r="A4235" t="s">
        <v>52</v>
      </c>
      <c r="B4235" t="s">
        <v>53</v>
      </c>
      <c r="C4235" t="s">
        <v>20</v>
      </c>
      <c r="D4235">
        <v>2002</v>
      </c>
      <c r="E4235" t="s">
        <v>26</v>
      </c>
      <c r="F4235" t="s">
        <v>60</v>
      </c>
      <c r="G4235" t="s">
        <v>23</v>
      </c>
      <c r="I4235" t="s">
        <v>26</v>
      </c>
      <c r="L4235">
        <v>16</v>
      </c>
      <c r="M4235">
        <v>317.52853800000003</v>
      </c>
      <c r="N4235">
        <v>304.17524479999997</v>
      </c>
      <c r="P4235" t="s">
        <v>61</v>
      </c>
      <c r="Q4235" t="s">
        <v>63</v>
      </c>
      <c r="R4235" t="s">
        <v>40</v>
      </c>
    </row>
    <row r="4236" spans="1:18" x14ac:dyDescent="0.3">
      <c r="A4236" t="s">
        <v>52</v>
      </c>
      <c r="B4236" t="s">
        <v>53</v>
      </c>
      <c r="C4236" t="s">
        <v>20</v>
      </c>
      <c r="D4236">
        <v>2002</v>
      </c>
      <c r="E4236" t="s">
        <v>26</v>
      </c>
      <c r="F4236" t="s">
        <v>60</v>
      </c>
      <c r="G4236" t="s">
        <v>23</v>
      </c>
      <c r="I4236" t="s">
        <v>26</v>
      </c>
      <c r="L4236">
        <v>11</v>
      </c>
      <c r="M4236">
        <v>217.59402</v>
      </c>
      <c r="N4236">
        <v>208.44335659999999</v>
      </c>
      <c r="P4236" t="s">
        <v>61</v>
      </c>
      <c r="Q4236" t="s">
        <v>63</v>
      </c>
      <c r="R4236" t="s">
        <v>40</v>
      </c>
    </row>
    <row r="4237" spans="1:18" x14ac:dyDescent="0.3">
      <c r="A4237" t="s">
        <v>52</v>
      </c>
      <c r="B4237" t="s">
        <v>53</v>
      </c>
      <c r="C4237" t="s">
        <v>20</v>
      </c>
      <c r="D4237">
        <v>2002</v>
      </c>
      <c r="E4237" t="s">
        <v>26</v>
      </c>
      <c r="F4237" t="s">
        <v>60</v>
      </c>
      <c r="G4237" t="s">
        <v>23</v>
      </c>
      <c r="I4237" t="s">
        <v>26</v>
      </c>
      <c r="L4237">
        <v>8</v>
      </c>
      <c r="M4237">
        <v>158.26823400000001</v>
      </c>
      <c r="N4237">
        <v>151.6124476</v>
      </c>
      <c r="P4237" t="s">
        <v>61</v>
      </c>
      <c r="Q4237" t="s">
        <v>63</v>
      </c>
      <c r="R4237" t="s">
        <v>40</v>
      </c>
    </row>
    <row r="4238" spans="1:18" x14ac:dyDescent="0.3">
      <c r="A4238" t="s">
        <v>52</v>
      </c>
      <c r="B4238" t="s">
        <v>53</v>
      </c>
      <c r="C4238" t="s">
        <v>20</v>
      </c>
      <c r="D4238">
        <v>2002</v>
      </c>
      <c r="E4238" t="s">
        <v>26</v>
      </c>
      <c r="F4238" t="s">
        <v>60</v>
      </c>
      <c r="G4238" t="s">
        <v>23</v>
      </c>
      <c r="I4238" t="s">
        <v>26</v>
      </c>
      <c r="L4238">
        <v>11</v>
      </c>
      <c r="M4238">
        <v>217.61606599999999</v>
      </c>
      <c r="N4238">
        <v>208.46447549999999</v>
      </c>
      <c r="P4238" t="s">
        <v>61</v>
      </c>
      <c r="Q4238" t="s">
        <v>63</v>
      </c>
      <c r="R4238" t="s">
        <v>40</v>
      </c>
    </row>
    <row r="4239" spans="1:18" x14ac:dyDescent="0.3">
      <c r="A4239" t="s">
        <v>52</v>
      </c>
      <c r="B4239" t="s">
        <v>53</v>
      </c>
      <c r="C4239" t="s">
        <v>20</v>
      </c>
      <c r="D4239">
        <v>2002</v>
      </c>
      <c r="E4239" t="s">
        <v>26</v>
      </c>
      <c r="F4239" t="s">
        <v>60</v>
      </c>
      <c r="G4239" t="s">
        <v>23</v>
      </c>
      <c r="I4239" t="s">
        <v>26</v>
      </c>
      <c r="L4239">
        <v>17</v>
      </c>
      <c r="M4239">
        <v>336.333776</v>
      </c>
      <c r="N4239">
        <v>322.1896504</v>
      </c>
      <c r="P4239" t="s">
        <v>61</v>
      </c>
      <c r="Q4239" t="s">
        <v>63</v>
      </c>
      <c r="R4239" t="s">
        <v>40</v>
      </c>
    </row>
    <row r="4240" spans="1:18" x14ac:dyDescent="0.3">
      <c r="A4240" t="s">
        <v>52</v>
      </c>
      <c r="B4240" t="s">
        <v>53</v>
      </c>
      <c r="C4240" t="s">
        <v>20</v>
      </c>
      <c r="D4240">
        <v>2002</v>
      </c>
      <c r="E4240" t="s">
        <v>26</v>
      </c>
      <c r="F4240" t="s">
        <v>60</v>
      </c>
      <c r="G4240" t="s">
        <v>23</v>
      </c>
      <c r="I4240" t="s">
        <v>26</v>
      </c>
      <c r="L4240">
        <v>22</v>
      </c>
      <c r="M4240">
        <v>435.23213199999998</v>
      </c>
      <c r="N4240">
        <v>416.92895110000001</v>
      </c>
      <c r="P4240" t="s">
        <v>61</v>
      </c>
      <c r="Q4240" t="s">
        <v>63</v>
      </c>
      <c r="R4240" t="s">
        <v>40</v>
      </c>
    </row>
    <row r="4241" spans="1:18" x14ac:dyDescent="0.3">
      <c r="A4241" t="s">
        <v>52</v>
      </c>
      <c r="B4241" t="s">
        <v>53</v>
      </c>
      <c r="C4241" t="s">
        <v>20</v>
      </c>
      <c r="D4241">
        <v>2002</v>
      </c>
      <c r="E4241" t="s">
        <v>26</v>
      </c>
      <c r="F4241" t="s">
        <v>60</v>
      </c>
      <c r="G4241" t="s">
        <v>23</v>
      </c>
      <c r="I4241" t="s">
        <v>26</v>
      </c>
      <c r="L4241">
        <v>6</v>
      </c>
      <c r="M4241">
        <v>118.673618</v>
      </c>
      <c r="N4241">
        <v>113.6829371</v>
      </c>
      <c r="P4241" t="s">
        <v>61</v>
      </c>
      <c r="Q4241" t="s">
        <v>63</v>
      </c>
      <c r="R4241" t="s">
        <v>40</v>
      </c>
    </row>
    <row r="4242" spans="1:18" x14ac:dyDescent="0.3">
      <c r="A4242" t="s">
        <v>52</v>
      </c>
      <c r="B4242" t="s">
        <v>53</v>
      </c>
      <c r="C4242" t="s">
        <v>20</v>
      </c>
      <c r="D4242">
        <v>2002</v>
      </c>
      <c r="E4242" t="s">
        <v>26</v>
      </c>
      <c r="F4242" t="s">
        <v>60</v>
      </c>
      <c r="G4242" t="s">
        <v>23</v>
      </c>
      <c r="I4242" t="s">
        <v>26</v>
      </c>
      <c r="L4242">
        <v>1</v>
      </c>
      <c r="M4242">
        <v>19.8414</v>
      </c>
      <c r="N4242">
        <v>19.006993009999999</v>
      </c>
      <c r="P4242" t="s">
        <v>61</v>
      </c>
      <c r="Q4242" t="s">
        <v>63</v>
      </c>
      <c r="R4242" t="s">
        <v>40</v>
      </c>
    </row>
    <row r="4243" spans="1:18" x14ac:dyDescent="0.3">
      <c r="A4243" t="s">
        <v>52</v>
      </c>
      <c r="B4243" t="s">
        <v>53</v>
      </c>
      <c r="C4243" t="s">
        <v>20</v>
      </c>
      <c r="D4243">
        <v>2002</v>
      </c>
      <c r="E4243" t="s">
        <v>26</v>
      </c>
      <c r="F4243" t="s">
        <v>60</v>
      </c>
      <c r="G4243" t="s">
        <v>23</v>
      </c>
      <c r="I4243" t="s">
        <v>26</v>
      </c>
      <c r="L4243">
        <v>1</v>
      </c>
      <c r="M4243">
        <v>19.8414</v>
      </c>
      <c r="N4243">
        <v>19.006993009999999</v>
      </c>
      <c r="P4243" t="s">
        <v>61</v>
      </c>
      <c r="Q4243" t="s">
        <v>63</v>
      </c>
      <c r="R4243" t="s">
        <v>40</v>
      </c>
    </row>
    <row r="4244" spans="1:18" x14ac:dyDescent="0.3">
      <c r="A4244" t="s">
        <v>52</v>
      </c>
      <c r="B4244" t="s">
        <v>53</v>
      </c>
      <c r="C4244" t="s">
        <v>20</v>
      </c>
      <c r="D4244">
        <v>2002</v>
      </c>
      <c r="E4244" t="s">
        <v>26</v>
      </c>
      <c r="F4244" t="s">
        <v>60</v>
      </c>
      <c r="G4244" t="s">
        <v>23</v>
      </c>
      <c r="I4244" t="s">
        <v>26</v>
      </c>
      <c r="L4244">
        <v>5</v>
      </c>
      <c r="M4244">
        <v>99.206999999999994</v>
      </c>
      <c r="N4244">
        <v>95.034965040000003</v>
      </c>
      <c r="P4244" t="s">
        <v>61</v>
      </c>
      <c r="Q4244" t="s">
        <v>63</v>
      </c>
      <c r="R4244" t="s">
        <v>40</v>
      </c>
    </row>
    <row r="4245" spans="1:18" x14ac:dyDescent="0.3">
      <c r="A4245" t="s">
        <v>52</v>
      </c>
      <c r="B4245" t="s">
        <v>53</v>
      </c>
      <c r="C4245" t="s">
        <v>20</v>
      </c>
      <c r="D4245">
        <v>2002</v>
      </c>
      <c r="E4245" t="s">
        <v>26</v>
      </c>
      <c r="F4245" t="s">
        <v>60</v>
      </c>
      <c r="G4245" t="s">
        <v>23</v>
      </c>
      <c r="I4245" t="s">
        <v>26</v>
      </c>
      <c r="L4245">
        <v>9</v>
      </c>
      <c r="M4245">
        <v>178.59464600000001</v>
      </c>
      <c r="N4245">
        <v>171.08405590000001</v>
      </c>
      <c r="P4245" t="s">
        <v>61</v>
      </c>
      <c r="Q4245" t="s">
        <v>63</v>
      </c>
      <c r="R4245" t="s">
        <v>40</v>
      </c>
    </row>
    <row r="4246" spans="1:18" x14ac:dyDescent="0.3">
      <c r="A4246" t="s">
        <v>52</v>
      </c>
      <c r="B4246" t="s">
        <v>53</v>
      </c>
      <c r="C4246" t="s">
        <v>20</v>
      </c>
      <c r="D4246">
        <v>2002</v>
      </c>
      <c r="E4246" t="s">
        <v>26</v>
      </c>
      <c r="F4246" t="s">
        <v>60</v>
      </c>
      <c r="G4246" t="s">
        <v>23</v>
      </c>
      <c r="I4246" t="s">
        <v>26</v>
      </c>
      <c r="L4246">
        <v>2</v>
      </c>
      <c r="M4246">
        <v>39.6828</v>
      </c>
      <c r="N4246">
        <v>38.013986010000004</v>
      </c>
      <c r="P4246" t="s">
        <v>61</v>
      </c>
      <c r="Q4246" t="s">
        <v>63</v>
      </c>
      <c r="R4246" t="s">
        <v>40</v>
      </c>
    </row>
    <row r="4247" spans="1:18" x14ac:dyDescent="0.3">
      <c r="A4247" t="s">
        <v>52</v>
      </c>
      <c r="B4247" t="s">
        <v>53</v>
      </c>
      <c r="C4247" t="s">
        <v>20</v>
      </c>
      <c r="D4247">
        <v>2002</v>
      </c>
      <c r="E4247" t="s">
        <v>26</v>
      </c>
      <c r="F4247" t="s">
        <v>60</v>
      </c>
      <c r="G4247" t="s">
        <v>23</v>
      </c>
      <c r="I4247" t="s">
        <v>26</v>
      </c>
      <c r="L4247">
        <v>1</v>
      </c>
      <c r="M4247">
        <v>19.775262000000001</v>
      </c>
      <c r="N4247">
        <v>18.943636359999999</v>
      </c>
      <c r="P4247" t="s">
        <v>61</v>
      </c>
      <c r="Q4247" t="s">
        <v>63</v>
      </c>
      <c r="R4247" t="s">
        <v>40</v>
      </c>
    </row>
    <row r="4248" spans="1:18" x14ac:dyDescent="0.3">
      <c r="A4248" t="s">
        <v>52</v>
      </c>
      <c r="B4248" t="s">
        <v>53</v>
      </c>
      <c r="C4248" t="s">
        <v>20</v>
      </c>
      <c r="D4248">
        <v>2002</v>
      </c>
      <c r="E4248" t="s">
        <v>26</v>
      </c>
      <c r="F4248" t="s">
        <v>60</v>
      </c>
      <c r="G4248" t="s">
        <v>23</v>
      </c>
      <c r="I4248" t="s">
        <v>26</v>
      </c>
      <c r="L4248">
        <v>5</v>
      </c>
      <c r="M4248">
        <v>98.920401999999996</v>
      </c>
      <c r="N4248">
        <v>94.760419580000004</v>
      </c>
      <c r="P4248" t="s">
        <v>61</v>
      </c>
      <c r="Q4248" t="s">
        <v>63</v>
      </c>
      <c r="R4248" t="s">
        <v>40</v>
      </c>
    </row>
    <row r="4249" spans="1:18" x14ac:dyDescent="0.3">
      <c r="A4249" t="s">
        <v>52</v>
      </c>
      <c r="B4249" t="s">
        <v>53</v>
      </c>
      <c r="C4249" t="s">
        <v>20</v>
      </c>
      <c r="D4249">
        <v>2002</v>
      </c>
      <c r="E4249" t="s">
        <v>26</v>
      </c>
      <c r="F4249" t="s">
        <v>60</v>
      </c>
      <c r="G4249" t="s">
        <v>23</v>
      </c>
      <c r="I4249" t="s">
        <v>26</v>
      </c>
      <c r="L4249">
        <v>1</v>
      </c>
      <c r="M4249">
        <v>19.775262000000001</v>
      </c>
      <c r="N4249">
        <v>18.943636359999999</v>
      </c>
      <c r="P4249" t="s">
        <v>61</v>
      </c>
      <c r="Q4249" t="s">
        <v>63</v>
      </c>
      <c r="R4249" t="s">
        <v>40</v>
      </c>
    </row>
    <row r="4250" spans="1:18" x14ac:dyDescent="0.3">
      <c r="A4250" t="s">
        <v>52</v>
      </c>
      <c r="B4250" t="s">
        <v>53</v>
      </c>
      <c r="C4250" t="s">
        <v>20</v>
      </c>
      <c r="D4250">
        <v>2002</v>
      </c>
      <c r="E4250" t="s">
        <v>26</v>
      </c>
      <c r="F4250" t="s">
        <v>60</v>
      </c>
      <c r="G4250" t="s">
        <v>23</v>
      </c>
      <c r="I4250" t="s">
        <v>26</v>
      </c>
      <c r="L4250">
        <v>4</v>
      </c>
      <c r="M4250">
        <v>79.387646000000004</v>
      </c>
      <c r="N4250">
        <v>76.049090910000004</v>
      </c>
      <c r="P4250" t="s">
        <v>61</v>
      </c>
      <c r="Q4250" t="s">
        <v>63</v>
      </c>
      <c r="R4250" t="s">
        <v>40</v>
      </c>
    </row>
    <row r="4251" spans="1:18" x14ac:dyDescent="0.3">
      <c r="A4251" t="s">
        <v>52</v>
      </c>
      <c r="B4251" t="s">
        <v>53</v>
      </c>
      <c r="C4251" t="s">
        <v>20</v>
      </c>
      <c r="D4251">
        <v>2002</v>
      </c>
      <c r="E4251" t="s">
        <v>26</v>
      </c>
      <c r="F4251" t="s">
        <v>60</v>
      </c>
      <c r="G4251" t="s">
        <v>23</v>
      </c>
      <c r="I4251" t="s">
        <v>26</v>
      </c>
      <c r="L4251">
        <v>3</v>
      </c>
      <c r="M4251">
        <v>59.5242</v>
      </c>
      <c r="N4251">
        <v>57.020979019999999</v>
      </c>
      <c r="P4251" t="s">
        <v>61</v>
      </c>
      <c r="Q4251" t="s">
        <v>63</v>
      </c>
      <c r="R4251" t="s">
        <v>40</v>
      </c>
    </row>
    <row r="4252" spans="1:18" x14ac:dyDescent="0.3">
      <c r="A4252" t="s">
        <v>52</v>
      </c>
      <c r="B4252" t="s">
        <v>53</v>
      </c>
      <c r="C4252" t="s">
        <v>20</v>
      </c>
      <c r="D4252">
        <v>2003</v>
      </c>
      <c r="E4252" t="s">
        <v>26</v>
      </c>
      <c r="F4252" t="s">
        <v>60</v>
      </c>
      <c r="G4252" t="s">
        <v>23</v>
      </c>
      <c r="I4252" t="s">
        <v>26</v>
      </c>
      <c r="L4252">
        <v>1</v>
      </c>
      <c r="M4252">
        <v>22.37669</v>
      </c>
      <c r="N4252">
        <v>21.435664339999999</v>
      </c>
      <c r="P4252" t="s">
        <v>61</v>
      </c>
      <c r="Q4252" t="s">
        <v>62</v>
      </c>
      <c r="R4252" t="s">
        <v>40</v>
      </c>
    </row>
    <row r="4253" spans="1:18" x14ac:dyDescent="0.3">
      <c r="A4253" t="s">
        <v>52</v>
      </c>
      <c r="B4253" t="s">
        <v>53</v>
      </c>
      <c r="C4253" t="s">
        <v>20</v>
      </c>
      <c r="D4253">
        <v>2003</v>
      </c>
      <c r="E4253" t="s">
        <v>26</v>
      </c>
      <c r="F4253" t="s">
        <v>60</v>
      </c>
      <c r="G4253" t="s">
        <v>23</v>
      </c>
      <c r="I4253" t="s">
        <v>26</v>
      </c>
      <c r="L4253">
        <v>1</v>
      </c>
      <c r="M4253">
        <v>22.37669</v>
      </c>
      <c r="N4253">
        <v>21.435664339999999</v>
      </c>
      <c r="P4253" t="s">
        <v>61</v>
      </c>
      <c r="Q4253" t="s">
        <v>62</v>
      </c>
      <c r="R4253" t="s">
        <v>40</v>
      </c>
    </row>
    <row r="4254" spans="1:18" x14ac:dyDescent="0.3">
      <c r="A4254" t="s">
        <v>52</v>
      </c>
      <c r="B4254" t="s">
        <v>53</v>
      </c>
      <c r="C4254" t="s">
        <v>20</v>
      </c>
      <c r="D4254">
        <v>2003</v>
      </c>
      <c r="E4254" t="s">
        <v>26</v>
      </c>
      <c r="F4254" t="s">
        <v>60</v>
      </c>
      <c r="G4254" t="s">
        <v>23</v>
      </c>
      <c r="I4254" t="s">
        <v>26</v>
      </c>
      <c r="L4254">
        <v>3</v>
      </c>
      <c r="M4254">
        <v>67.130070000000003</v>
      </c>
      <c r="N4254">
        <v>64.306993009999999</v>
      </c>
      <c r="P4254" t="s">
        <v>61</v>
      </c>
      <c r="Q4254" t="s">
        <v>62</v>
      </c>
      <c r="R4254" t="s">
        <v>40</v>
      </c>
    </row>
    <row r="4255" spans="1:18" x14ac:dyDescent="0.3">
      <c r="A4255" t="s">
        <v>52</v>
      </c>
      <c r="B4255" t="s">
        <v>53</v>
      </c>
      <c r="C4255" t="s">
        <v>20</v>
      </c>
      <c r="D4255">
        <v>2003</v>
      </c>
      <c r="E4255" t="s">
        <v>26</v>
      </c>
      <c r="F4255" t="s">
        <v>60</v>
      </c>
      <c r="G4255" t="s">
        <v>23</v>
      </c>
      <c r="I4255" t="s">
        <v>26</v>
      </c>
      <c r="L4255">
        <v>4</v>
      </c>
      <c r="M4255">
        <v>75.551642000000001</v>
      </c>
      <c r="N4255">
        <v>72.374405589999995</v>
      </c>
      <c r="P4255" t="s">
        <v>61</v>
      </c>
      <c r="Q4255" t="s">
        <v>62</v>
      </c>
      <c r="R4255" t="s">
        <v>40</v>
      </c>
    </row>
    <row r="4256" spans="1:18" x14ac:dyDescent="0.3">
      <c r="A4256" t="s">
        <v>52</v>
      </c>
      <c r="B4256" t="s">
        <v>53</v>
      </c>
      <c r="C4256" t="s">
        <v>20</v>
      </c>
      <c r="D4256">
        <v>2003</v>
      </c>
      <c r="E4256" t="s">
        <v>26</v>
      </c>
      <c r="F4256" t="s">
        <v>60</v>
      </c>
      <c r="G4256" t="s">
        <v>23</v>
      </c>
      <c r="I4256" t="s">
        <v>26</v>
      </c>
      <c r="L4256">
        <v>1</v>
      </c>
      <c r="M4256">
        <v>18.893422000000001</v>
      </c>
      <c r="N4256">
        <v>18.098881120000001</v>
      </c>
      <c r="P4256" t="s">
        <v>61</v>
      </c>
      <c r="Q4256" t="s">
        <v>62</v>
      </c>
      <c r="R4256" t="s">
        <v>40</v>
      </c>
    </row>
    <row r="4257" spans="1:18" x14ac:dyDescent="0.3">
      <c r="A4257" t="s">
        <v>52</v>
      </c>
      <c r="B4257" t="s">
        <v>53</v>
      </c>
      <c r="C4257" t="s">
        <v>20</v>
      </c>
      <c r="D4257">
        <v>2003</v>
      </c>
      <c r="E4257" t="s">
        <v>26</v>
      </c>
      <c r="F4257" t="s">
        <v>60</v>
      </c>
      <c r="G4257" t="s">
        <v>23</v>
      </c>
      <c r="I4257" t="s">
        <v>26</v>
      </c>
      <c r="L4257">
        <v>2</v>
      </c>
      <c r="M4257">
        <v>37.786844000000002</v>
      </c>
      <c r="N4257">
        <v>36.197762240000003</v>
      </c>
      <c r="P4257" t="s">
        <v>61</v>
      </c>
      <c r="Q4257" t="s">
        <v>62</v>
      </c>
      <c r="R4257" t="s">
        <v>40</v>
      </c>
    </row>
    <row r="4258" spans="1:18" x14ac:dyDescent="0.3">
      <c r="A4258" t="s">
        <v>52</v>
      </c>
      <c r="B4258" t="s">
        <v>53</v>
      </c>
      <c r="C4258" t="s">
        <v>20</v>
      </c>
      <c r="D4258">
        <v>2003</v>
      </c>
      <c r="E4258" t="s">
        <v>26</v>
      </c>
      <c r="F4258" t="s">
        <v>60</v>
      </c>
      <c r="G4258" t="s">
        <v>23</v>
      </c>
      <c r="I4258" t="s">
        <v>26</v>
      </c>
      <c r="L4258">
        <v>4</v>
      </c>
      <c r="M4258">
        <v>75.551642000000001</v>
      </c>
      <c r="N4258">
        <v>72.374405589999995</v>
      </c>
      <c r="P4258" t="s">
        <v>61</v>
      </c>
      <c r="Q4258" t="s">
        <v>62</v>
      </c>
      <c r="R4258" t="s">
        <v>40</v>
      </c>
    </row>
    <row r="4259" spans="1:18" x14ac:dyDescent="0.3">
      <c r="A4259" t="s">
        <v>52</v>
      </c>
      <c r="B4259" t="s">
        <v>53</v>
      </c>
      <c r="C4259" t="s">
        <v>20</v>
      </c>
      <c r="D4259">
        <v>2003</v>
      </c>
      <c r="E4259" t="s">
        <v>26</v>
      </c>
      <c r="F4259" t="s">
        <v>60</v>
      </c>
      <c r="G4259" t="s">
        <v>23</v>
      </c>
      <c r="I4259" t="s">
        <v>26</v>
      </c>
      <c r="L4259">
        <v>1</v>
      </c>
      <c r="M4259">
        <v>22.37669</v>
      </c>
      <c r="N4259">
        <v>21.435664339999999</v>
      </c>
      <c r="P4259" t="s">
        <v>61</v>
      </c>
      <c r="Q4259" t="s">
        <v>63</v>
      </c>
      <c r="R4259" t="s">
        <v>40</v>
      </c>
    </row>
    <row r="4260" spans="1:18" x14ac:dyDescent="0.3">
      <c r="A4260" t="s">
        <v>52</v>
      </c>
      <c r="B4260" t="s">
        <v>53</v>
      </c>
      <c r="C4260" t="s">
        <v>20</v>
      </c>
      <c r="D4260">
        <v>2003</v>
      </c>
      <c r="E4260" t="s">
        <v>26</v>
      </c>
      <c r="F4260" t="s">
        <v>60</v>
      </c>
      <c r="G4260" t="s">
        <v>23</v>
      </c>
      <c r="I4260" t="s">
        <v>26</v>
      </c>
      <c r="L4260">
        <v>6</v>
      </c>
      <c r="M4260">
        <v>134.26014000000001</v>
      </c>
      <c r="N4260">
        <v>128.61398600000001</v>
      </c>
      <c r="P4260" t="s">
        <v>61</v>
      </c>
      <c r="Q4260" t="s">
        <v>63</v>
      </c>
      <c r="R4260" t="s">
        <v>40</v>
      </c>
    </row>
    <row r="4261" spans="1:18" x14ac:dyDescent="0.3">
      <c r="A4261" t="s">
        <v>52</v>
      </c>
      <c r="B4261" t="s">
        <v>53</v>
      </c>
      <c r="C4261" t="s">
        <v>20</v>
      </c>
      <c r="D4261">
        <v>2003</v>
      </c>
      <c r="E4261" t="s">
        <v>26</v>
      </c>
      <c r="F4261" t="s">
        <v>60</v>
      </c>
      <c r="G4261" t="s">
        <v>23</v>
      </c>
      <c r="I4261" t="s">
        <v>26</v>
      </c>
      <c r="L4261">
        <v>4</v>
      </c>
      <c r="M4261">
        <v>75.573688000000004</v>
      </c>
      <c r="N4261">
        <v>72.395524480000006</v>
      </c>
      <c r="P4261" t="s">
        <v>61</v>
      </c>
      <c r="Q4261" t="s">
        <v>63</v>
      </c>
      <c r="R4261" t="s">
        <v>40</v>
      </c>
    </row>
    <row r="4262" spans="1:18" x14ac:dyDescent="0.3">
      <c r="A4262" t="s">
        <v>52</v>
      </c>
      <c r="B4262" t="s">
        <v>53</v>
      </c>
      <c r="C4262" t="s">
        <v>20</v>
      </c>
      <c r="D4262">
        <v>2003</v>
      </c>
      <c r="E4262" t="s">
        <v>26</v>
      </c>
      <c r="F4262" t="s">
        <v>60</v>
      </c>
      <c r="G4262" t="s">
        <v>23</v>
      </c>
      <c r="I4262" t="s">
        <v>26</v>
      </c>
      <c r="L4262">
        <v>7</v>
      </c>
      <c r="M4262">
        <v>132.20986199999999</v>
      </c>
      <c r="N4262">
        <v>126.64993010000001</v>
      </c>
      <c r="P4262" t="s">
        <v>61</v>
      </c>
      <c r="Q4262" t="s">
        <v>63</v>
      </c>
      <c r="R4262" t="s">
        <v>40</v>
      </c>
    </row>
    <row r="4263" spans="1:18" x14ac:dyDescent="0.3">
      <c r="A4263" t="s">
        <v>52</v>
      </c>
      <c r="B4263" t="s">
        <v>53</v>
      </c>
      <c r="C4263" t="s">
        <v>20</v>
      </c>
      <c r="D4263">
        <v>2003</v>
      </c>
      <c r="E4263" t="s">
        <v>26</v>
      </c>
      <c r="F4263" t="s">
        <v>60</v>
      </c>
      <c r="G4263" t="s">
        <v>23</v>
      </c>
      <c r="I4263" t="s">
        <v>26</v>
      </c>
      <c r="L4263">
        <v>9</v>
      </c>
      <c r="M4263">
        <v>169.99670599999999</v>
      </c>
      <c r="N4263">
        <v>162.84769230000001</v>
      </c>
      <c r="P4263" t="s">
        <v>61</v>
      </c>
      <c r="Q4263" t="s">
        <v>63</v>
      </c>
      <c r="R4263" t="s">
        <v>40</v>
      </c>
    </row>
    <row r="4264" spans="1:18" x14ac:dyDescent="0.3">
      <c r="A4264" t="s">
        <v>52</v>
      </c>
      <c r="B4264" t="s">
        <v>53</v>
      </c>
      <c r="C4264" t="s">
        <v>20</v>
      </c>
      <c r="D4264">
        <v>2003</v>
      </c>
      <c r="E4264" t="s">
        <v>26</v>
      </c>
      <c r="F4264" t="s">
        <v>60</v>
      </c>
      <c r="G4264" t="s">
        <v>23</v>
      </c>
      <c r="I4264" t="s">
        <v>26</v>
      </c>
      <c r="L4264">
        <v>3</v>
      </c>
      <c r="M4264">
        <v>56.65822</v>
      </c>
      <c r="N4264">
        <v>54.275524480000001</v>
      </c>
      <c r="P4264" t="s">
        <v>61</v>
      </c>
      <c r="Q4264" t="s">
        <v>63</v>
      </c>
      <c r="R4264" t="s">
        <v>40</v>
      </c>
    </row>
    <row r="4265" spans="1:18" x14ac:dyDescent="0.3">
      <c r="A4265" t="s">
        <v>52</v>
      </c>
      <c r="B4265" t="s">
        <v>53</v>
      </c>
      <c r="C4265" t="s">
        <v>20</v>
      </c>
      <c r="D4265">
        <v>2003</v>
      </c>
      <c r="E4265" t="s">
        <v>26</v>
      </c>
      <c r="F4265" t="s">
        <v>60</v>
      </c>
      <c r="G4265" t="s">
        <v>23</v>
      </c>
      <c r="I4265" t="s">
        <v>26</v>
      </c>
      <c r="L4265">
        <v>3</v>
      </c>
      <c r="M4265">
        <v>56.65822</v>
      </c>
      <c r="N4265">
        <v>54.275524480000001</v>
      </c>
      <c r="P4265" t="s">
        <v>61</v>
      </c>
      <c r="Q4265" t="s">
        <v>63</v>
      </c>
      <c r="R4265" t="s">
        <v>40</v>
      </c>
    </row>
    <row r="4266" spans="1:18" x14ac:dyDescent="0.3">
      <c r="A4266" t="s">
        <v>52</v>
      </c>
      <c r="B4266" t="s">
        <v>53</v>
      </c>
      <c r="C4266" t="s">
        <v>20</v>
      </c>
      <c r="D4266">
        <v>2003</v>
      </c>
      <c r="E4266" t="s">
        <v>26</v>
      </c>
      <c r="F4266" t="s">
        <v>60</v>
      </c>
      <c r="G4266" t="s">
        <v>23</v>
      </c>
      <c r="I4266" t="s">
        <v>26</v>
      </c>
      <c r="L4266">
        <v>3</v>
      </c>
      <c r="M4266">
        <v>56.680266000000003</v>
      </c>
      <c r="N4266">
        <v>54.296643359999997</v>
      </c>
      <c r="P4266" t="s">
        <v>61</v>
      </c>
      <c r="Q4266" t="s">
        <v>63</v>
      </c>
      <c r="R4266" t="s">
        <v>40</v>
      </c>
    </row>
    <row r="4267" spans="1:18" x14ac:dyDescent="0.3">
      <c r="A4267" t="s">
        <v>52</v>
      </c>
      <c r="B4267" t="s">
        <v>53</v>
      </c>
      <c r="C4267" t="s">
        <v>20</v>
      </c>
      <c r="D4267">
        <v>2003</v>
      </c>
      <c r="E4267" t="s">
        <v>26</v>
      </c>
      <c r="F4267" t="s">
        <v>60</v>
      </c>
      <c r="G4267" t="s">
        <v>23</v>
      </c>
      <c r="I4267" t="s">
        <v>26</v>
      </c>
      <c r="L4267">
        <v>1</v>
      </c>
      <c r="M4267">
        <v>18.893422000000001</v>
      </c>
      <c r="N4267">
        <v>18.098881120000001</v>
      </c>
      <c r="P4267" t="s">
        <v>61</v>
      </c>
      <c r="Q4267" t="s">
        <v>63</v>
      </c>
      <c r="R4267" t="s">
        <v>40</v>
      </c>
    </row>
    <row r="4268" spans="1:18" x14ac:dyDescent="0.3">
      <c r="A4268" t="s">
        <v>52</v>
      </c>
      <c r="B4268" t="s">
        <v>53</v>
      </c>
      <c r="C4268" t="s">
        <v>20</v>
      </c>
      <c r="D4268">
        <v>2003</v>
      </c>
      <c r="E4268" t="s">
        <v>26</v>
      </c>
      <c r="F4268" t="s">
        <v>60</v>
      </c>
      <c r="G4268" t="s">
        <v>23</v>
      </c>
      <c r="I4268" t="s">
        <v>26</v>
      </c>
      <c r="L4268">
        <v>1</v>
      </c>
      <c r="M4268">
        <v>18.893422000000001</v>
      </c>
      <c r="N4268">
        <v>18.098881120000001</v>
      </c>
      <c r="P4268" t="s">
        <v>61</v>
      </c>
      <c r="Q4268" t="s">
        <v>63</v>
      </c>
      <c r="R4268" t="s">
        <v>40</v>
      </c>
    </row>
    <row r="4269" spans="1:18" x14ac:dyDescent="0.3">
      <c r="A4269" t="s">
        <v>52</v>
      </c>
      <c r="B4269" t="s">
        <v>53</v>
      </c>
      <c r="C4269" t="s">
        <v>20</v>
      </c>
      <c r="D4269">
        <v>2003</v>
      </c>
      <c r="E4269" t="s">
        <v>26</v>
      </c>
      <c r="F4269" t="s">
        <v>60</v>
      </c>
      <c r="G4269" t="s">
        <v>23</v>
      </c>
      <c r="I4269" t="s">
        <v>26</v>
      </c>
      <c r="L4269">
        <v>3</v>
      </c>
      <c r="M4269">
        <v>72.068374000000006</v>
      </c>
      <c r="N4269">
        <v>69.037622380000002</v>
      </c>
      <c r="P4269" t="s">
        <v>61</v>
      </c>
      <c r="Q4269" t="s">
        <v>63</v>
      </c>
      <c r="R4269" t="s">
        <v>40</v>
      </c>
    </row>
    <row r="4270" spans="1:18" x14ac:dyDescent="0.3">
      <c r="A4270" t="s">
        <v>52</v>
      </c>
      <c r="B4270" t="s">
        <v>53</v>
      </c>
      <c r="C4270" t="s">
        <v>20</v>
      </c>
      <c r="D4270">
        <v>2003</v>
      </c>
      <c r="E4270" t="s">
        <v>26</v>
      </c>
      <c r="F4270" t="s">
        <v>60</v>
      </c>
      <c r="G4270" t="s">
        <v>23</v>
      </c>
      <c r="I4270" t="s">
        <v>26</v>
      </c>
      <c r="L4270">
        <v>6</v>
      </c>
      <c r="M4270">
        <v>144.158794</v>
      </c>
      <c r="N4270">
        <v>138.09636359999999</v>
      </c>
      <c r="P4270" t="s">
        <v>61</v>
      </c>
      <c r="Q4270" t="s">
        <v>63</v>
      </c>
      <c r="R4270" t="s">
        <v>40</v>
      </c>
    </row>
    <row r="4271" spans="1:18" x14ac:dyDescent="0.3">
      <c r="A4271" t="s">
        <v>52</v>
      </c>
      <c r="B4271" t="s">
        <v>53</v>
      </c>
      <c r="C4271" t="s">
        <v>20</v>
      </c>
      <c r="D4271">
        <v>2003</v>
      </c>
      <c r="E4271" t="s">
        <v>26</v>
      </c>
      <c r="F4271" t="s">
        <v>60</v>
      </c>
      <c r="G4271" t="s">
        <v>23</v>
      </c>
      <c r="I4271" t="s">
        <v>26</v>
      </c>
      <c r="L4271">
        <v>21</v>
      </c>
      <c r="M4271">
        <v>504.39043400000003</v>
      </c>
      <c r="N4271">
        <v>483.17888110000001</v>
      </c>
      <c r="P4271" t="s">
        <v>61</v>
      </c>
      <c r="Q4271" t="s">
        <v>63</v>
      </c>
      <c r="R4271" t="s">
        <v>40</v>
      </c>
    </row>
    <row r="4272" spans="1:18" x14ac:dyDescent="0.3">
      <c r="A4272" t="s">
        <v>52</v>
      </c>
      <c r="B4272" t="s">
        <v>53</v>
      </c>
      <c r="C4272" t="s">
        <v>20</v>
      </c>
      <c r="D4272">
        <v>2003</v>
      </c>
      <c r="E4272" t="s">
        <v>26</v>
      </c>
      <c r="F4272" t="s">
        <v>60</v>
      </c>
      <c r="G4272" t="s">
        <v>23</v>
      </c>
      <c r="I4272" t="s">
        <v>26</v>
      </c>
      <c r="L4272">
        <v>24</v>
      </c>
      <c r="M4272">
        <v>576.48085400000002</v>
      </c>
      <c r="N4272">
        <v>552.23762239999996</v>
      </c>
      <c r="P4272" t="s">
        <v>61</v>
      </c>
      <c r="Q4272" t="s">
        <v>63</v>
      </c>
      <c r="R4272" t="s">
        <v>40</v>
      </c>
    </row>
    <row r="4273" spans="1:18" x14ac:dyDescent="0.3">
      <c r="A4273" t="s">
        <v>52</v>
      </c>
      <c r="B4273" t="s">
        <v>53</v>
      </c>
      <c r="C4273" t="s">
        <v>20</v>
      </c>
      <c r="D4273">
        <v>2003</v>
      </c>
      <c r="E4273" t="s">
        <v>26</v>
      </c>
      <c r="F4273" t="s">
        <v>60</v>
      </c>
      <c r="G4273" t="s">
        <v>23</v>
      </c>
      <c r="I4273" t="s">
        <v>26</v>
      </c>
      <c r="L4273">
        <v>20</v>
      </c>
      <c r="M4273">
        <v>453.17757599999999</v>
      </c>
      <c r="N4273">
        <v>434.11972029999998</v>
      </c>
      <c r="P4273" t="s">
        <v>61</v>
      </c>
      <c r="Q4273" t="s">
        <v>63</v>
      </c>
      <c r="R4273" t="s">
        <v>40</v>
      </c>
    </row>
    <row r="4274" spans="1:18" x14ac:dyDescent="0.3">
      <c r="A4274" t="s">
        <v>52</v>
      </c>
      <c r="B4274" t="s">
        <v>53</v>
      </c>
      <c r="C4274" t="s">
        <v>20</v>
      </c>
      <c r="D4274">
        <v>2003</v>
      </c>
      <c r="E4274" t="s">
        <v>26</v>
      </c>
      <c r="F4274" t="s">
        <v>60</v>
      </c>
      <c r="G4274" t="s">
        <v>23</v>
      </c>
      <c r="I4274" t="s">
        <v>26</v>
      </c>
      <c r="L4274">
        <v>28</v>
      </c>
      <c r="M4274">
        <v>634.46183399999995</v>
      </c>
      <c r="N4274">
        <v>607.78027970000005</v>
      </c>
      <c r="P4274" t="s">
        <v>61</v>
      </c>
      <c r="Q4274" t="s">
        <v>63</v>
      </c>
      <c r="R4274" t="s">
        <v>40</v>
      </c>
    </row>
    <row r="4275" spans="1:18" x14ac:dyDescent="0.3">
      <c r="A4275" t="s">
        <v>52</v>
      </c>
      <c r="B4275" t="s">
        <v>53</v>
      </c>
      <c r="C4275" t="s">
        <v>20</v>
      </c>
      <c r="D4275">
        <v>2003</v>
      </c>
      <c r="E4275" t="s">
        <v>26</v>
      </c>
      <c r="F4275" t="s">
        <v>60</v>
      </c>
      <c r="G4275" t="s">
        <v>23</v>
      </c>
      <c r="I4275" t="s">
        <v>26</v>
      </c>
      <c r="L4275">
        <v>31</v>
      </c>
      <c r="M4275">
        <v>702.42965200000003</v>
      </c>
      <c r="N4275">
        <v>672.88979019999999</v>
      </c>
      <c r="P4275" t="s">
        <v>61</v>
      </c>
      <c r="Q4275" t="s">
        <v>63</v>
      </c>
      <c r="R4275" t="s">
        <v>40</v>
      </c>
    </row>
    <row r="4276" spans="1:18" x14ac:dyDescent="0.3">
      <c r="A4276" t="s">
        <v>52</v>
      </c>
      <c r="B4276" t="s">
        <v>53</v>
      </c>
      <c r="C4276" t="s">
        <v>20</v>
      </c>
      <c r="D4276">
        <v>2003</v>
      </c>
      <c r="E4276" t="s">
        <v>26</v>
      </c>
      <c r="F4276" t="s">
        <v>60</v>
      </c>
      <c r="G4276" t="s">
        <v>23</v>
      </c>
      <c r="I4276" t="s">
        <v>26</v>
      </c>
      <c r="L4276">
        <v>12</v>
      </c>
      <c r="M4276">
        <v>271.91536400000001</v>
      </c>
      <c r="N4276">
        <v>260.48027969999998</v>
      </c>
      <c r="P4276" t="s">
        <v>61</v>
      </c>
      <c r="Q4276" t="s">
        <v>63</v>
      </c>
      <c r="R4276" t="s">
        <v>40</v>
      </c>
    </row>
    <row r="4277" spans="1:18" x14ac:dyDescent="0.3">
      <c r="A4277" t="s">
        <v>52</v>
      </c>
      <c r="B4277" t="s">
        <v>53</v>
      </c>
      <c r="C4277" t="s">
        <v>20</v>
      </c>
      <c r="D4277">
        <v>2003</v>
      </c>
      <c r="E4277" t="s">
        <v>26</v>
      </c>
      <c r="F4277" t="s">
        <v>60</v>
      </c>
      <c r="G4277" t="s">
        <v>23</v>
      </c>
      <c r="I4277" t="s">
        <v>26</v>
      </c>
      <c r="L4277">
        <v>6</v>
      </c>
      <c r="M4277">
        <v>135.95768200000001</v>
      </c>
      <c r="N4277">
        <v>130.2401399</v>
      </c>
      <c r="P4277" t="s">
        <v>61</v>
      </c>
      <c r="Q4277" t="s">
        <v>63</v>
      </c>
      <c r="R4277" t="s">
        <v>40</v>
      </c>
    </row>
    <row r="4278" spans="1:18" x14ac:dyDescent="0.3">
      <c r="A4278" t="s">
        <v>52</v>
      </c>
      <c r="B4278" t="s">
        <v>53</v>
      </c>
      <c r="C4278" t="s">
        <v>20</v>
      </c>
      <c r="D4278">
        <v>2003</v>
      </c>
      <c r="E4278" t="s">
        <v>26</v>
      </c>
      <c r="F4278" t="s">
        <v>60</v>
      </c>
      <c r="G4278" t="s">
        <v>23</v>
      </c>
      <c r="I4278" t="s">
        <v>26</v>
      </c>
      <c r="L4278">
        <v>3</v>
      </c>
      <c r="M4278">
        <v>72.068374000000006</v>
      </c>
      <c r="N4278">
        <v>69.037622380000002</v>
      </c>
      <c r="P4278" t="s">
        <v>61</v>
      </c>
      <c r="Q4278" t="s">
        <v>63</v>
      </c>
      <c r="R4278" t="s">
        <v>40</v>
      </c>
    </row>
    <row r="4279" spans="1:18" x14ac:dyDescent="0.3">
      <c r="A4279" t="s">
        <v>52</v>
      </c>
      <c r="B4279" t="s">
        <v>53</v>
      </c>
      <c r="C4279" t="s">
        <v>20</v>
      </c>
      <c r="D4279">
        <v>2003</v>
      </c>
      <c r="E4279" t="s">
        <v>26</v>
      </c>
      <c r="F4279" t="s">
        <v>60</v>
      </c>
      <c r="G4279" t="s">
        <v>23</v>
      </c>
      <c r="I4279" t="s">
        <v>26</v>
      </c>
      <c r="L4279">
        <v>10</v>
      </c>
      <c r="M4279">
        <v>240.21321599999999</v>
      </c>
      <c r="N4279">
        <v>230.1113287</v>
      </c>
      <c r="P4279" t="s">
        <v>61</v>
      </c>
      <c r="Q4279" t="s">
        <v>63</v>
      </c>
      <c r="R4279" t="s">
        <v>40</v>
      </c>
    </row>
    <row r="4280" spans="1:18" x14ac:dyDescent="0.3">
      <c r="A4280" t="s">
        <v>52</v>
      </c>
      <c r="B4280" t="s">
        <v>53</v>
      </c>
      <c r="C4280" t="s">
        <v>20</v>
      </c>
      <c r="D4280">
        <v>2003</v>
      </c>
      <c r="E4280" t="s">
        <v>26</v>
      </c>
      <c r="F4280" t="s">
        <v>60</v>
      </c>
      <c r="G4280" t="s">
        <v>23</v>
      </c>
      <c r="I4280" t="s">
        <v>26</v>
      </c>
      <c r="L4280">
        <v>10</v>
      </c>
      <c r="M4280">
        <v>240.23526200000001</v>
      </c>
      <c r="N4280">
        <v>230.13244760000001</v>
      </c>
      <c r="P4280" t="s">
        <v>61</v>
      </c>
      <c r="Q4280" t="s">
        <v>63</v>
      </c>
      <c r="R4280" t="s">
        <v>40</v>
      </c>
    </row>
    <row r="4281" spans="1:18" x14ac:dyDescent="0.3">
      <c r="A4281" t="s">
        <v>52</v>
      </c>
      <c r="B4281" t="s">
        <v>53</v>
      </c>
      <c r="C4281" t="s">
        <v>20</v>
      </c>
      <c r="D4281">
        <v>2003</v>
      </c>
      <c r="E4281" t="s">
        <v>26</v>
      </c>
      <c r="F4281" t="s">
        <v>60</v>
      </c>
      <c r="G4281" t="s">
        <v>23</v>
      </c>
      <c r="I4281" t="s">
        <v>26</v>
      </c>
      <c r="L4281">
        <v>22</v>
      </c>
      <c r="M4281">
        <v>528.48671200000001</v>
      </c>
      <c r="N4281">
        <v>506.26181819999999</v>
      </c>
      <c r="P4281" t="s">
        <v>61</v>
      </c>
      <c r="Q4281" t="s">
        <v>63</v>
      </c>
      <c r="R4281" t="s">
        <v>40</v>
      </c>
    </row>
    <row r="4282" spans="1:18" x14ac:dyDescent="0.3">
      <c r="A4282" t="s">
        <v>52</v>
      </c>
      <c r="B4282" t="s">
        <v>53</v>
      </c>
      <c r="C4282" t="s">
        <v>20</v>
      </c>
      <c r="D4282">
        <v>2003</v>
      </c>
      <c r="E4282" t="s">
        <v>26</v>
      </c>
      <c r="F4282" t="s">
        <v>60</v>
      </c>
      <c r="G4282" t="s">
        <v>23</v>
      </c>
      <c r="I4282" t="s">
        <v>26</v>
      </c>
      <c r="L4282">
        <v>15</v>
      </c>
      <c r="M4282">
        <v>360.31982399999998</v>
      </c>
      <c r="N4282">
        <v>345.16699299999999</v>
      </c>
      <c r="P4282" t="s">
        <v>61</v>
      </c>
      <c r="Q4282" t="s">
        <v>63</v>
      </c>
      <c r="R4282" t="s">
        <v>40</v>
      </c>
    </row>
    <row r="4283" spans="1:18" x14ac:dyDescent="0.3">
      <c r="A4283" t="s">
        <v>52</v>
      </c>
      <c r="B4283" t="s">
        <v>53</v>
      </c>
      <c r="C4283" t="s">
        <v>20</v>
      </c>
      <c r="D4283">
        <v>2003</v>
      </c>
      <c r="E4283" t="s">
        <v>26</v>
      </c>
      <c r="F4283" t="s">
        <v>60</v>
      </c>
      <c r="G4283" t="s">
        <v>23</v>
      </c>
      <c r="I4283" t="s">
        <v>26</v>
      </c>
      <c r="L4283">
        <v>2</v>
      </c>
      <c r="M4283">
        <v>45.326576000000003</v>
      </c>
      <c r="N4283">
        <v>43.420419580000001</v>
      </c>
      <c r="P4283" t="s">
        <v>61</v>
      </c>
      <c r="Q4283" t="s">
        <v>63</v>
      </c>
      <c r="R4283" t="s">
        <v>40</v>
      </c>
    </row>
    <row r="4284" spans="1:18" x14ac:dyDescent="0.3">
      <c r="A4284" t="s">
        <v>52</v>
      </c>
      <c r="B4284" t="s">
        <v>53</v>
      </c>
      <c r="C4284" t="s">
        <v>20</v>
      </c>
      <c r="D4284">
        <v>2003</v>
      </c>
      <c r="E4284" t="s">
        <v>26</v>
      </c>
      <c r="F4284" t="s">
        <v>60</v>
      </c>
      <c r="G4284" t="s">
        <v>23</v>
      </c>
      <c r="I4284" t="s">
        <v>26</v>
      </c>
      <c r="L4284">
        <v>8</v>
      </c>
      <c r="M4284">
        <v>181.28425799999999</v>
      </c>
      <c r="N4284">
        <v>173.66055940000001</v>
      </c>
      <c r="P4284" t="s">
        <v>61</v>
      </c>
      <c r="Q4284" t="s">
        <v>63</v>
      </c>
      <c r="R4284" t="s">
        <v>40</v>
      </c>
    </row>
    <row r="4285" spans="1:18" x14ac:dyDescent="0.3">
      <c r="A4285" t="s">
        <v>52</v>
      </c>
      <c r="B4285" t="s">
        <v>53</v>
      </c>
      <c r="C4285" t="s">
        <v>20</v>
      </c>
      <c r="D4285">
        <v>2003</v>
      </c>
      <c r="E4285" t="s">
        <v>26</v>
      </c>
      <c r="F4285" t="s">
        <v>60</v>
      </c>
      <c r="G4285" t="s">
        <v>23</v>
      </c>
      <c r="I4285" t="s">
        <v>26</v>
      </c>
      <c r="L4285">
        <v>9</v>
      </c>
      <c r="M4285">
        <v>203.94754599999999</v>
      </c>
      <c r="N4285">
        <v>195.37076920000001</v>
      </c>
      <c r="P4285" t="s">
        <v>61</v>
      </c>
      <c r="Q4285" t="s">
        <v>63</v>
      </c>
      <c r="R4285" t="s">
        <v>40</v>
      </c>
    </row>
    <row r="4286" spans="1:18" x14ac:dyDescent="0.3">
      <c r="A4286" t="s">
        <v>52</v>
      </c>
      <c r="B4286" t="s">
        <v>53</v>
      </c>
      <c r="C4286" t="s">
        <v>20</v>
      </c>
      <c r="D4286">
        <v>2003</v>
      </c>
      <c r="E4286" t="s">
        <v>26</v>
      </c>
      <c r="F4286" t="s">
        <v>60</v>
      </c>
      <c r="G4286" t="s">
        <v>23</v>
      </c>
      <c r="I4286" t="s">
        <v>26</v>
      </c>
      <c r="L4286">
        <v>1</v>
      </c>
      <c r="M4286">
        <v>22.663288000000001</v>
      </c>
      <c r="N4286">
        <v>21.71020979</v>
      </c>
      <c r="P4286" t="s">
        <v>61</v>
      </c>
      <c r="Q4286" t="s">
        <v>63</v>
      </c>
      <c r="R4286" t="s">
        <v>40</v>
      </c>
    </row>
    <row r="4287" spans="1:18" x14ac:dyDescent="0.3">
      <c r="A4287" t="s">
        <v>52</v>
      </c>
      <c r="B4287" t="s">
        <v>53</v>
      </c>
      <c r="C4287" t="s">
        <v>20</v>
      </c>
      <c r="D4287">
        <v>2003</v>
      </c>
      <c r="E4287" t="s">
        <v>26</v>
      </c>
      <c r="F4287" t="s">
        <v>60</v>
      </c>
      <c r="G4287" t="s">
        <v>23</v>
      </c>
      <c r="I4287" t="s">
        <v>26</v>
      </c>
      <c r="L4287">
        <v>2</v>
      </c>
      <c r="M4287">
        <v>45.326576000000003</v>
      </c>
      <c r="N4287">
        <v>43.420419580000001</v>
      </c>
      <c r="P4287" t="s">
        <v>61</v>
      </c>
      <c r="Q4287" t="s">
        <v>63</v>
      </c>
      <c r="R4287" t="s">
        <v>40</v>
      </c>
    </row>
    <row r="4288" spans="1:18" x14ac:dyDescent="0.3">
      <c r="A4288" t="s">
        <v>52</v>
      </c>
      <c r="B4288" t="s">
        <v>53</v>
      </c>
      <c r="C4288" t="s">
        <v>20</v>
      </c>
      <c r="D4288">
        <v>2003</v>
      </c>
      <c r="E4288" t="s">
        <v>26</v>
      </c>
      <c r="F4288" t="s">
        <v>60</v>
      </c>
      <c r="G4288" t="s">
        <v>23</v>
      </c>
      <c r="I4288" t="s">
        <v>26</v>
      </c>
      <c r="L4288">
        <v>14</v>
      </c>
      <c r="M4288">
        <v>336.28968400000002</v>
      </c>
      <c r="N4288">
        <v>322.1474126</v>
      </c>
      <c r="P4288" t="s">
        <v>61</v>
      </c>
      <c r="Q4288" t="s">
        <v>63</v>
      </c>
      <c r="R4288" t="s">
        <v>40</v>
      </c>
    </row>
    <row r="4289" spans="1:18" x14ac:dyDescent="0.3">
      <c r="A4289" t="s">
        <v>52</v>
      </c>
      <c r="B4289" t="s">
        <v>53</v>
      </c>
      <c r="C4289" t="s">
        <v>20</v>
      </c>
      <c r="D4289">
        <v>2003</v>
      </c>
      <c r="E4289" t="s">
        <v>26</v>
      </c>
      <c r="F4289" t="s">
        <v>60</v>
      </c>
      <c r="G4289" t="s">
        <v>23</v>
      </c>
      <c r="I4289" t="s">
        <v>26</v>
      </c>
      <c r="L4289">
        <v>14</v>
      </c>
      <c r="M4289">
        <v>336.28968400000002</v>
      </c>
      <c r="N4289">
        <v>322.1474126</v>
      </c>
      <c r="P4289" t="s">
        <v>61</v>
      </c>
      <c r="Q4289" t="s">
        <v>63</v>
      </c>
      <c r="R4289" t="s">
        <v>40</v>
      </c>
    </row>
    <row r="4290" spans="1:18" x14ac:dyDescent="0.3">
      <c r="A4290" t="s">
        <v>52</v>
      </c>
      <c r="B4290" t="s">
        <v>53</v>
      </c>
      <c r="C4290" t="s">
        <v>20</v>
      </c>
      <c r="D4290">
        <v>2003</v>
      </c>
      <c r="E4290" t="s">
        <v>26</v>
      </c>
      <c r="F4290" t="s">
        <v>60</v>
      </c>
      <c r="G4290" t="s">
        <v>23</v>
      </c>
      <c r="I4290" t="s">
        <v>26</v>
      </c>
      <c r="L4290">
        <v>14</v>
      </c>
      <c r="M4290">
        <v>336.28968400000002</v>
      </c>
      <c r="N4290">
        <v>322.1474126</v>
      </c>
      <c r="P4290" t="s">
        <v>61</v>
      </c>
      <c r="Q4290" t="s">
        <v>63</v>
      </c>
      <c r="R4290" t="s">
        <v>40</v>
      </c>
    </row>
    <row r="4291" spans="1:18" x14ac:dyDescent="0.3">
      <c r="A4291" t="s">
        <v>52</v>
      </c>
      <c r="B4291" t="s">
        <v>53</v>
      </c>
      <c r="C4291" t="s">
        <v>20</v>
      </c>
      <c r="D4291">
        <v>2003</v>
      </c>
      <c r="E4291" t="s">
        <v>26</v>
      </c>
      <c r="F4291" t="s">
        <v>60</v>
      </c>
      <c r="G4291" t="s">
        <v>23</v>
      </c>
      <c r="I4291" t="s">
        <v>26</v>
      </c>
      <c r="L4291">
        <v>13</v>
      </c>
      <c r="M4291">
        <v>312.23749800000002</v>
      </c>
      <c r="N4291">
        <v>299.10671330000002</v>
      </c>
      <c r="P4291" t="s">
        <v>61</v>
      </c>
      <c r="Q4291" t="s">
        <v>63</v>
      </c>
      <c r="R4291" t="s">
        <v>40</v>
      </c>
    </row>
    <row r="4292" spans="1:18" x14ac:dyDescent="0.3">
      <c r="A4292" t="s">
        <v>52</v>
      </c>
      <c r="B4292" t="s">
        <v>53</v>
      </c>
      <c r="C4292" t="s">
        <v>20</v>
      </c>
      <c r="D4292">
        <v>2003</v>
      </c>
      <c r="E4292" t="s">
        <v>26</v>
      </c>
      <c r="F4292" t="s">
        <v>60</v>
      </c>
      <c r="G4292" t="s">
        <v>23</v>
      </c>
      <c r="I4292" t="s">
        <v>26</v>
      </c>
      <c r="L4292">
        <v>9</v>
      </c>
      <c r="M4292">
        <v>216.22716800000001</v>
      </c>
      <c r="N4292">
        <v>207.13398599999999</v>
      </c>
      <c r="P4292" t="s">
        <v>61</v>
      </c>
      <c r="Q4292" t="s">
        <v>63</v>
      </c>
      <c r="R4292" t="s">
        <v>40</v>
      </c>
    </row>
    <row r="4293" spans="1:18" x14ac:dyDescent="0.3">
      <c r="A4293" t="s">
        <v>52</v>
      </c>
      <c r="B4293" t="s">
        <v>53</v>
      </c>
      <c r="C4293" t="s">
        <v>20</v>
      </c>
      <c r="D4293">
        <v>2003</v>
      </c>
      <c r="E4293" t="s">
        <v>26</v>
      </c>
      <c r="F4293" t="s">
        <v>60</v>
      </c>
      <c r="G4293" t="s">
        <v>23</v>
      </c>
      <c r="I4293" t="s">
        <v>26</v>
      </c>
      <c r="L4293">
        <v>2</v>
      </c>
      <c r="M4293">
        <v>45.326576000000003</v>
      </c>
      <c r="N4293">
        <v>43.420419580000001</v>
      </c>
      <c r="P4293" t="s">
        <v>61</v>
      </c>
      <c r="Q4293" t="s">
        <v>63</v>
      </c>
      <c r="R4293" t="s">
        <v>40</v>
      </c>
    </row>
    <row r="4294" spans="1:18" x14ac:dyDescent="0.3">
      <c r="A4294" t="s">
        <v>52</v>
      </c>
      <c r="B4294" t="s">
        <v>53</v>
      </c>
      <c r="C4294" t="s">
        <v>20</v>
      </c>
      <c r="D4294">
        <v>2003</v>
      </c>
      <c r="E4294" t="s">
        <v>26</v>
      </c>
      <c r="F4294" t="s">
        <v>60</v>
      </c>
      <c r="G4294" t="s">
        <v>23</v>
      </c>
      <c r="I4294" t="s">
        <v>26</v>
      </c>
      <c r="L4294">
        <v>7</v>
      </c>
      <c r="M4294">
        <v>158.59892400000001</v>
      </c>
      <c r="N4294">
        <v>151.9292308</v>
      </c>
      <c r="P4294" t="s">
        <v>61</v>
      </c>
      <c r="Q4294" t="s">
        <v>63</v>
      </c>
      <c r="R4294" t="s">
        <v>40</v>
      </c>
    </row>
    <row r="4295" spans="1:18" x14ac:dyDescent="0.3">
      <c r="A4295" t="s">
        <v>52</v>
      </c>
      <c r="B4295" t="s">
        <v>53</v>
      </c>
      <c r="C4295" t="s">
        <v>20</v>
      </c>
      <c r="D4295">
        <v>2003</v>
      </c>
      <c r="E4295" t="s">
        <v>26</v>
      </c>
      <c r="F4295" t="s">
        <v>60</v>
      </c>
      <c r="G4295" t="s">
        <v>23</v>
      </c>
      <c r="I4295" t="s">
        <v>26</v>
      </c>
      <c r="L4295">
        <v>4</v>
      </c>
      <c r="M4295">
        <v>90.631106000000003</v>
      </c>
      <c r="N4295">
        <v>86.819720279999999</v>
      </c>
      <c r="P4295" t="s">
        <v>61</v>
      </c>
      <c r="Q4295" t="s">
        <v>63</v>
      </c>
      <c r="R4295" t="s">
        <v>40</v>
      </c>
    </row>
    <row r="4296" spans="1:18" x14ac:dyDescent="0.3">
      <c r="A4296" t="s">
        <v>52</v>
      </c>
      <c r="B4296" t="s">
        <v>53</v>
      </c>
      <c r="C4296" t="s">
        <v>20</v>
      </c>
      <c r="D4296">
        <v>2003</v>
      </c>
      <c r="E4296" t="s">
        <v>26</v>
      </c>
      <c r="F4296" t="s">
        <v>60</v>
      </c>
      <c r="G4296" t="s">
        <v>23</v>
      </c>
      <c r="I4296" t="s">
        <v>26</v>
      </c>
      <c r="L4296">
        <v>1</v>
      </c>
      <c r="M4296">
        <v>22.663288000000001</v>
      </c>
      <c r="N4296">
        <v>21.71020979</v>
      </c>
      <c r="P4296" t="s">
        <v>61</v>
      </c>
      <c r="Q4296" t="s">
        <v>63</v>
      </c>
      <c r="R4296" t="s">
        <v>40</v>
      </c>
    </row>
    <row r="4297" spans="1:18" x14ac:dyDescent="0.3">
      <c r="A4297" t="s">
        <v>52</v>
      </c>
      <c r="B4297" t="s">
        <v>53</v>
      </c>
      <c r="C4297" t="s">
        <v>20</v>
      </c>
      <c r="D4297">
        <v>2003</v>
      </c>
      <c r="E4297" t="s">
        <v>26</v>
      </c>
      <c r="F4297" t="s">
        <v>60</v>
      </c>
      <c r="G4297" t="s">
        <v>23</v>
      </c>
      <c r="I4297" t="s">
        <v>26</v>
      </c>
      <c r="L4297">
        <v>1</v>
      </c>
      <c r="M4297">
        <v>22.663288000000001</v>
      </c>
      <c r="N4297">
        <v>21.71020979</v>
      </c>
      <c r="P4297" t="s">
        <v>61</v>
      </c>
      <c r="Q4297" t="s">
        <v>63</v>
      </c>
      <c r="R4297" t="s">
        <v>40</v>
      </c>
    </row>
    <row r="4298" spans="1:18" x14ac:dyDescent="0.3">
      <c r="A4298" t="s">
        <v>52</v>
      </c>
      <c r="B4298" t="s">
        <v>53</v>
      </c>
      <c r="C4298" t="s">
        <v>20</v>
      </c>
      <c r="D4298">
        <v>2003</v>
      </c>
      <c r="E4298" t="s">
        <v>26</v>
      </c>
      <c r="F4298" t="s">
        <v>60</v>
      </c>
      <c r="G4298" t="s">
        <v>23</v>
      </c>
      <c r="I4298" t="s">
        <v>26</v>
      </c>
      <c r="L4298">
        <v>1</v>
      </c>
      <c r="M4298">
        <v>22.663288000000001</v>
      </c>
      <c r="N4298">
        <v>21.71020979</v>
      </c>
      <c r="P4298" t="s">
        <v>61</v>
      </c>
      <c r="Q4298" t="s">
        <v>63</v>
      </c>
      <c r="R4298" t="s">
        <v>40</v>
      </c>
    </row>
    <row r="4299" spans="1:18" x14ac:dyDescent="0.3">
      <c r="A4299" t="s">
        <v>52</v>
      </c>
      <c r="B4299" t="s">
        <v>53</v>
      </c>
      <c r="C4299" t="s">
        <v>20</v>
      </c>
      <c r="D4299">
        <v>2004</v>
      </c>
      <c r="E4299" t="s">
        <v>26</v>
      </c>
      <c r="F4299" t="s">
        <v>60</v>
      </c>
      <c r="G4299" t="s">
        <v>23</v>
      </c>
      <c r="I4299" t="s">
        <v>26</v>
      </c>
      <c r="L4299">
        <v>3</v>
      </c>
      <c r="M4299">
        <v>47.310715999999999</v>
      </c>
      <c r="N4299">
        <v>45.32111888</v>
      </c>
      <c r="P4299" t="s">
        <v>61</v>
      </c>
      <c r="Q4299" t="s">
        <v>62</v>
      </c>
      <c r="R4299" t="s">
        <v>40</v>
      </c>
    </row>
    <row r="4300" spans="1:18" x14ac:dyDescent="0.3">
      <c r="A4300" t="s">
        <v>52</v>
      </c>
      <c r="B4300" t="s">
        <v>53</v>
      </c>
      <c r="C4300" t="s">
        <v>20</v>
      </c>
      <c r="D4300">
        <v>2004</v>
      </c>
      <c r="E4300" t="s">
        <v>26</v>
      </c>
      <c r="F4300" t="s">
        <v>60</v>
      </c>
      <c r="G4300" t="s">
        <v>23</v>
      </c>
      <c r="I4300" t="s">
        <v>26</v>
      </c>
      <c r="L4300">
        <v>5</v>
      </c>
      <c r="M4300">
        <v>78.858542</v>
      </c>
      <c r="N4300">
        <v>75.542237760000006</v>
      </c>
      <c r="P4300" t="s">
        <v>61</v>
      </c>
      <c r="Q4300" t="s">
        <v>62</v>
      </c>
      <c r="R4300" t="s">
        <v>40</v>
      </c>
    </row>
    <row r="4301" spans="1:18" x14ac:dyDescent="0.3">
      <c r="A4301" t="s">
        <v>52</v>
      </c>
      <c r="B4301" t="s">
        <v>53</v>
      </c>
      <c r="C4301" t="s">
        <v>20</v>
      </c>
      <c r="D4301">
        <v>2004</v>
      </c>
      <c r="E4301" t="s">
        <v>26</v>
      </c>
      <c r="F4301" t="s">
        <v>60</v>
      </c>
      <c r="G4301" t="s">
        <v>23</v>
      </c>
      <c r="I4301" t="s">
        <v>26</v>
      </c>
      <c r="L4301">
        <v>3</v>
      </c>
      <c r="M4301">
        <v>47.288670000000003</v>
      </c>
      <c r="N4301">
        <v>45.3</v>
      </c>
      <c r="P4301" t="s">
        <v>61</v>
      </c>
      <c r="Q4301" t="s">
        <v>62</v>
      </c>
      <c r="R4301" t="s">
        <v>40</v>
      </c>
    </row>
    <row r="4302" spans="1:18" x14ac:dyDescent="0.3">
      <c r="A4302" t="s">
        <v>52</v>
      </c>
      <c r="B4302" t="s">
        <v>53</v>
      </c>
      <c r="C4302" t="s">
        <v>20</v>
      </c>
      <c r="D4302">
        <v>2004</v>
      </c>
      <c r="E4302" t="s">
        <v>26</v>
      </c>
      <c r="F4302" t="s">
        <v>60</v>
      </c>
      <c r="G4302" t="s">
        <v>23</v>
      </c>
      <c r="I4302" t="s">
        <v>26</v>
      </c>
      <c r="L4302">
        <v>5</v>
      </c>
      <c r="M4302">
        <v>78.836495999999997</v>
      </c>
      <c r="N4302">
        <v>75.521118880000003</v>
      </c>
      <c r="P4302" t="s">
        <v>61</v>
      </c>
      <c r="Q4302" t="s">
        <v>62</v>
      </c>
      <c r="R4302" t="s">
        <v>40</v>
      </c>
    </row>
    <row r="4303" spans="1:18" x14ac:dyDescent="0.3">
      <c r="A4303" t="s">
        <v>52</v>
      </c>
      <c r="B4303" t="s">
        <v>53</v>
      </c>
      <c r="C4303" t="s">
        <v>20</v>
      </c>
      <c r="D4303">
        <v>2004</v>
      </c>
      <c r="E4303" t="s">
        <v>26</v>
      </c>
      <c r="F4303" t="s">
        <v>60</v>
      </c>
      <c r="G4303" t="s">
        <v>23</v>
      </c>
      <c r="I4303" t="s">
        <v>26</v>
      </c>
      <c r="L4303">
        <v>2</v>
      </c>
      <c r="M4303">
        <v>31.547826000000001</v>
      </c>
      <c r="N4303">
        <v>30.221118879999999</v>
      </c>
      <c r="P4303" t="s">
        <v>61</v>
      </c>
      <c r="Q4303" t="s">
        <v>62</v>
      </c>
      <c r="R4303" t="s">
        <v>40</v>
      </c>
    </row>
    <row r="4304" spans="1:18" x14ac:dyDescent="0.3">
      <c r="A4304" t="s">
        <v>52</v>
      </c>
      <c r="B4304" t="s">
        <v>53</v>
      </c>
      <c r="C4304" t="s">
        <v>20</v>
      </c>
      <c r="D4304">
        <v>2004</v>
      </c>
      <c r="E4304" t="s">
        <v>26</v>
      </c>
      <c r="F4304" t="s">
        <v>60</v>
      </c>
      <c r="G4304" t="s">
        <v>23</v>
      </c>
      <c r="I4304" t="s">
        <v>26</v>
      </c>
      <c r="L4304">
        <v>2</v>
      </c>
      <c r="M4304">
        <v>31.547826000000001</v>
      </c>
      <c r="N4304">
        <v>30.221118879999999</v>
      </c>
      <c r="P4304" t="s">
        <v>61</v>
      </c>
      <c r="Q4304" t="s">
        <v>62</v>
      </c>
      <c r="R4304" t="s">
        <v>40</v>
      </c>
    </row>
    <row r="4305" spans="1:18" x14ac:dyDescent="0.3">
      <c r="A4305" t="s">
        <v>52</v>
      </c>
      <c r="B4305" t="s">
        <v>53</v>
      </c>
      <c r="C4305" t="s">
        <v>20</v>
      </c>
      <c r="D4305">
        <v>2004</v>
      </c>
      <c r="E4305" t="s">
        <v>26</v>
      </c>
      <c r="F4305" t="s">
        <v>60</v>
      </c>
      <c r="G4305" t="s">
        <v>23</v>
      </c>
      <c r="I4305" t="s">
        <v>26</v>
      </c>
      <c r="L4305">
        <v>1</v>
      </c>
      <c r="M4305">
        <v>15.762890000000001</v>
      </c>
      <c r="N4305">
        <v>15.1</v>
      </c>
      <c r="P4305" t="s">
        <v>61</v>
      </c>
      <c r="Q4305" t="s">
        <v>62</v>
      </c>
      <c r="R4305" t="s">
        <v>40</v>
      </c>
    </row>
    <row r="4306" spans="1:18" x14ac:dyDescent="0.3">
      <c r="A4306" t="s">
        <v>52</v>
      </c>
      <c r="B4306" t="s">
        <v>53</v>
      </c>
      <c r="C4306" t="s">
        <v>20</v>
      </c>
      <c r="D4306">
        <v>2004</v>
      </c>
      <c r="E4306" t="s">
        <v>26</v>
      </c>
      <c r="F4306" t="s">
        <v>60</v>
      </c>
      <c r="G4306" t="s">
        <v>23</v>
      </c>
      <c r="I4306" t="s">
        <v>26</v>
      </c>
      <c r="L4306">
        <v>1</v>
      </c>
      <c r="M4306">
        <v>15.762890000000001</v>
      </c>
      <c r="N4306">
        <v>15.1</v>
      </c>
      <c r="P4306" t="s">
        <v>61</v>
      </c>
      <c r="Q4306" t="s">
        <v>62</v>
      </c>
      <c r="R4306" t="s">
        <v>40</v>
      </c>
    </row>
    <row r="4307" spans="1:18" x14ac:dyDescent="0.3">
      <c r="A4307" t="s">
        <v>52</v>
      </c>
      <c r="B4307" t="s">
        <v>53</v>
      </c>
      <c r="C4307" t="s">
        <v>20</v>
      </c>
      <c r="D4307">
        <v>2004</v>
      </c>
      <c r="E4307" t="s">
        <v>26</v>
      </c>
      <c r="F4307" t="s">
        <v>60</v>
      </c>
      <c r="G4307" t="s">
        <v>23</v>
      </c>
      <c r="I4307" t="s">
        <v>26</v>
      </c>
      <c r="L4307">
        <v>2</v>
      </c>
      <c r="M4307">
        <v>55.644103999999999</v>
      </c>
      <c r="N4307">
        <v>53.304055939999998</v>
      </c>
      <c r="P4307" t="s">
        <v>61</v>
      </c>
      <c r="Q4307" t="s">
        <v>63</v>
      </c>
      <c r="R4307" t="s">
        <v>40</v>
      </c>
    </row>
    <row r="4308" spans="1:18" x14ac:dyDescent="0.3">
      <c r="A4308" t="s">
        <v>52</v>
      </c>
      <c r="B4308" t="s">
        <v>53</v>
      </c>
      <c r="C4308" t="s">
        <v>20</v>
      </c>
      <c r="D4308">
        <v>2004</v>
      </c>
      <c r="E4308" t="s">
        <v>26</v>
      </c>
      <c r="F4308" t="s">
        <v>60</v>
      </c>
      <c r="G4308" t="s">
        <v>23</v>
      </c>
      <c r="I4308" t="s">
        <v>26</v>
      </c>
      <c r="L4308">
        <v>1</v>
      </c>
      <c r="M4308">
        <v>27.822051999999999</v>
      </c>
      <c r="N4308">
        <v>26.652027969999999</v>
      </c>
      <c r="P4308" t="s">
        <v>61</v>
      </c>
      <c r="Q4308" t="s">
        <v>63</v>
      </c>
      <c r="R4308" t="s">
        <v>40</v>
      </c>
    </row>
    <row r="4309" spans="1:18" x14ac:dyDescent="0.3">
      <c r="A4309" t="s">
        <v>52</v>
      </c>
      <c r="B4309" t="s">
        <v>53</v>
      </c>
      <c r="C4309" t="s">
        <v>20</v>
      </c>
      <c r="D4309">
        <v>2004</v>
      </c>
      <c r="E4309" t="s">
        <v>26</v>
      </c>
      <c r="F4309" t="s">
        <v>60</v>
      </c>
      <c r="G4309" t="s">
        <v>23</v>
      </c>
      <c r="I4309" t="s">
        <v>26</v>
      </c>
      <c r="L4309">
        <v>10</v>
      </c>
      <c r="M4309">
        <v>278.22052000000002</v>
      </c>
      <c r="N4309">
        <v>266.5202797</v>
      </c>
      <c r="P4309" t="s">
        <v>61</v>
      </c>
      <c r="Q4309" t="s">
        <v>63</v>
      </c>
      <c r="R4309" t="s">
        <v>40</v>
      </c>
    </row>
    <row r="4310" spans="1:18" x14ac:dyDescent="0.3">
      <c r="A4310" t="s">
        <v>52</v>
      </c>
      <c r="B4310" t="s">
        <v>53</v>
      </c>
      <c r="C4310" t="s">
        <v>20</v>
      </c>
      <c r="D4310">
        <v>2004</v>
      </c>
      <c r="E4310" t="s">
        <v>26</v>
      </c>
      <c r="F4310" t="s">
        <v>60</v>
      </c>
      <c r="G4310" t="s">
        <v>23</v>
      </c>
      <c r="I4310" t="s">
        <v>26</v>
      </c>
      <c r="L4310">
        <v>29</v>
      </c>
      <c r="M4310">
        <v>806.83950800000002</v>
      </c>
      <c r="N4310">
        <v>772.90881119999995</v>
      </c>
      <c r="P4310" t="s">
        <v>61</v>
      </c>
      <c r="Q4310" t="s">
        <v>63</v>
      </c>
      <c r="R4310" t="s">
        <v>40</v>
      </c>
    </row>
    <row r="4311" spans="1:18" x14ac:dyDescent="0.3">
      <c r="A4311" t="s">
        <v>52</v>
      </c>
      <c r="B4311" t="s">
        <v>53</v>
      </c>
      <c r="C4311" t="s">
        <v>20</v>
      </c>
      <c r="D4311">
        <v>2004</v>
      </c>
      <c r="E4311" t="s">
        <v>26</v>
      </c>
      <c r="F4311" t="s">
        <v>60</v>
      </c>
      <c r="G4311" t="s">
        <v>23</v>
      </c>
      <c r="I4311" t="s">
        <v>26</v>
      </c>
      <c r="L4311">
        <v>13</v>
      </c>
      <c r="M4311">
        <v>361.68667599999998</v>
      </c>
      <c r="N4311">
        <v>346.47636360000001</v>
      </c>
      <c r="P4311" t="s">
        <v>61</v>
      </c>
      <c r="Q4311" t="s">
        <v>63</v>
      </c>
      <c r="R4311" t="s">
        <v>40</v>
      </c>
    </row>
    <row r="4312" spans="1:18" x14ac:dyDescent="0.3">
      <c r="A4312" t="s">
        <v>52</v>
      </c>
      <c r="B4312" t="s">
        <v>53</v>
      </c>
      <c r="C4312" t="s">
        <v>20</v>
      </c>
      <c r="D4312">
        <v>2004</v>
      </c>
      <c r="E4312" t="s">
        <v>26</v>
      </c>
      <c r="F4312" t="s">
        <v>60</v>
      </c>
      <c r="G4312" t="s">
        <v>23</v>
      </c>
      <c r="I4312" t="s">
        <v>26</v>
      </c>
      <c r="L4312">
        <v>15</v>
      </c>
      <c r="M4312">
        <v>417.33078</v>
      </c>
      <c r="N4312">
        <v>399.78041960000002</v>
      </c>
      <c r="P4312" t="s">
        <v>61</v>
      </c>
      <c r="Q4312" t="s">
        <v>63</v>
      </c>
      <c r="R4312" t="s">
        <v>40</v>
      </c>
    </row>
    <row r="4313" spans="1:18" x14ac:dyDescent="0.3">
      <c r="A4313" t="s">
        <v>52</v>
      </c>
      <c r="B4313" t="s">
        <v>53</v>
      </c>
      <c r="C4313" t="s">
        <v>20</v>
      </c>
      <c r="D4313">
        <v>2004</v>
      </c>
      <c r="E4313" t="s">
        <v>26</v>
      </c>
      <c r="F4313" t="s">
        <v>60</v>
      </c>
      <c r="G4313" t="s">
        <v>23</v>
      </c>
      <c r="I4313" t="s">
        <v>26</v>
      </c>
      <c r="L4313">
        <v>10</v>
      </c>
      <c r="M4313">
        <v>278.22052000000002</v>
      </c>
      <c r="N4313">
        <v>266.5202797</v>
      </c>
      <c r="P4313" t="s">
        <v>61</v>
      </c>
      <c r="Q4313" t="s">
        <v>63</v>
      </c>
      <c r="R4313" t="s">
        <v>40</v>
      </c>
    </row>
    <row r="4314" spans="1:18" x14ac:dyDescent="0.3">
      <c r="A4314" t="s">
        <v>52</v>
      </c>
      <c r="B4314" t="s">
        <v>53</v>
      </c>
      <c r="C4314" t="s">
        <v>20</v>
      </c>
      <c r="D4314">
        <v>2004</v>
      </c>
      <c r="E4314" t="s">
        <v>26</v>
      </c>
      <c r="F4314" t="s">
        <v>60</v>
      </c>
      <c r="G4314" t="s">
        <v>23</v>
      </c>
      <c r="I4314" t="s">
        <v>26</v>
      </c>
      <c r="L4314">
        <v>8</v>
      </c>
      <c r="M4314">
        <v>222.57641599999999</v>
      </c>
      <c r="N4314">
        <v>213.21622379999999</v>
      </c>
      <c r="P4314" t="s">
        <v>61</v>
      </c>
      <c r="Q4314" t="s">
        <v>63</v>
      </c>
      <c r="R4314" t="s">
        <v>40</v>
      </c>
    </row>
    <row r="4315" spans="1:18" x14ac:dyDescent="0.3">
      <c r="A4315" t="s">
        <v>52</v>
      </c>
      <c r="B4315" t="s">
        <v>53</v>
      </c>
      <c r="C4315" t="s">
        <v>20</v>
      </c>
      <c r="D4315">
        <v>2004</v>
      </c>
      <c r="E4315" t="s">
        <v>26</v>
      </c>
      <c r="F4315" t="s">
        <v>60</v>
      </c>
      <c r="G4315" t="s">
        <v>23</v>
      </c>
      <c r="I4315" t="s">
        <v>26</v>
      </c>
      <c r="L4315">
        <v>2</v>
      </c>
      <c r="M4315">
        <v>55.644103999999999</v>
      </c>
      <c r="N4315">
        <v>53.304055939999998</v>
      </c>
      <c r="P4315" t="s">
        <v>61</v>
      </c>
      <c r="Q4315" t="s">
        <v>63</v>
      </c>
      <c r="R4315" t="s">
        <v>40</v>
      </c>
    </row>
    <row r="4316" spans="1:18" x14ac:dyDescent="0.3">
      <c r="A4316" t="s">
        <v>52</v>
      </c>
      <c r="B4316" t="s">
        <v>53</v>
      </c>
      <c r="C4316" t="s">
        <v>20</v>
      </c>
      <c r="D4316">
        <v>2004</v>
      </c>
      <c r="E4316" t="s">
        <v>26</v>
      </c>
      <c r="F4316" t="s">
        <v>60</v>
      </c>
      <c r="G4316" t="s">
        <v>23</v>
      </c>
      <c r="I4316" t="s">
        <v>26</v>
      </c>
      <c r="L4316">
        <v>1</v>
      </c>
      <c r="M4316">
        <v>33.576058000000003</v>
      </c>
      <c r="N4316">
        <v>32.164055939999997</v>
      </c>
      <c r="P4316" t="s">
        <v>61</v>
      </c>
      <c r="Q4316" t="s">
        <v>63</v>
      </c>
      <c r="R4316" t="s">
        <v>40</v>
      </c>
    </row>
    <row r="4317" spans="1:18" x14ac:dyDescent="0.3">
      <c r="A4317" t="s">
        <v>52</v>
      </c>
      <c r="B4317" t="s">
        <v>53</v>
      </c>
      <c r="C4317" t="s">
        <v>20</v>
      </c>
      <c r="D4317">
        <v>2004</v>
      </c>
      <c r="E4317" t="s">
        <v>26</v>
      </c>
      <c r="F4317" t="s">
        <v>60</v>
      </c>
      <c r="G4317" t="s">
        <v>23</v>
      </c>
      <c r="I4317" t="s">
        <v>26</v>
      </c>
      <c r="L4317">
        <v>2</v>
      </c>
      <c r="M4317">
        <v>67.130070000000003</v>
      </c>
      <c r="N4317">
        <v>64.306993009999999</v>
      </c>
      <c r="P4317" t="s">
        <v>61</v>
      </c>
      <c r="Q4317" t="s">
        <v>63</v>
      </c>
      <c r="R4317" t="s">
        <v>40</v>
      </c>
    </row>
    <row r="4318" spans="1:18" x14ac:dyDescent="0.3">
      <c r="A4318" t="s">
        <v>52</v>
      </c>
      <c r="B4318" t="s">
        <v>53</v>
      </c>
      <c r="C4318" t="s">
        <v>20</v>
      </c>
      <c r="D4318">
        <v>2004</v>
      </c>
      <c r="E4318" t="s">
        <v>26</v>
      </c>
      <c r="F4318" t="s">
        <v>60</v>
      </c>
      <c r="G4318" t="s">
        <v>23</v>
      </c>
      <c r="I4318" t="s">
        <v>26</v>
      </c>
      <c r="L4318">
        <v>5</v>
      </c>
      <c r="M4318">
        <v>167.85824400000001</v>
      </c>
      <c r="N4318">
        <v>160.79916080000001</v>
      </c>
      <c r="P4318" t="s">
        <v>61</v>
      </c>
      <c r="Q4318" t="s">
        <v>63</v>
      </c>
      <c r="R4318" t="s">
        <v>40</v>
      </c>
    </row>
    <row r="4319" spans="1:18" x14ac:dyDescent="0.3">
      <c r="A4319" t="s">
        <v>52</v>
      </c>
      <c r="B4319" t="s">
        <v>53</v>
      </c>
      <c r="C4319" t="s">
        <v>20</v>
      </c>
      <c r="D4319">
        <v>2004</v>
      </c>
      <c r="E4319" t="s">
        <v>26</v>
      </c>
      <c r="F4319" t="s">
        <v>60</v>
      </c>
      <c r="G4319" t="s">
        <v>23</v>
      </c>
      <c r="I4319" t="s">
        <v>26</v>
      </c>
      <c r="L4319">
        <v>9</v>
      </c>
      <c r="M4319">
        <v>302.11838399999999</v>
      </c>
      <c r="N4319">
        <v>289.41314690000002</v>
      </c>
      <c r="P4319" t="s">
        <v>61</v>
      </c>
      <c r="Q4319" t="s">
        <v>63</v>
      </c>
      <c r="R4319" t="s">
        <v>40</v>
      </c>
    </row>
    <row r="4320" spans="1:18" x14ac:dyDescent="0.3">
      <c r="A4320" t="s">
        <v>52</v>
      </c>
      <c r="B4320" t="s">
        <v>53</v>
      </c>
      <c r="C4320" t="s">
        <v>20</v>
      </c>
      <c r="D4320">
        <v>2004</v>
      </c>
      <c r="E4320" t="s">
        <v>26</v>
      </c>
      <c r="F4320" t="s">
        <v>60</v>
      </c>
      <c r="G4320" t="s">
        <v>23</v>
      </c>
      <c r="I4320" t="s">
        <v>26</v>
      </c>
      <c r="L4320">
        <v>10</v>
      </c>
      <c r="M4320">
        <v>335.71648800000003</v>
      </c>
      <c r="N4320">
        <v>321.59832169999999</v>
      </c>
      <c r="P4320" t="s">
        <v>61</v>
      </c>
      <c r="Q4320" t="s">
        <v>63</v>
      </c>
      <c r="R4320" t="s">
        <v>40</v>
      </c>
    </row>
    <row r="4321" spans="1:18" x14ac:dyDescent="0.3">
      <c r="A4321" t="s">
        <v>52</v>
      </c>
      <c r="B4321" t="s">
        <v>53</v>
      </c>
      <c r="C4321" t="s">
        <v>20</v>
      </c>
      <c r="D4321">
        <v>2004</v>
      </c>
      <c r="E4321" t="s">
        <v>26</v>
      </c>
      <c r="F4321" t="s">
        <v>60</v>
      </c>
      <c r="G4321" t="s">
        <v>23</v>
      </c>
      <c r="I4321" t="s">
        <v>26</v>
      </c>
      <c r="L4321">
        <v>9</v>
      </c>
      <c r="M4321">
        <v>302.14042999999998</v>
      </c>
      <c r="N4321">
        <v>289.43426570000003</v>
      </c>
      <c r="P4321" t="s">
        <v>61</v>
      </c>
      <c r="Q4321" t="s">
        <v>63</v>
      </c>
      <c r="R4321" t="s">
        <v>40</v>
      </c>
    </row>
    <row r="4322" spans="1:18" x14ac:dyDescent="0.3">
      <c r="A4322" t="s">
        <v>52</v>
      </c>
      <c r="B4322" t="s">
        <v>53</v>
      </c>
      <c r="C4322" t="s">
        <v>20</v>
      </c>
      <c r="D4322">
        <v>2004</v>
      </c>
      <c r="E4322" t="s">
        <v>26</v>
      </c>
      <c r="F4322" t="s">
        <v>60</v>
      </c>
      <c r="G4322" t="s">
        <v>23</v>
      </c>
      <c r="I4322" t="s">
        <v>26</v>
      </c>
      <c r="L4322">
        <v>5</v>
      </c>
      <c r="M4322">
        <v>167.85824400000001</v>
      </c>
      <c r="N4322">
        <v>160.79916080000001</v>
      </c>
      <c r="P4322" t="s">
        <v>61</v>
      </c>
      <c r="Q4322" t="s">
        <v>63</v>
      </c>
      <c r="R4322" t="s">
        <v>40</v>
      </c>
    </row>
    <row r="4323" spans="1:18" x14ac:dyDescent="0.3">
      <c r="A4323" t="s">
        <v>52</v>
      </c>
      <c r="B4323" t="s">
        <v>53</v>
      </c>
      <c r="C4323" t="s">
        <v>20</v>
      </c>
      <c r="D4323">
        <v>2004</v>
      </c>
      <c r="E4323" t="s">
        <v>26</v>
      </c>
      <c r="F4323" t="s">
        <v>60</v>
      </c>
      <c r="G4323" t="s">
        <v>23</v>
      </c>
      <c r="I4323" t="s">
        <v>26</v>
      </c>
      <c r="L4323">
        <v>3</v>
      </c>
      <c r="M4323">
        <v>100.70612800000001</v>
      </c>
      <c r="N4323">
        <v>96.471048949999997</v>
      </c>
      <c r="P4323" t="s">
        <v>61</v>
      </c>
      <c r="Q4323" t="s">
        <v>63</v>
      </c>
      <c r="R4323" t="s">
        <v>40</v>
      </c>
    </row>
    <row r="4324" spans="1:18" x14ac:dyDescent="0.3">
      <c r="A4324" t="s">
        <v>52</v>
      </c>
      <c r="B4324" t="s">
        <v>53</v>
      </c>
      <c r="C4324" t="s">
        <v>20</v>
      </c>
      <c r="D4324">
        <v>2004</v>
      </c>
      <c r="E4324" t="s">
        <v>26</v>
      </c>
      <c r="F4324" t="s">
        <v>60</v>
      </c>
      <c r="G4324" t="s">
        <v>23</v>
      </c>
      <c r="I4324" t="s">
        <v>26</v>
      </c>
      <c r="L4324">
        <v>2</v>
      </c>
      <c r="M4324">
        <v>67.130070000000003</v>
      </c>
      <c r="N4324">
        <v>64.306993009999999</v>
      </c>
      <c r="P4324" t="s">
        <v>61</v>
      </c>
      <c r="Q4324" t="s">
        <v>63</v>
      </c>
      <c r="R4324" t="s">
        <v>40</v>
      </c>
    </row>
    <row r="4325" spans="1:18" x14ac:dyDescent="0.3">
      <c r="A4325" t="s">
        <v>52</v>
      </c>
      <c r="B4325" t="s">
        <v>53</v>
      </c>
      <c r="C4325" t="s">
        <v>20</v>
      </c>
      <c r="D4325">
        <v>2004</v>
      </c>
      <c r="E4325" t="s">
        <v>26</v>
      </c>
      <c r="F4325" t="s">
        <v>60</v>
      </c>
      <c r="G4325" t="s">
        <v>23</v>
      </c>
      <c r="I4325" t="s">
        <v>26</v>
      </c>
      <c r="L4325">
        <v>7</v>
      </c>
      <c r="M4325">
        <v>235.01035999999999</v>
      </c>
      <c r="N4325">
        <v>225.12727269999999</v>
      </c>
      <c r="P4325" t="s">
        <v>61</v>
      </c>
      <c r="Q4325" t="s">
        <v>63</v>
      </c>
      <c r="R4325" t="s">
        <v>40</v>
      </c>
    </row>
    <row r="4326" spans="1:18" x14ac:dyDescent="0.3">
      <c r="A4326" t="s">
        <v>52</v>
      </c>
      <c r="B4326" t="s">
        <v>53</v>
      </c>
      <c r="C4326" t="s">
        <v>20</v>
      </c>
      <c r="D4326">
        <v>2004</v>
      </c>
      <c r="E4326" t="s">
        <v>26</v>
      </c>
      <c r="F4326" t="s">
        <v>60</v>
      </c>
      <c r="G4326" t="s">
        <v>23</v>
      </c>
      <c r="I4326" t="s">
        <v>26</v>
      </c>
      <c r="L4326">
        <v>2</v>
      </c>
      <c r="M4326">
        <v>71.429040000000001</v>
      </c>
      <c r="N4326">
        <v>68.425174830000003</v>
      </c>
      <c r="P4326" t="s">
        <v>61</v>
      </c>
      <c r="Q4326" t="s">
        <v>63</v>
      </c>
      <c r="R4326" t="s">
        <v>40</v>
      </c>
    </row>
    <row r="4327" spans="1:18" x14ac:dyDescent="0.3">
      <c r="A4327" t="s">
        <v>52</v>
      </c>
      <c r="B4327" t="s">
        <v>53</v>
      </c>
      <c r="C4327" t="s">
        <v>20</v>
      </c>
      <c r="D4327">
        <v>2004</v>
      </c>
      <c r="E4327" t="s">
        <v>26</v>
      </c>
      <c r="F4327" t="s">
        <v>60</v>
      </c>
      <c r="G4327" t="s">
        <v>23</v>
      </c>
      <c r="I4327" t="s">
        <v>26</v>
      </c>
      <c r="L4327">
        <v>1</v>
      </c>
      <c r="M4327">
        <v>35.71452</v>
      </c>
      <c r="N4327">
        <v>34.212587409999998</v>
      </c>
      <c r="P4327" t="s">
        <v>61</v>
      </c>
      <c r="Q4327" t="s">
        <v>63</v>
      </c>
      <c r="R4327" t="s">
        <v>40</v>
      </c>
    </row>
    <row r="4328" spans="1:18" x14ac:dyDescent="0.3">
      <c r="A4328" t="s">
        <v>52</v>
      </c>
      <c r="B4328" t="s">
        <v>53</v>
      </c>
      <c r="C4328" t="s">
        <v>20</v>
      </c>
      <c r="D4328">
        <v>2004</v>
      </c>
      <c r="E4328" t="s">
        <v>26</v>
      </c>
      <c r="F4328" t="s">
        <v>60</v>
      </c>
      <c r="G4328" t="s">
        <v>23</v>
      </c>
      <c r="I4328" t="s">
        <v>26</v>
      </c>
      <c r="L4328">
        <v>2</v>
      </c>
      <c r="M4328">
        <v>71.429040000000001</v>
      </c>
      <c r="N4328">
        <v>68.425174830000003</v>
      </c>
      <c r="P4328" t="s">
        <v>61</v>
      </c>
      <c r="Q4328" t="s">
        <v>63</v>
      </c>
      <c r="R4328" t="s">
        <v>40</v>
      </c>
    </row>
    <row r="4329" spans="1:18" x14ac:dyDescent="0.3">
      <c r="A4329" t="s">
        <v>52</v>
      </c>
      <c r="B4329" t="s">
        <v>53</v>
      </c>
      <c r="C4329" t="s">
        <v>20</v>
      </c>
      <c r="D4329">
        <v>2004</v>
      </c>
      <c r="E4329" t="s">
        <v>26</v>
      </c>
      <c r="F4329" t="s">
        <v>60</v>
      </c>
      <c r="G4329" t="s">
        <v>23</v>
      </c>
      <c r="I4329" t="s">
        <v>26</v>
      </c>
      <c r="L4329">
        <v>4</v>
      </c>
      <c r="M4329">
        <v>142.85808</v>
      </c>
      <c r="N4329">
        <v>136.85034970000001</v>
      </c>
      <c r="P4329" t="s">
        <v>61</v>
      </c>
      <c r="Q4329" t="s">
        <v>63</v>
      </c>
      <c r="R4329" t="s">
        <v>40</v>
      </c>
    </row>
    <row r="4330" spans="1:18" x14ac:dyDescent="0.3">
      <c r="A4330" t="s">
        <v>52</v>
      </c>
      <c r="B4330" t="s">
        <v>53</v>
      </c>
      <c r="C4330" t="s">
        <v>20</v>
      </c>
      <c r="D4330">
        <v>2004</v>
      </c>
      <c r="E4330" t="s">
        <v>26</v>
      </c>
      <c r="F4330" t="s">
        <v>60</v>
      </c>
      <c r="G4330" t="s">
        <v>23</v>
      </c>
      <c r="I4330" t="s">
        <v>26</v>
      </c>
      <c r="L4330">
        <v>1</v>
      </c>
      <c r="M4330">
        <v>35.71452</v>
      </c>
      <c r="N4330">
        <v>34.212587409999998</v>
      </c>
      <c r="P4330" t="s">
        <v>61</v>
      </c>
      <c r="Q4330" t="s">
        <v>63</v>
      </c>
      <c r="R4330" t="s">
        <v>40</v>
      </c>
    </row>
    <row r="4331" spans="1:18" x14ac:dyDescent="0.3">
      <c r="A4331" t="s">
        <v>52</v>
      </c>
      <c r="B4331" t="s">
        <v>53</v>
      </c>
      <c r="C4331" t="s">
        <v>20</v>
      </c>
      <c r="D4331">
        <v>2005</v>
      </c>
      <c r="E4331" t="s">
        <v>26</v>
      </c>
      <c r="F4331" t="s">
        <v>60</v>
      </c>
      <c r="G4331" t="s">
        <v>23</v>
      </c>
      <c r="I4331" t="s">
        <v>26</v>
      </c>
      <c r="L4331">
        <v>1</v>
      </c>
      <c r="M4331">
        <v>16.843143999999999</v>
      </c>
      <c r="N4331">
        <v>16.13482518</v>
      </c>
      <c r="P4331" t="s">
        <v>61</v>
      </c>
      <c r="Q4331" t="s">
        <v>62</v>
      </c>
      <c r="R4331" t="s">
        <v>40</v>
      </c>
    </row>
    <row r="4332" spans="1:18" x14ac:dyDescent="0.3">
      <c r="A4332" t="s">
        <v>52</v>
      </c>
      <c r="B4332" t="s">
        <v>53</v>
      </c>
      <c r="C4332" t="s">
        <v>20</v>
      </c>
      <c r="D4332">
        <v>2005</v>
      </c>
      <c r="E4332" t="s">
        <v>26</v>
      </c>
      <c r="F4332" t="s">
        <v>60</v>
      </c>
      <c r="G4332" t="s">
        <v>23</v>
      </c>
      <c r="I4332" t="s">
        <v>26</v>
      </c>
      <c r="L4332">
        <v>2</v>
      </c>
      <c r="M4332">
        <v>33.686287999999998</v>
      </c>
      <c r="N4332">
        <v>32.269650349999999</v>
      </c>
      <c r="P4332" t="s">
        <v>61</v>
      </c>
      <c r="Q4332" t="s">
        <v>62</v>
      </c>
      <c r="R4332" t="s">
        <v>40</v>
      </c>
    </row>
    <row r="4333" spans="1:18" x14ac:dyDescent="0.3">
      <c r="A4333" t="s">
        <v>52</v>
      </c>
      <c r="B4333" t="s">
        <v>53</v>
      </c>
      <c r="C4333" t="s">
        <v>20</v>
      </c>
      <c r="D4333">
        <v>2005</v>
      </c>
      <c r="E4333" t="s">
        <v>26</v>
      </c>
      <c r="F4333" t="s">
        <v>60</v>
      </c>
      <c r="G4333" t="s">
        <v>23</v>
      </c>
      <c r="I4333" t="s">
        <v>26</v>
      </c>
      <c r="L4333">
        <v>1</v>
      </c>
      <c r="M4333">
        <v>16.843143999999999</v>
      </c>
      <c r="N4333">
        <v>16.13482518</v>
      </c>
      <c r="P4333" t="s">
        <v>61</v>
      </c>
      <c r="Q4333" t="s">
        <v>62</v>
      </c>
      <c r="R4333" t="s">
        <v>40</v>
      </c>
    </row>
    <row r="4334" spans="1:18" x14ac:dyDescent="0.3">
      <c r="A4334" t="s">
        <v>52</v>
      </c>
      <c r="B4334" t="s">
        <v>53</v>
      </c>
      <c r="C4334" t="s">
        <v>20</v>
      </c>
      <c r="D4334">
        <v>2005</v>
      </c>
      <c r="E4334" t="s">
        <v>26</v>
      </c>
      <c r="F4334" t="s">
        <v>60</v>
      </c>
      <c r="G4334" t="s">
        <v>23</v>
      </c>
      <c r="I4334" t="s">
        <v>26</v>
      </c>
      <c r="L4334">
        <v>1</v>
      </c>
      <c r="M4334">
        <v>16.843143999999999</v>
      </c>
      <c r="N4334">
        <v>16.13482518</v>
      </c>
      <c r="P4334" t="s">
        <v>61</v>
      </c>
      <c r="Q4334" t="s">
        <v>62</v>
      </c>
      <c r="R4334" t="s">
        <v>40</v>
      </c>
    </row>
    <row r="4335" spans="1:18" x14ac:dyDescent="0.3">
      <c r="A4335" t="s">
        <v>52</v>
      </c>
      <c r="B4335" t="s">
        <v>53</v>
      </c>
      <c r="C4335" t="s">
        <v>20</v>
      </c>
      <c r="D4335">
        <v>2005</v>
      </c>
      <c r="E4335" t="s">
        <v>26</v>
      </c>
      <c r="F4335" t="s">
        <v>60</v>
      </c>
      <c r="G4335" t="s">
        <v>23</v>
      </c>
      <c r="I4335" t="s">
        <v>26</v>
      </c>
      <c r="L4335">
        <v>8</v>
      </c>
      <c r="M4335">
        <v>134.70106000000001</v>
      </c>
      <c r="N4335">
        <v>129.03636359999999</v>
      </c>
      <c r="P4335" t="s">
        <v>61</v>
      </c>
      <c r="Q4335" t="s">
        <v>62</v>
      </c>
      <c r="R4335" t="s">
        <v>40</v>
      </c>
    </row>
    <row r="4336" spans="1:18" x14ac:dyDescent="0.3">
      <c r="A4336" t="s">
        <v>52</v>
      </c>
      <c r="B4336" t="s">
        <v>53</v>
      </c>
      <c r="C4336" t="s">
        <v>20</v>
      </c>
      <c r="D4336">
        <v>2005</v>
      </c>
      <c r="E4336" t="s">
        <v>26</v>
      </c>
      <c r="F4336" t="s">
        <v>60</v>
      </c>
      <c r="G4336" t="s">
        <v>23</v>
      </c>
      <c r="I4336" t="s">
        <v>26</v>
      </c>
      <c r="L4336">
        <v>3</v>
      </c>
      <c r="M4336">
        <v>50.507385999999997</v>
      </c>
      <c r="N4336">
        <v>48.383356640000002</v>
      </c>
      <c r="P4336" t="s">
        <v>61</v>
      </c>
      <c r="Q4336" t="s">
        <v>62</v>
      </c>
      <c r="R4336" t="s">
        <v>40</v>
      </c>
    </row>
    <row r="4337" spans="1:18" x14ac:dyDescent="0.3">
      <c r="A4337" t="s">
        <v>52</v>
      </c>
      <c r="B4337" t="s">
        <v>53</v>
      </c>
      <c r="C4337" t="s">
        <v>20</v>
      </c>
      <c r="D4337">
        <v>2005</v>
      </c>
      <c r="E4337" t="s">
        <v>26</v>
      </c>
      <c r="F4337" t="s">
        <v>60</v>
      </c>
      <c r="G4337" t="s">
        <v>23</v>
      </c>
      <c r="I4337" t="s">
        <v>26</v>
      </c>
      <c r="L4337">
        <v>2</v>
      </c>
      <c r="M4337">
        <v>33.686287999999998</v>
      </c>
      <c r="N4337">
        <v>32.269650349999999</v>
      </c>
      <c r="P4337" t="s">
        <v>61</v>
      </c>
      <c r="Q4337" t="s">
        <v>62</v>
      </c>
      <c r="R4337" t="s">
        <v>40</v>
      </c>
    </row>
    <row r="4338" spans="1:18" x14ac:dyDescent="0.3">
      <c r="A4338" t="s">
        <v>52</v>
      </c>
      <c r="B4338" t="s">
        <v>53</v>
      </c>
      <c r="C4338" t="s">
        <v>20</v>
      </c>
      <c r="D4338">
        <v>2005</v>
      </c>
      <c r="E4338" t="s">
        <v>26</v>
      </c>
      <c r="F4338" t="s">
        <v>60</v>
      </c>
      <c r="G4338" t="s">
        <v>23</v>
      </c>
      <c r="I4338" t="s">
        <v>26</v>
      </c>
      <c r="L4338">
        <v>1</v>
      </c>
      <c r="M4338">
        <v>29.387318</v>
      </c>
      <c r="N4338">
        <v>28.151468529999999</v>
      </c>
      <c r="P4338" t="s">
        <v>61</v>
      </c>
      <c r="Q4338" t="s">
        <v>63</v>
      </c>
      <c r="R4338" t="s">
        <v>40</v>
      </c>
    </row>
    <row r="4339" spans="1:18" x14ac:dyDescent="0.3">
      <c r="A4339" t="s">
        <v>52</v>
      </c>
      <c r="B4339" t="s">
        <v>53</v>
      </c>
      <c r="C4339" t="s">
        <v>20</v>
      </c>
      <c r="D4339">
        <v>2005</v>
      </c>
      <c r="E4339" t="s">
        <v>26</v>
      </c>
      <c r="F4339" t="s">
        <v>60</v>
      </c>
      <c r="G4339" t="s">
        <v>23</v>
      </c>
      <c r="I4339" t="s">
        <v>26</v>
      </c>
      <c r="L4339">
        <v>16</v>
      </c>
      <c r="M4339">
        <v>470.30731800000001</v>
      </c>
      <c r="N4339">
        <v>450.52909090000003</v>
      </c>
      <c r="P4339" t="s">
        <v>61</v>
      </c>
      <c r="Q4339" t="s">
        <v>63</v>
      </c>
      <c r="R4339" t="s">
        <v>40</v>
      </c>
    </row>
    <row r="4340" spans="1:18" x14ac:dyDescent="0.3">
      <c r="A4340" t="s">
        <v>52</v>
      </c>
      <c r="B4340" t="s">
        <v>53</v>
      </c>
      <c r="C4340" t="s">
        <v>20</v>
      </c>
      <c r="D4340">
        <v>2005</v>
      </c>
      <c r="E4340" t="s">
        <v>26</v>
      </c>
      <c r="F4340" t="s">
        <v>60</v>
      </c>
      <c r="G4340" t="s">
        <v>23</v>
      </c>
      <c r="I4340" t="s">
        <v>26</v>
      </c>
      <c r="L4340">
        <v>32</v>
      </c>
      <c r="M4340">
        <v>940.61463600000002</v>
      </c>
      <c r="N4340">
        <v>901.05818180000006</v>
      </c>
      <c r="P4340" t="s">
        <v>61</v>
      </c>
      <c r="Q4340" t="s">
        <v>63</v>
      </c>
      <c r="R4340" t="s">
        <v>40</v>
      </c>
    </row>
    <row r="4341" spans="1:18" x14ac:dyDescent="0.3">
      <c r="A4341" t="s">
        <v>52</v>
      </c>
      <c r="B4341" t="s">
        <v>53</v>
      </c>
      <c r="C4341" t="s">
        <v>20</v>
      </c>
      <c r="D4341">
        <v>2005</v>
      </c>
      <c r="E4341" t="s">
        <v>26</v>
      </c>
      <c r="F4341" t="s">
        <v>60</v>
      </c>
      <c r="G4341" t="s">
        <v>23</v>
      </c>
      <c r="I4341" t="s">
        <v>26</v>
      </c>
      <c r="L4341">
        <v>17</v>
      </c>
      <c r="M4341">
        <v>499.694636</v>
      </c>
      <c r="N4341">
        <v>478.68055939999999</v>
      </c>
      <c r="P4341" t="s">
        <v>61</v>
      </c>
      <c r="Q4341" t="s">
        <v>63</v>
      </c>
      <c r="R4341" t="s">
        <v>40</v>
      </c>
    </row>
    <row r="4342" spans="1:18" x14ac:dyDescent="0.3">
      <c r="A4342" t="s">
        <v>52</v>
      </c>
      <c r="B4342" t="s">
        <v>53</v>
      </c>
      <c r="C4342" t="s">
        <v>20</v>
      </c>
      <c r="D4342">
        <v>2005</v>
      </c>
      <c r="E4342" t="s">
        <v>26</v>
      </c>
      <c r="F4342" t="s">
        <v>60</v>
      </c>
      <c r="G4342" t="s">
        <v>23</v>
      </c>
      <c r="I4342" t="s">
        <v>26</v>
      </c>
      <c r="L4342">
        <v>16</v>
      </c>
      <c r="M4342">
        <v>470.30731800000001</v>
      </c>
      <c r="N4342">
        <v>450.52909090000003</v>
      </c>
      <c r="P4342" t="s">
        <v>61</v>
      </c>
      <c r="Q4342" t="s">
        <v>63</v>
      </c>
      <c r="R4342" t="s">
        <v>40</v>
      </c>
    </row>
    <row r="4343" spans="1:18" x14ac:dyDescent="0.3">
      <c r="A4343" t="s">
        <v>52</v>
      </c>
      <c r="B4343" t="s">
        <v>53</v>
      </c>
      <c r="C4343" t="s">
        <v>20</v>
      </c>
      <c r="D4343">
        <v>2005</v>
      </c>
      <c r="E4343" t="s">
        <v>26</v>
      </c>
      <c r="F4343" t="s">
        <v>60</v>
      </c>
      <c r="G4343" t="s">
        <v>23</v>
      </c>
      <c r="I4343" t="s">
        <v>26</v>
      </c>
      <c r="L4343">
        <v>12</v>
      </c>
      <c r="M4343">
        <v>352.713954</v>
      </c>
      <c r="N4343">
        <v>337.88097900000002</v>
      </c>
      <c r="P4343" t="s">
        <v>61</v>
      </c>
      <c r="Q4343" t="s">
        <v>63</v>
      </c>
      <c r="R4343" t="s">
        <v>40</v>
      </c>
    </row>
    <row r="4344" spans="1:18" x14ac:dyDescent="0.3">
      <c r="A4344" t="s">
        <v>52</v>
      </c>
      <c r="B4344" t="s">
        <v>53</v>
      </c>
      <c r="C4344" t="s">
        <v>20</v>
      </c>
      <c r="D4344">
        <v>2005</v>
      </c>
      <c r="E4344" t="s">
        <v>26</v>
      </c>
      <c r="F4344" t="s">
        <v>60</v>
      </c>
      <c r="G4344" t="s">
        <v>23</v>
      </c>
      <c r="I4344" t="s">
        <v>26</v>
      </c>
      <c r="L4344">
        <v>4</v>
      </c>
      <c r="M4344">
        <v>117.57131800000001</v>
      </c>
      <c r="N4344">
        <v>112.626993</v>
      </c>
      <c r="P4344" t="s">
        <v>61</v>
      </c>
      <c r="Q4344" t="s">
        <v>63</v>
      </c>
      <c r="R4344" t="s">
        <v>40</v>
      </c>
    </row>
    <row r="4345" spans="1:18" x14ac:dyDescent="0.3">
      <c r="A4345" t="s">
        <v>52</v>
      </c>
      <c r="B4345" t="s">
        <v>53</v>
      </c>
      <c r="C4345" t="s">
        <v>20</v>
      </c>
      <c r="D4345">
        <v>2005</v>
      </c>
      <c r="E4345" t="s">
        <v>26</v>
      </c>
      <c r="F4345" t="s">
        <v>60</v>
      </c>
      <c r="G4345" t="s">
        <v>23</v>
      </c>
      <c r="I4345" t="s">
        <v>26</v>
      </c>
      <c r="L4345">
        <v>7</v>
      </c>
      <c r="M4345">
        <v>205.75531799999999</v>
      </c>
      <c r="N4345">
        <v>197.1025175</v>
      </c>
      <c r="P4345" t="s">
        <v>61</v>
      </c>
      <c r="Q4345" t="s">
        <v>63</v>
      </c>
      <c r="R4345" t="s">
        <v>40</v>
      </c>
    </row>
    <row r="4346" spans="1:18" x14ac:dyDescent="0.3">
      <c r="A4346" t="s">
        <v>52</v>
      </c>
      <c r="B4346" t="s">
        <v>53</v>
      </c>
      <c r="C4346" t="s">
        <v>20</v>
      </c>
      <c r="D4346">
        <v>2005</v>
      </c>
      <c r="E4346" t="s">
        <v>26</v>
      </c>
      <c r="F4346" t="s">
        <v>60</v>
      </c>
      <c r="G4346" t="s">
        <v>23</v>
      </c>
      <c r="I4346" t="s">
        <v>26</v>
      </c>
      <c r="L4346">
        <v>1</v>
      </c>
      <c r="M4346">
        <v>39.109603999999997</v>
      </c>
      <c r="N4346">
        <v>37.46489511</v>
      </c>
      <c r="P4346" t="s">
        <v>61</v>
      </c>
      <c r="Q4346" t="s">
        <v>63</v>
      </c>
      <c r="R4346" t="s">
        <v>40</v>
      </c>
    </row>
    <row r="4347" spans="1:18" x14ac:dyDescent="0.3">
      <c r="A4347" t="s">
        <v>52</v>
      </c>
      <c r="B4347" t="s">
        <v>53</v>
      </c>
      <c r="C4347" t="s">
        <v>20</v>
      </c>
      <c r="D4347">
        <v>2005</v>
      </c>
      <c r="E4347" t="s">
        <v>26</v>
      </c>
      <c r="F4347" t="s">
        <v>60</v>
      </c>
      <c r="G4347" t="s">
        <v>23</v>
      </c>
      <c r="I4347" t="s">
        <v>26</v>
      </c>
      <c r="L4347">
        <v>1</v>
      </c>
      <c r="M4347">
        <v>39.109603999999997</v>
      </c>
      <c r="N4347">
        <v>37.46489511</v>
      </c>
      <c r="P4347" t="s">
        <v>61</v>
      </c>
      <c r="Q4347" t="s">
        <v>63</v>
      </c>
      <c r="R4347" t="s">
        <v>40</v>
      </c>
    </row>
    <row r="4348" spans="1:18" x14ac:dyDescent="0.3">
      <c r="A4348" t="s">
        <v>52</v>
      </c>
      <c r="B4348" t="s">
        <v>53</v>
      </c>
      <c r="C4348" t="s">
        <v>20</v>
      </c>
      <c r="D4348">
        <v>2005</v>
      </c>
      <c r="E4348" t="s">
        <v>26</v>
      </c>
      <c r="F4348" t="s">
        <v>60</v>
      </c>
      <c r="G4348" t="s">
        <v>23</v>
      </c>
      <c r="I4348" t="s">
        <v>26</v>
      </c>
      <c r="L4348">
        <v>4</v>
      </c>
      <c r="M4348">
        <v>156.41637</v>
      </c>
      <c r="N4348">
        <v>149.83846149999999</v>
      </c>
      <c r="P4348" t="s">
        <v>61</v>
      </c>
      <c r="Q4348" t="s">
        <v>63</v>
      </c>
      <c r="R4348" t="s">
        <v>40</v>
      </c>
    </row>
    <row r="4349" spans="1:18" x14ac:dyDescent="0.3">
      <c r="A4349" t="s">
        <v>52</v>
      </c>
      <c r="B4349" t="s">
        <v>53</v>
      </c>
      <c r="C4349" t="s">
        <v>20</v>
      </c>
      <c r="D4349">
        <v>2005</v>
      </c>
      <c r="E4349" t="s">
        <v>26</v>
      </c>
      <c r="F4349" t="s">
        <v>60</v>
      </c>
      <c r="G4349" t="s">
        <v>23</v>
      </c>
      <c r="I4349" t="s">
        <v>26</v>
      </c>
      <c r="L4349">
        <v>9</v>
      </c>
      <c r="M4349">
        <v>351.920298</v>
      </c>
      <c r="N4349">
        <v>337.12069930000001</v>
      </c>
      <c r="P4349" t="s">
        <v>61</v>
      </c>
      <c r="Q4349" t="s">
        <v>63</v>
      </c>
      <c r="R4349" t="s">
        <v>40</v>
      </c>
    </row>
    <row r="4350" spans="1:18" x14ac:dyDescent="0.3">
      <c r="A4350" t="s">
        <v>52</v>
      </c>
      <c r="B4350" t="s">
        <v>53</v>
      </c>
      <c r="C4350" t="s">
        <v>20</v>
      </c>
      <c r="D4350">
        <v>2005</v>
      </c>
      <c r="E4350" t="s">
        <v>26</v>
      </c>
      <c r="F4350" t="s">
        <v>60</v>
      </c>
      <c r="G4350" t="s">
        <v>23</v>
      </c>
      <c r="I4350" t="s">
        <v>26</v>
      </c>
      <c r="L4350">
        <v>16</v>
      </c>
      <c r="M4350">
        <v>625.64343399999996</v>
      </c>
      <c r="N4350">
        <v>599.33272729999999</v>
      </c>
      <c r="P4350" t="s">
        <v>61</v>
      </c>
      <c r="Q4350" t="s">
        <v>63</v>
      </c>
      <c r="R4350" t="s">
        <v>40</v>
      </c>
    </row>
    <row r="4351" spans="1:18" x14ac:dyDescent="0.3">
      <c r="A4351" t="s">
        <v>52</v>
      </c>
      <c r="B4351" t="s">
        <v>53</v>
      </c>
      <c r="C4351" t="s">
        <v>20</v>
      </c>
      <c r="D4351">
        <v>2005</v>
      </c>
      <c r="E4351" t="s">
        <v>26</v>
      </c>
      <c r="F4351" t="s">
        <v>60</v>
      </c>
      <c r="G4351" t="s">
        <v>23</v>
      </c>
      <c r="I4351" t="s">
        <v>26</v>
      </c>
      <c r="L4351">
        <v>5</v>
      </c>
      <c r="M4351">
        <v>195.503928</v>
      </c>
      <c r="N4351">
        <v>187.28223779999999</v>
      </c>
      <c r="P4351" t="s">
        <v>61</v>
      </c>
      <c r="Q4351" t="s">
        <v>63</v>
      </c>
      <c r="R4351" t="s">
        <v>40</v>
      </c>
    </row>
    <row r="4352" spans="1:18" x14ac:dyDescent="0.3">
      <c r="A4352" t="s">
        <v>52</v>
      </c>
      <c r="B4352" t="s">
        <v>53</v>
      </c>
      <c r="C4352" t="s">
        <v>20</v>
      </c>
      <c r="D4352">
        <v>2005</v>
      </c>
      <c r="E4352" t="s">
        <v>26</v>
      </c>
      <c r="F4352" t="s">
        <v>60</v>
      </c>
      <c r="G4352" t="s">
        <v>23</v>
      </c>
      <c r="I4352" t="s">
        <v>26</v>
      </c>
      <c r="L4352">
        <v>3</v>
      </c>
      <c r="M4352">
        <v>117.306766</v>
      </c>
      <c r="N4352">
        <v>112.3735664</v>
      </c>
      <c r="P4352" t="s">
        <v>61</v>
      </c>
      <c r="Q4352" t="s">
        <v>63</v>
      </c>
      <c r="R4352" t="s">
        <v>40</v>
      </c>
    </row>
    <row r="4353" spans="1:18" x14ac:dyDescent="0.3">
      <c r="A4353" t="s">
        <v>52</v>
      </c>
      <c r="B4353" t="s">
        <v>53</v>
      </c>
      <c r="C4353" t="s">
        <v>20</v>
      </c>
      <c r="D4353">
        <v>2005</v>
      </c>
      <c r="E4353" t="s">
        <v>26</v>
      </c>
      <c r="F4353" t="s">
        <v>60</v>
      </c>
      <c r="G4353" t="s">
        <v>23</v>
      </c>
      <c r="I4353" t="s">
        <v>26</v>
      </c>
      <c r="L4353">
        <v>2</v>
      </c>
      <c r="M4353">
        <v>78.219207999999995</v>
      </c>
      <c r="N4353">
        <v>74.929790209999993</v>
      </c>
      <c r="P4353" t="s">
        <v>61</v>
      </c>
      <c r="Q4353" t="s">
        <v>63</v>
      </c>
      <c r="R4353" t="s">
        <v>40</v>
      </c>
    </row>
    <row r="4354" spans="1:18" x14ac:dyDescent="0.3">
      <c r="A4354" t="s">
        <v>52</v>
      </c>
      <c r="B4354" t="s">
        <v>53</v>
      </c>
      <c r="C4354" t="s">
        <v>20</v>
      </c>
      <c r="D4354">
        <v>2005</v>
      </c>
      <c r="E4354" t="s">
        <v>26</v>
      </c>
      <c r="F4354" t="s">
        <v>60</v>
      </c>
      <c r="G4354" t="s">
        <v>23</v>
      </c>
      <c r="I4354" t="s">
        <v>26</v>
      </c>
      <c r="L4354">
        <v>4</v>
      </c>
      <c r="M4354">
        <v>156.43841599999999</v>
      </c>
      <c r="N4354">
        <v>149.8595804</v>
      </c>
      <c r="P4354" t="s">
        <v>61</v>
      </c>
      <c r="Q4354" t="s">
        <v>63</v>
      </c>
      <c r="R4354" t="s">
        <v>40</v>
      </c>
    </row>
    <row r="4355" spans="1:18" x14ac:dyDescent="0.3">
      <c r="A4355" t="s">
        <v>52</v>
      </c>
      <c r="B4355" t="s">
        <v>53</v>
      </c>
      <c r="C4355" t="s">
        <v>20</v>
      </c>
      <c r="D4355">
        <v>2005</v>
      </c>
      <c r="E4355" t="s">
        <v>26</v>
      </c>
      <c r="F4355" t="s">
        <v>60</v>
      </c>
      <c r="G4355" t="s">
        <v>23</v>
      </c>
      <c r="I4355" t="s">
        <v>26</v>
      </c>
      <c r="L4355">
        <v>2</v>
      </c>
      <c r="M4355">
        <v>92.857752000000005</v>
      </c>
      <c r="N4355">
        <v>88.952727269999997</v>
      </c>
      <c r="P4355" t="s">
        <v>61</v>
      </c>
      <c r="Q4355" t="s">
        <v>63</v>
      </c>
      <c r="R4355" t="s">
        <v>40</v>
      </c>
    </row>
    <row r="4356" spans="1:18" x14ac:dyDescent="0.3">
      <c r="A4356" t="s">
        <v>52</v>
      </c>
      <c r="B4356" t="s">
        <v>53</v>
      </c>
      <c r="C4356" t="s">
        <v>20</v>
      </c>
      <c r="D4356">
        <v>2005</v>
      </c>
      <c r="E4356" t="s">
        <v>26</v>
      </c>
      <c r="F4356" t="s">
        <v>60</v>
      </c>
      <c r="G4356" t="s">
        <v>23</v>
      </c>
      <c r="I4356" t="s">
        <v>26</v>
      </c>
      <c r="L4356">
        <v>5</v>
      </c>
      <c r="M4356">
        <v>232.14438000000001</v>
      </c>
      <c r="N4356">
        <v>222.3818182</v>
      </c>
      <c r="P4356" t="s">
        <v>61</v>
      </c>
      <c r="Q4356" t="s">
        <v>63</v>
      </c>
      <c r="R4356" t="s">
        <v>40</v>
      </c>
    </row>
    <row r="4357" spans="1:18" x14ac:dyDescent="0.3">
      <c r="A4357" t="s">
        <v>52</v>
      </c>
      <c r="B4357" t="s">
        <v>53</v>
      </c>
      <c r="C4357" t="s">
        <v>20</v>
      </c>
      <c r="D4357">
        <v>2005</v>
      </c>
      <c r="E4357" t="s">
        <v>26</v>
      </c>
      <c r="F4357" t="s">
        <v>60</v>
      </c>
      <c r="G4357" t="s">
        <v>23</v>
      </c>
      <c r="I4357" t="s">
        <v>26</v>
      </c>
      <c r="L4357">
        <v>2</v>
      </c>
      <c r="M4357">
        <v>92.857752000000005</v>
      </c>
      <c r="N4357">
        <v>88.952727269999997</v>
      </c>
      <c r="P4357" t="s">
        <v>61</v>
      </c>
      <c r="Q4357" t="s">
        <v>63</v>
      </c>
      <c r="R4357" t="s">
        <v>40</v>
      </c>
    </row>
    <row r="4358" spans="1:18" x14ac:dyDescent="0.3">
      <c r="A4358" t="s">
        <v>52</v>
      </c>
      <c r="B4358" t="s">
        <v>53</v>
      </c>
      <c r="C4358" t="s">
        <v>20</v>
      </c>
      <c r="D4358">
        <v>2005</v>
      </c>
      <c r="E4358" t="s">
        <v>26</v>
      </c>
      <c r="F4358" t="s">
        <v>60</v>
      </c>
      <c r="G4358" t="s">
        <v>23</v>
      </c>
      <c r="I4358" t="s">
        <v>26</v>
      </c>
      <c r="L4358">
        <v>3</v>
      </c>
      <c r="M4358">
        <v>139.28662800000001</v>
      </c>
      <c r="N4358">
        <v>133.42909090000001</v>
      </c>
      <c r="P4358" t="s">
        <v>61</v>
      </c>
      <c r="Q4358" t="s">
        <v>63</v>
      </c>
      <c r="R4358" t="s">
        <v>40</v>
      </c>
    </row>
    <row r="4359" spans="1:18" x14ac:dyDescent="0.3">
      <c r="A4359" t="s">
        <v>52</v>
      </c>
      <c r="B4359" t="s">
        <v>53</v>
      </c>
      <c r="C4359" t="s">
        <v>20</v>
      </c>
      <c r="D4359">
        <v>2006</v>
      </c>
      <c r="E4359" t="s">
        <v>26</v>
      </c>
      <c r="F4359" t="s">
        <v>60</v>
      </c>
      <c r="G4359" t="s">
        <v>23</v>
      </c>
      <c r="I4359" t="s">
        <v>26</v>
      </c>
      <c r="L4359">
        <v>1</v>
      </c>
      <c r="M4359">
        <v>28.902305999999999</v>
      </c>
      <c r="N4359">
        <v>27.686853150000001</v>
      </c>
      <c r="P4359" t="s">
        <v>61</v>
      </c>
      <c r="Q4359" t="s">
        <v>62</v>
      </c>
      <c r="R4359" t="s">
        <v>40</v>
      </c>
    </row>
    <row r="4360" spans="1:18" x14ac:dyDescent="0.3">
      <c r="A4360" t="s">
        <v>52</v>
      </c>
      <c r="B4360" t="s">
        <v>53</v>
      </c>
      <c r="C4360" t="s">
        <v>20</v>
      </c>
      <c r="D4360">
        <v>2006</v>
      </c>
      <c r="E4360" t="s">
        <v>26</v>
      </c>
      <c r="F4360" t="s">
        <v>60</v>
      </c>
      <c r="G4360" t="s">
        <v>23</v>
      </c>
      <c r="I4360" t="s">
        <v>26</v>
      </c>
      <c r="L4360">
        <v>9</v>
      </c>
      <c r="M4360">
        <v>260.16484600000001</v>
      </c>
      <c r="N4360">
        <v>249.2239161</v>
      </c>
      <c r="P4360" t="s">
        <v>61</v>
      </c>
      <c r="Q4360" t="s">
        <v>62</v>
      </c>
      <c r="R4360" t="s">
        <v>40</v>
      </c>
    </row>
    <row r="4361" spans="1:18" x14ac:dyDescent="0.3">
      <c r="A4361" t="s">
        <v>52</v>
      </c>
      <c r="B4361" t="s">
        <v>53</v>
      </c>
      <c r="C4361" t="s">
        <v>20</v>
      </c>
      <c r="D4361">
        <v>2006</v>
      </c>
      <c r="E4361" t="s">
        <v>26</v>
      </c>
      <c r="F4361" t="s">
        <v>60</v>
      </c>
      <c r="G4361" t="s">
        <v>23</v>
      </c>
      <c r="I4361" t="s">
        <v>26</v>
      </c>
      <c r="L4361">
        <v>4</v>
      </c>
      <c r="M4361">
        <v>115.609224</v>
      </c>
      <c r="N4361">
        <v>110.7474126</v>
      </c>
      <c r="P4361" t="s">
        <v>61</v>
      </c>
      <c r="Q4361" t="s">
        <v>62</v>
      </c>
      <c r="R4361" t="s">
        <v>40</v>
      </c>
    </row>
    <row r="4362" spans="1:18" x14ac:dyDescent="0.3">
      <c r="A4362" t="s">
        <v>52</v>
      </c>
      <c r="B4362" t="s">
        <v>53</v>
      </c>
      <c r="C4362" t="s">
        <v>20</v>
      </c>
      <c r="D4362">
        <v>2006</v>
      </c>
      <c r="E4362" t="s">
        <v>26</v>
      </c>
      <c r="F4362" t="s">
        <v>60</v>
      </c>
      <c r="G4362" t="s">
        <v>23</v>
      </c>
      <c r="I4362" t="s">
        <v>26</v>
      </c>
      <c r="L4362">
        <v>1</v>
      </c>
      <c r="M4362">
        <v>28.902305999999999</v>
      </c>
      <c r="N4362">
        <v>27.686853150000001</v>
      </c>
      <c r="P4362" t="s">
        <v>61</v>
      </c>
      <c r="Q4362" t="s">
        <v>62</v>
      </c>
      <c r="R4362" t="s">
        <v>40</v>
      </c>
    </row>
    <row r="4363" spans="1:18" x14ac:dyDescent="0.3">
      <c r="A4363" t="s">
        <v>52</v>
      </c>
      <c r="B4363" t="s">
        <v>53</v>
      </c>
      <c r="C4363" t="s">
        <v>20</v>
      </c>
      <c r="D4363">
        <v>2006</v>
      </c>
      <c r="E4363" t="s">
        <v>26</v>
      </c>
      <c r="F4363" t="s">
        <v>60</v>
      </c>
      <c r="G4363" t="s">
        <v>23</v>
      </c>
      <c r="I4363" t="s">
        <v>26</v>
      </c>
      <c r="L4363">
        <v>7</v>
      </c>
      <c r="M4363">
        <v>202.338188</v>
      </c>
      <c r="N4363">
        <v>193.82909090000001</v>
      </c>
      <c r="P4363" t="s">
        <v>61</v>
      </c>
      <c r="Q4363" t="s">
        <v>62</v>
      </c>
      <c r="R4363" t="s">
        <v>40</v>
      </c>
    </row>
    <row r="4364" spans="1:18" x14ac:dyDescent="0.3">
      <c r="A4364" t="s">
        <v>52</v>
      </c>
      <c r="B4364" t="s">
        <v>53</v>
      </c>
      <c r="C4364" t="s">
        <v>20</v>
      </c>
      <c r="D4364">
        <v>2006</v>
      </c>
      <c r="E4364" t="s">
        <v>26</v>
      </c>
      <c r="F4364" t="s">
        <v>60</v>
      </c>
      <c r="G4364" t="s">
        <v>23</v>
      </c>
      <c r="I4364" t="s">
        <v>26</v>
      </c>
      <c r="L4364">
        <v>7</v>
      </c>
      <c r="M4364">
        <v>202.31614200000001</v>
      </c>
      <c r="N4364">
        <v>193.80797200000001</v>
      </c>
      <c r="P4364" t="s">
        <v>61</v>
      </c>
      <c r="Q4364" t="s">
        <v>62</v>
      </c>
      <c r="R4364" t="s">
        <v>40</v>
      </c>
    </row>
    <row r="4365" spans="1:18" x14ac:dyDescent="0.3">
      <c r="A4365" t="s">
        <v>52</v>
      </c>
      <c r="B4365" t="s">
        <v>53</v>
      </c>
      <c r="C4365" t="s">
        <v>20</v>
      </c>
      <c r="D4365">
        <v>2006</v>
      </c>
      <c r="E4365" t="s">
        <v>26</v>
      </c>
      <c r="F4365" t="s">
        <v>60</v>
      </c>
      <c r="G4365" t="s">
        <v>23</v>
      </c>
      <c r="I4365" t="s">
        <v>26</v>
      </c>
      <c r="L4365">
        <v>8</v>
      </c>
      <c r="M4365">
        <v>231.218448</v>
      </c>
      <c r="N4365">
        <v>221.49482520000001</v>
      </c>
      <c r="P4365" t="s">
        <v>61</v>
      </c>
      <c r="Q4365" t="s">
        <v>62</v>
      </c>
      <c r="R4365" t="s">
        <v>40</v>
      </c>
    </row>
    <row r="4366" spans="1:18" x14ac:dyDescent="0.3">
      <c r="A4366" t="s">
        <v>52</v>
      </c>
      <c r="B4366" t="s">
        <v>53</v>
      </c>
      <c r="C4366" t="s">
        <v>20</v>
      </c>
      <c r="D4366">
        <v>2006</v>
      </c>
      <c r="E4366" t="s">
        <v>26</v>
      </c>
      <c r="F4366" t="s">
        <v>60</v>
      </c>
      <c r="G4366" t="s">
        <v>23</v>
      </c>
      <c r="I4366" t="s">
        <v>26</v>
      </c>
      <c r="L4366">
        <v>2</v>
      </c>
      <c r="M4366">
        <v>60.6265</v>
      </c>
      <c r="N4366">
        <v>58.07692308</v>
      </c>
      <c r="P4366" t="s">
        <v>61</v>
      </c>
      <c r="Q4366" t="s">
        <v>63</v>
      </c>
      <c r="R4366" t="s">
        <v>40</v>
      </c>
    </row>
    <row r="4367" spans="1:18" x14ac:dyDescent="0.3">
      <c r="A4367" t="s">
        <v>52</v>
      </c>
      <c r="B4367" t="s">
        <v>53</v>
      </c>
      <c r="C4367" t="s">
        <v>20</v>
      </c>
      <c r="D4367">
        <v>2006</v>
      </c>
      <c r="E4367" t="s">
        <v>26</v>
      </c>
      <c r="F4367" t="s">
        <v>60</v>
      </c>
      <c r="G4367" t="s">
        <v>23</v>
      </c>
      <c r="I4367" t="s">
        <v>26</v>
      </c>
      <c r="L4367">
        <v>16</v>
      </c>
      <c r="M4367">
        <v>485.07813800000002</v>
      </c>
      <c r="N4367">
        <v>464.67874130000001</v>
      </c>
      <c r="P4367" t="s">
        <v>61</v>
      </c>
      <c r="Q4367" t="s">
        <v>63</v>
      </c>
      <c r="R4367" t="s">
        <v>40</v>
      </c>
    </row>
    <row r="4368" spans="1:18" x14ac:dyDescent="0.3">
      <c r="A4368" t="s">
        <v>52</v>
      </c>
      <c r="B4368" t="s">
        <v>53</v>
      </c>
      <c r="C4368" t="s">
        <v>20</v>
      </c>
      <c r="D4368">
        <v>2006</v>
      </c>
      <c r="E4368" t="s">
        <v>26</v>
      </c>
      <c r="F4368" t="s">
        <v>60</v>
      </c>
      <c r="G4368" t="s">
        <v>23</v>
      </c>
      <c r="I4368" t="s">
        <v>26</v>
      </c>
      <c r="L4368">
        <v>34</v>
      </c>
      <c r="M4368">
        <v>1030.8048220000001</v>
      </c>
      <c r="N4368">
        <v>987.45552450000002</v>
      </c>
      <c r="P4368" t="s">
        <v>61</v>
      </c>
      <c r="Q4368" t="s">
        <v>63</v>
      </c>
      <c r="R4368" t="s">
        <v>40</v>
      </c>
    </row>
    <row r="4369" spans="1:18" x14ac:dyDescent="0.3">
      <c r="A4369" t="s">
        <v>52</v>
      </c>
      <c r="B4369" t="s">
        <v>53</v>
      </c>
      <c r="C4369" t="s">
        <v>20</v>
      </c>
      <c r="D4369">
        <v>2006</v>
      </c>
      <c r="E4369" t="s">
        <v>26</v>
      </c>
      <c r="F4369" t="s">
        <v>60</v>
      </c>
      <c r="G4369" t="s">
        <v>23</v>
      </c>
      <c r="I4369" t="s">
        <v>26</v>
      </c>
      <c r="L4369">
        <v>16</v>
      </c>
      <c r="M4369">
        <v>485.07813800000002</v>
      </c>
      <c r="N4369">
        <v>464.67874130000001</v>
      </c>
      <c r="P4369" t="s">
        <v>61</v>
      </c>
      <c r="Q4369" t="s">
        <v>63</v>
      </c>
      <c r="R4369" t="s">
        <v>40</v>
      </c>
    </row>
    <row r="4370" spans="1:18" x14ac:dyDescent="0.3">
      <c r="A4370" t="s">
        <v>52</v>
      </c>
      <c r="B4370" t="s">
        <v>53</v>
      </c>
      <c r="C4370" t="s">
        <v>20</v>
      </c>
      <c r="D4370">
        <v>2006</v>
      </c>
      <c r="E4370" t="s">
        <v>26</v>
      </c>
      <c r="F4370" t="s">
        <v>60</v>
      </c>
      <c r="G4370" t="s">
        <v>23</v>
      </c>
      <c r="I4370" t="s">
        <v>26</v>
      </c>
      <c r="L4370">
        <v>13</v>
      </c>
      <c r="M4370">
        <v>394.13838800000002</v>
      </c>
      <c r="N4370">
        <v>377.56335660000002</v>
      </c>
      <c r="P4370" t="s">
        <v>61</v>
      </c>
      <c r="Q4370" t="s">
        <v>63</v>
      </c>
      <c r="R4370" t="s">
        <v>40</v>
      </c>
    </row>
    <row r="4371" spans="1:18" x14ac:dyDescent="0.3">
      <c r="A4371" t="s">
        <v>52</v>
      </c>
      <c r="B4371" t="s">
        <v>53</v>
      </c>
      <c r="C4371" t="s">
        <v>20</v>
      </c>
      <c r="D4371">
        <v>2006</v>
      </c>
      <c r="E4371" t="s">
        <v>26</v>
      </c>
      <c r="F4371" t="s">
        <v>60</v>
      </c>
      <c r="G4371" t="s">
        <v>23</v>
      </c>
      <c r="I4371" t="s">
        <v>26</v>
      </c>
      <c r="L4371">
        <v>13</v>
      </c>
      <c r="M4371">
        <v>394.11634199999997</v>
      </c>
      <c r="N4371">
        <v>377.54223780000001</v>
      </c>
      <c r="P4371" t="s">
        <v>61</v>
      </c>
      <c r="Q4371" t="s">
        <v>63</v>
      </c>
      <c r="R4371" t="s">
        <v>40</v>
      </c>
    </row>
    <row r="4372" spans="1:18" x14ac:dyDescent="0.3">
      <c r="A4372" t="s">
        <v>52</v>
      </c>
      <c r="B4372" t="s">
        <v>53</v>
      </c>
      <c r="C4372" t="s">
        <v>20</v>
      </c>
      <c r="D4372">
        <v>2006</v>
      </c>
      <c r="E4372" t="s">
        <v>26</v>
      </c>
      <c r="F4372" t="s">
        <v>60</v>
      </c>
      <c r="G4372" t="s">
        <v>23</v>
      </c>
      <c r="I4372" t="s">
        <v>26</v>
      </c>
      <c r="L4372">
        <v>7</v>
      </c>
      <c r="M4372">
        <v>212.21479600000001</v>
      </c>
      <c r="N4372">
        <v>203.29034970000001</v>
      </c>
      <c r="P4372" t="s">
        <v>61</v>
      </c>
      <c r="Q4372" t="s">
        <v>63</v>
      </c>
      <c r="R4372" t="s">
        <v>40</v>
      </c>
    </row>
    <row r="4373" spans="1:18" x14ac:dyDescent="0.3">
      <c r="A4373" t="s">
        <v>52</v>
      </c>
      <c r="B4373" t="s">
        <v>53</v>
      </c>
      <c r="C4373" t="s">
        <v>20</v>
      </c>
      <c r="D4373">
        <v>2006</v>
      </c>
      <c r="E4373" t="s">
        <v>26</v>
      </c>
      <c r="F4373" t="s">
        <v>60</v>
      </c>
      <c r="G4373" t="s">
        <v>23</v>
      </c>
      <c r="I4373" t="s">
        <v>26</v>
      </c>
      <c r="L4373">
        <v>9</v>
      </c>
      <c r="M4373">
        <v>272.86334199999999</v>
      </c>
      <c r="N4373">
        <v>261.38839159999998</v>
      </c>
      <c r="P4373" t="s">
        <v>61</v>
      </c>
      <c r="Q4373" t="s">
        <v>63</v>
      </c>
      <c r="R4373" t="s">
        <v>40</v>
      </c>
    </row>
    <row r="4374" spans="1:18" x14ac:dyDescent="0.3">
      <c r="A4374" t="s">
        <v>52</v>
      </c>
      <c r="B4374" t="s">
        <v>53</v>
      </c>
      <c r="C4374" t="s">
        <v>20</v>
      </c>
      <c r="D4374">
        <v>2006</v>
      </c>
      <c r="E4374" t="s">
        <v>26</v>
      </c>
      <c r="F4374" t="s">
        <v>60</v>
      </c>
      <c r="G4374" t="s">
        <v>23</v>
      </c>
      <c r="I4374" t="s">
        <v>26</v>
      </c>
      <c r="L4374">
        <v>1</v>
      </c>
      <c r="M4374">
        <v>30.31325</v>
      </c>
      <c r="N4374">
        <v>29.03846154</v>
      </c>
      <c r="P4374" t="s">
        <v>61</v>
      </c>
      <c r="Q4374" t="s">
        <v>63</v>
      </c>
      <c r="R4374" t="s">
        <v>40</v>
      </c>
    </row>
    <row r="4375" spans="1:18" x14ac:dyDescent="0.3">
      <c r="A4375" t="s">
        <v>52</v>
      </c>
      <c r="B4375" t="s">
        <v>53</v>
      </c>
      <c r="C4375" t="s">
        <v>20</v>
      </c>
      <c r="D4375">
        <v>2006</v>
      </c>
      <c r="E4375" t="s">
        <v>26</v>
      </c>
      <c r="F4375" t="s">
        <v>60</v>
      </c>
      <c r="G4375" t="s">
        <v>23</v>
      </c>
      <c r="I4375" t="s">
        <v>26</v>
      </c>
      <c r="L4375">
        <v>1</v>
      </c>
      <c r="M4375">
        <v>30.31325</v>
      </c>
      <c r="N4375">
        <v>29.03846154</v>
      </c>
      <c r="P4375" t="s">
        <v>61</v>
      </c>
      <c r="Q4375" t="s">
        <v>63</v>
      </c>
      <c r="R4375" t="s">
        <v>40</v>
      </c>
    </row>
    <row r="4376" spans="1:18" x14ac:dyDescent="0.3">
      <c r="A4376" t="s">
        <v>52</v>
      </c>
      <c r="B4376" t="s">
        <v>53</v>
      </c>
      <c r="C4376" t="s">
        <v>20</v>
      </c>
      <c r="D4376">
        <v>2006</v>
      </c>
      <c r="E4376" t="s">
        <v>26</v>
      </c>
      <c r="F4376" t="s">
        <v>60</v>
      </c>
      <c r="G4376" t="s">
        <v>23</v>
      </c>
      <c r="I4376" t="s">
        <v>26</v>
      </c>
      <c r="L4376">
        <v>1</v>
      </c>
      <c r="M4376">
        <v>34.149253999999999</v>
      </c>
      <c r="N4376">
        <v>32.713146850000001</v>
      </c>
      <c r="P4376" t="s">
        <v>61</v>
      </c>
      <c r="Q4376" t="s">
        <v>63</v>
      </c>
      <c r="R4376" t="s">
        <v>40</v>
      </c>
    </row>
    <row r="4377" spans="1:18" x14ac:dyDescent="0.3">
      <c r="A4377" t="s">
        <v>52</v>
      </c>
      <c r="B4377" t="s">
        <v>53</v>
      </c>
      <c r="C4377" t="s">
        <v>20</v>
      </c>
      <c r="D4377">
        <v>2006</v>
      </c>
      <c r="E4377" t="s">
        <v>26</v>
      </c>
      <c r="F4377" t="s">
        <v>60</v>
      </c>
      <c r="G4377" t="s">
        <v>23</v>
      </c>
      <c r="I4377" t="s">
        <v>26</v>
      </c>
      <c r="L4377">
        <v>2</v>
      </c>
      <c r="M4377">
        <v>68.298507999999998</v>
      </c>
      <c r="N4377">
        <v>65.426293709999996</v>
      </c>
      <c r="P4377" t="s">
        <v>61</v>
      </c>
      <c r="Q4377" t="s">
        <v>63</v>
      </c>
      <c r="R4377" t="s">
        <v>40</v>
      </c>
    </row>
    <row r="4378" spans="1:18" x14ac:dyDescent="0.3">
      <c r="A4378" t="s">
        <v>52</v>
      </c>
      <c r="B4378" t="s">
        <v>53</v>
      </c>
      <c r="C4378" t="s">
        <v>20</v>
      </c>
      <c r="D4378">
        <v>2006</v>
      </c>
      <c r="E4378" t="s">
        <v>26</v>
      </c>
      <c r="F4378" t="s">
        <v>60</v>
      </c>
      <c r="G4378" t="s">
        <v>23</v>
      </c>
      <c r="I4378" t="s">
        <v>26</v>
      </c>
      <c r="L4378">
        <v>15</v>
      </c>
      <c r="M4378">
        <v>512.10653400000001</v>
      </c>
      <c r="N4378">
        <v>490.57048950000001</v>
      </c>
      <c r="P4378" t="s">
        <v>61</v>
      </c>
      <c r="Q4378" t="s">
        <v>63</v>
      </c>
      <c r="R4378" t="s">
        <v>40</v>
      </c>
    </row>
    <row r="4379" spans="1:18" x14ac:dyDescent="0.3">
      <c r="A4379" t="s">
        <v>52</v>
      </c>
      <c r="B4379" t="s">
        <v>53</v>
      </c>
      <c r="C4379" t="s">
        <v>20</v>
      </c>
      <c r="D4379">
        <v>2006</v>
      </c>
      <c r="E4379" t="s">
        <v>26</v>
      </c>
      <c r="F4379" t="s">
        <v>60</v>
      </c>
      <c r="G4379" t="s">
        <v>23</v>
      </c>
      <c r="I4379" t="s">
        <v>26</v>
      </c>
      <c r="L4379">
        <v>14</v>
      </c>
      <c r="M4379">
        <v>477.95728000000003</v>
      </c>
      <c r="N4379">
        <v>457.8573427</v>
      </c>
      <c r="P4379" t="s">
        <v>61</v>
      </c>
      <c r="Q4379" t="s">
        <v>63</v>
      </c>
      <c r="R4379" t="s">
        <v>40</v>
      </c>
    </row>
    <row r="4380" spans="1:18" x14ac:dyDescent="0.3">
      <c r="A4380" t="s">
        <v>52</v>
      </c>
      <c r="B4380" t="s">
        <v>53</v>
      </c>
      <c r="C4380" t="s">
        <v>20</v>
      </c>
      <c r="D4380">
        <v>2006</v>
      </c>
      <c r="E4380" t="s">
        <v>26</v>
      </c>
      <c r="F4380" t="s">
        <v>60</v>
      </c>
      <c r="G4380" t="s">
        <v>23</v>
      </c>
      <c r="I4380" t="s">
        <v>26</v>
      </c>
      <c r="L4380">
        <v>7</v>
      </c>
      <c r="M4380">
        <v>238.97864000000001</v>
      </c>
      <c r="N4380">
        <v>228.92867129999999</v>
      </c>
      <c r="P4380" t="s">
        <v>61</v>
      </c>
      <c r="Q4380" t="s">
        <v>63</v>
      </c>
      <c r="R4380" t="s">
        <v>40</v>
      </c>
    </row>
    <row r="4381" spans="1:18" x14ac:dyDescent="0.3">
      <c r="A4381" t="s">
        <v>52</v>
      </c>
      <c r="B4381" t="s">
        <v>53</v>
      </c>
      <c r="C4381" t="s">
        <v>20</v>
      </c>
      <c r="D4381">
        <v>2006</v>
      </c>
      <c r="E4381" t="s">
        <v>26</v>
      </c>
      <c r="F4381" t="s">
        <v>60</v>
      </c>
      <c r="G4381" t="s">
        <v>23</v>
      </c>
      <c r="I4381" t="s">
        <v>26</v>
      </c>
      <c r="L4381">
        <v>5</v>
      </c>
      <c r="M4381">
        <v>170.702178</v>
      </c>
      <c r="N4381">
        <v>163.52349649999999</v>
      </c>
      <c r="P4381" t="s">
        <v>61</v>
      </c>
      <c r="Q4381" t="s">
        <v>63</v>
      </c>
      <c r="R4381" t="s">
        <v>40</v>
      </c>
    </row>
    <row r="4382" spans="1:18" x14ac:dyDescent="0.3">
      <c r="A4382" t="s">
        <v>52</v>
      </c>
      <c r="B4382" t="s">
        <v>53</v>
      </c>
      <c r="C4382" t="s">
        <v>20</v>
      </c>
      <c r="D4382">
        <v>2006</v>
      </c>
      <c r="E4382" t="s">
        <v>26</v>
      </c>
      <c r="F4382" t="s">
        <v>60</v>
      </c>
      <c r="G4382" t="s">
        <v>23</v>
      </c>
      <c r="I4382" t="s">
        <v>26</v>
      </c>
      <c r="L4382">
        <v>2</v>
      </c>
      <c r="M4382">
        <v>68.298507999999998</v>
      </c>
      <c r="N4382">
        <v>65.426293709999996</v>
      </c>
      <c r="P4382" t="s">
        <v>61</v>
      </c>
      <c r="Q4382" t="s">
        <v>63</v>
      </c>
      <c r="R4382" t="s">
        <v>40</v>
      </c>
    </row>
    <row r="4383" spans="1:18" x14ac:dyDescent="0.3">
      <c r="A4383" t="s">
        <v>52</v>
      </c>
      <c r="B4383" t="s">
        <v>53</v>
      </c>
      <c r="C4383" t="s">
        <v>20</v>
      </c>
      <c r="D4383">
        <v>2006</v>
      </c>
      <c r="E4383" t="s">
        <v>26</v>
      </c>
      <c r="F4383" t="s">
        <v>60</v>
      </c>
      <c r="G4383" t="s">
        <v>23</v>
      </c>
      <c r="I4383" t="s">
        <v>26</v>
      </c>
      <c r="L4383">
        <v>5</v>
      </c>
      <c r="M4383">
        <v>170.72422399999999</v>
      </c>
      <c r="N4383">
        <v>163.5446154</v>
      </c>
      <c r="P4383" t="s">
        <v>61</v>
      </c>
      <c r="Q4383" t="s">
        <v>63</v>
      </c>
      <c r="R4383" t="s">
        <v>40</v>
      </c>
    </row>
    <row r="4384" spans="1:18" x14ac:dyDescent="0.3">
      <c r="A4384" t="s">
        <v>52</v>
      </c>
      <c r="B4384" t="s">
        <v>53</v>
      </c>
      <c r="C4384" t="s">
        <v>20</v>
      </c>
      <c r="D4384">
        <v>2006</v>
      </c>
      <c r="E4384" t="s">
        <v>26</v>
      </c>
      <c r="F4384" t="s">
        <v>60</v>
      </c>
      <c r="G4384" t="s">
        <v>23</v>
      </c>
      <c r="I4384" t="s">
        <v>26</v>
      </c>
      <c r="L4384">
        <v>3</v>
      </c>
      <c r="M4384">
        <v>102.447762</v>
      </c>
      <c r="N4384">
        <v>98.139440559999997</v>
      </c>
      <c r="P4384" t="s">
        <v>61</v>
      </c>
      <c r="Q4384" t="s">
        <v>63</v>
      </c>
      <c r="R4384" t="s">
        <v>40</v>
      </c>
    </row>
    <row r="4385" spans="1:18" x14ac:dyDescent="0.3">
      <c r="A4385" t="s">
        <v>52</v>
      </c>
      <c r="B4385" t="s">
        <v>53</v>
      </c>
      <c r="C4385" t="s">
        <v>20</v>
      </c>
      <c r="D4385">
        <v>2006</v>
      </c>
      <c r="E4385" t="s">
        <v>26</v>
      </c>
      <c r="F4385" t="s">
        <v>60</v>
      </c>
      <c r="G4385" t="s">
        <v>23</v>
      </c>
      <c r="I4385" t="s">
        <v>26</v>
      </c>
      <c r="L4385">
        <v>4</v>
      </c>
      <c r="M4385">
        <v>136.55292399999999</v>
      </c>
      <c r="N4385">
        <v>130.81034969999999</v>
      </c>
      <c r="P4385" t="s">
        <v>61</v>
      </c>
      <c r="Q4385" t="s">
        <v>63</v>
      </c>
      <c r="R4385" t="s">
        <v>40</v>
      </c>
    </row>
    <row r="4386" spans="1:18" x14ac:dyDescent="0.3">
      <c r="A4386" t="s">
        <v>52</v>
      </c>
      <c r="B4386" t="s">
        <v>53</v>
      </c>
      <c r="C4386" t="s">
        <v>20</v>
      </c>
      <c r="D4386">
        <v>2006</v>
      </c>
      <c r="E4386" t="s">
        <v>26</v>
      </c>
      <c r="F4386" t="s">
        <v>60</v>
      </c>
      <c r="G4386" t="s">
        <v>23</v>
      </c>
      <c r="I4386" t="s">
        <v>26</v>
      </c>
      <c r="L4386">
        <v>5</v>
      </c>
      <c r="M4386">
        <v>188.58148399999999</v>
      </c>
      <c r="N4386">
        <v>180.65090910000001</v>
      </c>
      <c r="P4386" t="s">
        <v>61</v>
      </c>
      <c r="Q4386" t="s">
        <v>63</v>
      </c>
      <c r="R4386" t="s">
        <v>40</v>
      </c>
    </row>
    <row r="4387" spans="1:18" x14ac:dyDescent="0.3">
      <c r="A4387" t="s">
        <v>52</v>
      </c>
      <c r="B4387" t="s">
        <v>53</v>
      </c>
      <c r="C4387" t="s">
        <v>20</v>
      </c>
      <c r="D4387">
        <v>2006</v>
      </c>
      <c r="E4387" t="s">
        <v>26</v>
      </c>
      <c r="F4387" t="s">
        <v>60</v>
      </c>
      <c r="G4387" t="s">
        <v>23</v>
      </c>
      <c r="I4387" t="s">
        <v>26</v>
      </c>
      <c r="L4387">
        <v>6</v>
      </c>
      <c r="M4387">
        <v>226.28014400000001</v>
      </c>
      <c r="N4387">
        <v>216.76419580000001</v>
      </c>
      <c r="P4387" t="s">
        <v>61</v>
      </c>
      <c r="Q4387" t="s">
        <v>63</v>
      </c>
      <c r="R4387" t="s">
        <v>40</v>
      </c>
    </row>
    <row r="4388" spans="1:18" x14ac:dyDescent="0.3">
      <c r="A4388" t="s">
        <v>52</v>
      </c>
      <c r="B4388" t="s">
        <v>53</v>
      </c>
      <c r="C4388" t="s">
        <v>20</v>
      </c>
      <c r="D4388">
        <v>2006</v>
      </c>
      <c r="E4388" t="s">
        <v>26</v>
      </c>
      <c r="F4388" t="s">
        <v>60</v>
      </c>
      <c r="G4388" t="s">
        <v>23</v>
      </c>
      <c r="I4388" t="s">
        <v>26</v>
      </c>
      <c r="L4388">
        <v>3</v>
      </c>
      <c r="M4388">
        <v>113.140072</v>
      </c>
      <c r="N4388">
        <v>108.38209790000001</v>
      </c>
      <c r="P4388" t="s">
        <v>61</v>
      </c>
      <c r="Q4388" t="s">
        <v>63</v>
      </c>
      <c r="R4388" t="s">
        <v>40</v>
      </c>
    </row>
    <row r="4389" spans="1:18" x14ac:dyDescent="0.3">
      <c r="A4389" t="s">
        <v>52</v>
      </c>
      <c r="B4389" t="s">
        <v>53</v>
      </c>
      <c r="C4389" t="s">
        <v>20</v>
      </c>
      <c r="D4389">
        <v>2006</v>
      </c>
      <c r="E4389" t="s">
        <v>26</v>
      </c>
      <c r="F4389" t="s">
        <v>60</v>
      </c>
      <c r="G4389" t="s">
        <v>23</v>
      </c>
      <c r="I4389" t="s">
        <v>26</v>
      </c>
      <c r="L4389">
        <v>2</v>
      </c>
      <c r="M4389">
        <v>75.441412</v>
      </c>
      <c r="N4389">
        <v>72.268811189999994</v>
      </c>
      <c r="P4389" t="s">
        <v>61</v>
      </c>
      <c r="Q4389" t="s">
        <v>63</v>
      </c>
      <c r="R4389" t="s">
        <v>40</v>
      </c>
    </row>
    <row r="4390" spans="1:18" x14ac:dyDescent="0.3">
      <c r="A4390" t="s">
        <v>52</v>
      </c>
      <c r="B4390" t="s">
        <v>53</v>
      </c>
      <c r="C4390" t="s">
        <v>20</v>
      </c>
      <c r="D4390">
        <v>2006</v>
      </c>
      <c r="E4390" t="s">
        <v>26</v>
      </c>
      <c r="F4390" t="s">
        <v>60</v>
      </c>
      <c r="G4390" t="s">
        <v>23</v>
      </c>
      <c r="I4390" t="s">
        <v>26</v>
      </c>
      <c r="L4390">
        <v>2</v>
      </c>
      <c r="M4390">
        <v>75.419365999999997</v>
      </c>
      <c r="N4390">
        <v>72.247692310000005</v>
      </c>
      <c r="P4390" t="s">
        <v>61</v>
      </c>
      <c r="Q4390" t="s">
        <v>63</v>
      </c>
      <c r="R4390" t="s">
        <v>40</v>
      </c>
    </row>
    <row r="4391" spans="1:18" x14ac:dyDescent="0.3">
      <c r="A4391" t="s">
        <v>52</v>
      </c>
      <c r="B4391" t="s">
        <v>53</v>
      </c>
      <c r="C4391" t="s">
        <v>20</v>
      </c>
      <c r="D4391">
        <v>2006</v>
      </c>
      <c r="E4391" t="s">
        <v>26</v>
      </c>
      <c r="F4391" t="s">
        <v>60</v>
      </c>
      <c r="G4391" t="s">
        <v>23</v>
      </c>
      <c r="I4391" t="s">
        <v>26</v>
      </c>
      <c r="L4391">
        <v>1</v>
      </c>
      <c r="M4391">
        <v>37.720706</v>
      </c>
      <c r="N4391">
        <v>36.13440559</v>
      </c>
      <c r="P4391" t="s">
        <v>61</v>
      </c>
      <c r="Q4391" t="s">
        <v>63</v>
      </c>
      <c r="R4391" t="s">
        <v>40</v>
      </c>
    </row>
    <row r="4392" spans="1:18" x14ac:dyDescent="0.3">
      <c r="A4392" t="s">
        <v>52</v>
      </c>
      <c r="B4392" t="s">
        <v>53</v>
      </c>
      <c r="C4392" t="s">
        <v>20</v>
      </c>
      <c r="D4392">
        <v>2007</v>
      </c>
      <c r="E4392" t="s">
        <v>26</v>
      </c>
      <c r="F4392" t="s">
        <v>60</v>
      </c>
      <c r="G4392" t="s">
        <v>23</v>
      </c>
      <c r="I4392" t="s">
        <v>26</v>
      </c>
      <c r="L4392">
        <v>1</v>
      </c>
      <c r="M4392">
        <v>14.418084</v>
      </c>
      <c r="N4392">
        <v>13.811748250000001</v>
      </c>
      <c r="P4392" t="s">
        <v>61</v>
      </c>
      <c r="Q4392" t="s">
        <v>62</v>
      </c>
      <c r="R4392" t="s">
        <v>40</v>
      </c>
    </row>
    <row r="4393" spans="1:18" x14ac:dyDescent="0.3">
      <c r="A4393" t="s">
        <v>52</v>
      </c>
      <c r="B4393" t="s">
        <v>53</v>
      </c>
      <c r="C4393" t="s">
        <v>20</v>
      </c>
      <c r="D4393">
        <v>2007</v>
      </c>
      <c r="E4393" t="s">
        <v>26</v>
      </c>
      <c r="F4393" t="s">
        <v>60</v>
      </c>
      <c r="G4393" t="s">
        <v>23</v>
      </c>
      <c r="I4393" t="s">
        <v>26</v>
      </c>
      <c r="L4393">
        <v>2</v>
      </c>
      <c r="M4393">
        <v>28.836168000000001</v>
      </c>
      <c r="N4393">
        <v>27.623496500000002</v>
      </c>
      <c r="P4393" t="s">
        <v>61</v>
      </c>
      <c r="Q4393" t="s">
        <v>62</v>
      </c>
      <c r="R4393" t="s">
        <v>40</v>
      </c>
    </row>
    <row r="4394" spans="1:18" x14ac:dyDescent="0.3">
      <c r="A4394" t="s">
        <v>52</v>
      </c>
      <c r="B4394" t="s">
        <v>53</v>
      </c>
      <c r="C4394" t="s">
        <v>20</v>
      </c>
      <c r="D4394">
        <v>2007</v>
      </c>
      <c r="E4394" t="s">
        <v>26</v>
      </c>
      <c r="F4394" t="s">
        <v>60</v>
      </c>
      <c r="G4394" t="s">
        <v>23</v>
      </c>
      <c r="I4394" t="s">
        <v>26</v>
      </c>
      <c r="L4394">
        <v>2</v>
      </c>
      <c r="M4394">
        <v>28.836168000000001</v>
      </c>
      <c r="N4394">
        <v>27.623496500000002</v>
      </c>
      <c r="P4394" t="s">
        <v>61</v>
      </c>
      <c r="Q4394" t="s">
        <v>62</v>
      </c>
      <c r="R4394" t="s">
        <v>40</v>
      </c>
    </row>
    <row r="4395" spans="1:18" x14ac:dyDescent="0.3">
      <c r="A4395" t="s">
        <v>52</v>
      </c>
      <c r="B4395" t="s">
        <v>53</v>
      </c>
      <c r="C4395" t="s">
        <v>20</v>
      </c>
      <c r="D4395">
        <v>2007</v>
      </c>
      <c r="E4395" t="s">
        <v>26</v>
      </c>
      <c r="F4395" t="s">
        <v>60</v>
      </c>
      <c r="G4395" t="s">
        <v>23</v>
      </c>
      <c r="I4395" t="s">
        <v>26</v>
      </c>
      <c r="L4395">
        <v>1</v>
      </c>
      <c r="M4395">
        <v>14.418084</v>
      </c>
      <c r="N4395">
        <v>13.811748250000001</v>
      </c>
      <c r="P4395" t="s">
        <v>61</v>
      </c>
      <c r="Q4395" t="s">
        <v>62</v>
      </c>
      <c r="R4395" t="s">
        <v>40</v>
      </c>
    </row>
    <row r="4396" spans="1:18" x14ac:dyDescent="0.3">
      <c r="A4396" t="s">
        <v>52</v>
      </c>
      <c r="B4396" t="s">
        <v>53</v>
      </c>
      <c r="C4396" t="s">
        <v>20</v>
      </c>
      <c r="D4396">
        <v>2007</v>
      </c>
      <c r="E4396" t="s">
        <v>26</v>
      </c>
      <c r="F4396" t="s">
        <v>60</v>
      </c>
      <c r="G4396" t="s">
        <v>23</v>
      </c>
      <c r="I4396" t="s">
        <v>26</v>
      </c>
      <c r="L4396">
        <v>3</v>
      </c>
      <c r="M4396">
        <v>19.7708528</v>
      </c>
      <c r="N4396">
        <v>18.93941259</v>
      </c>
      <c r="P4396" t="s">
        <v>61</v>
      </c>
      <c r="Q4396" t="s">
        <v>62</v>
      </c>
      <c r="R4396" t="s">
        <v>40</v>
      </c>
    </row>
    <row r="4397" spans="1:18" x14ac:dyDescent="0.3">
      <c r="A4397" t="s">
        <v>52</v>
      </c>
      <c r="B4397" t="s">
        <v>53</v>
      </c>
      <c r="C4397" t="s">
        <v>20</v>
      </c>
      <c r="D4397">
        <v>2007</v>
      </c>
      <c r="E4397" t="s">
        <v>26</v>
      </c>
      <c r="F4397" t="s">
        <v>60</v>
      </c>
      <c r="G4397" t="s">
        <v>23</v>
      </c>
      <c r="I4397" t="s">
        <v>26</v>
      </c>
      <c r="L4397">
        <v>2</v>
      </c>
      <c r="M4397">
        <v>13.181303399999999</v>
      </c>
      <c r="N4397">
        <v>12.62697902</v>
      </c>
      <c r="P4397" t="s">
        <v>61</v>
      </c>
      <c r="Q4397" t="s">
        <v>62</v>
      </c>
      <c r="R4397" t="s">
        <v>40</v>
      </c>
    </row>
    <row r="4398" spans="1:18" x14ac:dyDescent="0.3">
      <c r="A4398" t="s">
        <v>52</v>
      </c>
      <c r="B4398" t="s">
        <v>53</v>
      </c>
      <c r="C4398" t="s">
        <v>20</v>
      </c>
      <c r="D4398">
        <v>2007</v>
      </c>
      <c r="E4398" t="s">
        <v>26</v>
      </c>
      <c r="F4398" t="s">
        <v>60</v>
      </c>
      <c r="G4398" t="s">
        <v>23</v>
      </c>
      <c r="I4398" t="s">
        <v>26</v>
      </c>
      <c r="L4398">
        <v>3</v>
      </c>
      <c r="M4398">
        <v>19.7708528</v>
      </c>
      <c r="N4398">
        <v>18.93941259</v>
      </c>
      <c r="P4398" t="s">
        <v>61</v>
      </c>
      <c r="Q4398" t="s">
        <v>62</v>
      </c>
      <c r="R4398" t="s">
        <v>40</v>
      </c>
    </row>
    <row r="4399" spans="1:18" x14ac:dyDescent="0.3">
      <c r="A4399" t="s">
        <v>52</v>
      </c>
      <c r="B4399" t="s">
        <v>53</v>
      </c>
      <c r="C4399" t="s">
        <v>20</v>
      </c>
      <c r="D4399">
        <v>2007</v>
      </c>
      <c r="E4399" t="s">
        <v>26</v>
      </c>
      <c r="F4399" t="s">
        <v>60</v>
      </c>
      <c r="G4399" t="s">
        <v>23</v>
      </c>
      <c r="I4399" t="s">
        <v>26</v>
      </c>
      <c r="L4399">
        <v>3</v>
      </c>
      <c r="M4399">
        <v>19.859036799999998</v>
      </c>
      <c r="N4399">
        <v>19.023888110000001</v>
      </c>
      <c r="P4399" t="s">
        <v>61</v>
      </c>
      <c r="Q4399" t="s">
        <v>62</v>
      </c>
      <c r="R4399" t="s">
        <v>40</v>
      </c>
    </row>
    <row r="4400" spans="1:18" x14ac:dyDescent="0.3">
      <c r="A4400" t="s">
        <v>52</v>
      </c>
      <c r="B4400" t="s">
        <v>53</v>
      </c>
      <c r="C4400" t="s">
        <v>20</v>
      </c>
      <c r="D4400">
        <v>2007</v>
      </c>
      <c r="E4400" t="s">
        <v>26</v>
      </c>
      <c r="F4400" t="s">
        <v>60</v>
      </c>
      <c r="G4400" t="s">
        <v>23</v>
      </c>
      <c r="I4400" t="s">
        <v>26</v>
      </c>
      <c r="L4400">
        <v>6</v>
      </c>
      <c r="M4400">
        <v>39.133854599999999</v>
      </c>
      <c r="N4400">
        <v>37.488125869999998</v>
      </c>
      <c r="P4400" t="s">
        <v>61</v>
      </c>
      <c r="Q4400" t="s">
        <v>62</v>
      </c>
      <c r="R4400" t="s">
        <v>40</v>
      </c>
    </row>
    <row r="4401" spans="1:18" x14ac:dyDescent="0.3">
      <c r="A4401" t="s">
        <v>52</v>
      </c>
      <c r="B4401" t="s">
        <v>53</v>
      </c>
      <c r="C4401" t="s">
        <v>20</v>
      </c>
      <c r="D4401">
        <v>2007</v>
      </c>
      <c r="E4401" t="s">
        <v>26</v>
      </c>
      <c r="F4401" t="s">
        <v>60</v>
      </c>
      <c r="G4401" t="s">
        <v>23</v>
      </c>
      <c r="I4401" t="s">
        <v>26</v>
      </c>
      <c r="L4401">
        <v>1</v>
      </c>
      <c r="M4401">
        <v>6.6204137999999997</v>
      </c>
      <c r="N4401">
        <v>6.3419999999999996</v>
      </c>
      <c r="P4401" t="s">
        <v>61</v>
      </c>
      <c r="Q4401" t="s">
        <v>63</v>
      </c>
      <c r="R4401" t="s">
        <v>40</v>
      </c>
    </row>
    <row r="4402" spans="1:18" x14ac:dyDescent="0.3">
      <c r="A4402" t="s">
        <v>52</v>
      </c>
      <c r="B4402" t="s">
        <v>53</v>
      </c>
      <c r="C4402" t="s">
        <v>20</v>
      </c>
      <c r="D4402">
        <v>2007</v>
      </c>
      <c r="E4402" t="s">
        <v>26</v>
      </c>
      <c r="F4402" t="s">
        <v>60</v>
      </c>
      <c r="G4402" t="s">
        <v>23</v>
      </c>
      <c r="I4402" t="s">
        <v>26</v>
      </c>
      <c r="L4402">
        <v>3</v>
      </c>
      <c r="M4402">
        <v>19.775262000000001</v>
      </c>
      <c r="N4402">
        <v>18.943636359999999</v>
      </c>
      <c r="P4402" t="s">
        <v>61</v>
      </c>
      <c r="Q4402" t="s">
        <v>63</v>
      </c>
      <c r="R4402" t="s">
        <v>40</v>
      </c>
    </row>
    <row r="4403" spans="1:18" x14ac:dyDescent="0.3">
      <c r="A4403" t="s">
        <v>52</v>
      </c>
      <c r="B4403" t="s">
        <v>53</v>
      </c>
      <c r="C4403" t="s">
        <v>20</v>
      </c>
      <c r="D4403">
        <v>2007</v>
      </c>
      <c r="E4403" t="s">
        <v>26</v>
      </c>
      <c r="F4403" t="s">
        <v>60</v>
      </c>
      <c r="G4403" t="s">
        <v>23</v>
      </c>
      <c r="I4403" t="s">
        <v>26</v>
      </c>
      <c r="L4403">
        <v>2</v>
      </c>
      <c r="M4403">
        <v>13.183508</v>
      </c>
      <c r="N4403">
        <v>12.62909091</v>
      </c>
      <c r="P4403" t="s">
        <v>61</v>
      </c>
      <c r="Q4403" t="s">
        <v>63</v>
      </c>
      <c r="R4403" t="s">
        <v>40</v>
      </c>
    </row>
    <row r="4404" spans="1:18" x14ac:dyDescent="0.3">
      <c r="A4404" t="s">
        <v>52</v>
      </c>
      <c r="B4404" t="s">
        <v>53</v>
      </c>
      <c r="C4404" t="s">
        <v>20</v>
      </c>
      <c r="D4404">
        <v>2007</v>
      </c>
      <c r="E4404" t="s">
        <v>26</v>
      </c>
      <c r="F4404" t="s">
        <v>60</v>
      </c>
      <c r="G4404" t="s">
        <v>23</v>
      </c>
      <c r="I4404" t="s">
        <v>26</v>
      </c>
      <c r="L4404">
        <v>1</v>
      </c>
      <c r="M4404">
        <v>25.979006399999999</v>
      </c>
      <c r="N4404">
        <v>24.886489510000001</v>
      </c>
      <c r="P4404" t="s">
        <v>61</v>
      </c>
      <c r="Q4404" t="s">
        <v>63</v>
      </c>
      <c r="R4404" t="s">
        <v>40</v>
      </c>
    </row>
    <row r="4405" spans="1:18" x14ac:dyDescent="0.3">
      <c r="A4405" t="s">
        <v>52</v>
      </c>
      <c r="B4405" t="s">
        <v>53</v>
      </c>
      <c r="C4405" t="s">
        <v>20</v>
      </c>
      <c r="D4405">
        <v>2007</v>
      </c>
      <c r="E4405" t="s">
        <v>26</v>
      </c>
      <c r="F4405" t="s">
        <v>60</v>
      </c>
      <c r="G4405" t="s">
        <v>23</v>
      </c>
      <c r="I4405" t="s">
        <v>26</v>
      </c>
      <c r="L4405">
        <v>1</v>
      </c>
      <c r="M4405">
        <v>29.144812000000002</v>
      </c>
      <c r="N4405">
        <v>27.91916084</v>
      </c>
      <c r="P4405" t="s">
        <v>61</v>
      </c>
      <c r="Q4405" t="s">
        <v>63</v>
      </c>
      <c r="R4405" t="s">
        <v>40</v>
      </c>
    </row>
    <row r="4406" spans="1:18" x14ac:dyDescent="0.3">
      <c r="A4406" t="s">
        <v>52</v>
      </c>
      <c r="B4406" t="s">
        <v>53</v>
      </c>
      <c r="C4406" t="s">
        <v>20</v>
      </c>
      <c r="D4406">
        <v>2007</v>
      </c>
      <c r="E4406" t="s">
        <v>26</v>
      </c>
      <c r="F4406" t="s">
        <v>60</v>
      </c>
      <c r="G4406" t="s">
        <v>23</v>
      </c>
      <c r="I4406" t="s">
        <v>26</v>
      </c>
      <c r="L4406">
        <v>13</v>
      </c>
      <c r="M4406">
        <v>378.88255600000002</v>
      </c>
      <c r="N4406">
        <v>362.94909089999999</v>
      </c>
      <c r="P4406" t="s">
        <v>61</v>
      </c>
      <c r="Q4406" t="s">
        <v>63</v>
      </c>
      <c r="R4406" t="s">
        <v>40</v>
      </c>
    </row>
    <row r="4407" spans="1:18" x14ac:dyDescent="0.3">
      <c r="A4407" t="s">
        <v>52</v>
      </c>
      <c r="B4407" t="s">
        <v>53</v>
      </c>
      <c r="C4407" t="s">
        <v>20</v>
      </c>
      <c r="D4407">
        <v>2007</v>
      </c>
      <c r="E4407" t="s">
        <v>26</v>
      </c>
      <c r="F4407" t="s">
        <v>60</v>
      </c>
      <c r="G4407" t="s">
        <v>23</v>
      </c>
      <c r="I4407" t="s">
        <v>26</v>
      </c>
      <c r="L4407">
        <v>23</v>
      </c>
      <c r="M4407">
        <v>670.33067600000004</v>
      </c>
      <c r="N4407">
        <v>642.14069930000005</v>
      </c>
      <c r="P4407" t="s">
        <v>61</v>
      </c>
      <c r="Q4407" t="s">
        <v>63</v>
      </c>
      <c r="R4407" t="s">
        <v>40</v>
      </c>
    </row>
    <row r="4408" spans="1:18" x14ac:dyDescent="0.3">
      <c r="A4408" t="s">
        <v>52</v>
      </c>
      <c r="B4408" t="s">
        <v>53</v>
      </c>
      <c r="C4408" t="s">
        <v>20</v>
      </c>
      <c r="D4408">
        <v>2007</v>
      </c>
      <c r="E4408" t="s">
        <v>26</v>
      </c>
      <c r="F4408" t="s">
        <v>60</v>
      </c>
      <c r="G4408" t="s">
        <v>23</v>
      </c>
      <c r="I4408" t="s">
        <v>26</v>
      </c>
      <c r="L4408">
        <v>21</v>
      </c>
      <c r="M4408">
        <v>612.04105200000004</v>
      </c>
      <c r="N4408">
        <v>586.3023776</v>
      </c>
      <c r="P4408" t="s">
        <v>61</v>
      </c>
      <c r="Q4408" t="s">
        <v>63</v>
      </c>
      <c r="R4408" t="s">
        <v>40</v>
      </c>
    </row>
    <row r="4409" spans="1:18" x14ac:dyDescent="0.3">
      <c r="A4409" t="s">
        <v>52</v>
      </c>
      <c r="B4409" t="s">
        <v>53</v>
      </c>
      <c r="C4409" t="s">
        <v>20</v>
      </c>
      <c r="D4409">
        <v>2007</v>
      </c>
      <c r="E4409" t="s">
        <v>26</v>
      </c>
      <c r="F4409" t="s">
        <v>60</v>
      </c>
      <c r="G4409" t="s">
        <v>23</v>
      </c>
      <c r="I4409" t="s">
        <v>26</v>
      </c>
      <c r="L4409">
        <v>5</v>
      </c>
      <c r="M4409">
        <v>145.72406000000001</v>
      </c>
      <c r="N4409">
        <v>139.5958042</v>
      </c>
      <c r="P4409" t="s">
        <v>61</v>
      </c>
      <c r="Q4409" t="s">
        <v>63</v>
      </c>
      <c r="R4409" t="s">
        <v>40</v>
      </c>
    </row>
    <row r="4410" spans="1:18" x14ac:dyDescent="0.3">
      <c r="A4410" t="s">
        <v>52</v>
      </c>
      <c r="B4410" t="s">
        <v>53</v>
      </c>
      <c r="C4410" t="s">
        <v>20</v>
      </c>
      <c r="D4410">
        <v>2007</v>
      </c>
      <c r="E4410" t="s">
        <v>26</v>
      </c>
      <c r="F4410" t="s">
        <v>60</v>
      </c>
      <c r="G4410" t="s">
        <v>23</v>
      </c>
      <c r="I4410" t="s">
        <v>26</v>
      </c>
      <c r="L4410">
        <v>12</v>
      </c>
      <c r="M4410">
        <v>349.73774400000002</v>
      </c>
      <c r="N4410">
        <v>335.0299301</v>
      </c>
      <c r="P4410" t="s">
        <v>61</v>
      </c>
      <c r="Q4410" t="s">
        <v>63</v>
      </c>
      <c r="R4410" t="s">
        <v>40</v>
      </c>
    </row>
    <row r="4411" spans="1:18" x14ac:dyDescent="0.3">
      <c r="A4411" t="s">
        <v>52</v>
      </c>
      <c r="B4411" t="s">
        <v>53</v>
      </c>
      <c r="C4411" t="s">
        <v>20</v>
      </c>
      <c r="D4411">
        <v>2007</v>
      </c>
      <c r="E4411" t="s">
        <v>26</v>
      </c>
      <c r="F4411" t="s">
        <v>60</v>
      </c>
      <c r="G4411" t="s">
        <v>23</v>
      </c>
      <c r="I4411" t="s">
        <v>26</v>
      </c>
      <c r="L4411">
        <v>15</v>
      </c>
      <c r="M4411">
        <v>437.17218000000003</v>
      </c>
      <c r="N4411">
        <v>418.78741259999998</v>
      </c>
      <c r="P4411" t="s">
        <v>61</v>
      </c>
      <c r="Q4411" t="s">
        <v>63</v>
      </c>
      <c r="R4411" t="s">
        <v>40</v>
      </c>
    </row>
    <row r="4412" spans="1:18" x14ac:dyDescent="0.3">
      <c r="A4412" t="s">
        <v>52</v>
      </c>
      <c r="B4412" t="s">
        <v>53</v>
      </c>
      <c r="C4412" t="s">
        <v>20</v>
      </c>
      <c r="D4412">
        <v>2007</v>
      </c>
      <c r="E4412" t="s">
        <v>26</v>
      </c>
      <c r="F4412" t="s">
        <v>60</v>
      </c>
      <c r="G4412" t="s">
        <v>23</v>
      </c>
      <c r="I4412" t="s">
        <v>26</v>
      </c>
      <c r="L4412">
        <v>1</v>
      </c>
      <c r="M4412">
        <v>29.144812000000002</v>
      </c>
      <c r="N4412">
        <v>27.91916084</v>
      </c>
      <c r="P4412" t="s">
        <v>61</v>
      </c>
      <c r="Q4412" t="s">
        <v>63</v>
      </c>
      <c r="R4412" t="s">
        <v>40</v>
      </c>
    </row>
    <row r="4413" spans="1:18" x14ac:dyDescent="0.3">
      <c r="A4413" t="s">
        <v>52</v>
      </c>
      <c r="B4413" t="s">
        <v>53</v>
      </c>
      <c r="C4413" t="s">
        <v>20</v>
      </c>
      <c r="D4413">
        <v>2007</v>
      </c>
      <c r="E4413" t="s">
        <v>26</v>
      </c>
      <c r="F4413" t="s">
        <v>60</v>
      </c>
      <c r="G4413" t="s">
        <v>23</v>
      </c>
      <c r="I4413" t="s">
        <v>26</v>
      </c>
      <c r="L4413">
        <v>1</v>
      </c>
      <c r="M4413">
        <v>27.561909199999999</v>
      </c>
      <c r="N4413">
        <v>26.402825180000001</v>
      </c>
      <c r="P4413" t="s">
        <v>61</v>
      </c>
      <c r="Q4413" t="s">
        <v>63</v>
      </c>
      <c r="R4413" t="s">
        <v>40</v>
      </c>
    </row>
    <row r="4414" spans="1:18" x14ac:dyDescent="0.3">
      <c r="A4414" t="s">
        <v>52</v>
      </c>
      <c r="B4414" t="s">
        <v>53</v>
      </c>
      <c r="C4414" t="s">
        <v>20</v>
      </c>
      <c r="D4414">
        <v>2007</v>
      </c>
      <c r="E4414" t="s">
        <v>26</v>
      </c>
      <c r="F4414" t="s">
        <v>60</v>
      </c>
      <c r="G4414" t="s">
        <v>23</v>
      </c>
      <c r="I4414" t="s">
        <v>26</v>
      </c>
      <c r="L4414">
        <v>3</v>
      </c>
      <c r="M4414">
        <v>77.939223799999994</v>
      </c>
      <c r="N4414">
        <v>74.661580420000007</v>
      </c>
      <c r="P4414" t="s">
        <v>61</v>
      </c>
      <c r="Q4414" t="s">
        <v>63</v>
      </c>
      <c r="R4414" t="s">
        <v>40</v>
      </c>
    </row>
    <row r="4415" spans="1:18" x14ac:dyDescent="0.3">
      <c r="A4415" t="s">
        <v>52</v>
      </c>
      <c r="B4415" t="s">
        <v>53</v>
      </c>
      <c r="C4415" t="s">
        <v>20</v>
      </c>
      <c r="D4415">
        <v>2007</v>
      </c>
      <c r="E4415" t="s">
        <v>26</v>
      </c>
      <c r="F4415" t="s">
        <v>60</v>
      </c>
      <c r="G4415" t="s">
        <v>23</v>
      </c>
      <c r="I4415" t="s">
        <v>26</v>
      </c>
      <c r="L4415">
        <v>3</v>
      </c>
      <c r="M4415">
        <v>87.434436000000005</v>
      </c>
      <c r="N4415">
        <v>83.757482519999996</v>
      </c>
      <c r="P4415" t="s">
        <v>61</v>
      </c>
      <c r="Q4415" t="s">
        <v>63</v>
      </c>
      <c r="R4415" t="s">
        <v>40</v>
      </c>
    </row>
    <row r="4416" spans="1:18" x14ac:dyDescent="0.3">
      <c r="A4416" t="s">
        <v>52</v>
      </c>
      <c r="B4416" t="s">
        <v>53</v>
      </c>
      <c r="C4416" t="s">
        <v>20</v>
      </c>
      <c r="D4416">
        <v>2007</v>
      </c>
      <c r="E4416" t="s">
        <v>26</v>
      </c>
      <c r="F4416" t="s">
        <v>60</v>
      </c>
      <c r="G4416" t="s">
        <v>23</v>
      </c>
      <c r="I4416" t="s">
        <v>26</v>
      </c>
      <c r="L4416">
        <v>5</v>
      </c>
      <c r="M4416">
        <v>145.72406000000001</v>
      </c>
      <c r="N4416">
        <v>139.5958042</v>
      </c>
      <c r="P4416" t="s">
        <v>61</v>
      </c>
      <c r="Q4416" t="s">
        <v>63</v>
      </c>
      <c r="R4416" t="s">
        <v>40</v>
      </c>
    </row>
    <row r="4417" spans="1:18" x14ac:dyDescent="0.3">
      <c r="A4417" t="s">
        <v>52</v>
      </c>
      <c r="B4417" t="s">
        <v>53</v>
      </c>
      <c r="C4417" t="s">
        <v>20</v>
      </c>
      <c r="D4417">
        <v>2007</v>
      </c>
      <c r="E4417" t="s">
        <v>26</v>
      </c>
      <c r="F4417" t="s">
        <v>60</v>
      </c>
      <c r="G4417" t="s">
        <v>23</v>
      </c>
      <c r="I4417" t="s">
        <v>26</v>
      </c>
      <c r="L4417">
        <v>4</v>
      </c>
      <c r="M4417">
        <v>116.57924800000001</v>
      </c>
      <c r="N4417">
        <v>111.6766434</v>
      </c>
      <c r="P4417" t="s">
        <v>61</v>
      </c>
      <c r="Q4417" t="s">
        <v>63</v>
      </c>
      <c r="R4417" t="s">
        <v>40</v>
      </c>
    </row>
    <row r="4418" spans="1:18" x14ac:dyDescent="0.3">
      <c r="A4418" t="s">
        <v>52</v>
      </c>
      <c r="B4418" t="s">
        <v>53</v>
      </c>
      <c r="C4418" t="s">
        <v>20</v>
      </c>
      <c r="D4418">
        <v>2007</v>
      </c>
      <c r="E4418" t="s">
        <v>26</v>
      </c>
      <c r="F4418" t="s">
        <v>60</v>
      </c>
      <c r="G4418" t="s">
        <v>23</v>
      </c>
      <c r="I4418" t="s">
        <v>26</v>
      </c>
      <c r="L4418">
        <v>5</v>
      </c>
      <c r="M4418">
        <v>145.72406000000001</v>
      </c>
      <c r="N4418">
        <v>139.5958042</v>
      </c>
      <c r="P4418" t="s">
        <v>61</v>
      </c>
      <c r="Q4418" t="s">
        <v>63</v>
      </c>
      <c r="R4418" t="s">
        <v>40</v>
      </c>
    </row>
    <row r="4419" spans="1:18" x14ac:dyDescent="0.3">
      <c r="A4419" t="s">
        <v>52</v>
      </c>
      <c r="B4419" t="s">
        <v>53</v>
      </c>
      <c r="C4419" t="s">
        <v>20</v>
      </c>
      <c r="D4419">
        <v>2007</v>
      </c>
      <c r="E4419" t="s">
        <v>26</v>
      </c>
      <c r="F4419" t="s">
        <v>60</v>
      </c>
      <c r="G4419" t="s">
        <v>23</v>
      </c>
      <c r="I4419" t="s">
        <v>26</v>
      </c>
      <c r="L4419">
        <v>6</v>
      </c>
      <c r="M4419">
        <v>174.86887200000001</v>
      </c>
      <c r="N4419">
        <v>167.51496499999999</v>
      </c>
      <c r="P4419" t="s">
        <v>61</v>
      </c>
      <c r="Q4419" t="s">
        <v>63</v>
      </c>
      <c r="R4419" t="s">
        <v>40</v>
      </c>
    </row>
    <row r="4420" spans="1:18" x14ac:dyDescent="0.3">
      <c r="A4420" t="s">
        <v>52</v>
      </c>
      <c r="B4420" t="s">
        <v>53</v>
      </c>
      <c r="C4420" t="s">
        <v>20</v>
      </c>
      <c r="D4420">
        <v>2007</v>
      </c>
      <c r="E4420" t="s">
        <v>26</v>
      </c>
      <c r="F4420" t="s">
        <v>60</v>
      </c>
      <c r="G4420" t="s">
        <v>23</v>
      </c>
      <c r="I4420" t="s">
        <v>26</v>
      </c>
      <c r="L4420">
        <v>2</v>
      </c>
      <c r="M4420">
        <v>58.289624000000003</v>
      </c>
      <c r="N4420">
        <v>55.83832168</v>
      </c>
      <c r="P4420" t="s">
        <v>61</v>
      </c>
      <c r="Q4420" t="s">
        <v>63</v>
      </c>
      <c r="R4420" t="s">
        <v>40</v>
      </c>
    </row>
    <row r="4421" spans="1:18" x14ac:dyDescent="0.3">
      <c r="A4421" t="s">
        <v>52</v>
      </c>
      <c r="B4421" t="s">
        <v>53</v>
      </c>
      <c r="C4421" t="s">
        <v>20</v>
      </c>
      <c r="D4421">
        <v>2007</v>
      </c>
      <c r="E4421" t="s">
        <v>26</v>
      </c>
      <c r="F4421" t="s">
        <v>60</v>
      </c>
      <c r="G4421" t="s">
        <v>23</v>
      </c>
      <c r="I4421" t="s">
        <v>26</v>
      </c>
      <c r="L4421">
        <v>1</v>
      </c>
      <c r="M4421">
        <v>29.144812000000002</v>
      </c>
      <c r="N4421">
        <v>27.91916084</v>
      </c>
      <c r="P4421" t="s">
        <v>61</v>
      </c>
      <c r="Q4421" t="s">
        <v>63</v>
      </c>
      <c r="R4421" t="s">
        <v>40</v>
      </c>
    </row>
    <row r="4422" spans="1:18" x14ac:dyDescent="0.3">
      <c r="A4422" t="s">
        <v>52</v>
      </c>
      <c r="B4422" t="s">
        <v>53</v>
      </c>
      <c r="C4422" t="s">
        <v>20</v>
      </c>
      <c r="D4422">
        <v>2007</v>
      </c>
      <c r="E4422" t="s">
        <v>26</v>
      </c>
      <c r="F4422" t="s">
        <v>60</v>
      </c>
      <c r="G4422" t="s">
        <v>23</v>
      </c>
      <c r="I4422" t="s">
        <v>26</v>
      </c>
      <c r="L4422">
        <v>2</v>
      </c>
      <c r="M4422">
        <v>58.289624000000003</v>
      </c>
      <c r="N4422">
        <v>55.83832168</v>
      </c>
      <c r="P4422" t="s">
        <v>61</v>
      </c>
      <c r="Q4422" t="s">
        <v>63</v>
      </c>
      <c r="R4422" t="s">
        <v>40</v>
      </c>
    </row>
    <row r="4423" spans="1:18" x14ac:dyDescent="0.3">
      <c r="A4423" t="s">
        <v>52</v>
      </c>
      <c r="B4423" t="s">
        <v>53</v>
      </c>
      <c r="C4423" t="s">
        <v>20</v>
      </c>
      <c r="D4423">
        <v>2007</v>
      </c>
      <c r="E4423" t="s">
        <v>26</v>
      </c>
      <c r="F4423" t="s">
        <v>60</v>
      </c>
      <c r="G4423" t="s">
        <v>23</v>
      </c>
      <c r="I4423" t="s">
        <v>26</v>
      </c>
      <c r="L4423">
        <v>3</v>
      </c>
      <c r="M4423">
        <v>112.666083</v>
      </c>
      <c r="N4423">
        <v>107.928042</v>
      </c>
      <c r="P4423" t="s">
        <v>61</v>
      </c>
      <c r="Q4423" t="s">
        <v>63</v>
      </c>
      <c r="R4423" t="s">
        <v>40</v>
      </c>
    </row>
    <row r="4424" spans="1:18" x14ac:dyDescent="0.3">
      <c r="A4424" t="s">
        <v>52</v>
      </c>
      <c r="B4424" t="s">
        <v>53</v>
      </c>
      <c r="C4424" t="s">
        <v>20</v>
      </c>
      <c r="D4424">
        <v>2007</v>
      </c>
      <c r="E4424" t="s">
        <v>26</v>
      </c>
      <c r="F4424" t="s">
        <v>60</v>
      </c>
      <c r="G4424" t="s">
        <v>23</v>
      </c>
      <c r="I4424" t="s">
        <v>26</v>
      </c>
      <c r="L4424">
        <v>2</v>
      </c>
      <c r="M4424">
        <v>75.110721999999996</v>
      </c>
      <c r="N4424">
        <v>71.952027970000003</v>
      </c>
      <c r="P4424" t="s">
        <v>61</v>
      </c>
      <c r="Q4424" t="s">
        <v>63</v>
      </c>
      <c r="R4424" t="s">
        <v>40</v>
      </c>
    </row>
    <row r="4425" spans="1:18" x14ac:dyDescent="0.3">
      <c r="A4425" t="s">
        <v>52</v>
      </c>
      <c r="B4425" t="s">
        <v>53</v>
      </c>
      <c r="C4425" t="s">
        <v>20</v>
      </c>
      <c r="D4425">
        <v>2007</v>
      </c>
      <c r="E4425" t="s">
        <v>26</v>
      </c>
      <c r="F4425" t="s">
        <v>60</v>
      </c>
      <c r="G4425" t="s">
        <v>23</v>
      </c>
      <c r="I4425" t="s">
        <v>26</v>
      </c>
      <c r="L4425">
        <v>1</v>
      </c>
      <c r="M4425">
        <v>37.555360999999998</v>
      </c>
      <c r="N4425">
        <v>35.976013989999998</v>
      </c>
      <c r="P4425" t="s">
        <v>61</v>
      </c>
      <c r="Q4425" t="s">
        <v>63</v>
      </c>
      <c r="R4425" t="s">
        <v>40</v>
      </c>
    </row>
    <row r="4426" spans="1:18" x14ac:dyDescent="0.3">
      <c r="A4426" t="s">
        <v>52</v>
      </c>
      <c r="B4426" t="s">
        <v>53</v>
      </c>
      <c r="C4426" t="s">
        <v>20</v>
      </c>
      <c r="D4426">
        <v>2007</v>
      </c>
      <c r="E4426" t="s">
        <v>26</v>
      </c>
      <c r="F4426" t="s">
        <v>60</v>
      </c>
      <c r="G4426" t="s">
        <v>23</v>
      </c>
      <c r="I4426" t="s">
        <v>26</v>
      </c>
      <c r="L4426">
        <v>2</v>
      </c>
      <c r="M4426">
        <v>75.110721999999996</v>
      </c>
      <c r="N4426">
        <v>71.952027970000003</v>
      </c>
      <c r="P4426" t="s">
        <v>61</v>
      </c>
      <c r="Q4426" t="s">
        <v>63</v>
      </c>
      <c r="R4426" t="s">
        <v>40</v>
      </c>
    </row>
    <row r="4427" spans="1:18" x14ac:dyDescent="0.3">
      <c r="A4427" t="s">
        <v>52</v>
      </c>
      <c r="B4427" t="s">
        <v>53</v>
      </c>
      <c r="C4427" t="s">
        <v>20</v>
      </c>
      <c r="D4427">
        <v>2007</v>
      </c>
      <c r="E4427" t="s">
        <v>26</v>
      </c>
      <c r="F4427" t="s">
        <v>60</v>
      </c>
      <c r="G4427" t="s">
        <v>23</v>
      </c>
      <c r="I4427" t="s">
        <v>26</v>
      </c>
      <c r="L4427">
        <v>1</v>
      </c>
      <c r="M4427">
        <v>37.555360999999998</v>
      </c>
      <c r="N4427">
        <v>35.976013989999998</v>
      </c>
      <c r="P4427" t="s">
        <v>61</v>
      </c>
      <c r="Q4427" t="s">
        <v>63</v>
      </c>
      <c r="R4427" t="s">
        <v>40</v>
      </c>
    </row>
    <row r="4428" spans="1:18" x14ac:dyDescent="0.3">
      <c r="A4428" t="s">
        <v>52</v>
      </c>
      <c r="B4428" t="s">
        <v>53</v>
      </c>
      <c r="C4428" t="s">
        <v>20</v>
      </c>
      <c r="D4428">
        <v>2008</v>
      </c>
      <c r="E4428" t="s">
        <v>26</v>
      </c>
      <c r="F4428" t="s">
        <v>60</v>
      </c>
      <c r="G4428" t="s">
        <v>23</v>
      </c>
      <c r="I4428" t="s">
        <v>26</v>
      </c>
      <c r="L4428">
        <v>8</v>
      </c>
      <c r="M4428">
        <v>76.720079999999996</v>
      </c>
      <c r="N4428">
        <v>73.493706290000006</v>
      </c>
      <c r="P4428" t="s">
        <v>61</v>
      </c>
      <c r="Q4428" t="s">
        <v>62</v>
      </c>
      <c r="R4428" t="s">
        <v>40</v>
      </c>
    </row>
    <row r="4429" spans="1:18" x14ac:dyDescent="0.3">
      <c r="A4429" t="s">
        <v>52</v>
      </c>
      <c r="B4429" t="s">
        <v>53</v>
      </c>
      <c r="C4429" t="s">
        <v>20</v>
      </c>
      <c r="D4429">
        <v>2008</v>
      </c>
      <c r="E4429" t="s">
        <v>26</v>
      </c>
      <c r="F4429" t="s">
        <v>60</v>
      </c>
      <c r="G4429" t="s">
        <v>23</v>
      </c>
      <c r="I4429" t="s">
        <v>26</v>
      </c>
      <c r="L4429">
        <v>4</v>
      </c>
      <c r="M4429">
        <v>35.789476399999998</v>
      </c>
      <c r="N4429">
        <v>34.28439161</v>
      </c>
      <c r="P4429" t="s">
        <v>61</v>
      </c>
      <c r="Q4429" t="s">
        <v>62</v>
      </c>
      <c r="R4429" t="s">
        <v>40</v>
      </c>
    </row>
    <row r="4430" spans="1:18" x14ac:dyDescent="0.3">
      <c r="A4430" t="s">
        <v>52</v>
      </c>
      <c r="B4430" t="s">
        <v>53</v>
      </c>
      <c r="C4430" t="s">
        <v>20</v>
      </c>
      <c r="D4430">
        <v>2008</v>
      </c>
      <c r="E4430" t="s">
        <v>26</v>
      </c>
      <c r="F4430" t="s">
        <v>60</v>
      </c>
      <c r="G4430" t="s">
        <v>23</v>
      </c>
      <c r="I4430" t="s">
        <v>26</v>
      </c>
      <c r="L4430">
        <v>2</v>
      </c>
      <c r="M4430">
        <v>19.973676000000001</v>
      </c>
      <c r="N4430">
        <v>19.133706289999999</v>
      </c>
      <c r="P4430" t="s">
        <v>61</v>
      </c>
      <c r="Q4430" t="s">
        <v>62</v>
      </c>
      <c r="R4430" t="s">
        <v>40</v>
      </c>
    </row>
    <row r="4431" spans="1:18" x14ac:dyDescent="0.3">
      <c r="A4431" t="s">
        <v>52</v>
      </c>
      <c r="B4431" t="s">
        <v>53</v>
      </c>
      <c r="C4431" t="s">
        <v>20</v>
      </c>
      <c r="D4431">
        <v>2008</v>
      </c>
      <c r="E4431" t="s">
        <v>26</v>
      </c>
      <c r="F4431" t="s">
        <v>60</v>
      </c>
      <c r="G4431" t="s">
        <v>23</v>
      </c>
      <c r="I4431" t="s">
        <v>26</v>
      </c>
      <c r="L4431">
        <v>1</v>
      </c>
      <c r="M4431">
        <v>10.511532799999999</v>
      </c>
      <c r="N4431">
        <v>10.069482519999999</v>
      </c>
      <c r="P4431" t="s">
        <v>61</v>
      </c>
      <c r="Q4431" t="s">
        <v>62</v>
      </c>
      <c r="R4431" t="s">
        <v>40</v>
      </c>
    </row>
    <row r="4432" spans="1:18" x14ac:dyDescent="0.3">
      <c r="A4432" t="s">
        <v>52</v>
      </c>
      <c r="B4432" t="s">
        <v>53</v>
      </c>
      <c r="C4432" t="s">
        <v>20</v>
      </c>
      <c r="D4432">
        <v>2008</v>
      </c>
      <c r="E4432" t="s">
        <v>26</v>
      </c>
      <c r="F4432" t="s">
        <v>60</v>
      </c>
      <c r="G4432" t="s">
        <v>23</v>
      </c>
      <c r="I4432" t="s">
        <v>26</v>
      </c>
      <c r="L4432">
        <v>2</v>
      </c>
      <c r="M4432">
        <v>22.826428400000001</v>
      </c>
      <c r="N4432">
        <v>21.866489510000001</v>
      </c>
      <c r="P4432" t="s">
        <v>61</v>
      </c>
      <c r="Q4432" t="s">
        <v>62</v>
      </c>
      <c r="R4432" t="s">
        <v>40</v>
      </c>
    </row>
    <row r="4433" spans="1:18" x14ac:dyDescent="0.3">
      <c r="A4433" t="s">
        <v>52</v>
      </c>
      <c r="B4433" t="s">
        <v>53</v>
      </c>
      <c r="C4433" t="s">
        <v>20</v>
      </c>
      <c r="D4433">
        <v>2008</v>
      </c>
      <c r="E4433" t="s">
        <v>26</v>
      </c>
      <c r="F4433" t="s">
        <v>60</v>
      </c>
      <c r="G4433" t="s">
        <v>23</v>
      </c>
      <c r="I4433" t="s">
        <v>26</v>
      </c>
      <c r="L4433">
        <v>3</v>
      </c>
      <c r="M4433">
        <v>28.770029999999998</v>
      </c>
      <c r="N4433">
        <v>27.56013986</v>
      </c>
      <c r="P4433" t="s">
        <v>61</v>
      </c>
      <c r="Q4433" t="s">
        <v>62</v>
      </c>
      <c r="R4433" t="s">
        <v>40</v>
      </c>
    </row>
    <row r="4434" spans="1:18" x14ac:dyDescent="0.3">
      <c r="A4434" t="s">
        <v>52</v>
      </c>
      <c r="B4434" t="s">
        <v>53</v>
      </c>
      <c r="C4434" t="s">
        <v>20</v>
      </c>
      <c r="D4434">
        <v>2008</v>
      </c>
      <c r="E4434" t="s">
        <v>26</v>
      </c>
      <c r="F4434" t="s">
        <v>60</v>
      </c>
      <c r="G4434" t="s">
        <v>23</v>
      </c>
      <c r="I4434" t="s">
        <v>26</v>
      </c>
      <c r="L4434">
        <v>3</v>
      </c>
      <c r="M4434">
        <v>26.843209600000002</v>
      </c>
      <c r="N4434">
        <v>25.714349649999999</v>
      </c>
      <c r="P4434" t="s">
        <v>61</v>
      </c>
      <c r="Q4434" t="s">
        <v>62</v>
      </c>
      <c r="R4434" t="s">
        <v>40</v>
      </c>
    </row>
    <row r="4435" spans="1:18" x14ac:dyDescent="0.3">
      <c r="A4435" t="s">
        <v>52</v>
      </c>
      <c r="B4435" t="s">
        <v>53</v>
      </c>
      <c r="C4435" t="s">
        <v>20</v>
      </c>
      <c r="D4435">
        <v>2008</v>
      </c>
      <c r="E4435" t="s">
        <v>26</v>
      </c>
      <c r="F4435" t="s">
        <v>60</v>
      </c>
      <c r="G4435" t="s">
        <v>23</v>
      </c>
      <c r="I4435" t="s">
        <v>26</v>
      </c>
      <c r="L4435">
        <v>2</v>
      </c>
      <c r="M4435">
        <v>19.973676000000001</v>
      </c>
      <c r="N4435">
        <v>19.133706289999999</v>
      </c>
      <c r="P4435" t="s">
        <v>61</v>
      </c>
      <c r="Q4435" t="s">
        <v>62</v>
      </c>
      <c r="R4435" t="s">
        <v>40</v>
      </c>
    </row>
    <row r="4436" spans="1:18" x14ac:dyDescent="0.3">
      <c r="A4436" t="s">
        <v>52</v>
      </c>
      <c r="B4436" t="s">
        <v>53</v>
      </c>
      <c r="C4436" t="s">
        <v>20</v>
      </c>
      <c r="D4436">
        <v>2008</v>
      </c>
      <c r="E4436" t="s">
        <v>26</v>
      </c>
      <c r="F4436" t="s">
        <v>60</v>
      </c>
      <c r="G4436" t="s">
        <v>23</v>
      </c>
      <c r="I4436" t="s">
        <v>26</v>
      </c>
      <c r="L4436">
        <v>8</v>
      </c>
      <c r="M4436">
        <v>79.894704000000004</v>
      </c>
      <c r="N4436">
        <v>76.534825179999999</v>
      </c>
      <c r="P4436" t="s">
        <v>61</v>
      </c>
      <c r="Q4436" t="s">
        <v>62</v>
      </c>
      <c r="R4436" t="s">
        <v>40</v>
      </c>
    </row>
    <row r="4437" spans="1:18" x14ac:dyDescent="0.3">
      <c r="A4437" t="s">
        <v>52</v>
      </c>
      <c r="B4437" t="s">
        <v>53</v>
      </c>
      <c r="C4437" t="s">
        <v>20</v>
      </c>
      <c r="D4437">
        <v>2008</v>
      </c>
      <c r="E4437" t="s">
        <v>26</v>
      </c>
      <c r="F4437" t="s">
        <v>60</v>
      </c>
      <c r="G4437" t="s">
        <v>23</v>
      </c>
      <c r="I4437" t="s">
        <v>26</v>
      </c>
      <c r="L4437">
        <v>1</v>
      </c>
      <c r="M4437">
        <v>10.511532799999999</v>
      </c>
      <c r="N4437">
        <v>10.069482519999999</v>
      </c>
      <c r="P4437" t="s">
        <v>61</v>
      </c>
      <c r="Q4437" t="s">
        <v>63</v>
      </c>
      <c r="R4437" t="s">
        <v>40</v>
      </c>
    </row>
    <row r="4438" spans="1:18" x14ac:dyDescent="0.3">
      <c r="A4438" t="s">
        <v>52</v>
      </c>
      <c r="B4438" t="s">
        <v>53</v>
      </c>
      <c r="C4438" t="s">
        <v>20</v>
      </c>
      <c r="D4438">
        <v>2008</v>
      </c>
      <c r="E4438" t="s">
        <v>26</v>
      </c>
      <c r="F4438" t="s">
        <v>60</v>
      </c>
      <c r="G4438" t="s">
        <v>23</v>
      </c>
      <c r="I4438" t="s">
        <v>26</v>
      </c>
      <c r="L4438">
        <v>1</v>
      </c>
      <c r="M4438">
        <v>10.511532799999999</v>
      </c>
      <c r="N4438">
        <v>10.069482519999999</v>
      </c>
      <c r="P4438" t="s">
        <v>61</v>
      </c>
      <c r="Q4438" t="s">
        <v>63</v>
      </c>
      <c r="R4438" t="s">
        <v>40</v>
      </c>
    </row>
    <row r="4439" spans="1:18" x14ac:dyDescent="0.3">
      <c r="A4439" t="s">
        <v>52</v>
      </c>
      <c r="B4439" t="s">
        <v>53</v>
      </c>
      <c r="C4439" t="s">
        <v>20</v>
      </c>
      <c r="D4439">
        <v>2008</v>
      </c>
      <c r="E4439" t="s">
        <v>26</v>
      </c>
      <c r="F4439" t="s">
        <v>60</v>
      </c>
      <c r="G4439" t="s">
        <v>23</v>
      </c>
      <c r="I4439" t="s">
        <v>26</v>
      </c>
      <c r="L4439">
        <v>2</v>
      </c>
      <c r="M4439">
        <v>22.826428400000001</v>
      </c>
      <c r="N4439">
        <v>21.866489510000001</v>
      </c>
      <c r="P4439" t="s">
        <v>61</v>
      </c>
      <c r="Q4439" t="s">
        <v>63</v>
      </c>
      <c r="R4439" t="s">
        <v>40</v>
      </c>
    </row>
    <row r="4440" spans="1:18" x14ac:dyDescent="0.3">
      <c r="A4440" t="s">
        <v>52</v>
      </c>
      <c r="B4440" t="s">
        <v>53</v>
      </c>
      <c r="C4440" t="s">
        <v>20</v>
      </c>
      <c r="D4440">
        <v>2008</v>
      </c>
      <c r="E4440" t="s">
        <v>26</v>
      </c>
      <c r="F4440" t="s">
        <v>60</v>
      </c>
      <c r="G4440" t="s">
        <v>23</v>
      </c>
      <c r="I4440" t="s">
        <v>26</v>
      </c>
      <c r="L4440">
        <v>3</v>
      </c>
      <c r="M4440">
        <v>28.770029999999998</v>
      </c>
      <c r="N4440">
        <v>27.56013986</v>
      </c>
      <c r="P4440" t="s">
        <v>61</v>
      </c>
      <c r="Q4440" t="s">
        <v>63</v>
      </c>
      <c r="R4440" t="s">
        <v>40</v>
      </c>
    </row>
    <row r="4441" spans="1:18" x14ac:dyDescent="0.3">
      <c r="A4441" t="s">
        <v>52</v>
      </c>
      <c r="B4441" t="s">
        <v>53</v>
      </c>
      <c r="C4441" t="s">
        <v>20</v>
      </c>
      <c r="D4441">
        <v>2008</v>
      </c>
      <c r="E4441" t="s">
        <v>26</v>
      </c>
      <c r="F4441" t="s">
        <v>60</v>
      </c>
      <c r="G4441" t="s">
        <v>23</v>
      </c>
      <c r="I4441" t="s">
        <v>26</v>
      </c>
      <c r="L4441">
        <v>9</v>
      </c>
      <c r="M4441">
        <v>80.527424199999999</v>
      </c>
      <c r="N4441">
        <v>77.140937059999999</v>
      </c>
      <c r="P4441" t="s">
        <v>61</v>
      </c>
      <c r="Q4441" t="s">
        <v>63</v>
      </c>
      <c r="R4441" t="s">
        <v>40</v>
      </c>
    </row>
    <row r="4442" spans="1:18" x14ac:dyDescent="0.3">
      <c r="A4442" t="s">
        <v>52</v>
      </c>
      <c r="B4442" t="s">
        <v>53</v>
      </c>
      <c r="C4442" t="s">
        <v>20</v>
      </c>
      <c r="D4442">
        <v>2008</v>
      </c>
      <c r="E4442" t="s">
        <v>26</v>
      </c>
      <c r="F4442" t="s">
        <v>60</v>
      </c>
      <c r="G4442" t="s">
        <v>23</v>
      </c>
      <c r="I4442" t="s">
        <v>26</v>
      </c>
      <c r="L4442">
        <v>5</v>
      </c>
      <c r="M4442">
        <v>49.934190000000001</v>
      </c>
      <c r="N4442">
        <v>47.834265729999998</v>
      </c>
      <c r="P4442" t="s">
        <v>61</v>
      </c>
      <c r="Q4442" t="s">
        <v>63</v>
      </c>
      <c r="R4442" t="s">
        <v>40</v>
      </c>
    </row>
    <row r="4443" spans="1:18" x14ac:dyDescent="0.3">
      <c r="A4443" t="s">
        <v>52</v>
      </c>
      <c r="B4443" t="s">
        <v>53</v>
      </c>
      <c r="C4443" t="s">
        <v>20</v>
      </c>
      <c r="D4443">
        <v>2008</v>
      </c>
      <c r="E4443" t="s">
        <v>26</v>
      </c>
      <c r="F4443" t="s">
        <v>60</v>
      </c>
      <c r="G4443" t="s">
        <v>23</v>
      </c>
      <c r="I4443" t="s">
        <v>26</v>
      </c>
      <c r="L4443">
        <v>1</v>
      </c>
      <c r="M4443">
        <v>9.9868380000000005</v>
      </c>
      <c r="N4443">
        <v>9.5668531469999998</v>
      </c>
      <c r="P4443" t="s">
        <v>61</v>
      </c>
      <c r="Q4443" t="s">
        <v>63</v>
      </c>
      <c r="R4443" t="s">
        <v>40</v>
      </c>
    </row>
    <row r="4444" spans="1:18" x14ac:dyDescent="0.3">
      <c r="A4444" t="s">
        <v>52</v>
      </c>
      <c r="B4444" t="s">
        <v>53</v>
      </c>
      <c r="C4444" t="s">
        <v>20</v>
      </c>
      <c r="D4444">
        <v>2008</v>
      </c>
      <c r="E4444" t="s">
        <v>26</v>
      </c>
      <c r="F4444" t="s">
        <v>60</v>
      </c>
      <c r="G4444" t="s">
        <v>23</v>
      </c>
      <c r="I4444" t="s">
        <v>26</v>
      </c>
      <c r="L4444">
        <v>3</v>
      </c>
      <c r="M4444">
        <v>77.895131800000001</v>
      </c>
      <c r="N4444">
        <v>74.619342660000001</v>
      </c>
      <c r="P4444" t="s">
        <v>61</v>
      </c>
      <c r="Q4444" t="s">
        <v>63</v>
      </c>
      <c r="R4444" t="s">
        <v>40</v>
      </c>
    </row>
    <row r="4445" spans="1:18" x14ac:dyDescent="0.3">
      <c r="A4445" t="s">
        <v>52</v>
      </c>
      <c r="B4445" t="s">
        <v>53</v>
      </c>
      <c r="C4445" t="s">
        <v>20</v>
      </c>
      <c r="D4445">
        <v>2008</v>
      </c>
      <c r="E4445" t="s">
        <v>26</v>
      </c>
      <c r="F4445" t="s">
        <v>60</v>
      </c>
      <c r="G4445" t="s">
        <v>23</v>
      </c>
      <c r="I4445" t="s">
        <v>26</v>
      </c>
      <c r="L4445">
        <v>5</v>
      </c>
      <c r="M4445">
        <v>146.5794448</v>
      </c>
      <c r="N4445">
        <v>140.4152168</v>
      </c>
      <c r="P4445" t="s">
        <v>61</v>
      </c>
      <c r="Q4445" t="s">
        <v>63</v>
      </c>
      <c r="R4445" t="s">
        <v>40</v>
      </c>
    </row>
    <row r="4446" spans="1:18" x14ac:dyDescent="0.3">
      <c r="A4446" t="s">
        <v>52</v>
      </c>
      <c r="B4446" t="s">
        <v>53</v>
      </c>
      <c r="C4446" t="s">
        <v>20</v>
      </c>
      <c r="D4446">
        <v>2008</v>
      </c>
      <c r="E4446" t="s">
        <v>26</v>
      </c>
      <c r="F4446" t="s">
        <v>60</v>
      </c>
      <c r="G4446" t="s">
        <v>23</v>
      </c>
      <c r="I4446" t="s">
        <v>26</v>
      </c>
      <c r="L4446">
        <v>13</v>
      </c>
      <c r="M4446">
        <v>381.10699740000001</v>
      </c>
      <c r="N4446">
        <v>365.07998600000002</v>
      </c>
      <c r="P4446" t="s">
        <v>61</v>
      </c>
      <c r="Q4446" t="s">
        <v>63</v>
      </c>
      <c r="R4446" t="s">
        <v>40</v>
      </c>
    </row>
    <row r="4447" spans="1:18" x14ac:dyDescent="0.3">
      <c r="A4447" t="s">
        <v>52</v>
      </c>
      <c r="B4447" t="s">
        <v>53</v>
      </c>
      <c r="C4447" t="s">
        <v>20</v>
      </c>
      <c r="D4447">
        <v>2008</v>
      </c>
      <c r="E4447" t="s">
        <v>26</v>
      </c>
      <c r="F4447" t="s">
        <v>60</v>
      </c>
      <c r="G4447" t="s">
        <v>23</v>
      </c>
      <c r="I4447" t="s">
        <v>26</v>
      </c>
      <c r="L4447">
        <v>22</v>
      </c>
      <c r="M4447">
        <v>644.95132079999996</v>
      </c>
      <c r="N4447">
        <v>617.82864340000003</v>
      </c>
      <c r="P4447" t="s">
        <v>61</v>
      </c>
      <c r="Q4447" t="s">
        <v>63</v>
      </c>
      <c r="R4447" t="s">
        <v>40</v>
      </c>
    </row>
    <row r="4448" spans="1:18" x14ac:dyDescent="0.3">
      <c r="A4448" t="s">
        <v>52</v>
      </c>
      <c r="B4448" t="s">
        <v>53</v>
      </c>
      <c r="C4448" t="s">
        <v>20</v>
      </c>
      <c r="D4448">
        <v>2008</v>
      </c>
      <c r="E4448" t="s">
        <v>26</v>
      </c>
      <c r="F4448" t="s">
        <v>60</v>
      </c>
      <c r="G4448" t="s">
        <v>23</v>
      </c>
      <c r="I4448" t="s">
        <v>26</v>
      </c>
      <c r="L4448">
        <v>22</v>
      </c>
      <c r="M4448">
        <v>636.33574399999998</v>
      </c>
      <c r="N4448">
        <v>609.57538460000001</v>
      </c>
      <c r="P4448" t="s">
        <v>61</v>
      </c>
      <c r="Q4448" t="s">
        <v>63</v>
      </c>
      <c r="R4448" t="s">
        <v>40</v>
      </c>
    </row>
    <row r="4449" spans="1:18" x14ac:dyDescent="0.3">
      <c r="A4449" t="s">
        <v>52</v>
      </c>
      <c r="B4449" t="s">
        <v>53</v>
      </c>
      <c r="C4449" t="s">
        <v>20</v>
      </c>
      <c r="D4449">
        <v>2008</v>
      </c>
      <c r="E4449" t="s">
        <v>26</v>
      </c>
      <c r="F4449" t="s">
        <v>60</v>
      </c>
      <c r="G4449" t="s">
        <v>23</v>
      </c>
      <c r="I4449" t="s">
        <v>26</v>
      </c>
      <c r="L4449">
        <v>19</v>
      </c>
      <c r="M4449">
        <v>541.13009299999999</v>
      </c>
      <c r="N4449">
        <v>518.37349649999999</v>
      </c>
      <c r="P4449" t="s">
        <v>61</v>
      </c>
      <c r="Q4449" t="s">
        <v>63</v>
      </c>
      <c r="R4449" t="s">
        <v>40</v>
      </c>
    </row>
    <row r="4450" spans="1:18" x14ac:dyDescent="0.3">
      <c r="A4450" t="s">
        <v>52</v>
      </c>
      <c r="B4450" t="s">
        <v>53</v>
      </c>
      <c r="C4450" t="s">
        <v>20</v>
      </c>
      <c r="D4450">
        <v>2008</v>
      </c>
      <c r="E4450" t="s">
        <v>26</v>
      </c>
      <c r="F4450" t="s">
        <v>60</v>
      </c>
      <c r="G4450" t="s">
        <v>23</v>
      </c>
      <c r="I4450" t="s">
        <v>26</v>
      </c>
      <c r="L4450">
        <v>5</v>
      </c>
      <c r="M4450">
        <v>139.8664378</v>
      </c>
      <c r="N4450">
        <v>133.98451750000001</v>
      </c>
      <c r="P4450" t="s">
        <v>61</v>
      </c>
      <c r="Q4450" t="s">
        <v>63</v>
      </c>
      <c r="R4450" t="s">
        <v>40</v>
      </c>
    </row>
    <row r="4451" spans="1:18" x14ac:dyDescent="0.3">
      <c r="A4451" t="s">
        <v>52</v>
      </c>
      <c r="B4451" t="s">
        <v>53</v>
      </c>
      <c r="C4451" t="s">
        <v>20</v>
      </c>
      <c r="D4451">
        <v>2008</v>
      </c>
      <c r="E4451" t="s">
        <v>26</v>
      </c>
      <c r="F4451" t="s">
        <v>60</v>
      </c>
      <c r="G4451" t="s">
        <v>23</v>
      </c>
      <c r="I4451" t="s">
        <v>26</v>
      </c>
      <c r="L4451">
        <v>1</v>
      </c>
      <c r="M4451">
        <v>28.924351999999999</v>
      </c>
      <c r="N4451">
        <v>27.707972030000001</v>
      </c>
      <c r="P4451" t="s">
        <v>61</v>
      </c>
      <c r="Q4451" t="s">
        <v>63</v>
      </c>
      <c r="R4451" t="s">
        <v>40</v>
      </c>
    </row>
    <row r="4452" spans="1:18" x14ac:dyDescent="0.3">
      <c r="A4452" t="s">
        <v>52</v>
      </c>
      <c r="B4452" t="s">
        <v>53</v>
      </c>
      <c r="C4452" t="s">
        <v>20</v>
      </c>
      <c r="D4452">
        <v>2008</v>
      </c>
      <c r="E4452" t="s">
        <v>26</v>
      </c>
      <c r="F4452" t="s">
        <v>60</v>
      </c>
      <c r="G4452" t="s">
        <v>23</v>
      </c>
      <c r="I4452" t="s">
        <v>26</v>
      </c>
      <c r="L4452">
        <v>4</v>
      </c>
      <c r="M4452">
        <v>111.89226840000001</v>
      </c>
      <c r="N4452">
        <v>107.1867692</v>
      </c>
      <c r="P4452" t="s">
        <v>61</v>
      </c>
      <c r="Q4452" t="s">
        <v>63</v>
      </c>
      <c r="R4452" t="s">
        <v>40</v>
      </c>
    </row>
    <row r="4453" spans="1:18" x14ac:dyDescent="0.3">
      <c r="A4453" t="s">
        <v>52</v>
      </c>
      <c r="B4453" t="s">
        <v>53</v>
      </c>
      <c r="C4453" t="s">
        <v>20</v>
      </c>
      <c r="D4453">
        <v>2008</v>
      </c>
      <c r="E4453" t="s">
        <v>26</v>
      </c>
      <c r="F4453" t="s">
        <v>60</v>
      </c>
      <c r="G4453" t="s">
        <v>23</v>
      </c>
      <c r="I4453" t="s">
        <v>26</v>
      </c>
      <c r="L4453">
        <v>1</v>
      </c>
      <c r="M4453">
        <v>28.924351999999999</v>
      </c>
      <c r="N4453">
        <v>27.707972030000001</v>
      </c>
      <c r="P4453" t="s">
        <v>61</v>
      </c>
      <c r="Q4453" t="s">
        <v>63</v>
      </c>
      <c r="R4453" t="s">
        <v>40</v>
      </c>
    </row>
    <row r="4454" spans="1:18" x14ac:dyDescent="0.3">
      <c r="A4454" t="s">
        <v>52</v>
      </c>
      <c r="B4454" t="s">
        <v>53</v>
      </c>
      <c r="C4454" t="s">
        <v>20</v>
      </c>
      <c r="D4454">
        <v>2008</v>
      </c>
      <c r="E4454" t="s">
        <v>26</v>
      </c>
      <c r="F4454" t="s">
        <v>60</v>
      </c>
      <c r="G4454" t="s">
        <v>23</v>
      </c>
      <c r="I4454" t="s">
        <v>26</v>
      </c>
      <c r="L4454">
        <v>1</v>
      </c>
      <c r="M4454">
        <v>28.924351999999999</v>
      </c>
      <c r="N4454">
        <v>27.707972030000001</v>
      </c>
      <c r="P4454" t="s">
        <v>61</v>
      </c>
      <c r="Q4454" t="s">
        <v>63</v>
      </c>
      <c r="R4454" t="s">
        <v>40</v>
      </c>
    </row>
    <row r="4455" spans="1:18" x14ac:dyDescent="0.3">
      <c r="A4455" t="s">
        <v>52</v>
      </c>
      <c r="B4455" t="s">
        <v>53</v>
      </c>
      <c r="C4455" t="s">
        <v>20</v>
      </c>
      <c r="D4455">
        <v>2008</v>
      </c>
      <c r="E4455" t="s">
        <v>26</v>
      </c>
      <c r="F4455" t="s">
        <v>60</v>
      </c>
      <c r="G4455" t="s">
        <v>23</v>
      </c>
      <c r="I4455" t="s">
        <v>26</v>
      </c>
      <c r="L4455">
        <v>6</v>
      </c>
      <c r="M4455">
        <v>225.332166</v>
      </c>
      <c r="N4455">
        <v>215.85608389999999</v>
      </c>
      <c r="P4455" t="s">
        <v>61</v>
      </c>
      <c r="Q4455" t="s">
        <v>63</v>
      </c>
      <c r="R4455" t="s">
        <v>40</v>
      </c>
    </row>
    <row r="4456" spans="1:18" x14ac:dyDescent="0.3">
      <c r="A4456" t="s">
        <v>52</v>
      </c>
      <c r="B4456" t="s">
        <v>53</v>
      </c>
      <c r="C4456" t="s">
        <v>20</v>
      </c>
      <c r="D4456">
        <v>2008</v>
      </c>
      <c r="E4456" t="s">
        <v>26</v>
      </c>
      <c r="F4456" t="s">
        <v>60</v>
      </c>
      <c r="G4456" t="s">
        <v>23</v>
      </c>
      <c r="I4456" t="s">
        <v>26</v>
      </c>
      <c r="L4456">
        <v>4</v>
      </c>
      <c r="M4456">
        <v>150.22144399999999</v>
      </c>
      <c r="N4456">
        <v>143.9040559</v>
      </c>
      <c r="P4456" t="s">
        <v>61</v>
      </c>
      <c r="Q4456" t="s">
        <v>63</v>
      </c>
      <c r="R4456" t="s">
        <v>40</v>
      </c>
    </row>
    <row r="4457" spans="1:18" x14ac:dyDescent="0.3">
      <c r="A4457" t="s">
        <v>52</v>
      </c>
      <c r="B4457" t="s">
        <v>53</v>
      </c>
      <c r="C4457" t="s">
        <v>20</v>
      </c>
      <c r="D4457">
        <v>2008</v>
      </c>
      <c r="E4457" t="s">
        <v>26</v>
      </c>
      <c r="F4457" t="s">
        <v>60</v>
      </c>
      <c r="G4457" t="s">
        <v>23</v>
      </c>
      <c r="I4457" t="s">
        <v>26</v>
      </c>
      <c r="L4457">
        <v>1</v>
      </c>
      <c r="M4457">
        <v>37.555360999999998</v>
      </c>
      <c r="N4457">
        <v>35.976013989999998</v>
      </c>
      <c r="P4457" t="s">
        <v>61</v>
      </c>
      <c r="Q4457" t="s">
        <v>63</v>
      </c>
      <c r="R4457" t="s">
        <v>40</v>
      </c>
    </row>
    <row r="4458" spans="1:18" x14ac:dyDescent="0.3">
      <c r="A4458" t="s">
        <v>52</v>
      </c>
      <c r="B4458" t="s">
        <v>53</v>
      </c>
      <c r="C4458" t="s">
        <v>20</v>
      </c>
      <c r="D4458">
        <v>2009</v>
      </c>
      <c r="E4458" t="s">
        <v>26</v>
      </c>
      <c r="F4458" t="s">
        <v>60</v>
      </c>
      <c r="G4458" t="s">
        <v>23</v>
      </c>
      <c r="I4458" t="s">
        <v>26</v>
      </c>
      <c r="L4458">
        <v>1</v>
      </c>
      <c r="M4458">
        <v>18.110789</v>
      </c>
      <c r="N4458">
        <v>17.34916084</v>
      </c>
      <c r="P4458" t="s">
        <v>61</v>
      </c>
      <c r="Q4458" t="s">
        <v>62</v>
      </c>
      <c r="R4458" t="s">
        <v>40</v>
      </c>
    </row>
    <row r="4459" spans="1:18" x14ac:dyDescent="0.3">
      <c r="A4459" t="s">
        <v>52</v>
      </c>
      <c r="B4459" t="s">
        <v>53</v>
      </c>
      <c r="C4459" t="s">
        <v>20</v>
      </c>
      <c r="D4459">
        <v>2009</v>
      </c>
      <c r="E4459" t="s">
        <v>26</v>
      </c>
      <c r="F4459" t="s">
        <v>60</v>
      </c>
      <c r="G4459" t="s">
        <v>23</v>
      </c>
      <c r="I4459" t="s">
        <v>26</v>
      </c>
      <c r="L4459">
        <v>3</v>
      </c>
      <c r="M4459">
        <v>54.332366999999998</v>
      </c>
      <c r="N4459">
        <v>52.047482520000003</v>
      </c>
      <c r="P4459" t="s">
        <v>61</v>
      </c>
      <c r="Q4459" t="s">
        <v>62</v>
      </c>
      <c r="R4459" t="s">
        <v>40</v>
      </c>
    </row>
    <row r="4460" spans="1:18" x14ac:dyDescent="0.3">
      <c r="A4460" t="s">
        <v>52</v>
      </c>
      <c r="B4460" t="s">
        <v>53</v>
      </c>
      <c r="C4460" t="s">
        <v>20</v>
      </c>
      <c r="D4460">
        <v>2009</v>
      </c>
      <c r="E4460" t="s">
        <v>26</v>
      </c>
      <c r="F4460" t="s">
        <v>60</v>
      </c>
      <c r="G4460" t="s">
        <v>23</v>
      </c>
      <c r="I4460" t="s">
        <v>26</v>
      </c>
      <c r="L4460">
        <v>2</v>
      </c>
      <c r="M4460">
        <v>36.221578000000001</v>
      </c>
      <c r="N4460">
        <v>34.698321679999999</v>
      </c>
      <c r="P4460" t="s">
        <v>61</v>
      </c>
      <c r="Q4460" t="s">
        <v>62</v>
      </c>
      <c r="R4460" t="s">
        <v>40</v>
      </c>
    </row>
    <row r="4461" spans="1:18" x14ac:dyDescent="0.3">
      <c r="A4461" t="s">
        <v>52</v>
      </c>
      <c r="B4461" t="s">
        <v>53</v>
      </c>
      <c r="C4461" t="s">
        <v>20</v>
      </c>
      <c r="D4461">
        <v>2009</v>
      </c>
      <c r="E4461" t="s">
        <v>26</v>
      </c>
      <c r="F4461" t="s">
        <v>60</v>
      </c>
      <c r="G4461" t="s">
        <v>23</v>
      </c>
      <c r="I4461" t="s">
        <v>26</v>
      </c>
      <c r="L4461">
        <v>3</v>
      </c>
      <c r="M4461">
        <v>54.332366999999998</v>
      </c>
      <c r="N4461">
        <v>52.047482520000003</v>
      </c>
      <c r="P4461" t="s">
        <v>61</v>
      </c>
      <c r="Q4461" t="s">
        <v>62</v>
      </c>
      <c r="R4461" t="s">
        <v>40</v>
      </c>
    </row>
    <row r="4462" spans="1:18" x14ac:dyDescent="0.3">
      <c r="A4462" t="s">
        <v>52</v>
      </c>
      <c r="B4462" t="s">
        <v>53</v>
      </c>
      <c r="C4462" t="s">
        <v>20</v>
      </c>
      <c r="D4462">
        <v>2009</v>
      </c>
      <c r="E4462" t="s">
        <v>26</v>
      </c>
      <c r="F4462" t="s">
        <v>60</v>
      </c>
      <c r="G4462" t="s">
        <v>23</v>
      </c>
      <c r="I4462" t="s">
        <v>26</v>
      </c>
      <c r="L4462">
        <v>1</v>
      </c>
      <c r="M4462">
        <v>18.110789</v>
      </c>
      <c r="N4462">
        <v>17.34916084</v>
      </c>
      <c r="P4462" t="s">
        <v>61</v>
      </c>
      <c r="Q4462" t="s">
        <v>62</v>
      </c>
      <c r="R4462" t="s">
        <v>40</v>
      </c>
    </row>
    <row r="4463" spans="1:18" x14ac:dyDescent="0.3">
      <c r="A4463" t="s">
        <v>52</v>
      </c>
      <c r="B4463" t="s">
        <v>53</v>
      </c>
      <c r="C4463" t="s">
        <v>20</v>
      </c>
      <c r="D4463">
        <v>2009</v>
      </c>
      <c r="E4463" t="s">
        <v>26</v>
      </c>
      <c r="F4463" t="s">
        <v>60</v>
      </c>
      <c r="G4463" t="s">
        <v>23</v>
      </c>
      <c r="I4463" t="s">
        <v>26</v>
      </c>
      <c r="L4463">
        <v>1</v>
      </c>
      <c r="M4463">
        <v>18.110789</v>
      </c>
      <c r="N4463">
        <v>17.34916084</v>
      </c>
      <c r="P4463" t="s">
        <v>61</v>
      </c>
      <c r="Q4463" t="s">
        <v>62</v>
      </c>
      <c r="R4463" t="s">
        <v>40</v>
      </c>
    </row>
    <row r="4464" spans="1:18" x14ac:dyDescent="0.3">
      <c r="A4464" t="s">
        <v>52</v>
      </c>
      <c r="B4464" t="s">
        <v>53</v>
      </c>
      <c r="C4464" t="s">
        <v>20</v>
      </c>
      <c r="D4464">
        <v>2009</v>
      </c>
      <c r="E4464" t="s">
        <v>26</v>
      </c>
      <c r="F4464" t="s">
        <v>60</v>
      </c>
      <c r="G4464" t="s">
        <v>23</v>
      </c>
      <c r="I4464" t="s">
        <v>26</v>
      </c>
      <c r="L4464">
        <v>1</v>
      </c>
      <c r="M4464">
        <v>18.110789</v>
      </c>
      <c r="N4464">
        <v>17.34916084</v>
      </c>
      <c r="P4464" t="s">
        <v>61</v>
      </c>
      <c r="Q4464" t="s">
        <v>63</v>
      </c>
      <c r="R4464" t="s">
        <v>40</v>
      </c>
    </row>
    <row r="4465" spans="1:18" x14ac:dyDescent="0.3">
      <c r="A4465" t="s">
        <v>52</v>
      </c>
      <c r="B4465" t="s">
        <v>53</v>
      </c>
      <c r="C4465" t="s">
        <v>20</v>
      </c>
      <c r="D4465">
        <v>2009</v>
      </c>
      <c r="E4465" t="s">
        <v>26</v>
      </c>
      <c r="F4465" t="s">
        <v>60</v>
      </c>
      <c r="G4465" t="s">
        <v>23</v>
      </c>
      <c r="I4465" t="s">
        <v>26</v>
      </c>
      <c r="L4465">
        <v>2</v>
      </c>
      <c r="M4465">
        <v>36.221578000000001</v>
      </c>
      <c r="N4465">
        <v>34.698321679999999</v>
      </c>
      <c r="P4465" t="s">
        <v>61</v>
      </c>
      <c r="Q4465" t="s">
        <v>63</v>
      </c>
      <c r="R4465" t="s">
        <v>40</v>
      </c>
    </row>
    <row r="4466" spans="1:18" x14ac:dyDescent="0.3">
      <c r="A4466" t="s">
        <v>52</v>
      </c>
      <c r="B4466" t="s">
        <v>53</v>
      </c>
      <c r="C4466" t="s">
        <v>20</v>
      </c>
      <c r="D4466">
        <v>2009</v>
      </c>
      <c r="E4466" t="s">
        <v>26</v>
      </c>
      <c r="F4466" t="s">
        <v>60</v>
      </c>
      <c r="G4466" t="s">
        <v>23</v>
      </c>
      <c r="I4466" t="s">
        <v>26</v>
      </c>
      <c r="L4466">
        <v>2</v>
      </c>
      <c r="M4466">
        <v>36.221578000000001</v>
      </c>
      <c r="N4466">
        <v>34.698321679999999</v>
      </c>
      <c r="P4466" t="s">
        <v>61</v>
      </c>
      <c r="Q4466" t="s">
        <v>63</v>
      </c>
      <c r="R4466" t="s">
        <v>40</v>
      </c>
    </row>
    <row r="4467" spans="1:18" x14ac:dyDescent="0.3">
      <c r="A4467" t="s">
        <v>52</v>
      </c>
      <c r="B4467" t="s">
        <v>53</v>
      </c>
      <c r="C4467" t="s">
        <v>20</v>
      </c>
      <c r="D4467">
        <v>2009</v>
      </c>
      <c r="E4467" t="s">
        <v>26</v>
      </c>
      <c r="F4467" t="s">
        <v>60</v>
      </c>
      <c r="G4467" t="s">
        <v>23</v>
      </c>
      <c r="I4467" t="s">
        <v>26</v>
      </c>
      <c r="L4467">
        <v>3</v>
      </c>
      <c r="M4467">
        <v>54.332366999999998</v>
      </c>
      <c r="N4467">
        <v>52.047482520000003</v>
      </c>
      <c r="P4467" t="s">
        <v>61</v>
      </c>
      <c r="Q4467" t="s">
        <v>63</v>
      </c>
      <c r="R4467" t="s">
        <v>40</v>
      </c>
    </row>
    <row r="4468" spans="1:18" x14ac:dyDescent="0.3">
      <c r="A4468" t="s">
        <v>52</v>
      </c>
      <c r="B4468" t="s">
        <v>53</v>
      </c>
      <c r="C4468" t="s">
        <v>20</v>
      </c>
      <c r="D4468">
        <v>2009</v>
      </c>
      <c r="E4468" t="s">
        <v>26</v>
      </c>
      <c r="F4468" t="s">
        <v>60</v>
      </c>
      <c r="G4468" t="s">
        <v>23</v>
      </c>
      <c r="I4468" t="s">
        <v>26</v>
      </c>
      <c r="L4468">
        <v>4</v>
      </c>
      <c r="M4468">
        <v>72.443156000000002</v>
      </c>
      <c r="N4468">
        <v>69.396643359999999</v>
      </c>
      <c r="P4468" t="s">
        <v>61</v>
      </c>
      <c r="Q4468" t="s">
        <v>63</v>
      </c>
      <c r="R4468" t="s">
        <v>40</v>
      </c>
    </row>
    <row r="4469" spans="1:18" x14ac:dyDescent="0.3">
      <c r="A4469" t="s">
        <v>52</v>
      </c>
      <c r="B4469" t="s">
        <v>53</v>
      </c>
      <c r="C4469" t="s">
        <v>20</v>
      </c>
      <c r="D4469">
        <v>2009</v>
      </c>
      <c r="E4469" t="s">
        <v>26</v>
      </c>
      <c r="F4469" t="s">
        <v>60</v>
      </c>
      <c r="G4469" t="s">
        <v>23</v>
      </c>
      <c r="I4469" t="s">
        <v>26</v>
      </c>
      <c r="L4469">
        <v>1</v>
      </c>
      <c r="M4469">
        <v>18.110789</v>
      </c>
      <c r="N4469">
        <v>17.34916084</v>
      </c>
      <c r="P4469" t="s">
        <v>61</v>
      </c>
      <c r="Q4469" t="s">
        <v>63</v>
      </c>
      <c r="R4469" t="s">
        <v>40</v>
      </c>
    </row>
    <row r="4470" spans="1:18" x14ac:dyDescent="0.3">
      <c r="A4470" t="s">
        <v>52</v>
      </c>
      <c r="B4470" t="s">
        <v>53</v>
      </c>
      <c r="C4470" t="s">
        <v>20</v>
      </c>
      <c r="D4470">
        <v>2009</v>
      </c>
      <c r="E4470" t="s">
        <v>26</v>
      </c>
      <c r="F4470" t="s">
        <v>60</v>
      </c>
      <c r="G4470" t="s">
        <v>23</v>
      </c>
      <c r="I4470" t="s">
        <v>26</v>
      </c>
      <c r="L4470">
        <v>3</v>
      </c>
      <c r="M4470">
        <v>58.990686799999999</v>
      </c>
      <c r="N4470">
        <v>56.509902099999998</v>
      </c>
      <c r="P4470" t="s">
        <v>61</v>
      </c>
      <c r="Q4470" t="s">
        <v>63</v>
      </c>
      <c r="R4470" t="s">
        <v>40</v>
      </c>
    </row>
    <row r="4471" spans="1:18" x14ac:dyDescent="0.3">
      <c r="A4471" t="s">
        <v>52</v>
      </c>
      <c r="B4471" t="s">
        <v>53</v>
      </c>
      <c r="C4471" t="s">
        <v>20</v>
      </c>
      <c r="D4471">
        <v>2009</v>
      </c>
      <c r="E4471" t="s">
        <v>26</v>
      </c>
      <c r="F4471" t="s">
        <v>60</v>
      </c>
      <c r="G4471" t="s">
        <v>23</v>
      </c>
      <c r="I4471" t="s">
        <v>26</v>
      </c>
      <c r="L4471">
        <v>18</v>
      </c>
      <c r="M4471">
        <v>355.24924399999998</v>
      </c>
      <c r="N4471">
        <v>340.30965040000001</v>
      </c>
      <c r="P4471" t="s">
        <v>61</v>
      </c>
      <c r="Q4471" t="s">
        <v>63</v>
      </c>
      <c r="R4471" t="s">
        <v>40</v>
      </c>
    </row>
    <row r="4472" spans="1:18" x14ac:dyDescent="0.3">
      <c r="A4472" t="s">
        <v>52</v>
      </c>
      <c r="B4472" t="s">
        <v>53</v>
      </c>
      <c r="C4472" t="s">
        <v>20</v>
      </c>
      <c r="D4472">
        <v>2009</v>
      </c>
      <c r="E4472" t="s">
        <v>26</v>
      </c>
      <c r="F4472" t="s">
        <v>60</v>
      </c>
      <c r="G4472" t="s">
        <v>23</v>
      </c>
      <c r="I4472" t="s">
        <v>26</v>
      </c>
      <c r="L4472">
        <v>27</v>
      </c>
      <c r="M4472">
        <v>528.97172399999999</v>
      </c>
      <c r="N4472">
        <v>506.72643360000001</v>
      </c>
      <c r="P4472" t="s">
        <v>61</v>
      </c>
      <c r="Q4472" t="s">
        <v>63</v>
      </c>
      <c r="R4472" t="s">
        <v>40</v>
      </c>
    </row>
    <row r="4473" spans="1:18" x14ac:dyDescent="0.3">
      <c r="A4473" t="s">
        <v>52</v>
      </c>
      <c r="B4473" t="s">
        <v>53</v>
      </c>
      <c r="C4473" t="s">
        <v>20</v>
      </c>
      <c r="D4473">
        <v>2009</v>
      </c>
      <c r="E4473" t="s">
        <v>26</v>
      </c>
      <c r="F4473" t="s">
        <v>60</v>
      </c>
      <c r="G4473" t="s">
        <v>23</v>
      </c>
      <c r="I4473" t="s">
        <v>26</v>
      </c>
      <c r="L4473">
        <v>27</v>
      </c>
      <c r="M4473">
        <v>537.53879959999995</v>
      </c>
      <c r="N4473">
        <v>514.93323080000005</v>
      </c>
      <c r="P4473" t="s">
        <v>61</v>
      </c>
      <c r="Q4473" t="s">
        <v>63</v>
      </c>
      <c r="R4473" t="s">
        <v>40</v>
      </c>
    </row>
    <row r="4474" spans="1:18" x14ac:dyDescent="0.3">
      <c r="A4474" t="s">
        <v>52</v>
      </c>
      <c r="B4474" t="s">
        <v>53</v>
      </c>
      <c r="C4474" t="s">
        <v>20</v>
      </c>
      <c r="D4474">
        <v>2009</v>
      </c>
      <c r="E4474" t="s">
        <v>26</v>
      </c>
      <c r="F4474" t="s">
        <v>60</v>
      </c>
      <c r="G4474" t="s">
        <v>23</v>
      </c>
      <c r="I4474" t="s">
        <v>26</v>
      </c>
      <c r="L4474">
        <v>15</v>
      </c>
      <c r="M4474">
        <v>291.50323500000002</v>
      </c>
      <c r="N4474">
        <v>279.24440559999999</v>
      </c>
      <c r="P4474" t="s">
        <v>61</v>
      </c>
      <c r="Q4474" t="s">
        <v>63</v>
      </c>
      <c r="R4474" t="s">
        <v>40</v>
      </c>
    </row>
    <row r="4475" spans="1:18" x14ac:dyDescent="0.3">
      <c r="A4475" t="s">
        <v>52</v>
      </c>
      <c r="B4475" t="s">
        <v>53</v>
      </c>
      <c r="C4475" t="s">
        <v>20</v>
      </c>
      <c r="D4475">
        <v>2009</v>
      </c>
      <c r="E4475" t="s">
        <v>26</v>
      </c>
      <c r="F4475" t="s">
        <v>60</v>
      </c>
      <c r="G4475" t="s">
        <v>23</v>
      </c>
      <c r="I4475" t="s">
        <v>26</v>
      </c>
      <c r="L4475">
        <v>13</v>
      </c>
      <c r="M4475">
        <v>252.63613699999999</v>
      </c>
      <c r="N4475">
        <v>242.01181819999999</v>
      </c>
      <c r="P4475" t="s">
        <v>61</v>
      </c>
      <c r="Q4475" t="s">
        <v>63</v>
      </c>
      <c r="R4475" t="s">
        <v>40</v>
      </c>
    </row>
    <row r="4476" spans="1:18" x14ac:dyDescent="0.3">
      <c r="A4476" t="s">
        <v>52</v>
      </c>
      <c r="B4476" t="s">
        <v>53</v>
      </c>
      <c r="C4476" t="s">
        <v>20</v>
      </c>
      <c r="D4476">
        <v>2009</v>
      </c>
      <c r="E4476" t="s">
        <v>26</v>
      </c>
      <c r="F4476" t="s">
        <v>60</v>
      </c>
      <c r="G4476" t="s">
        <v>23</v>
      </c>
      <c r="I4476" t="s">
        <v>26</v>
      </c>
      <c r="L4476">
        <v>7</v>
      </c>
      <c r="M4476">
        <v>136.034843</v>
      </c>
      <c r="N4476">
        <v>130.3140559</v>
      </c>
      <c r="P4476" t="s">
        <v>61</v>
      </c>
      <c r="Q4476" t="s">
        <v>63</v>
      </c>
      <c r="R4476" t="s">
        <v>40</v>
      </c>
    </row>
    <row r="4477" spans="1:18" x14ac:dyDescent="0.3">
      <c r="A4477" t="s">
        <v>52</v>
      </c>
      <c r="B4477" t="s">
        <v>53</v>
      </c>
      <c r="C4477" t="s">
        <v>20</v>
      </c>
      <c r="D4477">
        <v>2009</v>
      </c>
      <c r="E4477" t="s">
        <v>26</v>
      </c>
      <c r="F4477" t="s">
        <v>60</v>
      </c>
      <c r="G4477" t="s">
        <v>23</v>
      </c>
      <c r="I4477" t="s">
        <v>26</v>
      </c>
      <c r="L4477">
        <v>2</v>
      </c>
      <c r="M4477">
        <v>38.867097999999999</v>
      </c>
      <c r="N4477">
        <v>37.232587410000001</v>
      </c>
      <c r="P4477" t="s">
        <v>61</v>
      </c>
      <c r="Q4477" t="s">
        <v>63</v>
      </c>
      <c r="R4477" t="s">
        <v>40</v>
      </c>
    </row>
    <row r="4478" spans="1:18" x14ac:dyDescent="0.3">
      <c r="A4478" t="s">
        <v>52</v>
      </c>
      <c r="B4478" t="s">
        <v>53</v>
      </c>
      <c r="C4478" t="s">
        <v>20</v>
      </c>
      <c r="D4478">
        <v>2009</v>
      </c>
      <c r="E4478" t="s">
        <v>26</v>
      </c>
      <c r="F4478" t="s">
        <v>60</v>
      </c>
      <c r="G4478" t="s">
        <v>23</v>
      </c>
      <c r="I4478" t="s">
        <v>26</v>
      </c>
      <c r="L4478">
        <v>1</v>
      </c>
      <c r="M4478">
        <v>19.662827400000001</v>
      </c>
      <c r="N4478">
        <v>18.83593007</v>
      </c>
      <c r="P4478" t="s">
        <v>61</v>
      </c>
      <c r="Q4478" t="s">
        <v>63</v>
      </c>
      <c r="R4478" t="s">
        <v>40</v>
      </c>
    </row>
    <row r="4479" spans="1:18" x14ac:dyDescent="0.3">
      <c r="A4479" t="s">
        <v>52</v>
      </c>
      <c r="B4479" t="s">
        <v>53</v>
      </c>
      <c r="C4479" t="s">
        <v>20</v>
      </c>
      <c r="D4479">
        <v>2009</v>
      </c>
      <c r="E4479" t="s">
        <v>26</v>
      </c>
      <c r="F4479" t="s">
        <v>60</v>
      </c>
      <c r="G4479" t="s">
        <v>23</v>
      </c>
      <c r="I4479" t="s">
        <v>26</v>
      </c>
      <c r="L4479">
        <v>2</v>
      </c>
      <c r="M4479">
        <v>39.327859400000001</v>
      </c>
      <c r="N4479">
        <v>37.673972030000002</v>
      </c>
      <c r="P4479" t="s">
        <v>61</v>
      </c>
      <c r="Q4479" t="s">
        <v>63</v>
      </c>
      <c r="R4479" t="s">
        <v>40</v>
      </c>
    </row>
    <row r="4480" spans="1:18" x14ac:dyDescent="0.3">
      <c r="A4480" t="s">
        <v>52</v>
      </c>
      <c r="B4480" t="s">
        <v>53</v>
      </c>
      <c r="C4480" t="s">
        <v>20</v>
      </c>
      <c r="D4480">
        <v>2009</v>
      </c>
      <c r="E4480" t="s">
        <v>26</v>
      </c>
      <c r="F4480" t="s">
        <v>60</v>
      </c>
      <c r="G4480" t="s">
        <v>23</v>
      </c>
      <c r="I4480" t="s">
        <v>26</v>
      </c>
      <c r="L4480">
        <v>1</v>
      </c>
      <c r="M4480">
        <v>19.592280200000001</v>
      </c>
      <c r="N4480">
        <v>18.768349650000001</v>
      </c>
      <c r="P4480" t="s">
        <v>61</v>
      </c>
      <c r="Q4480" t="s">
        <v>63</v>
      </c>
      <c r="R4480" t="s">
        <v>40</v>
      </c>
    </row>
    <row r="4481" spans="1:18" x14ac:dyDescent="0.3">
      <c r="A4481" t="s">
        <v>52</v>
      </c>
      <c r="B4481" t="s">
        <v>53</v>
      </c>
      <c r="C4481" t="s">
        <v>20</v>
      </c>
      <c r="D4481">
        <v>2009</v>
      </c>
      <c r="E4481" t="s">
        <v>26</v>
      </c>
      <c r="F4481" t="s">
        <v>60</v>
      </c>
      <c r="G4481" t="s">
        <v>23</v>
      </c>
      <c r="I4481" t="s">
        <v>26</v>
      </c>
      <c r="L4481">
        <v>3</v>
      </c>
      <c r="M4481">
        <v>59.727023199999998</v>
      </c>
      <c r="N4481">
        <v>57.215272730000002</v>
      </c>
      <c r="P4481" t="s">
        <v>61</v>
      </c>
      <c r="Q4481" t="s">
        <v>63</v>
      </c>
      <c r="R4481" t="s">
        <v>40</v>
      </c>
    </row>
    <row r="4482" spans="1:18" x14ac:dyDescent="0.3">
      <c r="A4482" t="s">
        <v>52</v>
      </c>
      <c r="B4482" t="s">
        <v>53</v>
      </c>
      <c r="C4482" t="s">
        <v>20</v>
      </c>
      <c r="D4482">
        <v>2009</v>
      </c>
      <c r="E4482" t="s">
        <v>26</v>
      </c>
      <c r="F4482" t="s">
        <v>60</v>
      </c>
      <c r="G4482" t="s">
        <v>23</v>
      </c>
      <c r="I4482" t="s">
        <v>26</v>
      </c>
      <c r="L4482">
        <v>3</v>
      </c>
      <c r="M4482">
        <v>58.300646999999998</v>
      </c>
      <c r="N4482">
        <v>55.848881120000001</v>
      </c>
      <c r="P4482" t="s">
        <v>61</v>
      </c>
      <c r="Q4482" t="s">
        <v>63</v>
      </c>
      <c r="R4482" t="s">
        <v>40</v>
      </c>
    </row>
    <row r="4483" spans="1:18" x14ac:dyDescent="0.3">
      <c r="A4483" t="s">
        <v>52</v>
      </c>
      <c r="B4483" t="s">
        <v>53</v>
      </c>
      <c r="C4483" t="s">
        <v>20</v>
      </c>
      <c r="D4483">
        <v>2009</v>
      </c>
      <c r="E4483" t="s">
        <v>26</v>
      </c>
      <c r="F4483" t="s">
        <v>60</v>
      </c>
      <c r="G4483" t="s">
        <v>23</v>
      </c>
      <c r="I4483" t="s">
        <v>26</v>
      </c>
      <c r="L4483">
        <v>2</v>
      </c>
      <c r="M4483">
        <v>38.867097999999999</v>
      </c>
      <c r="N4483">
        <v>37.232587410000001</v>
      </c>
      <c r="P4483" t="s">
        <v>61</v>
      </c>
      <c r="Q4483" t="s">
        <v>63</v>
      </c>
      <c r="R4483" t="s">
        <v>40</v>
      </c>
    </row>
    <row r="4484" spans="1:18" x14ac:dyDescent="0.3">
      <c r="A4484" t="s">
        <v>52</v>
      </c>
      <c r="B4484" t="s">
        <v>53</v>
      </c>
      <c r="C4484" t="s">
        <v>20</v>
      </c>
      <c r="D4484">
        <v>2009</v>
      </c>
      <c r="E4484" t="s">
        <v>26</v>
      </c>
      <c r="F4484" t="s">
        <v>60</v>
      </c>
      <c r="G4484" t="s">
        <v>23</v>
      </c>
      <c r="I4484" t="s">
        <v>26</v>
      </c>
      <c r="L4484">
        <v>2</v>
      </c>
      <c r="M4484">
        <v>39.327859400000001</v>
      </c>
      <c r="N4484">
        <v>37.673972030000002</v>
      </c>
      <c r="P4484" t="s">
        <v>61</v>
      </c>
      <c r="Q4484" t="s">
        <v>63</v>
      </c>
      <c r="R4484" t="s">
        <v>40</v>
      </c>
    </row>
    <row r="4485" spans="1:18" x14ac:dyDescent="0.3">
      <c r="A4485" t="s">
        <v>52</v>
      </c>
      <c r="B4485" t="s">
        <v>53</v>
      </c>
      <c r="C4485" t="s">
        <v>20</v>
      </c>
      <c r="D4485">
        <v>2009</v>
      </c>
      <c r="E4485" t="s">
        <v>26</v>
      </c>
      <c r="F4485" t="s">
        <v>60</v>
      </c>
      <c r="G4485" t="s">
        <v>23</v>
      </c>
      <c r="I4485" t="s">
        <v>26</v>
      </c>
      <c r="L4485">
        <v>1</v>
      </c>
      <c r="M4485">
        <v>19.592280200000001</v>
      </c>
      <c r="N4485">
        <v>18.768349650000001</v>
      </c>
      <c r="P4485" t="s">
        <v>61</v>
      </c>
      <c r="Q4485" t="s">
        <v>63</v>
      </c>
      <c r="R4485" t="s">
        <v>40</v>
      </c>
    </row>
    <row r="4486" spans="1:18" x14ac:dyDescent="0.3">
      <c r="A4486" t="s">
        <v>52</v>
      </c>
      <c r="B4486" t="s">
        <v>53</v>
      </c>
      <c r="C4486" t="s">
        <v>20</v>
      </c>
      <c r="D4486">
        <v>2009</v>
      </c>
      <c r="E4486" t="s">
        <v>26</v>
      </c>
      <c r="F4486" t="s">
        <v>60</v>
      </c>
      <c r="G4486" t="s">
        <v>23</v>
      </c>
      <c r="I4486" t="s">
        <v>26</v>
      </c>
      <c r="L4486">
        <v>6</v>
      </c>
      <c r="M4486">
        <v>116.601294</v>
      </c>
      <c r="N4486">
        <v>111.6977622</v>
      </c>
      <c r="P4486" t="s">
        <v>61</v>
      </c>
      <c r="Q4486" t="s">
        <v>63</v>
      </c>
      <c r="R4486" t="s">
        <v>40</v>
      </c>
    </row>
    <row r="4487" spans="1:18" x14ac:dyDescent="0.3">
      <c r="A4487" t="s">
        <v>52</v>
      </c>
      <c r="B4487" t="s">
        <v>53</v>
      </c>
      <c r="C4487" t="s">
        <v>20</v>
      </c>
      <c r="D4487">
        <v>2010</v>
      </c>
      <c r="E4487" t="s">
        <v>26</v>
      </c>
      <c r="F4487" t="s">
        <v>60</v>
      </c>
      <c r="G4487" t="s">
        <v>23</v>
      </c>
      <c r="I4487" t="s">
        <v>26</v>
      </c>
      <c r="L4487">
        <v>1</v>
      </c>
      <c r="M4487">
        <v>20.782764199999999</v>
      </c>
      <c r="N4487">
        <v>19.908769230000001</v>
      </c>
      <c r="P4487" t="s">
        <v>61</v>
      </c>
      <c r="Q4487" t="s">
        <v>62</v>
      </c>
      <c r="R4487" t="s">
        <v>40</v>
      </c>
    </row>
    <row r="4488" spans="1:18" x14ac:dyDescent="0.3">
      <c r="A4488" t="s">
        <v>52</v>
      </c>
      <c r="B4488" t="s">
        <v>53</v>
      </c>
      <c r="C4488" t="s">
        <v>20</v>
      </c>
      <c r="D4488">
        <v>2010</v>
      </c>
      <c r="E4488" t="s">
        <v>26</v>
      </c>
      <c r="F4488" t="s">
        <v>60</v>
      </c>
      <c r="G4488" t="s">
        <v>23</v>
      </c>
      <c r="I4488" t="s">
        <v>26</v>
      </c>
      <c r="L4488">
        <v>1</v>
      </c>
      <c r="M4488">
        <v>21.058339199999999</v>
      </c>
      <c r="N4488">
        <v>20.172755250000002</v>
      </c>
      <c r="P4488" t="s">
        <v>61</v>
      </c>
      <c r="Q4488" t="s">
        <v>62</v>
      </c>
      <c r="R4488" t="s">
        <v>40</v>
      </c>
    </row>
    <row r="4489" spans="1:18" x14ac:dyDescent="0.3">
      <c r="A4489" t="s">
        <v>52</v>
      </c>
      <c r="B4489" t="s">
        <v>53</v>
      </c>
      <c r="C4489" t="s">
        <v>20</v>
      </c>
      <c r="D4489">
        <v>2010</v>
      </c>
      <c r="E4489" t="s">
        <v>26</v>
      </c>
      <c r="F4489" t="s">
        <v>60</v>
      </c>
      <c r="G4489" t="s">
        <v>23</v>
      </c>
      <c r="I4489" t="s">
        <v>26</v>
      </c>
      <c r="L4489">
        <v>3</v>
      </c>
      <c r="M4489">
        <v>63.053764600000001</v>
      </c>
      <c r="N4489">
        <v>60.40211189</v>
      </c>
      <c r="P4489" t="s">
        <v>61</v>
      </c>
      <c r="Q4489" t="s">
        <v>62</v>
      </c>
      <c r="R4489" t="s">
        <v>40</v>
      </c>
    </row>
    <row r="4490" spans="1:18" x14ac:dyDescent="0.3">
      <c r="A4490" t="s">
        <v>52</v>
      </c>
      <c r="B4490" t="s">
        <v>53</v>
      </c>
      <c r="C4490" t="s">
        <v>20</v>
      </c>
      <c r="D4490">
        <v>2010</v>
      </c>
      <c r="E4490" t="s">
        <v>26</v>
      </c>
      <c r="F4490" t="s">
        <v>60</v>
      </c>
      <c r="G4490" t="s">
        <v>23</v>
      </c>
      <c r="I4490" t="s">
        <v>26</v>
      </c>
      <c r="L4490">
        <v>1</v>
      </c>
      <c r="M4490">
        <v>21.318481999999999</v>
      </c>
      <c r="N4490">
        <v>20.42195804</v>
      </c>
      <c r="P4490" t="s">
        <v>61</v>
      </c>
      <c r="Q4490" t="s">
        <v>62</v>
      </c>
      <c r="R4490" t="s">
        <v>40</v>
      </c>
    </row>
    <row r="4491" spans="1:18" x14ac:dyDescent="0.3">
      <c r="A4491" t="s">
        <v>52</v>
      </c>
      <c r="B4491" t="s">
        <v>53</v>
      </c>
      <c r="C4491" t="s">
        <v>20</v>
      </c>
      <c r="D4491">
        <v>2010</v>
      </c>
      <c r="E4491" t="s">
        <v>26</v>
      </c>
      <c r="F4491" t="s">
        <v>60</v>
      </c>
      <c r="G4491" t="s">
        <v>23</v>
      </c>
      <c r="I4491" t="s">
        <v>26</v>
      </c>
      <c r="L4491">
        <v>2</v>
      </c>
      <c r="M4491">
        <v>42.636963999999999</v>
      </c>
      <c r="N4491">
        <v>40.84391608</v>
      </c>
      <c r="P4491" t="s">
        <v>61</v>
      </c>
      <c r="Q4491" t="s">
        <v>62</v>
      </c>
      <c r="R4491" t="s">
        <v>40</v>
      </c>
    </row>
    <row r="4492" spans="1:18" x14ac:dyDescent="0.3">
      <c r="A4492" t="s">
        <v>52</v>
      </c>
      <c r="B4492" t="s">
        <v>53</v>
      </c>
      <c r="C4492" t="s">
        <v>20</v>
      </c>
      <c r="D4492">
        <v>2010</v>
      </c>
      <c r="E4492" t="s">
        <v>26</v>
      </c>
      <c r="F4492" t="s">
        <v>60</v>
      </c>
      <c r="G4492" t="s">
        <v>23</v>
      </c>
      <c r="I4492" t="s">
        <v>26</v>
      </c>
      <c r="L4492">
        <v>2</v>
      </c>
      <c r="M4492">
        <v>41.841103400000001</v>
      </c>
      <c r="N4492">
        <v>40.081524479999999</v>
      </c>
      <c r="P4492" t="s">
        <v>61</v>
      </c>
      <c r="Q4492" t="s">
        <v>63</v>
      </c>
      <c r="R4492" t="s">
        <v>40</v>
      </c>
    </row>
    <row r="4493" spans="1:18" x14ac:dyDescent="0.3">
      <c r="A4493" t="s">
        <v>52</v>
      </c>
      <c r="B4493" t="s">
        <v>53</v>
      </c>
      <c r="C4493" t="s">
        <v>20</v>
      </c>
      <c r="D4493">
        <v>2010</v>
      </c>
      <c r="E4493" t="s">
        <v>26</v>
      </c>
      <c r="F4493" t="s">
        <v>60</v>
      </c>
      <c r="G4493" t="s">
        <v>23</v>
      </c>
      <c r="I4493" t="s">
        <v>26</v>
      </c>
      <c r="L4493">
        <v>7</v>
      </c>
      <c r="M4493">
        <v>146.44275959999999</v>
      </c>
      <c r="N4493">
        <v>140.28427970000001</v>
      </c>
      <c r="P4493" t="s">
        <v>61</v>
      </c>
      <c r="Q4493" t="s">
        <v>63</v>
      </c>
      <c r="R4493" t="s">
        <v>40</v>
      </c>
    </row>
    <row r="4494" spans="1:18" x14ac:dyDescent="0.3">
      <c r="A4494" t="s">
        <v>52</v>
      </c>
      <c r="B4494" t="s">
        <v>53</v>
      </c>
      <c r="C4494" t="s">
        <v>20</v>
      </c>
      <c r="D4494">
        <v>2010</v>
      </c>
      <c r="E4494" t="s">
        <v>26</v>
      </c>
      <c r="F4494" t="s">
        <v>60</v>
      </c>
      <c r="G4494" t="s">
        <v>23</v>
      </c>
      <c r="I4494" t="s">
        <v>26</v>
      </c>
      <c r="L4494">
        <v>4</v>
      </c>
      <c r="M4494">
        <v>83.133261399999995</v>
      </c>
      <c r="N4494">
        <v>79.637188809999998</v>
      </c>
      <c r="P4494" t="s">
        <v>61</v>
      </c>
      <c r="Q4494" t="s">
        <v>63</v>
      </c>
      <c r="R4494" t="s">
        <v>40</v>
      </c>
    </row>
    <row r="4495" spans="1:18" x14ac:dyDescent="0.3">
      <c r="A4495" t="s">
        <v>52</v>
      </c>
      <c r="B4495" t="s">
        <v>53</v>
      </c>
      <c r="C4495" t="s">
        <v>20</v>
      </c>
      <c r="D4495">
        <v>2010</v>
      </c>
      <c r="E4495" t="s">
        <v>26</v>
      </c>
      <c r="F4495" t="s">
        <v>60</v>
      </c>
      <c r="G4495" t="s">
        <v>23</v>
      </c>
      <c r="I4495" t="s">
        <v>26</v>
      </c>
      <c r="L4495">
        <v>2</v>
      </c>
      <c r="M4495">
        <v>42.114473799999999</v>
      </c>
      <c r="N4495">
        <v>40.3433986</v>
      </c>
      <c r="P4495" t="s">
        <v>61</v>
      </c>
      <c r="Q4495" t="s">
        <v>63</v>
      </c>
      <c r="R4495" t="s">
        <v>40</v>
      </c>
    </row>
    <row r="4496" spans="1:18" x14ac:dyDescent="0.3">
      <c r="A4496" t="s">
        <v>52</v>
      </c>
      <c r="B4496" t="s">
        <v>53</v>
      </c>
      <c r="C4496" t="s">
        <v>20</v>
      </c>
      <c r="D4496">
        <v>2010</v>
      </c>
      <c r="E4496" t="s">
        <v>26</v>
      </c>
      <c r="F4496" t="s">
        <v>60</v>
      </c>
      <c r="G4496" t="s">
        <v>23</v>
      </c>
      <c r="I4496" t="s">
        <v>26</v>
      </c>
      <c r="L4496">
        <v>15</v>
      </c>
      <c r="M4496">
        <v>315.2644138</v>
      </c>
      <c r="N4496">
        <v>302.00633570000002</v>
      </c>
      <c r="P4496" t="s">
        <v>61</v>
      </c>
      <c r="Q4496" t="s">
        <v>63</v>
      </c>
      <c r="R4496" t="s">
        <v>40</v>
      </c>
    </row>
    <row r="4497" spans="1:18" x14ac:dyDescent="0.3">
      <c r="A4497" t="s">
        <v>52</v>
      </c>
      <c r="B4497" t="s">
        <v>53</v>
      </c>
      <c r="C4497" t="s">
        <v>20</v>
      </c>
      <c r="D4497">
        <v>2010</v>
      </c>
      <c r="E4497" t="s">
        <v>26</v>
      </c>
      <c r="F4497" t="s">
        <v>60</v>
      </c>
      <c r="G4497" t="s">
        <v>23</v>
      </c>
      <c r="I4497" t="s">
        <v>26</v>
      </c>
      <c r="L4497">
        <v>20</v>
      </c>
      <c r="M4497">
        <v>426.36964</v>
      </c>
      <c r="N4497">
        <v>408.43916080000002</v>
      </c>
      <c r="P4497" t="s">
        <v>61</v>
      </c>
      <c r="Q4497" t="s">
        <v>63</v>
      </c>
      <c r="R4497" t="s">
        <v>40</v>
      </c>
    </row>
    <row r="4498" spans="1:18" x14ac:dyDescent="0.3">
      <c r="A4498" t="s">
        <v>52</v>
      </c>
      <c r="B4498" t="s">
        <v>53</v>
      </c>
      <c r="C4498" t="s">
        <v>20</v>
      </c>
      <c r="D4498">
        <v>2010</v>
      </c>
      <c r="E4498" t="s">
        <v>26</v>
      </c>
      <c r="F4498" t="s">
        <v>60</v>
      </c>
      <c r="G4498" t="s">
        <v>23</v>
      </c>
      <c r="I4498" t="s">
        <v>26</v>
      </c>
      <c r="L4498">
        <v>5</v>
      </c>
      <c r="M4498">
        <v>106.59241</v>
      </c>
      <c r="N4498">
        <v>102.10979020000001</v>
      </c>
      <c r="P4498" t="s">
        <v>61</v>
      </c>
      <c r="Q4498" t="s">
        <v>63</v>
      </c>
      <c r="R4498" t="s">
        <v>40</v>
      </c>
    </row>
    <row r="4499" spans="1:18" x14ac:dyDescent="0.3">
      <c r="A4499" t="s">
        <v>52</v>
      </c>
      <c r="B4499" t="s">
        <v>53</v>
      </c>
      <c r="C4499" t="s">
        <v>20</v>
      </c>
      <c r="D4499">
        <v>2010</v>
      </c>
      <c r="E4499" t="s">
        <v>26</v>
      </c>
      <c r="F4499" t="s">
        <v>60</v>
      </c>
      <c r="G4499" t="s">
        <v>23</v>
      </c>
      <c r="I4499" t="s">
        <v>26</v>
      </c>
      <c r="L4499">
        <v>4</v>
      </c>
      <c r="M4499">
        <v>85.273927999999998</v>
      </c>
      <c r="N4499">
        <v>81.687832169999993</v>
      </c>
      <c r="P4499" t="s">
        <v>61</v>
      </c>
      <c r="Q4499" t="s">
        <v>63</v>
      </c>
      <c r="R4499" t="s">
        <v>40</v>
      </c>
    </row>
    <row r="4500" spans="1:18" x14ac:dyDescent="0.3">
      <c r="A4500" t="s">
        <v>52</v>
      </c>
      <c r="B4500" t="s">
        <v>53</v>
      </c>
      <c r="C4500" t="s">
        <v>20</v>
      </c>
      <c r="D4500">
        <v>2010</v>
      </c>
      <c r="E4500" t="s">
        <v>26</v>
      </c>
      <c r="F4500" t="s">
        <v>60</v>
      </c>
      <c r="G4500" t="s">
        <v>23</v>
      </c>
      <c r="I4500" t="s">
        <v>26</v>
      </c>
      <c r="L4500">
        <v>7</v>
      </c>
      <c r="M4500">
        <v>149.22937400000001</v>
      </c>
      <c r="N4500">
        <v>142.95370629999999</v>
      </c>
      <c r="P4500" t="s">
        <v>61</v>
      </c>
      <c r="Q4500" t="s">
        <v>63</v>
      </c>
      <c r="R4500" t="s">
        <v>40</v>
      </c>
    </row>
    <row r="4501" spans="1:18" x14ac:dyDescent="0.3">
      <c r="A4501" t="s">
        <v>52</v>
      </c>
      <c r="B4501" t="s">
        <v>53</v>
      </c>
      <c r="C4501" t="s">
        <v>20</v>
      </c>
      <c r="D4501">
        <v>2010</v>
      </c>
      <c r="E4501" t="s">
        <v>26</v>
      </c>
      <c r="F4501" t="s">
        <v>60</v>
      </c>
      <c r="G4501" t="s">
        <v>23</v>
      </c>
      <c r="I4501" t="s">
        <v>26</v>
      </c>
      <c r="L4501">
        <v>2</v>
      </c>
      <c r="M4501">
        <v>42.636963999999999</v>
      </c>
      <c r="N4501">
        <v>40.84391608</v>
      </c>
      <c r="P4501" t="s">
        <v>61</v>
      </c>
      <c r="Q4501" t="s">
        <v>63</v>
      </c>
      <c r="R4501" t="s">
        <v>40</v>
      </c>
    </row>
    <row r="4502" spans="1:18" x14ac:dyDescent="0.3">
      <c r="A4502" t="s">
        <v>52</v>
      </c>
      <c r="B4502" t="s">
        <v>53</v>
      </c>
      <c r="C4502" t="s">
        <v>20</v>
      </c>
      <c r="D4502">
        <v>2010</v>
      </c>
      <c r="E4502" t="s">
        <v>26</v>
      </c>
      <c r="F4502" t="s">
        <v>60</v>
      </c>
      <c r="G4502" t="s">
        <v>23</v>
      </c>
      <c r="I4502" t="s">
        <v>26</v>
      </c>
      <c r="L4502">
        <v>1</v>
      </c>
      <c r="M4502">
        <v>21.318481999999999</v>
      </c>
      <c r="N4502">
        <v>20.42195804</v>
      </c>
      <c r="P4502" t="s">
        <v>61</v>
      </c>
      <c r="Q4502" t="s">
        <v>63</v>
      </c>
      <c r="R4502" t="s">
        <v>40</v>
      </c>
    </row>
    <row r="4503" spans="1:18" x14ac:dyDescent="0.3">
      <c r="A4503" t="s">
        <v>52</v>
      </c>
      <c r="B4503" t="s">
        <v>53</v>
      </c>
      <c r="C4503" t="s">
        <v>20</v>
      </c>
      <c r="D4503">
        <v>2010</v>
      </c>
      <c r="E4503" t="s">
        <v>26</v>
      </c>
      <c r="F4503" t="s">
        <v>60</v>
      </c>
      <c r="G4503" t="s">
        <v>23</v>
      </c>
      <c r="I4503" t="s">
        <v>26</v>
      </c>
      <c r="L4503">
        <v>2</v>
      </c>
      <c r="M4503">
        <v>41.841103400000001</v>
      </c>
      <c r="N4503">
        <v>40.081524479999999</v>
      </c>
      <c r="P4503" t="s">
        <v>61</v>
      </c>
      <c r="Q4503" t="s">
        <v>63</v>
      </c>
      <c r="R4503" t="s">
        <v>40</v>
      </c>
    </row>
    <row r="4504" spans="1:18" x14ac:dyDescent="0.3">
      <c r="A4504" t="s">
        <v>52</v>
      </c>
      <c r="B4504" t="s">
        <v>53</v>
      </c>
      <c r="C4504" t="s">
        <v>20</v>
      </c>
      <c r="D4504">
        <v>2010</v>
      </c>
      <c r="E4504" t="s">
        <v>26</v>
      </c>
      <c r="F4504" t="s">
        <v>60</v>
      </c>
      <c r="G4504" t="s">
        <v>23</v>
      </c>
      <c r="I4504" t="s">
        <v>26</v>
      </c>
      <c r="L4504">
        <v>2</v>
      </c>
      <c r="M4504">
        <v>41.841103400000001</v>
      </c>
      <c r="N4504">
        <v>40.081524479999999</v>
      </c>
      <c r="P4504" t="s">
        <v>61</v>
      </c>
      <c r="Q4504" t="s">
        <v>63</v>
      </c>
      <c r="R4504" t="s">
        <v>40</v>
      </c>
    </row>
    <row r="4505" spans="1:18" x14ac:dyDescent="0.3">
      <c r="A4505" t="s">
        <v>52</v>
      </c>
      <c r="B4505" t="s">
        <v>53</v>
      </c>
      <c r="C4505" t="s">
        <v>20</v>
      </c>
      <c r="D4505">
        <v>2010</v>
      </c>
      <c r="E4505" t="s">
        <v>26</v>
      </c>
      <c r="F4505" t="s">
        <v>60</v>
      </c>
      <c r="G4505" t="s">
        <v>23</v>
      </c>
      <c r="I4505" t="s">
        <v>26</v>
      </c>
      <c r="L4505">
        <v>2</v>
      </c>
      <c r="M4505">
        <v>41.841103400000001</v>
      </c>
      <c r="N4505">
        <v>40.081524479999999</v>
      </c>
      <c r="P4505" t="s">
        <v>61</v>
      </c>
      <c r="Q4505" t="s">
        <v>63</v>
      </c>
      <c r="R4505" t="s">
        <v>40</v>
      </c>
    </row>
    <row r="4506" spans="1:18" x14ac:dyDescent="0.3">
      <c r="A4506" t="s">
        <v>52</v>
      </c>
      <c r="B4506" t="s">
        <v>53</v>
      </c>
      <c r="C4506" t="s">
        <v>20</v>
      </c>
      <c r="D4506">
        <v>2010</v>
      </c>
      <c r="E4506" t="s">
        <v>26</v>
      </c>
      <c r="F4506" t="s">
        <v>60</v>
      </c>
      <c r="G4506" t="s">
        <v>23</v>
      </c>
      <c r="I4506" t="s">
        <v>26</v>
      </c>
      <c r="L4506">
        <v>4</v>
      </c>
      <c r="M4506">
        <v>83.133261399999995</v>
      </c>
      <c r="N4506">
        <v>79.637188809999998</v>
      </c>
      <c r="P4506" t="s">
        <v>61</v>
      </c>
      <c r="Q4506" t="s">
        <v>63</v>
      </c>
      <c r="R4506" t="s">
        <v>40</v>
      </c>
    </row>
    <row r="4507" spans="1:18" x14ac:dyDescent="0.3">
      <c r="A4507" t="s">
        <v>52</v>
      </c>
      <c r="B4507" t="s">
        <v>53</v>
      </c>
      <c r="C4507" t="s">
        <v>20</v>
      </c>
      <c r="D4507">
        <v>2010</v>
      </c>
      <c r="E4507" t="s">
        <v>26</v>
      </c>
      <c r="F4507" t="s">
        <v>60</v>
      </c>
      <c r="G4507" t="s">
        <v>23</v>
      </c>
      <c r="I4507" t="s">
        <v>26</v>
      </c>
      <c r="L4507">
        <v>1</v>
      </c>
      <c r="M4507">
        <v>21.058339199999999</v>
      </c>
      <c r="N4507">
        <v>20.172755250000002</v>
      </c>
      <c r="P4507" t="s">
        <v>61</v>
      </c>
      <c r="Q4507" t="s">
        <v>63</v>
      </c>
      <c r="R4507" t="s">
        <v>40</v>
      </c>
    </row>
    <row r="4508" spans="1:18" x14ac:dyDescent="0.3">
      <c r="A4508" t="s">
        <v>52</v>
      </c>
      <c r="B4508" t="s">
        <v>53</v>
      </c>
      <c r="C4508" t="s">
        <v>20</v>
      </c>
      <c r="D4508">
        <v>2010</v>
      </c>
      <c r="E4508" t="s">
        <v>26</v>
      </c>
      <c r="F4508" t="s">
        <v>60</v>
      </c>
      <c r="G4508" t="s">
        <v>23</v>
      </c>
      <c r="I4508" t="s">
        <v>26</v>
      </c>
      <c r="L4508">
        <v>13</v>
      </c>
      <c r="M4508">
        <v>273.22930559999998</v>
      </c>
      <c r="N4508">
        <v>261.73896500000001</v>
      </c>
      <c r="P4508" t="s">
        <v>61</v>
      </c>
      <c r="Q4508" t="s">
        <v>63</v>
      </c>
      <c r="R4508" t="s">
        <v>40</v>
      </c>
    </row>
    <row r="4509" spans="1:18" x14ac:dyDescent="0.3">
      <c r="A4509" t="s">
        <v>52</v>
      </c>
      <c r="B4509" t="s">
        <v>53</v>
      </c>
      <c r="C4509" t="s">
        <v>20</v>
      </c>
      <c r="D4509">
        <v>2010</v>
      </c>
      <c r="E4509" t="s">
        <v>26</v>
      </c>
      <c r="F4509" t="s">
        <v>60</v>
      </c>
      <c r="G4509" t="s">
        <v>23</v>
      </c>
      <c r="I4509" t="s">
        <v>26</v>
      </c>
      <c r="L4509">
        <v>4</v>
      </c>
      <c r="M4509">
        <v>85.273927999999998</v>
      </c>
      <c r="N4509">
        <v>81.687832169999993</v>
      </c>
      <c r="P4509" t="s">
        <v>61</v>
      </c>
      <c r="Q4509" t="s">
        <v>63</v>
      </c>
      <c r="R4509" t="s">
        <v>40</v>
      </c>
    </row>
    <row r="4510" spans="1:18" x14ac:dyDescent="0.3">
      <c r="A4510" t="s">
        <v>52</v>
      </c>
      <c r="B4510" t="s">
        <v>53</v>
      </c>
      <c r="C4510" t="s">
        <v>20</v>
      </c>
      <c r="D4510">
        <v>2010</v>
      </c>
      <c r="E4510" t="s">
        <v>26</v>
      </c>
      <c r="F4510" t="s">
        <v>60</v>
      </c>
      <c r="G4510" t="s">
        <v>23</v>
      </c>
      <c r="I4510" t="s">
        <v>26</v>
      </c>
      <c r="L4510">
        <v>4</v>
      </c>
      <c r="M4510">
        <v>85.273927999999998</v>
      </c>
      <c r="N4510">
        <v>81.687832169999993</v>
      </c>
      <c r="P4510" t="s">
        <v>61</v>
      </c>
      <c r="Q4510" t="s">
        <v>63</v>
      </c>
      <c r="R4510" t="s">
        <v>40</v>
      </c>
    </row>
    <row r="4511" spans="1:18" x14ac:dyDescent="0.3">
      <c r="A4511" t="s">
        <v>52</v>
      </c>
      <c r="B4511" t="s">
        <v>53</v>
      </c>
      <c r="C4511" t="s">
        <v>20</v>
      </c>
      <c r="D4511">
        <v>2010</v>
      </c>
      <c r="E4511" t="s">
        <v>26</v>
      </c>
      <c r="F4511" t="s">
        <v>60</v>
      </c>
      <c r="G4511" t="s">
        <v>23</v>
      </c>
      <c r="I4511" t="s">
        <v>26</v>
      </c>
      <c r="L4511">
        <v>2</v>
      </c>
      <c r="M4511">
        <v>42.636963999999999</v>
      </c>
      <c r="N4511">
        <v>40.84391608</v>
      </c>
      <c r="P4511" t="s">
        <v>61</v>
      </c>
      <c r="Q4511" t="s">
        <v>63</v>
      </c>
      <c r="R4511" t="s">
        <v>40</v>
      </c>
    </row>
    <row r="4512" spans="1:18" x14ac:dyDescent="0.3">
      <c r="A4512" t="s">
        <v>52</v>
      </c>
      <c r="B4512" t="s">
        <v>53</v>
      </c>
      <c r="C4512" t="s">
        <v>20</v>
      </c>
      <c r="D4512">
        <v>2010</v>
      </c>
      <c r="E4512" t="s">
        <v>26</v>
      </c>
      <c r="F4512" t="s">
        <v>60</v>
      </c>
      <c r="G4512" t="s">
        <v>23</v>
      </c>
      <c r="I4512" t="s">
        <v>26</v>
      </c>
      <c r="L4512">
        <v>17</v>
      </c>
      <c r="M4512">
        <v>362.41419400000001</v>
      </c>
      <c r="N4512">
        <v>347.17328670000001</v>
      </c>
      <c r="P4512" t="s">
        <v>61</v>
      </c>
      <c r="Q4512" t="s">
        <v>63</v>
      </c>
      <c r="R4512" t="s">
        <v>40</v>
      </c>
    </row>
    <row r="4513" spans="1:18" x14ac:dyDescent="0.3">
      <c r="A4513" t="s">
        <v>52</v>
      </c>
      <c r="B4513" t="s">
        <v>53</v>
      </c>
      <c r="C4513" t="s">
        <v>20</v>
      </c>
      <c r="D4513">
        <v>2010</v>
      </c>
      <c r="E4513" t="s">
        <v>26</v>
      </c>
      <c r="F4513" t="s">
        <v>60</v>
      </c>
      <c r="G4513" t="s">
        <v>23</v>
      </c>
      <c r="I4513" t="s">
        <v>26</v>
      </c>
      <c r="L4513">
        <v>1</v>
      </c>
      <c r="M4513">
        <v>21.318481999999999</v>
      </c>
      <c r="N4513">
        <v>20.42195804</v>
      </c>
      <c r="P4513" t="s">
        <v>61</v>
      </c>
      <c r="Q4513" t="s">
        <v>63</v>
      </c>
      <c r="R4513" t="s">
        <v>40</v>
      </c>
    </row>
    <row r="4514" spans="1:18" x14ac:dyDescent="0.3">
      <c r="A4514" t="s">
        <v>52</v>
      </c>
      <c r="B4514" t="s">
        <v>53</v>
      </c>
      <c r="C4514" t="s">
        <v>20</v>
      </c>
      <c r="D4514">
        <v>2010</v>
      </c>
      <c r="E4514" t="s">
        <v>26</v>
      </c>
      <c r="F4514" t="s">
        <v>60</v>
      </c>
      <c r="G4514" t="s">
        <v>23</v>
      </c>
      <c r="I4514" t="s">
        <v>26</v>
      </c>
      <c r="L4514">
        <v>1</v>
      </c>
      <c r="M4514">
        <v>20.919449400000001</v>
      </c>
      <c r="N4514">
        <v>20.039706290000002</v>
      </c>
      <c r="P4514" t="s">
        <v>61</v>
      </c>
      <c r="Q4514" t="s">
        <v>63</v>
      </c>
      <c r="R4514" t="s">
        <v>40</v>
      </c>
    </row>
    <row r="4515" spans="1:18" x14ac:dyDescent="0.3">
      <c r="A4515" t="s">
        <v>52</v>
      </c>
      <c r="B4515" t="s">
        <v>53</v>
      </c>
      <c r="C4515" t="s">
        <v>20</v>
      </c>
      <c r="D4515">
        <v>2010</v>
      </c>
      <c r="E4515" t="s">
        <v>26</v>
      </c>
      <c r="F4515" t="s">
        <v>60</v>
      </c>
      <c r="G4515" t="s">
        <v>23</v>
      </c>
      <c r="I4515" t="s">
        <v>26</v>
      </c>
      <c r="L4515">
        <v>1</v>
      </c>
      <c r="M4515">
        <v>21.018656400000001</v>
      </c>
      <c r="N4515">
        <v>20.134741259999998</v>
      </c>
      <c r="P4515" t="s">
        <v>61</v>
      </c>
      <c r="Q4515" t="s">
        <v>63</v>
      </c>
      <c r="R4515" t="s">
        <v>40</v>
      </c>
    </row>
    <row r="4516" spans="1:18" x14ac:dyDescent="0.3">
      <c r="A4516" t="s">
        <v>52</v>
      </c>
      <c r="B4516" t="s">
        <v>53</v>
      </c>
      <c r="C4516" t="s">
        <v>20</v>
      </c>
      <c r="D4516">
        <v>2010</v>
      </c>
      <c r="E4516" t="s">
        <v>26</v>
      </c>
      <c r="F4516" t="s">
        <v>60</v>
      </c>
      <c r="G4516" t="s">
        <v>23</v>
      </c>
      <c r="I4516" t="s">
        <v>26</v>
      </c>
      <c r="L4516">
        <v>1</v>
      </c>
      <c r="M4516">
        <v>21.318481999999999</v>
      </c>
      <c r="N4516">
        <v>20.42195804</v>
      </c>
      <c r="P4516" t="s">
        <v>61</v>
      </c>
      <c r="Q4516" t="s">
        <v>63</v>
      </c>
      <c r="R4516" t="s">
        <v>40</v>
      </c>
    </row>
    <row r="4517" spans="1:18" x14ac:dyDescent="0.3">
      <c r="A4517" t="s">
        <v>52</v>
      </c>
      <c r="B4517" t="s">
        <v>53</v>
      </c>
      <c r="C4517" t="s">
        <v>20</v>
      </c>
      <c r="D4517">
        <v>2011</v>
      </c>
      <c r="E4517" t="s">
        <v>26</v>
      </c>
      <c r="F4517" t="s">
        <v>60</v>
      </c>
      <c r="G4517" t="s">
        <v>23</v>
      </c>
      <c r="I4517" t="s">
        <v>26</v>
      </c>
      <c r="L4517">
        <v>4</v>
      </c>
      <c r="M4517">
        <v>84.744823999999994</v>
      </c>
      <c r="N4517">
        <v>81.180979019999995</v>
      </c>
      <c r="P4517" t="s">
        <v>61</v>
      </c>
      <c r="Q4517" t="s">
        <v>62</v>
      </c>
      <c r="R4517" t="s">
        <v>40</v>
      </c>
    </row>
    <row r="4518" spans="1:18" x14ac:dyDescent="0.3">
      <c r="A4518" t="s">
        <v>52</v>
      </c>
      <c r="B4518" t="s">
        <v>53</v>
      </c>
      <c r="C4518" t="s">
        <v>20</v>
      </c>
      <c r="D4518">
        <v>2011</v>
      </c>
      <c r="E4518" t="s">
        <v>26</v>
      </c>
      <c r="F4518" t="s">
        <v>60</v>
      </c>
      <c r="G4518" t="s">
        <v>23</v>
      </c>
      <c r="I4518" t="s">
        <v>26</v>
      </c>
      <c r="L4518">
        <v>1</v>
      </c>
      <c r="M4518">
        <v>22.109933399999999</v>
      </c>
      <c r="N4518">
        <v>21.180125870000001</v>
      </c>
      <c r="P4518" t="s">
        <v>61</v>
      </c>
      <c r="Q4518" t="s">
        <v>62</v>
      </c>
      <c r="R4518" t="s">
        <v>40</v>
      </c>
    </row>
    <row r="4519" spans="1:18" x14ac:dyDescent="0.3">
      <c r="A4519" t="s">
        <v>52</v>
      </c>
      <c r="B4519" t="s">
        <v>53</v>
      </c>
      <c r="C4519" t="s">
        <v>20</v>
      </c>
      <c r="D4519">
        <v>2011</v>
      </c>
      <c r="E4519" t="s">
        <v>26</v>
      </c>
      <c r="F4519" t="s">
        <v>60</v>
      </c>
      <c r="G4519" t="s">
        <v>23</v>
      </c>
      <c r="I4519" t="s">
        <v>26</v>
      </c>
      <c r="L4519">
        <v>1</v>
      </c>
      <c r="M4519">
        <v>23.148299999999999</v>
      </c>
      <c r="N4519">
        <v>22.174825179999999</v>
      </c>
      <c r="P4519" t="s">
        <v>61</v>
      </c>
      <c r="Q4519" t="s">
        <v>62</v>
      </c>
      <c r="R4519" t="s">
        <v>40</v>
      </c>
    </row>
    <row r="4520" spans="1:18" x14ac:dyDescent="0.3">
      <c r="A4520" t="s">
        <v>52</v>
      </c>
      <c r="B4520" t="s">
        <v>53</v>
      </c>
      <c r="C4520" t="s">
        <v>20</v>
      </c>
      <c r="D4520">
        <v>2011</v>
      </c>
      <c r="E4520" t="s">
        <v>26</v>
      </c>
      <c r="F4520" t="s">
        <v>60</v>
      </c>
      <c r="G4520" t="s">
        <v>23</v>
      </c>
      <c r="I4520" t="s">
        <v>26</v>
      </c>
      <c r="L4520">
        <v>1</v>
      </c>
      <c r="M4520">
        <v>22.109933399999999</v>
      </c>
      <c r="N4520">
        <v>21.180125870000001</v>
      </c>
      <c r="P4520" t="s">
        <v>61</v>
      </c>
      <c r="Q4520" t="s">
        <v>62</v>
      </c>
      <c r="R4520" t="s">
        <v>40</v>
      </c>
    </row>
    <row r="4521" spans="1:18" x14ac:dyDescent="0.3">
      <c r="A4521" t="s">
        <v>52</v>
      </c>
      <c r="B4521" t="s">
        <v>53</v>
      </c>
      <c r="C4521" t="s">
        <v>20</v>
      </c>
      <c r="D4521">
        <v>2011</v>
      </c>
      <c r="E4521" t="s">
        <v>26</v>
      </c>
      <c r="F4521" t="s">
        <v>60</v>
      </c>
      <c r="G4521" t="s">
        <v>23</v>
      </c>
      <c r="I4521" t="s">
        <v>26</v>
      </c>
      <c r="L4521">
        <v>3</v>
      </c>
      <c r="M4521">
        <v>69.444900000000004</v>
      </c>
      <c r="N4521">
        <v>66.524475519999996</v>
      </c>
      <c r="P4521" t="s">
        <v>61</v>
      </c>
      <c r="Q4521" t="s">
        <v>62</v>
      </c>
      <c r="R4521" t="s">
        <v>40</v>
      </c>
    </row>
    <row r="4522" spans="1:18" x14ac:dyDescent="0.3">
      <c r="A4522" t="s">
        <v>52</v>
      </c>
      <c r="B4522" t="s">
        <v>53</v>
      </c>
      <c r="C4522" t="s">
        <v>20</v>
      </c>
      <c r="D4522">
        <v>2011</v>
      </c>
      <c r="E4522" t="s">
        <v>26</v>
      </c>
      <c r="F4522" t="s">
        <v>60</v>
      </c>
      <c r="G4522" t="s">
        <v>23</v>
      </c>
      <c r="I4522" t="s">
        <v>26</v>
      </c>
      <c r="L4522">
        <v>1</v>
      </c>
      <c r="M4522">
        <v>25.670362399999998</v>
      </c>
      <c r="N4522">
        <v>24.59082518</v>
      </c>
      <c r="P4522" t="s">
        <v>61</v>
      </c>
      <c r="Q4522" t="s">
        <v>62</v>
      </c>
      <c r="R4522" t="s">
        <v>40</v>
      </c>
    </row>
    <row r="4523" spans="1:18" x14ac:dyDescent="0.3">
      <c r="A4523" t="s">
        <v>52</v>
      </c>
      <c r="B4523" t="s">
        <v>53</v>
      </c>
      <c r="C4523" t="s">
        <v>20</v>
      </c>
      <c r="D4523">
        <v>2011</v>
      </c>
      <c r="E4523" t="s">
        <v>26</v>
      </c>
      <c r="F4523" t="s">
        <v>60</v>
      </c>
      <c r="G4523" t="s">
        <v>23</v>
      </c>
      <c r="I4523" t="s">
        <v>26</v>
      </c>
      <c r="L4523">
        <v>1</v>
      </c>
      <c r="M4523">
        <v>21.186205999999999</v>
      </c>
      <c r="N4523">
        <v>20.295244759999999</v>
      </c>
      <c r="P4523" t="s">
        <v>61</v>
      </c>
      <c r="Q4523" t="s">
        <v>63</v>
      </c>
      <c r="R4523" t="s">
        <v>40</v>
      </c>
    </row>
    <row r="4524" spans="1:18" x14ac:dyDescent="0.3">
      <c r="A4524" t="s">
        <v>52</v>
      </c>
      <c r="B4524" t="s">
        <v>53</v>
      </c>
      <c r="C4524" t="s">
        <v>20</v>
      </c>
      <c r="D4524">
        <v>2011</v>
      </c>
      <c r="E4524" t="s">
        <v>26</v>
      </c>
      <c r="F4524" t="s">
        <v>60</v>
      </c>
      <c r="G4524" t="s">
        <v>23</v>
      </c>
      <c r="I4524" t="s">
        <v>26</v>
      </c>
      <c r="L4524">
        <v>2</v>
      </c>
      <c r="M4524">
        <v>44.219866799999998</v>
      </c>
      <c r="N4524">
        <v>42.360251750000003</v>
      </c>
      <c r="P4524" t="s">
        <v>61</v>
      </c>
      <c r="Q4524" t="s">
        <v>63</v>
      </c>
      <c r="R4524" t="s">
        <v>40</v>
      </c>
    </row>
    <row r="4525" spans="1:18" x14ac:dyDescent="0.3">
      <c r="A4525" t="s">
        <v>52</v>
      </c>
      <c r="B4525" t="s">
        <v>53</v>
      </c>
      <c r="C4525" t="s">
        <v>20</v>
      </c>
      <c r="D4525">
        <v>2011</v>
      </c>
      <c r="E4525" t="s">
        <v>26</v>
      </c>
      <c r="F4525" t="s">
        <v>60</v>
      </c>
      <c r="G4525" t="s">
        <v>23</v>
      </c>
      <c r="I4525" t="s">
        <v>26</v>
      </c>
      <c r="L4525">
        <v>5</v>
      </c>
      <c r="M4525">
        <v>115.7415</v>
      </c>
      <c r="N4525">
        <v>110.8741259</v>
      </c>
      <c r="P4525" t="s">
        <v>61</v>
      </c>
      <c r="Q4525" t="s">
        <v>63</v>
      </c>
      <c r="R4525" t="s">
        <v>40</v>
      </c>
    </row>
    <row r="4526" spans="1:18" x14ac:dyDescent="0.3">
      <c r="A4526" t="s">
        <v>52</v>
      </c>
      <c r="B4526" t="s">
        <v>53</v>
      </c>
      <c r="C4526" t="s">
        <v>20</v>
      </c>
      <c r="D4526">
        <v>2011</v>
      </c>
      <c r="E4526" t="s">
        <v>26</v>
      </c>
      <c r="F4526" t="s">
        <v>60</v>
      </c>
      <c r="G4526" t="s">
        <v>23</v>
      </c>
      <c r="I4526" t="s">
        <v>26</v>
      </c>
      <c r="L4526">
        <v>3</v>
      </c>
      <c r="M4526">
        <v>72.851006999999996</v>
      </c>
      <c r="N4526">
        <v>69.787342659999993</v>
      </c>
      <c r="P4526" t="s">
        <v>61</v>
      </c>
      <c r="Q4526" t="s">
        <v>63</v>
      </c>
      <c r="R4526" t="s">
        <v>40</v>
      </c>
    </row>
    <row r="4527" spans="1:18" x14ac:dyDescent="0.3">
      <c r="A4527" t="s">
        <v>52</v>
      </c>
      <c r="B4527" t="s">
        <v>53</v>
      </c>
      <c r="C4527" t="s">
        <v>20</v>
      </c>
      <c r="D4527">
        <v>2011</v>
      </c>
      <c r="E4527" t="s">
        <v>26</v>
      </c>
      <c r="F4527" t="s">
        <v>60</v>
      </c>
      <c r="G4527" t="s">
        <v>23</v>
      </c>
      <c r="I4527" t="s">
        <v>26</v>
      </c>
      <c r="L4527">
        <v>1</v>
      </c>
      <c r="M4527">
        <v>24.283669</v>
      </c>
      <c r="N4527">
        <v>23.262447550000001</v>
      </c>
      <c r="P4527" t="s">
        <v>61</v>
      </c>
      <c r="Q4527" t="s">
        <v>63</v>
      </c>
      <c r="R4527" t="s">
        <v>40</v>
      </c>
    </row>
    <row r="4528" spans="1:18" x14ac:dyDescent="0.3">
      <c r="A4528" t="s">
        <v>52</v>
      </c>
      <c r="B4528" t="s">
        <v>53</v>
      </c>
      <c r="C4528" t="s">
        <v>20</v>
      </c>
      <c r="D4528">
        <v>2011</v>
      </c>
      <c r="E4528" t="s">
        <v>26</v>
      </c>
      <c r="F4528" t="s">
        <v>60</v>
      </c>
      <c r="G4528" t="s">
        <v>23</v>
      </c>
      <c r="I4528" t="s">
        <v>26</v>
      </c>
      <c r="L4528">
        <v>2</v>
      </c>
      <c r="M4528">
        <v>48.567337999999999</v>
      </c>
      <c r="N4528">
        <v>46.524895110000003</v>
      </c>
      <c r="P4528" t="s">
        <v>61</v>
      </c>
      <c r="Q4528" t="s">
        <v>63</v>
      </c>
      <c r="R4528" t="s">
        <v>40</v>
      </c>
    </row>
    <row r="4529" spans="1:18" x14ac:dyDescent="0.3">
      <c r="A4529" t="s">
        <v>52</v>
      </c>
      <c r="B4529" t="s">
        <v>53</v>
      </c>
      <c r="C4529" t="s">
        <v>20</v>
      </c>
      <c r="D4529">
        <v>2011</v>
      </c>
      <c r="E4529" t="s">
        <v>26</v>
      </c>
      <c r="F4529" t="s">
        <v>60</v>
      </c>
      <c r="G4529" t="s">
        <v>23</v>
      </c>
      <c r="I4529" t="s">
        <v>26</v>
      </c>
      <c r="L4529">
        <v>3</v>
      </c>
      <c r="M4529">
        <v>72.851006999999996</v>
      </c>
      <c r="N4529">
        <v>69.787342659999993</v>
      </c>
      <c r="P4529" t="s">
        <v>61</v>
      </c>
      <c r="Q4529" t="s">
        <v>63</v>
      </c>
      <c r="R4529" t="s">
        <v>40</v>
      </c>
    </row>
    <row r="4530" spans="1:18" x14ac:dyDescent="0.3">
      <c r="A4530" t="s">
        <v>52</v>
      </c>
      <c r="B4530" t="s">
        <v>53</v>
      </c>
      <c r="C4530" t="s">
        <v>20</v>
      </c>
      <c r="D4530">
        <v>2011</v>
      </c>
      <c r="E4530" t="s">
        <v>26</v>
      </c>
      <c r="F4530" t="s">
        <v>60</v>
      </c>
      <c r="G4530" t="s">
        <v>23</v>
      </c>
      <c r="I4530" t="s">
        <v>26</v>
      </c>
      <c r="L4530">
        <v>2</v>
      </c>
      <c r="M4530">
        <v>48.567337999999999</v>
      </c>
      <c r="N4530">
        <v>46.524895110000003</v>
      </c>
      <c r="P4530" t="s">
        <v>61</v>
      </c>
      <c r="Q4530" t="s">
        <v>63</v>
      </c>
      <c r="R4530" t="s">
        <v>40</v>
      </c>
    </row>
    <row r="4531" spans="1:18" x14ac:dyDescent="0.3">
      <c r="A4531" t="s">
        <v>52</v>
      </c>
      <c r="B4531" t="s">
        <v>53</v>
      </c>
      <c r="C4531" t="s">
        <v>20</v>
      </c>
      <c r="D4531">
        <v>2011</v>
      </c>
      <c r="E4531" t="s">
        <v>26</v>
      </c>
      <c r="F4531" t="s">
        <v>60</v>
      </c>
      <c r="G4531" t="s">
        <v>23</v>
      </c>
      <c r="I4531" t="s">
        <v>26</v>
      </c>
      <c r="L4531">
        <v>23</v>
      </c>
      <c r="M4531">
        <v>558.52438700000005</v>
      </c>
      <c r="N4531">
        <v>535.03629369999999</v>
      </c>
      <c r="P4531" t="s">
        <v>61</v>
      </c>
      <c r="Q4531" t="s">
        <v>63</v>
      </c>
      <c r="R4531" t="s">
        <v>40</v>
      </c>
    </row>
    <row r="4532" spans="1:18" x14ac:dyDescent="0.3">
      <c r="A4532" t="s">
        <v>52</v>
      </c>
      <c r="B4532" t="s">
        <v>53</v>
      </c>
      <c r="C4532" t="s">
        <v>20</v>
      </c>
      <c r="D4532">
        <v>2011</v>
      </c>
      <c r="E4532" t="s">
        <v>26</v>
      </c>
      <c r="F4532" t="s">
        <v>60</v>
      </c>
      <c r="G4532" t="s">
        <v>23</v>
      </c>
      <c r="I4532" t="s">
        <v>26</v>
      </c>
      <c r="L4532">
        <v>16</v>
      </c>
      <c r="M4532">
        <v>388.538704</v>
      </c>
      <c r="N4532">
        <v>372.19916080000002</v>
      </c>
      <c r="P4532" t="s">
        <v>61</v>
      </c>
      <c r="Q4532" t="s">
        <v>63</v>
      </c>
      <c r="R4532" t="s">
        <v>40</v>
      </c>
    </row>
    <row r="4533" spans="1:18" x14ac:dyDescent="0.3">
      <c r="A4533" t="s">
        <v>52</v>
      </c>
      <c r="B4533" t="s">
        <v>53</v>
      </c>
      <c r="C4533" t="s">
        <v>20</v>
      </c>
      <c r="D4533">
        <v>2011</v>
      </c>
      <c r="E4533" t="s">
        <v>26</v>
      </c>
      <c r="F4533" t="s">
        <v>60</v>
      </c>
      <c r="G4533" t="s">
        <v>23</v>
      </c>
      <c r="I4533" t="s">
        <v>26</v>
      </c>
      <c r="L4533">
        <v>7</v>
      </c>
      <c r="M4533">
        <v>169.98568299999999</v>
      </c>
      <c r="N4533">
        <v>162.8371329</v>
      </c>
      <c r="P4533" t="s">
        <v>61</v>
      </c>
      <c r="Q4533" t="s">
        <v>63</v>
      </c>
      <c r="R4533" t="s">
        <v>40</v>
      </c>
    </row>
    <row r="4534" spans="1:18" x14ac:dyDescent="0.3">
      <c r="A4534" t="s">
        <v>52</v>
      </c>
      <c r="B4534" t="s">
        <v>53</v>
      </c>
      <c r="C4534" t="s">
        <v>20</v>
      </c>
      <c r="D4534">
        <v>2011</v>
      </c>
      <c r="E4534" t="s">
        <v>26</v>
      </c>
      <c r="F4534" t="s">
        <v>60</v>
      </c>
      <c r="G4534" t="s">
        <v>23</v>
      </c>
      <c r="I4534" t="s">
        <v>26</v>
      </c>
      <c r="L4534">
        <v>5</v>
      </c>
      <c r="M4534">
        <v>121.418345</v>
      </c>
      <c r="N4534">
        <v>116.31223780000001</v>
      </c>
      <c r="P4534" t="s">
        <v>61</v>
      </c>
      <c r="Q4534" t="s">
        <v>63</v>
      </c>
      <c r="R4534" t="s">
        <v>40</v>
      </c>
    </row>
    <row r="4535" spans="1:18" x14ac:dyDescent="0.3">
      <c r="A4535" t="s">
        <v>52</v>
      </c>
      <c r="B4535" t="s">
        <v>53</v>
      </c>
      <c r="C4535" t="s">
        <v>20</v>
      </c>
      <c r="D4535">
        <v>2011</v>
      </c>
      <c r="E4535" t="s">
        <v>26</v>
      </c>
      <c r="F4535" t="s">
        <v>60</v>
      </c>
      <c r="G4535" t="s">
        <v>23</v>
      </c>
      <c r="I4535" t="s">
        <v>26</v>
      </c>
      <c r="L4535">
        <v>5</v>
      </c>
      <c r="M4535">
        <v>121.418345</v>
      </c>
      <c r="N4535">
        <v>116.31223780000001</v>
      </c>
      <c r="P4535" t="s">
        <v>61</v>
      </c>
      <c r="Q4535" t="s">
        <v>63</v>
      </c>
      <c r="R4535" t="s">
        <v>40</v>
      </c>
    </row>
    <row r="4536" spans="1:18" x14ac:dyDescent="0.3">
      <c r="A4536" t="s">
        <v>52</v>
      </c>
      <c r="B4536" t="s">
        <v>53</v>
      </c>
      <c r="C4536" t="s">
        <v>20</v>
      </c>
      <c r="D4536">
        <v>2011</v>
      </c>
      <c r="E4536" t="s">
        <v>26</v>
      </c>
      <c r="F4536" t="s">
        <v>60</v>
      </c>
      <c r="G4536" t="s">
        <v>23</v>
      </c>
      <c r="I4536" t="s">
        <v>26</v>
      </c>
      <c r="L4536">
        <v>1</v>
      </c>
      <c r="M4536">
        <v>24.283669</v>
      </c>
      <c r="N4536">
        <v>23.262447550000001</v>
      </c>
      <c r="P4536" t="s">
        <v>61</v>
      </c>
      <c r="Q4536" t="s">
        <v>63</v>
      </c>
      <c r="R4536" t="s">
        <v>40</v>
      </c>
    </row>
    <row r="4537" spans="1:18" x14ac:dyDescent="0.3">
      <c r="A4537" t="s">
        <v>52</v>
      </c>
      <c r="B4537" t="s">
        <v>53</v>
      </c>
      <c r="C4537" t="s">
        <v>20</v>
      </c>
      <c r="D4537">
        <v>2011</v>
      </c>
      <c r="E4537" t="s">
        <v>26</v>
      </c>
      <c r="F4537" t="s">
        <v>60</v>
      </c>
      <c r="G4537" t="s">
        <v>23</v>
      </c>
      <c r="I4537" t="s">
        <v>26</v>
      </c>
      <c r="L4537">
        <v>10</v>
      </c>
      <c r="M4537">
        <v>242.83669</v>
      </c>
      <c r="N4537">
        <v>232.62447549999999</v>
      </c>
      <c r="P4537" t="s">
        <v>61</v>
      </c>
      <c r="Q4537" t="s">
        <v>63</v>
      </c>
      <c r="R4537" t="s">
        <v>40</v>
      </c>
    </row>
    <row r="4538" spans="1:18" x14ac:dyDescent="0.3">
      <c r="A4538" t="s">
        <v>52</v>
      </c>
      <c r="B4538" t="s">
        <v>53</v>
      </c>
      <c r="C4538" t="s">
        <v>20</v>
      </c>
      <c r="D4538">
        <v>2011</v>
      </c>
      <c r="E4538" t="s">
        <v>26</v>
      </c>
      <c r="F4538" t="s">
        <v>60</v>
      </c>
      <c r="G4538" t="s">
        <v>23</v>
      </c>
      <c r="I4538" t="s">
        <v>26</v>
      </c>
      <c r="L4538">
        <v>6</v>
      </c>
      <c r="M4538">
        <v>145.70201399999999</v>
      </c>
      <c r="N4538">
        <v>139.5746853</v>
      </c>
      <c r="P4538" t="s">
        <v>61</v>
      </c>
      <c r="Q4538" t="s">
        <v>63</v>
      </c>
      <c r="R4538" t="s">
        <v>40</v>
      </c>
    </row>
    <row r="4539" spans="1:18" x14ac:dyDescent="0.3">
      <c r="A4539" t="s">
        <v>52</v>
      </c>
      <c r="B4539" t="s">
        <v>53</v>
      </c>
      <c r="C4539" t="s">
        <v>20</v>
      </c>
      <c r="D4539">
        <v>2011</v>
      </c>
      <c r="E4539" t="s">
        <v>26</v>
      </c>
      <c r="F4539" t="s">
        <v>60</v>
      </c>
      <c r="G4539" t="s">
        <v>23</v>
      </c>
      <c r="I4539" t="s">
        <v>26</v>
      </c>
      <c r="L4539">
        <v>6</v>
      </c>
      <c r="M4539">
        <v>145.70201399999999</v>
      </c>
      <c r="N4539">
        <v>139.5746853</v>
      </c>
      <c r="P4539" t="s">
        <v>61</v>
      </c>
      <c r="Q4539" t="s">
        <v>63</v>
      </c>
      <c r="R4539" t="s">
        <v>40</v>
      </c>
    </row>
    <row r="4540" spans="1:18" x14ac:dyDescent="0.3">
      <c r="A4540" t="s">
        <v>52</v>
      </c>
      <c r="B4540" t="s">
        <v>53</v>
      </c>
      <c r="C4540" t="s">
        <v>20</v>
      </c>
      <c r="D4540">
        <v>2011</v>
      </c>
      <c r="E4540" t="s">
        <v>26</v>
      </c>
      <c r="F4540" t="s">
        <v>60</v>
      </c>
      <c r="G4540" t="s">
        <v>23</v>
      </c>
      <c r="I4540" t="s">
        <v>26</v>
      </c>
      <c r="L4540">
        <v>7</v>
      </c>
      <c r="M4540">
        <v>169.98568299999999</v>
      </c>
      <c r="N4540">
        <v>162.8371329</v>
      </c>
      <c r="P4540" t="s">
        <v>61</v>
      </c>
      <c r="Q4540" t="s">
        <v>63</v>
      </c>
      <c r="R4540" t="s">
        <v>40</v>
      </c>
    </row>
    <row r="4541" spans="1:18" x14ac:dyDescent="0.3">
      <c r="A4541" t="s">
        <v>52</v>
      </c>
      <c r="B4541" t="s">
        <v>53</v>
      </c>
      <c r="C4541" t="s">
        <v>20</v>
      </c>
      <c r="D4541">
        <v>2011</v>
      </c>
      <c r="E4541" t="s">
        <v>26</v>
      </c>
      <c r="F4541" t="s">
        <v>60</v>
      </c>
      <c r="G4541" t="s">
        <v>23</v>
      </c>
      <c r="I4541" t="s">
        <v>26</v>
      </c>
      <c r="L4541">
        <v>5</v>
      </c>
      <c r="M4541">
        <v>121.418345</v>
      </c>
      <c r="N4541">
        <v>116.31223780000001</v>
      </c>
      <c r="P4541" t="s">
        <v>61</v>
      </c>
      <c r="Q4541" t="s">
        <v>63</v>
      </c>
      <c r="R4541" t="s">
        <v>40</v>
      </c>
    </row>
    <row r="4542" spans="1:18" x14ac:dyDescent="0.3">
      <c r="A4542" t="s">
        <v>52</v>
      </c>
      <c r="B4542" t="s">
        <v>53</v>
      </c>
      <c r="C4542" t="s">
        <v>20</v>
      </c>
      <c r="D4542">
        <v>2011</v>
      </c>
      <c r="E4542" t="s">
        <v>26</v>
      </c>
      <c r="F4542" t="s">
        <v>60</v>
      </c>
      <c r="G4542" t="s">
        <v>23</v>
      </c>
      <c r="I4542" t="s">
        <v>26</v>
      </c>
      <c r="L4542">
        <v>1</v>
      </c>
      <c r="M4542">
        <v>24.283669</v>
      </c>
      <c r="N4542">
        <v>23.262447550000001</v>
      </c>
      <c r="P4542" t="s">
        <v>61</v>
      </c>
      <c r="Q4542" t="s">
        <v>63</v>
      </c>
      <c r="R4542" t="s">
        <v>40</v>
      </c>
    </row>
    <row r="4543" spans="1:18" x14ac:dyDescent="0.3">
      <c r="A4543" t="s">
        <v>52</v>
      </c>
      <c r="B4543" t="s">
        <v>53</v>
      </c>
      <c r="C4543" t="s">
        <v>20</v>
      </c>
      <c r="D4543">
        <v>2011</v>
      </c>
      <c r="E4543" t="s">
        <v>26</v>
      </c>
      <c r="F4543" t="s">
        <v>60</v>
      </c>
      <c r="G4543" t="s">
        <v>23</v>
      </c>
      <c r="I4543" t="s">
        <v>26</v>
      </c>
      <c r="L4543">
        <v>1</v>
      </c>
      <c r="M4543">
        <v>24.283669</v>
      </c>
      <c r="N4543">
        <v>23.262447550000001</v>
      </c>
      <c r="P4543" t="s">
        <v>61</v>
      </c>
      <c r="Q4543" t="s">
        <v>63</v>
      </c>
      <c r="R4543" t="s">
        <v>40</v>
      </c>
    </row>
    <row r="4544" spans="1:18" x14ac:dyDescent="0.3">
      <c r="A4544" t="s">
        <v>52</v>
      </c>
      <c r="B4544" t="s">
        <v>53</v>
      </c>
      <c r="C4544" t="s">
        <v>20</v>
      </c>
      <c r="D4544">
        <v>2011</v>
      </c>
      <c r="E4544" t="s">
        <v>26</v>
      </c>
      <c r="F4544" t="s">
        <v>60</v>
      </c>
      <c r="G4544" t="s">
        <v>23</v>
      </c>
      <c r="I4544" t="s">
        <v>26</v>
      </c>
      <c r="L4544">
        <v>3</v>
      </c>
      <c r="M4544">
        <v>72.851006999999996</v>
      </c>
      <c r="N4544">
        <v>69.787342659999993</v>
      </c>
      <c r="P4544" t="s">
        <v>61</v>
      </c>
      <c r="Q4544" t="s">
        <v>63</v>
      </c>
      <c r="R4544" t="s">
        <v>40</v>
      </c>
    </row>
    <row r="4545" spans="1:18" x14ac:dyDescent="0.3">
      <c r="A4545" t="s">
        <v>52</v>
      </c>
      <c r="B4545" t="s">
        <v>53</v>
      </c>
      <c r="C4545" t="s">
        <v>20</v>
      </c>
      <c r="D4545">
        <v>2011</v>
      </c>
      <c r="E4545" t="s">
        <v>26</v>
      </c>
      <c r="F4545" t="s">
        <v>60</v>
      </c>
      <c r="G4545" t="s">
        <v>23</v>
      </c>
      <c r="I4545" t="s">
        <v>26</v>
      </c>
      <c r="L4545">
        <v>1</v>
      </c>
      <c r="M4545">
        <v>24.283669</v>
      </c>
      <c r="N4545">
        <v>23.262447550000001</v>
      </c>
      <c r="P4545" t="s">
        <v>61</v>
      </c>
      <c r="Q4545" t="s">
        <v>63</v>
      </c>
      <c r="R4545" t="s">
        <v>40</v>
      </c>
    </row>
    <row r="4546" spans="1:18" x14ac:dyDescent="0.3">
      <c r="A4546" t="s">
        <v>52</v>
      </c>
      <c r="B4546" t="s">
        <v>53</v>
      </c>
      <c r="C4546" t="s">
        <v>20</v>
      </c>
      <c r="D4546">
        <v>2011</v>
      </c>
      <c r="E4546" t="s">
        <v>26</v>
      </c>
      <c r="F4546" t="s">
        <v>60</v>
      </c>
      <c r="G4546" t="s">
        <v>23</v>
      </c>
      <c r="I4546" t="s">
        <v>26</v>
      </c>
      <c r="L4546">
        <v>1</v>
      </c>
      <c r="M4546">
        <v>24.283669</v>
      </c>
      <c r="N4546">
        <v>23.262447550000001</v>
      </c>
      <c r="P4546" t="s">
        <v>61</v>
      </c>
      <c r="Q4546" t="s">
        <v>63</v>
      </c>
      <c r="R4546" t="s">
        <v>40</v>
      </c>
    </row>
    <row r="4547" spans="1:18" x14ac:dyDescent="0.3">
      <c r="A4547" t="s">
        <v>52</v>
      </c>
      <c r="B4547" t="s">
        <v>53</v>
      </c>
      <c r="C4547" t="s">
        <v>20</v>
      </c>
      <c r="D4547">
        <v>2011</v>
      </c>
      <c r="E4547" t="s">
        <v>26</v>
      </c>
      <c r="F4547" t="s">
        <v>60</v>
      </c>
      <c r="G4547" t="s">
        <v>23</v>
      </c>
      <c r="I4547" t="s">
        <v>26</v>
      </c>
      <c r="L4547">
        <v>2</v>
      </c>
      <c r="M4547">
        <v>37.36797</v>
      </c>
      <c r="N4547">
        <v>35.7965035</v>
      </c>
      <c r="P4547" t="s">
        <v>61</v>
      </c>
      <c r="Q4547" t="s">
        <v>63</v>
      </c>
      <c r="R4547" t="s">
        <v>40</v>
      </c>
    </row>
    <row r="4548" spans="1:18" x14ac:dyDescent="0.3">
      <c r="A4548" t="s">
        <v>52</v>
      </c>
      <c r="B4548" t="s">
        <v>53</v>
      </c>
      <c r="C4548" t="s">
        <v>20</v>
      </c>
      <c r="D4548">
        <v>2011</v>
      </c>
      <c r="E4548" t="s">
        <v>26</v>
      </c>
      <c r="F4548" t="s">
        <v>60</v>
      </c>
      <c r="G4548" t="s">
        <v>23</v>
      </c>
      <c r="I4548" t="s">
        <v>26</v>
      </c>
      <c r="L4548">
        <v>1</v>
      </c>
      <c r="M4548">
        <v>18.683985</v>
      </c>
      <c r="N4548">
        <v>17.89825175</v>
      </c>
      <c r="P4548" t="s">
        <v>61</v>
      </c>
      <c r="Q4548" t="s">
        <v>63</v>
      </c>
      <c r="R4548" t="s">
        <v>40</v>
      </c>
    </row>
    <row r="4549" spans="1:18" x14ac:dyDescent="0.3">
      <c r="A4549" t="s">
        <v>52</v>
      </c>
      <c r="B4549" t="s">
        <v>53</v>
      </c>
      <c r="C4549" t="s">
        <v>20</v>
      </c>
      <c r="D4549">
        <v>2011</v>
      </c>
      <c r="E4549" t="s">
        <v>26</v>
      </c>
      <c r="F4549" t="s">
        <v>60</v>
      </c>
      <c r="G4549" t="s">
        <v>23</v>
      </c>
      <c r="I4549" t="s">
        <v>26</v>
      </c>
      <c r="L4549">
        <v>1</v>
      </c>
      <c r="M4549">
        <v>18.683985</v>
      </c>
      <c r="N4549">
        <v>17.89825175</v>
      </c>
      <c r="P4549" t="s">
        <v>61</v>
      </c>
      <c r="Q4549" t="s">
        <v>63</v>
      </c>
      <c r="R4549" t="s">
        <v>40</v>
      </c>
    </row>
    <row r="4550" spans="1:18" x14ac:dyDescent="0.3">
      <c r="A4550" t="s">
        <v>52</v>
      </c>
      <c r="B4550" t="s">
        <v>53</v>
      </c>
      <c r="C4550" t="s">
        <v>20</v>
      </c>
      <c r="D4550">
        <v>2011</v>
      </c>
      <c r="E4550" t="s">
        <v>26</v>
      </c>
      <c r="F4550" t="s">
        <v>60</v>
      </c>
      <c r="G4550" t="s">
        <v>23</v>
      </c>
      <c r="I4550" t="s">
        <v>26</v>
      </c>
      <c r="L4550">
        <v>2</v>
      </c>
      <c r="M4550">
        <v>44.219866799999998</v>
      </c>
      <c r="N4550">
        <v>42.360251750000003</v>
      </c>
      <c r="P4550" t="s">
        <v>61</v>
      </c>
      <c r="Q4550" t="s">
        <v>63</v>
      </c>
      <c r="R4550" t="s">
        <v>40</v>
      </c>
    </row>
    <row r="4551" spans="1:18" x14ac:dyDescent="0.3">
      <c r="A4551" t="s">
        <v>52</v>
      </c>
      <c r="B4551" t="s">
        <v>53</v>
      </c>
      <c r="C4551" t="s">
        <v>20</v>
      </c>
      <c r="D4551">
        <v>2012</v>
      </c>
      <c r="E4551" t="s">
        <v>26</v>
      </c>
      <c r="F4551" t="s">
        <v>60</v>
      </c>
      <c r="G4551" t="s">
        <v>23</v>
      </c>
      <c r="I4551" t="s">
        <v>26</v>
      </c>
      <c r="L4551">
        <v>1</v>
      </c>
      <c r="M4551">
        <v>25.531472600000001</v>
      </c>
      <c r="N4551">
        <v>24.45777622</v>
      </c>
      <c r="P4551" t="s">
        <v>61</v>
      </c>
      <c r="Q4551" t="s">
        <v>62</v>
      </c>
      <c r="R4551" t="s">
        <v>40</v>
      </c>
    </row>
    <row r="4552" spans="1:18" x14ac:dyDescent="0.3">
      <c r="A4552" t="s">
        <v>52</v>
      </c>
      <c r="B4552" t="s">
        <v>53</v>
      </c>
      <c r="C4552" t="s">
        <v>20</v>
      </c>
      <c r="D4552">
        <v>2012</v>
      </c>
      <c r="E4552" t="s">
        <v>26</v>
      </c>
      <c r="F4552" t="s">
        <v>60</v>
      </c>
      <c r="G4552" t="s">
        <v>23</v>
      </c>
      <c r="I4552" t="s">
        <v>26</v>
      </c>
      <c r="L4552">
        <v>3</v>
      </c>
      <c r="M4552">
        <v>84.608138800000006</v>
      </c>
      <c r="N4552">
        <v>81.050041960000001</v>
      </c>
      <c r="P4552" t="s">
        <v>61</v>
      </c>
      <c r="Q4552" t="s">
        <v>62</v>
      </c>
      <c r="R4552" t="s">
        <v>40</v>
      </c>
    </row>
    <row r="4553" spans="1:18" x14ac:dyDescent="0.3">
      <c r="A4553" t="s">
        <v>52</v>
      </c>
      <c r="B4553" t="s">
        <v>53</v>
      </c>
      <c r="C4553" t="s">
        <v>20</v>
      </c>
      <c r="D4553">
        <v>2012</v>
      </c>
      <c r="E4553" t="s">
        <v>26</v>
      </c>
      <c r="F4553" t="s">
        <v>60</v>
      </c>
      <c r="G4553" t="s">
        <v>23</v>
      </c>
      <c r="I4553" t="s">
        <v>26</v>
      </c>
      <c r="L4553">
        <v>1</v>
      </c>
      <c r="M4553">
        <v>25.531472600000001</v>
      </c>
      <c r="N4553">
        <v>24.45777622</v>
      </c>
      <c r="P4553" t="s">
        <v>61</v>
      </c>
      <c r="Q4553" t="s">
        <v>62</v>
      </c>
      <c r="R4553" t="s">
        <v>40</v>
      </c>
    </row>
    <row r="4554" spans="1:18" x14ac:dyDescent="0.3">
      <c r="A4554" t="s">
        <v>52</v>
      </c>
      <c r="B4554" t="s">
        <v>53</v>
      </c>
      <c r="C4554" t="s">
        <v>20</v>
      </c>
      <c r="D4554">
        <v>2012</v>
      </c>
      <c r="E4554" t="s">
        <v>26</v>
      </c>
      <c r="F4554" t="s">
        <v>60</v>
      </c>
      <c r="G4554" t="s">
        <v>23</v>
      </c>
      <c r="I4554" t="s">
        <v>26</v>
      </c>
      <c r="L4554">
        <v>1</v>
      </c>
      <c r="M4554">
        <v>26.7836854</v>
      </c>
      <c r="N4554">
        <v>25.657328669999998</v>
      </c>
      <c r="P4554" t="s">
        <v>61</v>
      </c>
      <c r="Q4554" t="s">
        <v>62</v>
      </c>
      <c r="R4554" t="s">
        <v>40</v>
      </c>
    </row>
    <row r="4555" spans="1:18" x14ac:dyDescent="0.3">
      <c r="A4555" t="s">
        <v>52</v>
      </c>
      <c r="B4555" t="s">
        <v>53</v>
      </c>
      <c r="C4555" t="s">
        <v>20</v>
      </c>
      <c r="D4555">
        <v>2012</v>
      </c>
      <c r="E4555" t="s">
        <v>26</v>
      </c>
      <c r="F4555" t="s">
        <v>60</v>
      </c>
      <c r="G4555" t="s">
        <v>23</v>
      </c>
      <c r="I4555" t="s">
        <v>26</v>
      </c>
      <c r="L4555">
        <v>1</v>
      </c>
      <c r="M4555">
        <v>28.203447799999999</v>
      </c>
      <c r="N4555">
        <v>27.017384620000001</v>
      </c>
      <c r="P4555" t="s">
        <v>61</v>
      </c>
      <c r="Q4555" t="s">
        <v>62</v>
      </c>
      <c r="R4555" t="s">
        <v>40</v>
      </c>
    </row>
    <row r="4556" spans="1:18" x14ac:dyDescent="0.3">
      <c r="A4556" t="s">
        <v>52</v>
      </c>
      <c r="B4556" t="s">
        <v>53</v>
      </c>
      <c r="C4556" t="s">
        <v>20</v>
      </c>
      <c r="D4556">
        <v>2012</v>
      </c>
      <c r="E4556" t="s">
        <v>26</v>
      </c>
      <c r="F4556" t="s">
        <v>60</v>
      </c>
      <c r="G4556" t="s">
        <v>23</v>
      </c>
      <c r="I4556" t="s">
        <v>26</v>
      </c>
      <c r="L4556">
        <v>1</v>
      </c>
      <c r="M4556">
        <v>29.8260334</v>
      </c>
      <c r="N4556">
        <v>28.57173427</v>
      </c>
      <c r="P4556" t="s">
        <v>61</v>
      </c>
      <c r="Q4556" t="s">
        <v>62</v>
      </c>
      <c r="R4556" t="s">
        <v>40</v>
      </c>
    </row>
    <row r="4557" spans="1:18" x14ac:dyDescent="0.3">
      <c r="A4557" t="s">
        <v>52</v>
      </c>
      <c r="B4557" t="s">
        <v>53</v>
      </c>
      <c r="C4557" t="s">
        <v>20</v>
      </c>
      <c r="D4557">
        <v>2012</v>
      </c>
      <c r="E4557" t="s">
        <v>26</v>
      </c>
      <c r="F4557" t="s">
        <v>60</v>
      </c>
      <c r="G4557" t="s">
        <v>23</v>
      </c>
      <c r="I4557" t="s">
        <v>26</v>
      </c>
      <c r="L4557">
        <v>1</v>
      </c>
      <c r="M4557">
        <v>26.7836854</v>
      </c>
      <c r="N4557">
        <v>25.657328669999998</v>
      </c>
      <c r="P4557" t="s">
        <v>61</v>
      </c>
      <c r="Q4557" t="s">
        <v>62</v>
      </c>
      <c r="R4557" t="s">
        <v>40</v>
      </c>
    </row>
    <row r="4558" spans="1:18" x14ac:dyDescent="0.3">
      <c r="A4558" t="s">
        <v>52</v>
      </c>
      <c r="B4558" t="s">
        <v>53</v>
      </c>
      <c r="C4558" t="s">
        <v>20</v>
      </c>
      <c r="D4558">
        <v>2012</v>
      </c>
      <c r="E4558" t="s">
        <v>26</v>
      </c>
      <c r="F4558" t="s">
        <v>60</v>
      </c>
      <c r="G4558" t="s">
        <v>23</v>
      </c>
      <c r="I4558" t="s">
        <v>26</v>
      </c>
      <c r="L4558">
        <v>2</v>
      </c>
      <c r="M4558">
        <v>53.567370799999999</v>
      </c>
      <c r="N4558">
        <v>51.314657339999997</v>
      </c>
      <c r="P4558" t="s">
        <v>61</v>
      </c>
      <c r="Q4558" t="s">
        <v>63</v>
      </c>
      <c r="R4558" t="s">
        <v>40</v>
      </c>
    </row>
    <row r="4559" spans="1:18" x14ac:dyDescent="0.3">
      <c r="A4559" t="s">
        <v>52</v>
      </c>
      <c r="B4559" t="s">
        <v>53</v>
      </c>
      <c r="C4559" t="s">
        <v>20</v>
      </c>
      <c r="D4559">
        <v>2012</v>
      </c>
      <c r="E4559" t="s">
        <v>26</v>
      </c>
      <c r="F4559" t="s">
        <v>60</v>
      </c>
      <c r="G4559" t="s">
        <v>23</v>
      </c>
      <c r="I4559" t="s">
        <v>26</v>
      </c>
      <c r="L4559">
        <v>2</v>
      </c>
      <c r="M4559">
        <v>56.404691</v>
      </c>
      <c r="N4559">
        <v>54.03265734</v>
      </c>
      <c r="P4559" t="s">
        <v>61</v>
      </c>
      <c r="Q4559" t="s">
        <v>63</v>
      </c>
      <c r="R4559" t="s">
        <v>40</v>
      </c>
    </row>
    <row r="4560" spans="1:18" x14ac:dyDescent="0.3">
      <c r="A4560" t="s">
        <v>52</v>
      </c>
      <c r="B4560" t="s">
        <v>53</v>
      </c>
      <c r="C4560" t="s">
        <v>20</v>
      </c>
      <c r="D4560">
        <v>2012</v>
      </c>
      <c r="E4560" t="s">
        <v>26</v>
      </c>
      <c r="F4560" t="s">
        <v>60</v>
      </c>
      <c r="G4560" t="s">
        <v>23</v>
      </c>
      <c r="I4560" t="s">
        <v>26</v>
      </c>
      <c r="L4560">
        <v>7</v>
      </c>
      <c r="M4560">
        <v>295.63024619999999</v>
      </c>
      <c r="N4560">
        <v>283.19786010000001</v>
      </c>
      <c r="P4560" t="s">
        <v>61</v>
      </c>
      <c r="Q4560" t="s">
        <v>63</v>
      </c>
      <c r="R4560" t="s">
        <v>40</v>
      </c>
    </row>
    <row r="4561" spans="1:18" x14ac:dyDescent="0.3">
      <c r="A4561" t="s">
        <v>52</v>
      </c>
      <c r="B4561" t="s">
        <v>53</v>
      </c>
      <c r="C4561" t="s">
        <v>20</v>
      </c>
      <c r="D4561">
        <v>2012</v>
      </c>
      <c r="E4561" t="s">
        <v>26</v>
      </c>
      <c r="F4561" t="s">
        <v>60</v>
      </c>
      <c r="G4561" t="s">
        <v>23</v>
      </c>
      <c r="I4561" t="s">
        <v>26</v>
      </c>
      <c r="L4561">
        <v>2</v>
      </c>
      <c r="M4561">
        <v>71.781775999999994</v>
      </c>
      <c r="N4561">
        <v>68.763076920000003</v>
      </c>
      <c r="P4561" t="s">
        <v>61</v>
      </c>
      <c r="Q4561" t="s">
        <v>63</v>
      </c>
      <c r="R4561" t="s">
        <v>40</v>
      </c>
    </row>
    <row r="4562" spans="1:18" x14ac:dyDescent="0.3">
      <c r="A4562" t="s">
        <v>52</v>
      </c>
      <c r="B4562" t="s">
        <v>53</v>
      </c>
      <c r="C4562" t="s">
        <v>20</v>
      </c>
      <c r="D4562">
        <v>2012</v>
      </c>
      <c r="E4562" t="s">
        <v>26</v>
      </c>
      <c r="F4562" t="s">
        <v>60</v>
      </c>
      <c r="G4562" t="s">
        <v>23</v>
      </c>
      <c r="I4562" t="s">
        <v>26</v>
      </c>
      <c r="L4562">
        <v>6</v>
      </c>
      <c r="M4562">
        <v>263.22042160000001</v>
      </c>
      <c r="N4562">
        <v>252.150993</v>
      </c>
      <c r="P4562" t="s">
        <v>61</v>
      </c>
      <c r="Q4562" t="s">
        <v>63</v>
      </c>
      <c r="R4562" t="s">
        <v>40</v>
      </c>
    </row>
    <row r="4563" spans="1:18" x14ac:dyDescent="0.3">
      <c r="A4563" t="s">
        <v>52</v>
      </c>
      <c r="B4563" t="s">
        <v>53</v>
      </c>
      <c r="C4563" t="s">
        <v>20</v>
      </c>
      <c r="D4563">
        <v>2012</v>
      </c>
      <c r="E4563" t="s">
        <v>26</v>
      </c>
      <c r="F4563" t="s">
        <v>60</v>
      </c>
      <c r="G4563" t="s">
        <v>23</v>
      </c>
      <c r="I4563" t="s">
        <v>26</v>
      </c>
      <c r="L4563">
        <v>3</v>
      </c>
      <c r="M4563">
        <v>130.07360460000001</v>
      </c>
      <c r="N4563">
        <v>124.6035105</v>
      </c>
      <c r="P4563" t="s">
        <v>61</v>
      </c>
      <c r="Q4563" t="s">
        <v>63</v>
      </c>
      <c r="R4563" t="s">
        <v>40</v>
      </c>
    </row>
    <row r="4564" spans="1:18" x14ac:dyDescent="0.3">
      <c r="A4564" t="s">
        <v>52</v>
      </c>
      <c r="B4564" t="s">
        <v>53</v>
      </c>
      <c r="C4564" t="s">
        <v>20</v>
      </c>
      <c r="D4564">
        <v>2012</v>
      </c>
      <c r="E4564" t="s">
        <v>26</v>
      </c>
      <c r="F4564" t="s">
        <v>60</v>
      </c>
      <c r="G4564" t="s">
        <v>23</v>
      </c>
      <c r="I4564" t="s">
        <v>26</v>
      </c>
      <c r="L4564">
        <v>2</v>
      </c>
      <c r="M4564">
        <v>100.3732334</v>
      </c>
      <c r="N4564">
        <v>96.152153850000005</v>
      </c>
      <c r="P4564" t="s">
        <v>61</v>
      </c>
      <c r="Q4564" t="s">
        <v>63</v>
      </c>
      <c r="R4564" t="s">
        <v>40</v>
      </c>
    </row>
    <row r="4565" spans="1:18" x14ac:dyDescent="0.3">
      <c r="A4565" t="s">
        <v>52</v>
      </c>
      <c r="B4565" t="s">
        <v>53</v>
      </c>
      <c r="C4565" t="s">
        <v>20</v>
      </c>
      <c r="D4565">
        <v>2012</v>
      </c>
      <c r="E4565" t="s">
        <v>26</v>
      </c>
      <c r="F4565" t="s">
        <v>60</v>
      </c>
      <c r="G4565" t="s">
        <v>23</v>
      </c>
      <c r="I4565" t="s">
        <v>26</v>
      </c>
      <c r="L4565">
        <v>5</v>
      </c>
      <c r="M4565">
        <v>211.1632018</v>
      </c>
      <c r="N4565">
        <v>202.28297900000001</v>
      </c>
      <c r="P4565" t="s">
        <v>61</v>
      </c>
      <c r="Q4565" t="s">
        <v>63</v>
      </c>
      <c r="R4565" t="s">
        <v>40</v>
      </c>
    </row>
    <row r="4566" spans="1:18" x14ac:dyDescent="0.3">
      <c r="A4566" t="s">
        <v>52</v>
      </c>
      <c r="B4566" t="s">
        <v>53</v>
      </c>
      <c r="C4566" t="s">
        <v>20</v>
      </c>
      <c r="D4566">
        <v>2012</v>
      </c>
      <c r="E4566" t="s">
        <v>26</v>
      </c>
      <c r="F4566" t="s">
        <v>60</v>
      </c>
      <c r="G4566" t="s">
        <v>23</v>
      </c>
      <c r="I4566" t="s">
        <v>26</v>
      </c>
      <c r="L4566">
        <v>1</v>
      </c>
      <c r="M4566">
        <v>42.233522200000003</v>
      </c>
      <c r="N4566">
        <v>40.457440560000002</v>
      </c>
      <c r="P4566" t="s">
        <v>61</v>
      </c>
      <c r="Q4566" t="s">
        <v>63</v>
      </c>
      <c r="R4566" t="s">
        <v>40</v>
      </c>
    </row>
    <row r="4567" spans="1:18" x14ac:dyDescent="0.3">
      <c r="A4567" t="s">
        <v>52</v>
      </c>
      <c r="B4567" t="s">
        <v>53</v>
      </c>
      <c r="C4567" t="s">
        <v>20</v>
      </c>
      <c r="D4567">
        <v>2012</v>
      </c>
      <c r="E4567" t="s">
        <v>26</v>
      </c>
      <c r="F4567" t="s">
        <v>60</v>
      </c>
      <c r="G4567" t="s">
        <v>23</v>
      </c>
      <c r="I4567" t="s">
        <v>26</v>
      </c>
      <c r="L4567">
        <v>5</v>
      </c>
      <c r="M4567">
        <v>211.1632018</v>
      </c>
      <c r="N4567">
        <v>202.28297900000001</v>
      </c>
      <c r="P4567" t="s">
        <v>61</v>
      </c>
      <c r="Q4567" t="s">
        <v>63</v>
      </c>
      <c r="R4567" t="s">
        <v>40</v>
      </c>
    </row>
    <row r="4568" spans="1:18" x14ac:dyDescent="0.3">
      <c r="A4568" t="s">
        <v>52</v>
      </c>
      <c r="B4568" t="s">
        <v>53</v>
      </c>
      <c r="C4568" t="s">
        <v>20</v>
      </c>
      <c r="D4568">
        <v>2012</v>
      </c>
      <c r="E4568" t="s">
        <v>26</v>
      </c>
      <c r="F4568" t="s">
        <v>60</v>
      </c>
      <c r="G4568" t="s">
        <v>23</v>
      </c>
      <c r="I4568" t="s">
        <v>26</v>
      </c>
      <c r="L4568">
        <v>1</v>
      </c>
      <c r="M4568">
        <v>36.651474999999998</v>
      </c>
      <c r="N4568">
        <v>35.110139859999997</v>
      </c>
      <c r="P4568" t="s">
        <v>61</v>
      </c>
      <c r="Q4568" t="s">
        <v>63</v>
      </c>
      <c r="R4568" t="s">
        <v>40</v>
      </c>
    </row>
    <row r="4569" spans="1:18" x14ac:dyDescent="0.3">
      <c r="A4569" t="s">
        <v>52</v>
      </c>
      <c r="B4569" t="s">
        <v>53</v>
      </c>
      <c r="C4569" t="s">
        <v>20</v>
      </c>
      <c r="D4569">
        <v>2012</v>
      </c>
      <c r="E4569" t="s">
        <v>26</v>
      </c>
      <c r="F4569" t="s">
        <v>60</v>
      </c>
      <c r="G4569" t="s">
        <v>23</v>
      </c>
      <c r="I4569" t="s">
        <v>26</v>
      </c>
      <c r="L4569">
        <v>3</v>
      </c>
      <c r="M4569">
        <v>107.672664</v>
      </c>
      <c r="N4569">
        <v>103.14461540000001</v>
      </c>
      <c r="P4569" t="s">
        <v>61</v>
      </c>
      <c r="Q4569" t="s">
        <v>63</v>
      </c>
      <c r="R4569" t="s">
        <v>40</v>
      </c>
    </row>
    <row r="4570" spans="1:18" x14ac:dyDescent="0.3">
      <c r="A4570" t="s">
        <v>52</v>
      </c>
      <c r="B4570" t="s">
        <v>53</v>
      </c>
      <c r="C4570" t="s">
        <v>20</v>
      </c>
      <c r="D4570">
        <v>2012</v>
      </c>
      <c r="E4570" t="s">
        <v>26</v>
      </c>
      <c r="F4570" t="s">
        <v>60</v>
      </c>
      <c r="G4570" t="s">
        <v>23</v>
      </c>
      <c r="I4570" t="s">
        <v>26</v>
      </c>
      <c r="L4570">
        <v>3</v>
      </c>
      <c r="M4570">
        <v>131.6102108</v>
      </c>
      <c r="N4570">
        <v>126.0754965</v>
      </c>
      <c r="P4570" t="s">
        <v>61</v>
      </c>
      <c r="Q4570" t="s">
        <v>63</v>
      </c>
      <c r="R4570" t="s">
        <v>40</v>
      </c>
    </row>
    <row r="4571" spans="1:18" x14ac:dyDescent="0.3">
      <c r="A4571" t="s">
        <v>52</v>
      </c>
      <c r="B4571" t="s">
        <v>53</v>
      </c>
      <c r="C4571" t="s">
        <v>20</v>
      </c>
      <c r="D4571">
        <v>2012</v>
      </c>
      <c r="E4571" t="s">
        <v>26</v>
      </c>
      <c r="F4571" t="s">
        <v>60</v>
      </c>
      <c r="G4571" t="s">
        <v>23</v>
      </c>
      <c r="I4571" t="s">
        <v>26</v>
      </c>
      <c r="L4571">
        <v>5</v>
      </c>
      <c r="M4571">
        <v>216.79154560000001</v>
      </c>
      <c r="N4571">
        <v>207.67462939999999</v>
      </c>
      <c r="P4571" t="s">
        <v>61</v>
      </c>
      <c r="Q4571" t="s">
        <v>63</v>
      </c>
      <c r="R4571" t="s">
        <v>40</v>
      </c>
    </row>
    <row r="4572" spans="1:18" x14ac:dyDescent="0.3">
      <c r="A4572" t="s">
        <v>52</v>
      </c>
      <c r="B4572" t="s">
        <v>53</v>
      </c>
      <c r="C4572" t="s">
        <v>20</v>
      </c>
      <c r="D4572">
        <v>2012</v>
      </c>
      <c r="E4572" t="s">
        <v>26</v>
      </c>
      <c r="F4572" t="s">
        <v>60</v>
      </c>
      <c r="G4572" t="s">
        <v>23</v>
      </c>
      <c r="I4572" t="s">
        <v>26</v>
      </c>
      <c r="L4572">
        <v>3</v>
      </c>
      <c r="M4572">
        <v>150.55874779999999</v>
      </c>
      <c r="N4572">
        <v>144.2271748</v>
      </c>
      <c r="P4572" t="s">
        <v>61</v>
      </c>
      <c r="Q4572" t="s">
        <v>63</v>
      </c>
      <c r="R4572" t="s">
        <v>40</v>
      </c>
    </row>
    <row r="4573" spans="1:18" x14ac:dyDescent="0.3">
      <c r="A4573" t="s">
        <v>52</v>
      </c>
      <c r="B4573" t="s">
        <v>53</v>
      </c>
      <c r="C4573" t="s">
        <v>20</v>
      </c>
      <c r="D4573">
        <v>2012</v>
      </c>
      <c r="E4573" t="s">
        <v>26</v>
      </c>
      <c r="F4573" t="s">
        <v>60</v>
      </c>
      <c r="G4573" t="s">
        <v>23</v>
      </c>
      <c r="I4573" t="s">
        <v>26</v>
      </c>
      <c r="L4573">
        <v>1</v>
      </c>
      <c r="M4573">
        <v>43.869335399999997</v>
      </c>
      <c r="N4573">
        <v>42.024461539999997</v>
      </c>
      <c r="P4573" t="s">
        <v>61</v>
      </c>
      <c r="Q4573" t="s">
        <v>63</v>
      </c>
      <c r="R4573" t="s">
        <v>40</v>
      </c>
    </row>
    <row r="4574" spans="1:18" x14ac:dyDescent="0.3">
      <c r="A4574" t="s">
        <v>52</v>
      </c>
      <c r="B4574" t="s">
        <v>53</v>
      </c>
      <c r="C4574" t="s">
        <v>20</v>
      </c>
      <c r="D4574">
        <v>2012</v>
      </c>
      <c r="E4574" t="s">
        <v>26</v>
      </c>
      <c r="F4574" t="s">
        <v>60</v>
      </c>
      <c r="G4574" t="s">
        <v>23</v>
      </c>
      <c r="I4574" t="s">
        <v>26</v>
      </c>
      <c r="L4574">
        <v>1</v>
      </c>
      <c r="M4574">
        <v>47.800137200000002</v>
      </c>
      <c r="N4574">
        <v>45.789958040000002</v>
      </c>
      <c r="P4574" t="s">
        <v>61</v>
      </c>
      <c r="Q4574" t="s">
        <v>63</v>
      </c>
      <c r="R4574" t="s">
        <v>40</v>
      </c>
    </row>
    <row r="4575" spans="1:18" x14ac:dyDescent="0.3">
      <c r="A4575" t="s">
        <v>52</v>
      </c>
      <c r="B4575" t="s">
        <v>53</v>
      </c>
      <c r="C4575" t="s">
        <v>20</v>
      </c>
      <c r="D4575">
        <v>2012</v>
      </c>
      <c r="E4575" t="s">
        <v>26</v>
      </c>
      <c r="F4575" t="s">
        <v>60</v>
      </c>
      <c r="G4575" t="s">
        <v>23</v>
      </c>
      <c r="I4575" t="s">
        <v>26</v>
      </c>
      <c r="L4575">
        <v>2</v>
      </c>
      <c r="M4575">
        <v>80.183506600000001</v>
      </c>
      <c r="N4575">
        <v>76.811482519999998</v>
      </c>
      <c r="P4575" t="s">
        <v>61</v>
      </c>
      <c r="Q4575" t="s">
        <v>63</v>
      </c>
      <c r="R4575" t="s">
        <v>40</v>
      </c>
    </row>
    <row r="4576" spans="1:18" x14ac:dyDescent="0.3">
      <c r="A4576" t="s">
        <v>52</v>
      </c>
      <c r="B4576" t="s">
        <v>53</v>
      </c>
      <c r="C4576" t="s">
        <v>20</v>
      </c>
      <c r="D4576">
        <v>2012</v>
      </c>
      <c r="E4576" t="s">
        <v>26</v>
      </c>
      <c r="F4576" t="s">
        <v>60</v>
      </c>
      <c r="G4576" t="s">
        <v>23</v>
      </c>
      <c r="I4576" t="s">
        <v>26</v>
      </c>
      <c r="L4576">
        <v>1</v>
      </c>
      <c r="M4576">
        <v>42.233522200000003</v>
      </c>
      <c r="N4576">
        <v>40.457440560000002</v>
      </c>
      <c r="P4576" t="s">
        <v>61</v>
      </c>
      <c r="Q4576" t="s">
        <v>63</v>
      </c>
      <c r="R4576" t="s">
        <v>40</v>
      </c>
    </row>
    <row r="4577" spans="1:18" x14ac:dyDescent="0.3">
      <c r="A4577" t="s">
        <v>52</v>
      </c>
      <c r="B4577" t="s">
        <v>53</v>
      </c>
      <c r="C4577" t="s">
        <v>20</v>
      </c>
      <c r="D4577">
        <v>2012</v>
      </c>
      <c r="E4577" t="s">
        <v>26</v>
      </c>
      <c r="F4577" t="s">
        <v>60</v>
      </c>
      <c r="G4577" t="s">
        <v>23</v>
      </c>
      <c r="I4577" t="s">
        <v>26</v>
      </c>
      <c r="L4577">
        <v>1</v>
      </c>
      <c r="M4577">
        <v>42.233522200000003</v>
      </c>
      <c r="N4577">
        <v>40.457440560000002</v>
      </c>
      <c r="P4577" t="s">
        <v>61</v>
      </c>
      <c r="Q4577" t="s">
        <v>63</v>
      </c>
      <c r="R4577" t="s">
        <v>40</v>
      </c>
    </row>
    <row r="4578" spans="1:18" x14ac:dyDescent="0.3">
      <c r="A4578" t="s">
        <v>52</v>
      </c>
      <c r="B4578" t="s">
        <v>53</v>
      </c>
      <c r="C4578" t="s">
        <v>20</v>
      </c>
      <c r="D4578">
        <v>2012</v>
      </c>
      <c r="E4578" t="s">
        <v>26</v>
      </c>
      <c r="F4578" t="s">
        <v>60</v>
      </c>
      <c r="G4578" t="s">
        <v>23</v>
      </c>
      <c r="I4578" t="s">
        <v>26</v>
      </c>
      <c r="L4578">
        <v>2</v>
      </c>
      <c r="M4578">
        <v>87.740875399999993</v>
      </c>
      <c r="N4578">
        <v>84.051034970000003</v>
      </c>
      <c r="P4578" t="s">
        <v>61</v>
      </c>
      <c r="Q4578" t="s">
        <v>63</v>
      </c>
      <c r="R4578" t="s">
        <v>40</v>
      </c>
    </row>
    <row r="4579" spans="1:18" x14ac:dyDescent="0.3">
      <c r="A4579" t="s">
        <v>52</v>
      </c>
      <c r="B4579" t="s">
        <v>53</v>
      </c>
      <c r="C4579" t="s">
        <v>20</v>
      </c>
      <c r="D4579">
        <v>2012</v>
      </c>
      <c r="E4579" t="s">
        <v>26</v>
      </c>
      <c r="F4579" t="s">
        <v>60</v>
      </c>
      <c r="G4579" t="s">
        <v>23</v>
      </c>
      <c r="I4579" t="s">
        <v>26</v>
      </c>
      <c r="L4579">
        <v>2</v>
      </c>
      <c r="M4579">
        <v>81.614292000000006</v>
      </c>
      <c r="N4579">
        <v>78.182097900000002</v>
      </c>
      <c r="P4579" t="s">
        <v>61</v>
      </c>
      <c r="Q4579" t="s">
        <v>63</v>
      </c>
      <c r="R4579" t="s">
        <v>40</v>
      </c>
    </row>
    <row r="4580" spans="1:18" x14ac:dyDescent="0.3">
      <c r="A4580" t="s">
        <v>52</v>
      </c>
      <c r="B4580" t="s">
        <v>53</v>
      </c>
      <c r="C4580" t="s">
        <v>20</v>
      </c>
      <c r="D4580">
        <v>2013</v>
      </c>
      <c r="E4580" t="s">
        <v>26</v>
      </c>
      <c r="F4580" t="s">
        <v>60</v>
      </c>
      <c r="G4580" t="s">
        <v>23</v>
      </c>
      <c r="I4580" t="s">
        <v>26</v>
      </c>
      <c r="L4580">
        <v>4</v>
      </c>
      <c r="M4580">
        <v>182.32042000000001</v>
      </c>
      <c r="N4580">
        <v>174.6531469</v>
      </c>
      <c r="P4580" t="s">
        <v>61</v>
      </c>
      <c r="Q4580" t="s">
        <v>62</v>
      </c>
      <c r="R4580" t="s">
        <v>40</v>
      </c>
    </row>
    <row r="4581" spans="1:18" x14ac:dyDescent="0.3">
      <c r="A4581" t="s">
        <v>52</v>
      </c>
      <c r="B4581" t="s">
        <v>53</v>
      </c>
      <c r="C4581" t="s">
        <v>20</v>
      </c>
      <c r="D4581">
        <v>2013</v>
      </c>
      <c r="E4581" t="s">
        <v>26</v>
      </c>
      <c r="F4581" t="s">
        <v>60</v>
      </c>
      <c r="G4581" t="s">
        <v>23</v>
      </c>
      <c r="I4581" t="s">
        <v>26</v>
      </c>
      <c r="L4581">
        <v>2</v>
      </c>
      <c r="M4581">
        <v>91.160210000000006</v>
      </c>
      <c r="N4581">
        <v>87.326573429999996</v>
      </c>
      <c r="P4581" t="s">
        <v>61</v>
      </c>
      <c r="Q4581" t="s">
        <v>62</v>
      </c>
      <c r="R4581" t="s">
        <v>40</v>
      </c>
    </row>
    <row r="4582" spans="1:18" x14ac:dyDescent="0.3">
      <c r="A4582" t="s">
        <v>52</v>
      </c>
      <c r="B4582" t="s">
        <v>53</v>
      </c>
      <c r="C4582" t="s">
        <v>20</v>
      </c>
      <c r="D4582">
        <v>2013</v>
      </c>
      <c r="E4582" t="s">
        <v>26</v>
      </c>
      <c r="F4582" t="s">
        <v>60</v>
      </c>
      <c r="G4582" t="s">
        <v>23</v>
      </c>
      <c r="I4582" t="s">
        <v>26</v>
      </c>
      <c r="L4582">
        <v>1</v>
      </c>
      <c r="M4582">
        <v>45.580105000000003</v>
      </c>
      <c r="N4582">
        <v>43.663286710000001</v>
      </c>
      <c r="P4582" t="s">
        <v>61</v>
      </c>
      <c r="Q4582" t="s">
        <v>62</v>
      </c>
      <c r="R4582" t="s">
        <v>40</v>
      </c>
    </row>
    <row r="4583" spans="1:18" x14ac:dyDescent="0.3">
      <c r="A4583" t="s">
        <v>52</v>
      </c>
      <c r="B4583" t="s">
        <v>53</v>
      </c>
      <c r="C4583" t="s">
        <v>20</v>
      </c>
      <c r="D4583">
        <v>2013</v>
      </c>
      <c r="E4583" t="s">
        <v>26</v>
      </c>
      <c r="F4583" t="s">
        <v>60</v>
      </c>
      <c r="G4583" t="s">
        <v>23</v>
      </c>
      <c r="I4583" t="s">
        <v>26</v>
      </c>
      <c r="L4583">
        <v>3</v>
      </c>
      <c r="M4583">
        <v>136.74031500000001</v>
      </c>
      <c r="N4583">
        <v>130.98986009999999</v>
      </c>
      <c r="P4583" t="s">
        <v>61</v>
      </c>
      <c r="Q4583" t="s">
        <v>62</v>
      </c>
      <c r="R4583" t="s">
        <v>40</v>
      </c>
    </row>
    <row r="4584" spans="1:18" x14ac:dyDescent="0.3">
      <c r="A4584" t="s">
        <v>52</v>
      </c>
      <c r="B4584" t="s">
        <v>53</v>
      </c>
      <c r="C4584" t="s">
        <v>20</v>
      </c>
      <c r="D4584">
        <v>2013</v>
      </c>
      <c r="E4584" t="s">
        <v>26</v>
      </c>
      <c r="F4584" t="s">
        <v>60</v>
      </c>
      <c r="G4584" t="s">
        <v>23</v>
      </c>
      <c r="I4584" t="s">
        <v>26</v>
      </c>
      <c r="L4584">
        <v>2</v>
      </c>
      <c r="M4584">
        <v>70.758841599999997</v>
      </c>
      <c r="N4584">
        <v>67.783160839999994</v>
      </c>
      <c r="P4584" t="s">
        <v>61</v>
      </c>
      <c r="Q4584" t="s">
        <v>63</v>
      </c>
      <c r="R4584" t="s">
        <v>40</v>
      </c>
    </row>
    <row r="4585" spans="1:18" x14ac:dyDescent="0.3">
      <c r="A4585" t="s">
        <v>52</v>
      </c>
      <c r="B4585" t="s">
        <v>53</v>
      </c>
      <c r="C4585" t="s">
        <v>20</v>
      </c>
      <c r="D4585">
        <v>2013</v>
      </c>
      <c r="E4585" t="s">
        <v>26</v>
      </c>
      <c r="F4585" t="s">
        <v>60</v>
      </c>
      <c r="G4585" t="s">
        <v>23</v>
      </c>
      <c r="I4585" t="s">
        <v>26</v>
      </c>
      <c r="L4585">
        <v>4</v>
      </c>
      <c r="M4585">
        <v>159.14346019999999</v>
      </c>
      <c r="N4585">
        <v>152.45086710000001</v>
      </c>
      <c r="P4585" t="s">
        <v>61</v>
      </c>
      <c r="Q4585" t="s">
        <v>63</v>
      </c>
      <c r="R4585" t="s">
        <v>40</v>
      </c>
    </row>
    <row r="4586" spans="1:18" x14ac:dyDescent="0.3">
      <c r="A4586" t="s">
        <v>52</v>
      </c>
      <c r="B4586" t="s">
        <v>53</v>
      </c>
      <c r="C4586" t="s">
        <v>20</v>
      </c>
      <c r="D4586">
        <v>2013</v>
      </c>
      <c r="E4586" t="s">
        <v>26</v>
      </c>
      <c r="F4586" t="s">
        <v>60</v>
      </c>
      <c r="G4586" t="s">
        <v>23</v>
      </c>
      <c r="I4586" t="s">
        <v>26</v>
      </c>
      <c r="L4586">
        <v>11</v>
      </c>
      <c r="M4586">
        <v>457.23844919999999</v>
      </c>
      <c r="N4586">
        <v>438.00981819999998</v>
      </c>
      <c r="P4586" t="s">
        <v>61</v>
      </c>
      <c r="Q4586" t="s">
        <v>63</v>
      </c>
      <c r="R4586" t="s">
        <v>40</v>
      </c>
    </row>
    <row r="4587" spans="1:18" x14ac:dyDescent="0.3">
      <c r="A4587" t="s">
        <v>52</v>
      </c>
      <c r="B4587" t="s">
        <v>53</v>
      </c>
      <c r="C4587" t="s">
        <v>20</v>
      </c>
      <c r="D4587">
        <v>2013</v>
      </c>
      <c r="E4587" t="s">
        <v>26</v>
      </c>
      <c r="F4587" t="s">
        <v>60</v>
      </c>
      <c r="G4587" t="s">
        <v>23</v>
      </c>
      <c r="I4587" t="s">
        <v>26</v>
      </c>
      <c r="L4587">
        <v>2</v>
      </c>
      <c r="M4587">
        <v>80.190120399999998</v>
      </c>
      <c r="N4587">
        <v>76.817818180000003</v>
      </c>
      <c r="P4587" t="s">
        <v>61</v>
      </c>
      <c r="Q4587" t="s">
        <v>63</v>
      </c>
      <c r="R4587" t="s">
        <v>40</v>
      </c>
    </row>
    <row r="4588" spans="1:18" x14ac:dyDescent="0.3">
      <c r="A4588" t="s">
        <v>52</v>
      </c>
      <c r="B4588" t="s">
        <v>53</v>
      </c>
      <c r="C4588" t="s">
        <v>20</v>
      </c>
      <c r="D4588">
        <v>2013</v>
      </c>
      <c r="E4588" t="s">
        <v>26</v>
      </c>
      <c r="F4588" t="s">
        <v>60</v>
      </c>
      <c r="G4588" t="s">
        <v>23</v>
      </c>
      <c r="I4588" t="s">
        <v>26</v>
      </c>
      <c r="L4588">
        <v>3</v>
      </c>
      <c r="M4588">
        <v>115.27853399999999</v>
      </c>
      <c r="N4588">
        <v>110.4306294</v>
      </c>
      <c r="P4588" t="s">
        <v>61</v>
      </c>
      <c r="Q4588" t="s">
        <v>63</v>
      </c>
      <c r="R4588" t="s">
        <v>40</v>
      </c>
    </row>
    <row r="4589" spans="1:18" x14ac:dyDescent="0.3">
      <c r="A4589" t="s">
        <v>52</v>
      </c>
      <c r="B4589" t="s">
        <v>53</v>
      </c>
      <c r="C4589" t="s">
        <v>20</v>
      </c>
      <c r="D4589">
        <v>2013</v>
      </c>
      <c r="E4589" t="s">
        <v>26</v>
      </c>
      <c r="F4589" t="s">
        <v>60</v>
      </c>
      <c r="G4589" t="s">
        <v>23</v>
      </c>
      <c r="I4589" t="s">
        <v>26</v>
      </c>
      <c r="L4589">
        <v>2</v>
      </c>
      <c r="M4589">
        <v>76.499619999999993</v>
      </c>
      <c r="N4589">
        <v>73.282517479999996</v>
      </c>
      <c r="P4589" t="s">
        <v>61</v>
      </c>
      <c r="Q4589" t="s">
        <v>63</v>
      </c>
      <c r="R4589" t="s">
        <v>40</v>
      </c>
    </row>
    <row r="4590" spans="1:18" x14ac:dyDescent="0.3">
      <c r="A4590" t="s">
        <v>52</v>
      </c>
      <c r="B4590" t="s">
        <v>53</v>
      </c>
      <c r="C4590" t="s">
        <v>20</v>
      </c>
      <c r="D4590">
        <v>2013</v>
      </c>
      <c r="E4590" t="s">
        <v>26</v>
      </c>
      <c r="F4590" t="s">
        <v>60</v>
      </c>
      <c r="G4590" t="s">
        <v>23</v>
      </c>
      <c r="I4590" t="s">
        <v>26</v>
      </c>
      <c r="L4590">
        <v>2</v>
      </c>
      <c r="M4590">
        <v>67.857588000000007</v>
      </c>
      <c r="N4590">
        <v>65.003916079999996</v>
      </c>
      <c r="P4590" t="s">
        <v>61</v>
      </c>
      <c r="Q4590" t="s">
        <v>63</v>
      </c>
      <c r="R4590" t="s">
        <v>40</v>
      </c>
    </row>
    <row r="4591" spans="1:18" x14ac:dyDescent="0.3">
      <c r="A4591" t="s">
        <v>52</v>
      </c>
      <c r="B4591" t="s">
        <v>53</v>
      </c>
      <c r="C4591" t="s">
        <v>20</v>
      </c>
      <c r="D4591">
        <v>2013</v>
      </c>
      <c r="E4591" t="s">
        <v>26</v>
      </c>
      <c r="F4591" t="s">
        <v>60</v>
      </c>
      <c r="G4591" t="s">
        <v>23</v>
      </c>
      <c r="I4591" t="s">
        <v>26</v>
      </c>
      <c r="L4591">
        <v>1</v>
      </c>
      <c r="M4591">
        <v>36.710999200000003</v>
      </c>
      <c r="N4591">
        <v>35.167160840000001</v>
      </c>
      <c r="P4591" t="s">
        <v>61</v>
      </c>
      <c r="Q4591" t="s">
        <v>63</v>
      </c>
      <c r="R4591" t="s">
        <v>40</v>
      </c>
    </row>
    <row r="4592" spans="1:18" x14ac:dyDescent="0.3">
      <c r="A4592" t="s">
        <v>52</v>
      </c>
      <c r="B4592" t="s">
        <v>53</v>
      </c>
      <c r="C4592" t="s">
        <v>20</v>
      </c>
      <c r="D4592">
        <v>2013</v>
      </c>
      <c r="E4592" t="s">
        <v>26</v>
      </c>
      <c r="F4592" t="s">
        <v>60</v>
      </c>
      <c r="G4592" t="s">
        <v>23</v>
      </c>
      <c r="I4592" t="s">
        <v>26</v>
      </c>
      <c r="L4592">
        <v>4</v>
      </c>
      <c r="M4592">
        <v>141.51547859999999</v>
      </c>
      <c r="N4592">
        <v>135.56420979999999</v>
      </c>
      <c r="P4592" t="s">
        <v>61</v>
      </c>
      <c r="Q4592" t="s">
        <v>63</v>
      </c>
      <c r="R4592" t="s">
        <v>40</v>
      </c>
    </row>
    <row r="4593" spans="1:18" x14ac:dyDescent="0.3">
      <c r="A4593" t="s">
        <v>52</v>
      </c>
      <c r="B4593" t="s">
        <v>53</v>
      </c>
      <c r="C4593" t="s">
        <v>20</v>
      </c>
      <c r="D4593">
        <v>2013</v>
      </c>
      <c r="E4593" t="s">
        <v>26</v>
      </c>
      <c r="F4593" t="s">
        <v>60</v>
      </c>
      <c r="G4593" t="s">
        <v>23</v>
      </c>
      <c r="I4593" t="s">
        <v>26</v>
      </c>
      <c r="L4593">
        <v>2</v>
      </c>
      <c r="M4593">
        <v>79.570627799999997</v>
      </c>
      <c r="N4593">
        <v>76.224377619999999</v>
      </c>
      <c r="P4593" t="s">
        <v>61</v>
      </c>
      <c r="Q4593" t="s">
        <v>63</v>
      </c>
      <c r="R4593" t="s">
        <v>40</v>
      </c>
    </row>
    <row r="4594" spans="1:18" x14ac:dyDescent="0.3">
      <c r="A4594" t="s">
        <v>52</v>
      </c>
      <c r="B4594" t="s">
        <v>53</v>
      </c>
      <c r="C4594" t="s">
        <v>20</v>
      </c>
      <c r="D4594">
        <v>2013</v>
      </c>
      <c r="E4594" t="s">
        <v>26</v>
      </c>
      <c r="F4594" t="s">
        <v>60</v>
      </c>
      <c r="G4594" t="s">
        <v>23</v>
      </c>
      <c r="I4594" t="s">
        <v>26</v>
      </c>
      <c r="L4594">
        <v>2</v>
      </c>
      <c r="M4594">
        <v>79.570627799999997</v>
      </c>
      <c r="N4594">
        <v>76.224377619999999</v>
      </c>
      <c r="P4594" t="s">
        <v>61</v>
      </c>
      <c r="Q4594" t="s">
        <v>63</v>
      </c>
      <c r="R4594" t="s">
        <v>40</v>
      </c>
    </row>
    <row r="4595" spans="1:18" x14ac:dyDescent="0.3">
      <c r="A4595" t="s">
        <v>52</v>
      </c>
      <c r="B4595" t="s">
        <v>53</v>
      </c>
      <c r="C4595" t="s">
        <v>20</v>
      </c>
      <c r="D4595">
        <v>2013</v>
      </c>
      <c r="E4595" t="s">
        <v>26</v>
      </c>
      <c r="F4595" t="s">
        <v>60</v>
      </c>
      <c r="G4595" t="s">
        <v>23</v>
      </c>
      <c r="I4595" t="s">
        <v>26</v>
      </c>
      <c r="L4595">
        <v>4</v>
      </c>
      <c r="M4595">
        <v>166.26872739999999</v>
      </c>
      <c r="N4595">
        <v>159.2764895</v>
      </c>
      <c r="P4595" t="s">
        <v>61</v>
      </c>
      <c r="Q4595" t="s">
        <v>63</v>
      </c>
      <c r="R4595" t="s">
        <v>40</v>
      </c>
    </row>
    <row r="4596" spans="1:18" x14ac:dyDescent="0.3">
      <c r="A4596" t="s">
        <v>52</v>
      </c>
      <c r="B4596" t="s">
        <v>53</v>
      </c>
      <c r="C4596" t="s">
        <v>20</v>
      </c>
      <c r="D4596">
        <v>2013</v>
      </c>
      <c r="E4596" t="s">
        <v>26</v>
      </c>
      <c r="F4596" t="s">
        <v>60</v>
      </c>
      <c r="G4596" t="s">
        <v>23</v>
      </c>
      <c r="I4596" t="s">
        <v>26</v>
      </c>
      <c r="L4596">
        <v>4</v>
      </c>
      <c r="M4596">
        <v>160.3802408</v>
      </c>
      <c r="N4596">
        <v>153.63563640000001</v>
      </c>
      <c r="P4596" t="s">
        <v>61</v>
      </c>
      <c r="Q4596" t="s">
        <v>63</v>
      </c>
      <c r="R4596" t="s">
        <v>40</v>
      </c>
    </row>
    <row r="4597" spans="1:18" x14ac:dyDescent="0.3">
      <c r="A4597" t="s">
        <v>52</v>
      </c>
      <c r="B4597" t="s">
        <v>53</v>
      </c>
      <c r="C4597" t="s">
        <v>20</v>
      </c>
      <c r="D4597">
        <v>2013</v>
      </c>
      <c r="E4597" t="s">
        <v>26</v>
      </c>
      <c r="F4597" t="s">
        <v>60</v>
      </c>
      <c r="G4597" t="s">
        <v>23</v>
      </c>
      <c r="I4597" t="s">
        <v>26</v>
      </c>
      <c r="L4597">
        <v>5</v>
      </c>
      <c r="M4597">
        <v>192.13088999999999</v>
      </c>
      <c r="N4597">
        <v>184.05104900000001</v>
      </c>
      <c r="P4597" t="s">
        <v>61</v>
      </c>
      <c r="Q4597" t="s">
        <v>63</v>
      </c>
      <c r="R4597" t="s">
        <v>40</v>
      </c>
    </row>
    <row r="4598" spans="1:18" x14ac:dyDescent="0.3">
      <c r="A4598" t="s">
        <v>52</v>
      </c>
      <c r="B4598" t="s">
        <v>53</v>
      </c>
      <c r="C4598" t="s">
        <v>20</v>
      </c>
      <c r="D4598">
        <v>2013</v>
      </c>
      <c r="E4598" t="s">
        <v>26</v>
      </c>
      <c r="F4598" t="s">
        <v>60</v>
      </c>
      <c r="G4598" t="s">
        <v>23</v>
      </c>
      <c r="I4598" t="s">
        <v>26</v>
      </c>
      <c r="L4598">
        <v>11</v>
      </c>
      <c r="M4598">
        <v>420.74790999999999</v>
      </c>
      <c r="N4598">
        <v>403.05384620000001</v>
      </c>
      <c r="P4598" t="s">
        <v>61</v>
      </c>
      <c r="Q4598" t="s">
        <v>63</v>
      </c>
      <c r="R4598" t="s">
        <v>40</v>
      </c>
    </row>
    <row r="4599" spans="1:18" x14ac:dyDescent="0.3">
      <c r="A4599" t="s">
        <v>52</v>
      </c>
      <c r="B4599" t="s">
        <v>53</v>
      </c>
      <c r="C4599" t="s">
        <v>20</v>
      </c>
      <c r="D4599">
        <v>2013</v>
      </c>
      <c r="E4599" t="s">
        <v>26</v>
      </c>
      <c r="F4599" t="s">
        <v>60</v>
      </c>
      <c r="G4599" t="s">
        <v>23</v>
      </c>
      <c r="I4599" t="s">
        <v>26</v>
      </c>
      <c r="L4599">
        <v>1</v>
      </c>
      <c r="M4599">
        <v>38.249809999999997</v>
      </c>
      <c r="N4599">
        <v>36.641258739999998</v>
      </c>
      <c r="P4599" t="s">
        <v>61</v>
      </c>
      <c r="Q4599" t="s">
        <v>63</v>
      </c>
      <c r="R4599" t="s">
        <v>40</v>
      </c>
    </row>
    <row r="4600" spans="1:18" x14ac:dyDescent="0.3">
      <c r="A4600" t="s">
        <v>52</v>
      </c>
      <c r="B4600" t="s">
        <v>53</v>
      </c>
      <c r="C4600" t="s">
        <v>20</v>
      </c>
      <c r="D4600">
        <v>2013</v>
      </c>
      <c r="E4600" t="s">
        <v>26</v>
      </c>
      <c r="F4600" t="s">
        <v>60</v>
      </c>
      <c r="G4600" t="s">
        <v>23</v>
      </c>
      <c r="I4600" t="s">
        <v>26</v>
      </c>
      <c r="L4600">
        <v>1</v>
      </c>
      <c r="M4600">
        <v>45.580105000000003</v>
      </c>
      <c r="N4600">
        <v>43.663286710000001</v>
      </c>
      <c r="P4600" t="s">
        <v>61</v>
      </c>
      <c r="Q4600" t="s">
        <v>62</v>
      </c>
      <c r="R4600" t="s">
        <v>40</v>
      </c>
    </row>
    <row r="4601" spans="1:18" x14ac:dyDescent="0.3">
      <c r="A4601" t="s">
        <v>52</v>
      </c>
      <c r="B4601" t="s">
        <v>53</v>
      </c>
      <c r="C4601" t="s">
        <v>20</v>
      </c>
      <c r="D4601">
        <v>2014</v>
      </c>
      <c r="E4601" t="s">
        <v>26</v>
      </c>
      <c r="F4601" t="s">
        <v>60</v>
      </c>
      <c r="G4601" t="s">
        <v>23</v>
      </c>
      <c r="I4601" t="s">
        <v>26</v>
      </c>
      <c r="L4601">
        <v>1</v>
      </c>
      <c r="M4601">
        <v>45.580105000000003</v>
      </c>
      <c r="N4601">
        <v>43.663286710000001</v>
      </c>
      <c r="P4601" t="s">
        <v>61</v>
      </c>
      <c r="Q4601" t="s">
        <v>62</v>
      </c>
      <c r="R4601" t="s">
        <v>40</v>
      </c>
    </row>
    <row r="4602" spans="1:18" x14ac:dyDescent="0.3">
      <c r="A4602" t="s">
        <v>52</v>
      </c>
      <c r="B4602" t="s">
        <v>53</v>
      </c>
      <c r="C4602" t="s">
        <v>20</v>
      </c>
      <c r="D4602">
        <v>2014</v>
      </c>
      <c r="E4602" t="s">
        <v>26</v>
      </c>
      <c r="F4602" t="s">
        <v>60</v>
      </c>
      <c r="G4602" t="s">
        <v>23</v>
      </c>
      <c r="I4602" t="s">
        <v>26</v>
      </c>
      <c r="L4602">
        <v>2</v>
      </c>
      <c r="M4602">
        <v>91.160210000000006</v>
      </c>
      <c r="N4602">
        <v>87.326573429999996</v>
      </c>
      <c r="P4602" t="s">
        <v>61</v>
      </c>
      <c r="Q4602" t="s">
        <v>62</v>
      </c>
      <c r="R4602" t="s">
        <v>40</v>
      </c>
    </row>
    <row r="4603" spans="1:18" x14ac:dyDescent="0.3">
      <c r="A4603" t="s">
        <v>52</v>
      </c>
      <c r="B4603" t="s">
        <v>53</v>
      </c>
      <c r="C4603" t="s">
        <v>20</v>
      </c>
      <c r="D4603">
        <v>2014</v>
      </c>
      <c r="E4603" t="s">
        <v>26</v>
      </c>
      <c r="F4603" t="s">
        <v>60</v>
      </c>
      <c r="G4603" t="s">
        <v>23</v>
      </c>
      <c r="I4603" t="s">
        <v>26</v>
      </c>
      <c r="L4603">
        <v>4</v>
      </c>
      <c r="M4603">
        <v>182.32042000000001</v>
      </c>
      <c r="N4603">
        <v>174.6531469</v>
      </c>
      <c r="P4603" t="s">
        <v>61</v>
      </c>
      <c r="Q4603" t="s">
        <v>62</v>
      </c>
      <c r="R4603" t="s">
        <v>40</v>
      </c>
    </row>
    <row r="4604" spans="1:18" x14ac:dyDescent="0.3">
      <c r="A4604" t="s">
        <v>52</v>
      </c>
      <c r="B4604" t="s">
        <v>53</v>
      </c>
      <c r="C4604" t="s">
        <v>20</v>
      </c>
      <c r="D4604">
        <v>2014</v>
      </c>
      <c r="E4604" t="s">
        <v>26</v>
      </c>
      <c r="F4604" t="s">
        <v>60</v>
      </c>
      <c r="G4604" t="s">
        <v>23</v>
      </c>
      <c r="I4604" t="s">
        <v>26</v>
      </c>
      <c r="L4604">
        <v>1</v>
      </c>
      <c r="M4604">
        <v>45.580105000000003</v>
      </c>
      <c r="N4604">
        <v>43.663286710000001</v>
      </c>
      <c r="P4604" t="s">
        <v>61</v>
      </c>
      <c r="Q4604" t="s">
        <v>62</v>
      </c>
      <c r="R4604" t="s">
        <v>40</v>
      </c>
    </row>
    <row r="4605" spans="1:18" x14ac:dyDescent="0.3">
      <c r="A4605" t="s">
        <v>52</v>
      </c>
      <c r="B4605" t="s">
        <v>53</v>
      </c>
      <c r="C4605" t="s">
        <v>20</v>
      </c>
      <c r="D4605">
        <v>2014</v>
      </c>
      <c r="E4605" t="s">
        <v>26</v>
      </c>
      <c r="F4605" t="s">
        <v>60</v>
      </c>
      <c r="G4605" t="s">
        <v>23</v>
      </c>
      <c r="I4605" t="s">
        <v>26</v>
      </c>
      <c r="L4605">
        <v>1</v>
      </c>
      <c r="M4605">
        <v>45.580105000000003</v>
      </c>
      <c r="N4605">
        <v>43.663286710000001</v>
      </c>
      <c r="P4605" t="s">
        <v>61</v>
      </c>
      <c r="Q4605" t="s">
        <v>62</v>
      </c>
      <c r="R4605" t="s">
        <v>40</v>
      </c>
    </row>
    <row r="4606" spans="1:18" x14ac:dyDescent="0.3">
      <c r="A4606" t="s">
        <v>52</v>
      </c>
      <c r="B4606" t="s">
        <v>53</v>
      </c>
      <c r="C4606" t="s">
        <v>20</v>
      </c>
      <c r="D4606">
        <v>2014</v>
      </c>
      <c r="E4606" t="s">
        <v>26</v>
      </c>
      <c r="F4606" t="s">
        <v>60</v>
      </c>
      <c r="G4606" t="s">
        <v>23</v>
      </c>
      <c r="I4606" t="s">
        <v>26</v>
      </c>
      <c r="L4606">
        <v>1</v>
      </c>
      <c r="M4606">
        <v>45.580105000000003</v>
      </c>
      <c r="N4606">
        <v>43.663286710000001</v>
      </c>
      <c r="P4606" t="s">
        <v>61</v>
      </c>
      <c r="Q4606" t="s">
        <v>62</v>
      </c>
      <c r="R4606" t="s">
        <v>40</v>
      </c>
    </row>
    <row r="4607" spans="1:18" x14ac:dyDescent="0.3">
      <c r="A4607" t="s">
        <v>52</v>
      </c>
      <c r="B4607" t="s">
        <v>53</v>
      </c>
      <c r="C4607" t="s">
        <v>20</v>
      </c>
      <c r="D4607">
        <v>2014</v>
      </c>
      <c r="E4607" t="s">
        <v>26</v>
      </c>
      <c r="F4607" t="s">
        <v>60</v>
      </c>
      <c r="G4607" t="s">
        <v>23</v>
      </c>
      <c r="I4607" t="s">
        <v>26</v>
      </c>
      <c r="L4607">
        <v>1</v>
      </c>
      <c r="M4607">
        <v>45.580105000000003</v>
      </c>
      <c r="N4607">
        <v>43.663286710000001</v>
      </c>
      <c r="P4607" t="s">
        <v>61</v>
      </c>
      <c r="Q4607" t="s">
        <v>63</v>
      </c>
      <c r="R4607" t="s">
        <v>40</v>
      </c>
    </row>
    <row r="4608" spans="1:18" x14ac:dyDescent="0.3">
      <c r="A4608" t="s">
        <v>52</v>
      </c>
      <c r="B4608" t="s">
        <v>53</v>
      </c>
      <c r="C4608" t="s">
        <v>20</v>
      </c>
      <c r="D4608">
        <v>2014</v>
      </c>
      <c r="E4608" t="s">
        <v>26</v>
      </c>
      <c r="F4608" t="s">
        <v>60</v>
      </c>
      <c r="G4608" t="s">
        <v>23</v>
      </c>
      <c r="I4608" t="s">
        <v>26</v>
      </c>
      <c r="L4608">
        <v>2</v>
      </c>
      <c r="M4608">
        <v>79.570627799999997</v>
      </c>
      <c r="N4608">
        <v>76.224377619999999</v>
      </c>
      <c r="P4608" t="s">
        <v>61</v>
      </c>
      <c r="Q4608" t="s">
        <v>63</v>
      </c>
      <c r="R4608" t="s">
        <v>40</v>
      </c>
    </row>
    <row r="4609" spans="1:18" x14ac:dyDescent="0.3">
      <c r="A4609" t="s">
        <v>52</v>
      </c>
      <c r="B4609" t="s">
        <v>53</v>
      </c>
      <c r="C4609" t="s">
        <v>20</v>
      </c>
      <c r="D4609">
        <v>2014</v>
      </c>
      <c r="E4609" t="s">
        <v>26</v>
      </c>
      <c r="F4609" t="s">
        <v>60</v>
      </c>
      <c r="G4609" t="s">
        <v>23</v>
      </c>
      <c r="I4609" t="s">
        <v>26</v>
      </c>
      <c r="L4609">
        <v>3</v>
      </c>
      <c r="M4609">
        <v>119.357044</v>
      </c>
      <c r="N4609">
        <v>114.3376224</v>
      </c>
      <c r="P4609" t="s">
        <v>61</v>
      </c>
      <c r="Q4609" t="s">
        <v>63</v>
      </c>
      <c r="R4609" t="s">
        <v>40</v>
      </c>
    </row>
    <row r="4610" spans="1:18" x14ac:dyDescent="0.3">
      <c r="A4610" t="s">
        <v>52</v>
      </c>
      <c r="B4610" t="s">
        <v>53</v>
      </c>
      <c r="C4610" t="s">
        <v>20</v>
      </c>
      <c r="D4610">
        <v>2014</v>
      </c>
      <c r="E4610" t="s">
        <v>26</v>
      </c>
      <c r="F4610" t="s">
        <v>60</v>
      </c>
      <c r="G4610" t="s">
        <v>23</v>
      </c>
      <c r="I4610" t="s">
        <v>26</v>
      </c>
      <c r="L4610">
        <v>4</v>
      </c>
      <c r="M4610">
        <v>166.26872739999999</v>
      </c>
      <c r="N4610">
        <v>159.2764895</v>
      </c>
      <c r="P4610" t="s">
        <v>61</v>
      </c>
      <c r="Q4610" t="s">
        <v>63</v>
      </c>
      <c r="R4610" t="s">
        <v>40</v>
      </c>
    </row>
    <row r="4611" spans="1:18" x14ac:dyDescent="0.3">
      <c r="A4611" t="s">
        <v>52</v>
      </c>
      <c r="B4611" t="s">
        <v>53</v>
      </c>
      <c r="C4611" t="s">
        <v>20</v>
      </c>
      <c r="D4611">
        <v>2014</v>
      </c>
      <c r="E4611" t="s">
        <v>26</v>
      </c>
      <c r="F4611" t="s">
        <v>60</v>
      </c>
      <c r="G4611" t="s">
        <v>23</v>
      </c>
      <c r="I4611" t="s">
        <v>26</v>
      </c>
      <c r="L4611">
        <v>2</v>
      </c>
      <c r="M4611">
        <v>80.190120399999998</v>
      </c>
      <c r="N4611">
        <v>76.817818180000003</v>
      </c>
      <c r="P4611" t="s">
        <v>61</v>
      </c>
      <c r="Q4611" t="s">
        <v>63</v>
      </c>
      <c r="R4611" t="s">
        <v>40</v>
      </c>
    </row>
    <row r="4612" spans="1:18" x14ac:dyDescent="0.3">
      <c r="A4612" t="s">
        <v>52</v>
      </c>
      <c r="B4612" t="s">
        <v>53</v>
      </c>
      <c r="C4612" t="s">
        <v>20</v>
      </c>
      <c r="D4612">
        <v>2014</v>
      </c>
      <c r="E4612" t="s">
        <v>26</v>
      </c>
      <c r="F4612" t="s">
        <v>60</v>
      </c>
      <c r="G4612" t="s">
        <v>23</v>
      </c>
      <c r="I4612" t="s">
        <v>26</v>
      </c>
      <c r="L4612">
        <v>4</v>
      </c>
      <c r="M4612">
        <v>153.704712</v>
      </c>
      <c r="N4612">
        <v>147.24083920000001</v>
      </c>
      <c r="P4612" t="s">
        <v>61</v>
      </c>
      <c r="Q4612" t="s">
        <v>63</v>
      </c>
      <c r="R4612" t="s">
        <v>40</v>
      </c>
    </row>
    <row r="4613" spans="1:18" x14ac:dyDescent="0.3">
      <c r="A4613" t="s">
        <v>52</v>
      </c>
      <c r="B4613" t="s">
        <v>53</v>
      </c>
      <c r="C4613" t="s">
        <v>20</v>
      </c>
      <c r="D4613">
        <v>2014</v>
      </c>
      <c r="E4613" t="s">
        <v>26</v>
      </c>
      <c r="F4613" t="s">
        <v>60</v>
      </c>
      <c r="G4613" t="s">
        <v>23</v>
      </c>
      <c r="I4613" t="s">
        <v>26</v>
      </c>
      <c r="L4613">
        <v>1</v>
      </c>
      <c r="M4613">
        <v>47.780295799999998</v>
      </c>
      <c r="N4613">
        <v>45.770951050000001</v>
      </c>
      <c r="P4613" t="s">
        <v>61</v>
      </c>
      <c r="Q4613" t="s">
        <v>63</v>
      </c>
      <c r="R4613" t="s">
        <v>40</v>
      </c>
    </row>
    <row r="4614" spans="1:18" x14ac:dyDescent="0.3">
      <c r="A4614" t="s">
        <v>52</v>
      </c>
      <c r="B4614" t="s">
        <v>53</v>
      </c>
      <c r="C4614" t="s">
        <v>20</v>
      </c>
      <c r="D4614">
        <v>2014</v>
      </c>
      <c r="E4614" t="s">
        <v>26</v>
      </c>
      <c r="F4614" t="s">
        <v>60</v>
      </c>
      <c r="G4614" t="s">
        <v>23</v>
      </c>
      <c r="I4614" t="s">
        <v>26</v>
      </c>
      <c r="L4614">
        <v>1</v>
      </c>
      <c r="M4614">
        <v>38.249809999999997</v>
      </c>
      <c r="N4614">
        <v>36.641258739999998</v>
      </c>
      <c r="P4614" t="s">
        <v>61</v>
      </c>
      <c r="Q4614" t="s">
        <v>63</v>
      </c>
      <c r="R4614" t="s">
        <v>40</v>
      </c>
    </row>
    <row r="4615" spans="1:18" x14ac:dyDescent="0.3">
      <c r="A4615" t="s">
        <v>52</v>
      </c>
      <c r="B4615" t="s">
        <v>53</v>
      </c>
      <c r="C4615" t="s">
        <v>20</v>
      </c>
      <c r="D4615">
        <v>2014</v>
      </c>
      <c r="E4615" t="s">
        <v>26</v>
      </c>
      <c r="F4615" t="s">
        <v>60</v>
      </c>
      <c r="G4615" t="s">
        <v>23</v>
      </c>
      <c r="I4615" t="s">
        <v>26</v>
      </c>
      <c r="L4615">
        <v>4</v>
      </c>
      <c r="M4615">
        <v>135.71517600000001</v>
      </c>
      <c r="N4615">
        <v>130.0078322</v>
      </c>
      <c r="P4615" t="s">
        <v>61</v>
      </c>
      <c r="Q4615" t="s">
        <v>63</v>
      </c>
      <c r="R4615" t="s">
        <v>40</v>
      </c>
    </row>
    <row r="4616" spans="1:18" x14ac:dyDescent="0.3">
      <c r="A4616" t="s">
        <v>52</v>
      </c>
      <c r="B4616" t="s">
        <v>53</v>
      </c>
      <c r="C4616" t="s">
        <v>20</v>
      </c>
      <c r="D4616">
        <v>2014</v>
      </c>
      <c r="E4616" t="s">
        <v>26</v>
      </c>
      <c r="F4616" t="s">
        <v>60</v>
      </c>
      <c r="G4616" t="s">
        <v>23</v>
      </c>
      <c r="I4616" t="s">
        <v>26</v>
      </c>
      <c r="L4616">
        <v>5</v>
      </c>
      <c r="M4616">
        <v>183.55720059999999</v>
      </c>
      <c r="N4616">
        <v>175.8379161</v>
      </c>
      <c r="P4616" t="s">
        <v>61</v>
      </c>
      <c r="Q4616" t="s">
        <v>63</v>
      </c>
      <c r="R4616" t="s">
        <v>40</v>
      </c>
    </row>
    <row r="4617" spans="1:18" x14ac:dyDescent="0.3">
      <c r="A4617" t="s">
        <v>52</v>
      </c>
      <c r="B4617" t="s">
        <v>53</v>
      </c>
      <c r="C4617" t="s">
        <v>20</v>
      </c>
      <c r="D4617">
        <v>2014</v>
      </c>
      <c r="E4617" t="s">
        <v>26</v>
      </c>
      <c r="F4617" t="s">
        <v>60</v>
      </c>
      <c r="G4617" t="s">
        <v>23</v>
      </c>
      <c r="I4617" t="s">
        <v>26</v>
      </c>
      <c r="L4617">
        <v>6</v>
      </c>
      <c r="M4617">
        <v>212.27432020000001</v>
      </c>
      <c r="N4617">
        <v>203.3473706</v>
      </c>
      <c r="P4617" t="s">
        <v>61</v>
      </c>
      <c r="Q4617" t="s">
        <v>63</v>
      </c>
      <c r="R4617" t="s">
        <v>40</v>
      </c>
    </row>
    <row r="4618" spans="1:18" x14ac:dyDescent="0.3">
      <c r="A4618" t="s">
        <v>52</v>
      </c>
      <c r="B4618" t="s">
        <v>53</v>
      </c>
      <c r="C4618" t="s">
        <v>20</v>
      </c>
      <c r="D4618">
        <v>2014</v>
      </c>
      <c r="E4618" t="s">
        <v>26</v>
      </c>
      <c r="F4618" t="s">
        <v>60</v>
      </c>
      <c r="G4618" t="s">
        <v>23</v>
      </c>
      <c r="I4618" t="s">
        <v>26</v>
      </c>
      <c r="L4618">
        <v>7</v>
      </c>
      <c r="M4618">
        <v>278.50050420000002</v>
      </c>
      <c r="N4618">
        <v>266.78848950000003</v>
      </c>
      <c r="P4618" t="s">
        <v>61</v>
      </c>
      <c r="Q4618" t="s">
        <v>63</v>
      </c>
      <c r="R4618" t="s">
        <v>40</v>
      </c>
    </row>
    <row r="4619" spans="1:18" x14ac:dyDescent="0.3">
      <c r="A4619" t="s">
        <v>52</v>
      </c>
      <c r="B4619" t="s">
        <v>53</v>
      </c>
      <c r="C4619" t="s">
        <v>20</v>
      </c>
      <c r="D4619">
        <v>2014</v>
      </c>
      <c r="E4619" t="s">
        <v>26</v>
      </c>
      <c r="F4619" t="s">
        <v>60</v>
      </c>
      <c r="G4619" t="s">
        <v>23</v>
      </c>
      <c r="I4619" t="s">
        <v>26</v>
      </c>
      <c r="L4619">
        <v>6</v>
      </c>
      <c r="M4619">
        <v>238.714088</v>
      </c>
      <c r="N4619">
        <v>228.6752448</v>
      </c>
      <c r="P4619" t="s">
        <v>61</v>
      </c>
      <c r="Q4619" t="s">
        <v>63</v>
      </c>
      <c r="R4619" t="s">
        <v>40</v>
      </c>
    </row>
    <row r="4620" spans="1:18" x14ac:dyDescent="0.3">
      <c r="A4620" t="s">
        <v>52</v>
      </c>
      <c r="B4620" t="s">
        <v>53</v>
      </c>
      <c r="C4620" t="s">
        <v>20</v>
      </c>
      <c r="D4620">
        <v>2014</v>
      </c>
      <c r="E4620" t="s">
        <v>26</v>
      </c>
      <c r="F4620" t="s">
        <v>60</v>
      </c>
      <c r="G4620" t="s">
        <v>23</v>
      </c>
      <c r="I4620" t="s">
        <v>26</v>
      </c>
      <c r="L4620">
        <v>8</v>
      </c>
      <c r="M4620">
        <v>332.53745479999998</v>
      </c>
      <c r="N4620">
        <v>318.55297899999999</v>
      </c>
      <c r="P4620" t="s">
        <v>61</v>
      </c>
      <c r="Q4620" t="s">
        <v>63</v>
      </c>
      <c r="R4620" t="s">
        <v>40</v>
      </c>
    </row>
    <row r="4621" spans="1:18" x14ac:dyDescent="0.3">
      <c r="A4621" t="s">
        <v>52</v>
      </c>
      <c r="B4621" t="s">
        <v>53</v>
      </c>
      <c r="C4621" t="s">
        <v>20</v>
      </c>
      <c r="D4621">
        <v>2014</v>
      </c>
      <c r="E4621" t="s">
        <v>26</v>
      </c>
      <c r="F4621" t="s">
        <v>60</v>
      </c>
      <c r="G4621" t="s">
        <v>23</v>
      </c>
      <c r="I4621" t="s">
        <v>26</v>
      </c>
      <c r="L4621">
        <v>1</v>
      </c>
      <c r="M4621">
        <v>40.095060199999999</v>
      </c>
      <c r="N4621">
        <v>38.408909090000002</v>
      </c>
      <c r="P4621" t="s">
        <v>61</v>
      </c>
      <c r="Q4621" t="s">
        <v>63</v>
      </c>
      <c r="R4621" t="s">
        <v>40</v>
      </c>
    </row>
    <row r="4622" spans="1:18" x14ac:dyDescent="0.3">
      <c r="A4622" t="s">
        <v>52</v>
      </c>
      <c r="B4622" t="s">
        <v>53</v>
      </c>
      <c r="C4622" t="s">
        <v>20</v>
      </c>
      <c r="D4622">
        <v>2014</v>
      </c>
      <c r="E4622" t="s">
        <v>26</v>
      </c>
      <c r="F4622" t="s">
        <v>60</v>
      </c>
      <c r="G4622" t="s">
        <v>23</v>
      </c>
      <c r="I4622" t="s">
        <v>26</v>
      </c>
      <c r="L4622">
        <v>4</v>
      </c>
      <c r="M4622">
        <v>153.704712</v>
      </c>
      <c r="N4622">
        <v>147.24083920000001</v>
      </c>
      <c r="P4622" t="s">
        <v>61</v>
      </c>
      <c r="Q4622" t="s">
        <v>63</v>
      </c>
      <c r="R4622" t="s">
        <v>40</v>
      </c>
    </row>
    <row r="4623" spans="1:18" x14ac:dyDescent="0.3">
      <c r="A4623" t="s">
        <v>52</v>
      </c>
      <c r="B4623" t="s">
        <v>53</v>
      </c>
      <c r="C4623" t="s">
        <v>20</v>
      </c>
      <c r="D4623">
        <v>2014</v>
      </c>
      <c r="E4623" t="s">
        <v>26</v>
      </c>
      <c r="F4623" t="s">
        <v>60</v>
      </c>
      <c r="G4623" t="s">
        <v>23</v>
      </c>
      <c r="I4623" t="s">
        <v>26</v>
      </c>
      <c r="L4623">
        <v>1</v>
      </c>
      <c r="M4623">
        <v>47.780295799999998</v>
      </c>
      <c r="N4623">
        <v>45.770951050000001</v>
      </c>
      <c r="P4623" t="s">
        <v>61</v>
      </c>
      <c r="Q4623" t="s">
        <v>63</v>
      </c>
      <c r="R4623" t="s">
        <v>40</v>
      </c>
    </row>
    <row r="4624" spans="1:18" x14ac:dyDescent="0.3">
      <c r="A4624" t="s">
        <v>52</v>
      </c>
      <c r="B4624" t="s">
        <v>53</v>
      </c>
      <c r="C4624" t="s">
        <v>20</v>
      </c>
      <c r="D4624">
        <v>2014</v>
      </c>
      <c r="E4624" t="s">
        <v>26</v>
      </c>
      <c r="F4624" t="s">
        <v>60</v>
      </c>
      <c r="G4624" t="s">
        <v>23</v>
      </c>
      <c r="I4624" t="s">
        <v>26</v>
      </c>
      <c r="L4624">
        <v>3</v>
      </c>
      <c r="M4624">
        <v>114.74943</v>
      </c>
      <c r="N4624">
        <v>109.92377620000001</v>
      </c>
      <c r="P4624" t="s">
        <v>61</v>
      </c>
      <c r="Q4624" t="s">
        <v>63</v>
      </c>
      <c r="R4624" t="s">
        <v>40</v>
      </c>
    </row>
    <row r="4625" spans="1:18" x14ac:dyDescent="0.3">
      <c r="A4625" t="s">
        <v>52</v>
      </c>
      <c r="B4625" t="s">
        <v>53</v>
      </c>
      <c r="C4625" t="s">
        <v>20</v>
      </c>
      <c r="D4625">
        <v>2014</v>
      </c>
      <c r="E4625" t="s">
        <v>26</v>
      </c>
      <c r="F4625" t="s">
        <v>60</v>
      </c>
      <c r="G4625" t="s">
        <v>23</v>
      </c>
      <c r="I4625" t="s">
        <v>26</v>
      </c>
      <c r="L4625">
        <v>1</v>
      </c>
      <c r="M4625">
        <v>38.249809999999997</v>
      </c>
      <c r="N4625">
        <v>36.641258739999998</v>
      </c>
      <c r="P4625" t="s">
        <v>61</v>
      </c>
      <c r="Q4625" t="s">
        <v>63</v>
      </c>
      <c r="R4625" t="s">
        <v>40</v>
      </c>
    </row>
    <row r="4626" spans="1:18" x14ac:dyDescent="0.3">
      <c r="A4626" t="s">
        <v>52</v>
      </c>
      <c r="B4626" t="s">
        <v>53</v>
      </c>
      <c r="C4626" t="s">
        <v>20</v>
      </c>
      <c r="D4626">
        <v>2015</v>
      </c>
      <c r="E4626" t="s">
        <v>26</v>
      </c>
      <c r="F4626" t="s">
        <v>60</v>
      </c>
      <c r="G4626" t="s">
        <v>23</v>
      </c>
      <c r="I4626" t="s">
        <v>26</v>
      </c>
      <c r="L4626">
        <v>2</v>
      </c>
      <c r="M4626">
        <v>46.281167799999999</v>
      </c>
      <c r="N4626">
        <v>44.334867129999999</v>
      </c>
      <c r="P4626" t="s">
        <v>61</v>
      </c>
      <c r="Q4626" t="s">
        <v>62</v>
      </c>
      <c r="R4626" t="s">
        <v>40</v>
      </c>
    </row>
    <row r="4627" spans="1:18" x14ac:dyDescent="0.3">
      <c r="A4627" t="s">
        <v>52</v>
      </c>
      <c r="B4627" t="s">
        <v>53</v>
      </c>
      <c r="C4627" t="s">
        <v>20</v>
      </c>
      <c r="D4627">
        <v>2015</v>
      </c>
      <c r="E4627" t="s">
        <v>26</v>
      </c>
      <c r="F4627" t="s">
        <v>60</v>
      </c>
      <c r="G4627" t="s">
        <v>23</v>
      </c>
      <c r="I4627" t="s">
        <v>26</v>
      </c>
      <c r="L4627">
        <v>2</v>
      </c>
      <c r="M4627">
        <v>52.996379400000002</v>
      </c>
      <c r="N4627">
        <v>50.767678320000002</v>
      </c>
      <c r="P4627" t="s">
        <v>61</v>
      </c>
      <c r="Q4627" t="s">
        <v>62</v>
      </c>
      <c r="R4627" t="s">
        <v>40</v>
      </c>
    </row>
    <row r="4628" spans="1:18" x14ac:dyDescent="0.3">
      <c r="A4628" t="s">
        <v>52</v>
      </c>
      <c r="B4628" t="s">
        <v>53</v>
      </c>
      <c r="C4628" t="s">
        <v>20</v>
      </c>
      <c r="D4628">
        <v>2015</v>
      </c>
      <c r="E4628" t="s">
        <v>26</v>
      </c>
      <c r="F4628" t="s">
        <v>60</v>
      </c>
      <c r="G4628" t="s">
        <v>23</v>
      </c>
      <c r="I4628" t="s">
        <v>26</v>
      </c>
      <c r="L4628">
        <v>1</v>
      </c>
      <c r="M4628">
        <v>18.9882198</v>
      </c>
      <c r="N4628">
        <v>18.189692310000002</v>
      </c>
      <c r="P4628" t="s">
        <v>61</v>
      </c>
      <c r="Q4628" t="s">
        <v>62</v>
      </c>
      <c r="R4628" t="s">
        <v>40</v>
      </c>
    </row>
    <row r="4629" spans="1:18" x14ac:dyDescent="0.3">
      <c r="A4629" t="s">
        <v>52</v>
      </c>
      <c r="B4629" t="s">
        <v>53</v>
      </c>
      <c r="C4629" t="s">
        <v>20</v>
      </c>
      <c r="D4629">
        <v>2015</v>
      </c>
      <c r="E4629" t="s">
        <v>26</v>
      </c>
      <c r="F4629" t="s">
        <v>60</v>
      </c>
      <c r="G4629" t="s">
        <v>23</v>
      </c>
      <c r="I4629" t="s">
        <v>26</v>
      </c>
      <c r="L4629">
        <v>1</v>
      </c>
      <c r="M4629">
        <v>20.7805596</v>
      </c>
      <c r="N4629">
        <v>19.906657339999999</v>
      </c>
      <c r="P4629" t="s">
        <v>61</v>
      </c>
      <c r="Q4629" t="s">
        <v>63</v>
      </c>
      <c r="R4629" t="s">
        <v>40</v>
      </c>
    </row>
    <row r="4630" spans="1:18" x14ac:dyDescent="0.3">
      <c r="A4630" t="s">
        <v>52</v>
      </c>
      <c r="B4630" t="s">
        <v>53</v>
      </c>
      <c r="C4630" t="s">
        <v>20</v>
      </c>
      <c r="D4630">
        <v>2015</v>
      </c>
      <c r="E4630" t="s">
        <v>26</v>
      </c>
      <c r="F4630" t="s">
        <v>60</v>
      </c>
      <c r="G4630" t="s">
        <v>23</v>
      </c>
      <c r="I4630" t="s">
        <v>26</v>
      </c>
      <c r="L4630">
        <v>2</v>
      </c>
      <c r="M4630">
        <v>49.971668200000003</v>
      </c>
      <c r="N4630">
        <v>47.87016783</v>
      </c>
      <c r="P4630" t="s">
        <v>61</v>
      </c>
      <c r="Q4630" t="s">
        <v>63</v>
      </c>
      <c r="R4630" t="s">
        <v>40</v>
      </c>
    </row>
    <row r="4631" spans="1:18" x14ac:dyDescent="0.3">
      <c r="A4631" t="s">
        <v>52</v>
      </c>
      <c r="B4631" t="s">
        <v>53</v>
      </c>
      <c r="C4631" t="s">
        <v>20</v>
      </c>
      <c r="D4631">
        <v>2015</v>
      </c>
      <c r="E4631" t="s">
        <v>26</v>
      </c>
      <c r="F4631" t="s">
        <v>60</v>
      </c>
      <c r="G4631" t="s">
        <v>23</v>
      </c>
      <c r="I4631" t="s">
        <v>26</v>
      </c>
      <c r="L4631">
        <v>4</v>
      </c>
      <c r="M4631">
        <v>105.9927588</v>
      </c>
      <c r="N4631">
        <v>101.5353566</v>
      </c>
      <c r="P4631" t="s">
        <v>61</v>
      </c>
      <c r="Q4631" t="s">
        <v>63</v>
      </c>
      <c r="R4631" t="s">
        <v>40</v>
      </c>
    </row>
    <row r="4632" spans="1:18" x14ac:dyDescent="0.3">
      <c r="A4632" t="s">
        <v>52</v>
      </c>
      <c r="B4632" t="s">
        <v>53</v>
      </c>
      <c r="C4632" t="s">
        <v>20</v>
      </c>
      <c r="D4632">
        <v>2015</v>
      </c>
      <c r="E4632" t="s">
        <v>26</v>
      </c>
      <c r="F4632" t="s">
        <v>60</v>
      </c>
      <c r="G4632" t="s">
        <v>23</v>
      </c>
      <c r="I4632" t="s">
        <v>26</v>
      </c>
      <c r="L4632">
        <v>2</v>
      </c>
      <c r="M4632">
        <v>39.136059199999998</v>
      </c>
      <c r="N4632">
        <v>37.490237759999999</v>
      </c>
      <c r="P4632" t="s">
        <v>61</v>
      </c>
      <c r="Q4632" t="s">
        <v>63</v>
      </c>
      <c r="R4632" t="s">
        <v>40</v>
      </c>
    </row>
    <row r="4633" spans="1:18" x14ac:dyDescent="0.3">
      <c r="A4633" t="s">
        <v>52</v>
      </c>
      <c r="B4633" t="s">
        <v>53</v>
      </c>
      <c r="C4633" t="s">
        <v>20</v>
      </c>
      <c r="D4633">
        <v>2015</v>
      </c>
      <c r="E4633" t="s">
        <v>26</v>
      </c>
      <c r="F4633" t="s">
        <v>60</v>
      </c>
      <c r="G4633" t="s">
        <v>23</v>
      </c>
      <c r="I4633" t="s">
        <v>26</v>
      </c>
      <c r="L4633">
        <v>3</v>
      </c>
      <c r="M4633">
        <v>58.704088800000001</v>
      </c>
      <c r="N4633">
        <v>56.235356639999999</v>
      </c>
      <c r="P4633" t="s">
        <v>61</v>
      </c>
      <c r="Q4633" t="s">
        <v>63</v>
      </c>
      <c r="R4633" t="s">
        <v>40</v>
      </c>
    </row>
    <row r="4634" spans="1:18" x14ac:dyDescent="0.3">
      <c r="A4634" t="s">
        <v>52</v>
      </c>
      <c r="B4634" t="s">
        <v>53</v>
      </c>
      <c r="C4634" t="s">
        <v>20</v>
      </c>
      <c r="D4634">
        <v>2015</v>
      </c>
      <c r="E4634" t="s">
        <v>26</v>
      </c>
      <c r="F4634" t="s">
        <v>60</v>
      </c>
      <c r="G4634" t="s">
        <v>23</v>
      </c>
      <c r="I4634" t="s">
        <v>26</v>
      </c>
      <c r="L4634">
        <v>2</v>
      </c>
      <c r="M4634">
        <v>44.685037399999999</v>
      </c>
      <c r="N4634">
        <v>42.80586014</v>
      </c>
      <c r="P4634" t="s">
        <v>61</v>
      </c>
      <c r="Q4634" t="s">
        <v>63</v>
      </c>
      <c r="R4634" t="s">
        <v>40</v>
      </c>
    </row>
    <row r="4635" spans="1:18" x14ac:dyDescent="0.3">
      <c r="A4635" t="s">
        <v>52</v>
      </c>
      <c r="B4635" t="s">
        <v>53</v>
      </c>
      <c r="C4635" t="s">
        <v>20</v>
      </c>
      <c r="D4635">
        <v>2015</v>
      </c>
      <c r="E4635" t="s">
        <v>26</v>
      </c>
      <c r="F4635" t="s">
        <v>60</v>
      </c>
      <c r="G4635" t="s">
        <v>23</v>
      </c>
      <c r="I4635" t="s">
        <v>26</v>
      </c>
      <c r="L4635">
        <v>3</v>
      </c>
      <c r="M4635">
        <v>62.339474199999998</v>
      </c>
      <c r="N4635">
        <v>59.717860139999999</v>
      </c>
      <c r="P4635" t="s">
        <v>61</v>
      </c>
      <c r="Q4635" t="s">
        <v>63</v>
      </c>
      <c r="R4635" t="s">
        <v>40</v>
      </c>
    </row>
    <row r="4636" spans="1:18" x14ac:dyDescent="0.3">
      <c r="A4636" t="s">
        <v>52</v>
      </c>
      <c r="B4636" t="s">
        <v>53</v>
      </c>
      <c r="C4636" t="s">
        <v>20</v>
      </c>
      <c r="D4636">
        <v>2015</v>
      </c>
      <c r="E4636" t="s">
        <v>26</v>
      </c>
      <c r="F4636" t="s">
        <v>60</v>
      </c>
      <c r="G4636" t="s">
        <v>23</v>
      </c>
      <c r="I4636" t="s">
        <v>26</v>
      </c>
      <c r="L4636">
        <v>2</v>
      </c>
      <c r="M4636">
        <v>43.159454199999999</v>
      </c>
      <c r="N4636">
        <v>41.34443357</v>
      </c>
      <c r="P4636" t="s">
        <v>61</v>
      </c>
      <c r="Q4636" t="s">
        <v>63</v>
      </c>
      <c r="R4636" t="s">
        <v>40</v>
      </c>
    </row>
    <row r="4637" spans="1:18" x14ac:dyDescent="0.3">
      <c r="A4637" t="s">
        <v>52</v>
      </c>
      <c r="B4637" t="s">
        <v>53</v>
      </c>
      <c r="C4637" t="s">
        <v>20</v>
      </c>
      <c r="D4637">
        <v>2015</v>
      </c>
      <c r="E4637" t="s">
        <v>26</v>
      </c>
      <c r="F4637" t="s">
        <v>60</v>
      </c>
      <c r="G4637" t="s">
        <v>23</v>
      </c>
      <c r="I4637" t="s">
        <v>26</v>
      </c>
      <c r="L4637">
        <v>2</v>
      </c>
      <c r="M4637">
        <v>44.989272200000002</v>
      </c>
      <c r="N4637">
        <v>43.097300699999998</v>
      </c>
      <c r="P4637" t="s">
        <v>61</v>
      </c>
      <c r="Q4637" t="s">
        <v>63</v>
      </c>
      <c r="R4637" t="s">
        <v>40</v>
      </c>
    </row>
    <row r="4638" spans="1:18" x14ac:dyDescent="0.3">
      <c r="A4638" t="s">
        <v>52</v>
      </c>
      <c r="B4638" t="s">
        <v>53</v>
      </c>
      <c r="C4638" t="s">
        <v>20</v>
      </c>
      <c r="D4638">
        <v>2015</v>
      </c>
      <c r="E4638" t="s">
        <v>26</v>
      </c>
      <c r="F4638" t="s">
        <v>60</v>
      </c>
      <c r="G4638" t="s">
        <v>23</v>
      </c>
      <c r="I4638" t="s">
        <v>26</v>
      </c>
      <c r="L4638">
        <v>2</v>
      </c>
      <c r="M4638">
        <v>37.974235</v>
      </c>
      <c r="N4638">
        <v>36.377272730000001</v>
      </c>
      <c r="P4638" t="s">
        <v>61</v>
      </c>
      <c r="Q4638" t="s">
        <v>63</v>
      </c>
      <c r="R4638" t="s">
        <v>40</v>
      </c>
    </row>
    <row r="4639" spans="1:18" x14ac:dyDescent="0.3">
      <c r="A4639" t="s">
        <v>52</v>
      </c>
      <c r="B4639" t="s">
        <v>53</v>
      </c>
      <c r="C4639" t="s">
        <v>20</v>
      </c>
      <c r="D4639">
        <v>2015</v>
      </c>
      <c r="E4639" t="s">
        <v>26</v>
      </c>
      <c r="F4639" t="s">
        <v>60</v>
      </c>
      <c r="G4639" t="s">
        <v>23</v>
      </c>
      <c r="I4639" t="s">
        <v>26</v>
      </c>
      <c r="L4639">
        <v>1</v>
      </c>
      <c r="M4639">
        <v>25.050869800000001</v>
      </c>
      <c r="N4639">
        <v>23.997384619999998</v>
      </c>
      <c r="P4639" t="s">
        <v>61</v>
      </c>
      <c r="Q4639" t="s">
        <v>63</v>
      </c>
      <c r="R4639" t="s">
        <v>40</v>
      </c>
    </row>
    <row r="4640" spans="1:18" x14ac:dyDescent="0.3">
      <c r="A4640" t="s">
        <v>52</v>
      </c>
      <c r="B4640" t="s">
        <v>53</v>
      </c>
      <c r="C4640" t="s">
        <v>20</v>
      </c>
      <c r="D4640">
        <v>2015</v>
      </c>
      <c r="E4640" t="s">
        <v>26</v>
      </c>
      <c r="F4640" t="s">
        <v>60</v>
      </c>
      <c r="G4640" t="s">
        <v>23</v>
      </c>
      <c r="I4640" t="s">
        <v>26</v>
      </c>
      <c r="L4640">
        <v>4</v>
      </c>
      <c r="M4640">
        <v>99.941131799999994</v>
      </c>
      <c r="N4640">
        <v>95.738223779999998</v>
      </c>
      <c r="P4640" t="s">
        <v>61</v>
      </c>
      <c r="Q4640" t="s">
        <v>63</v>
      </c>
      <c r="R4640" t="s">
        <v>40</v>
      </c>
    </row>
    <row r="4641" spans="1:18" x14ac:dyDescent="0.3">
      <c r="A4641" t="s">
        <v>52</v>
      </c>
      <c r="B4641" t="s">
        <v>53</v>
      </c>
      <c r="C4641" t="s">
        <v>20</v>
      </c>
      <c r="D4641">
        <v>2015</v>
      </c>
      <c r="E4641" t="s">
        <v>26</v>
      </c>
      <c r="F4641" t="s">
        <v>60</v>
      </c>
      <c r="G4641" t="s">
        <v>23</v>
      </c>
      <c r="I4641" t="s">
        <v>26</v>
      </c>
      <c r="L4641">
        <v>4</v>
      </c>
      <c r="M4641">
        <v>92.564540199999996</v>
      </c>
      <c r="N4641">
        <v>88.671846149999993</v>
      </c>
      <c r="P4641" t="s">
        <v>61</v>
      </c>
      <c r="Q4641" t="s">
        <v>63</v>
      </c>
      <c r="R4641" t="s">
        <v>40</v>
      </c>
    </row>
    <row r="4642" spans="1:18" x14ac:dyDescent="0.3">
      <c r="A4642" t="s">
        <v>52</v>
      </c>
      <c r="B4642" t="s">
        <v>53</v>
      </c>
      <c r="C4642" t="s">
        <v>20</v>
      </c>
      <c r="D4642">
        <v>2015</v>
      </c>
      <c r="E4642" t="s">
        <v>26</v>
      </c>
      <c r="F4642" t="s">
        <v>60</v>
      </c>
      <c r="G4642" t="s">
        <v>23</v>
      </c>
      <c r="I4642" t="s">
        <v>26</v>
      </c>
      <c r="L4642">
        <v>2</v>
      </c>
      <c r="M4642">
        <v>52.996379400000002</v>
      </c>
      <c r="N4642">
        <v>50.767678320000002</v>
      </c>
      <c r="P4642" t="s">
        <v>61</v>
      </c>
      <c r="Q4642" t="s">
        <v>63</v>
      </c>
      <c r="R4642" t="s">
        <v>40</v>
      </c>
    </row>
    <row r="4643" spans="1:18" x14ac:dyDescent="0.3">
      <c r="A4643" t="s">
        <v>52</v>
      </c>
      <c r="B4643" t="s">
        <v>53</v>
      </c>
      <c r="C4643" t="s">
        <v>20</v>
      </c>
      <c r="D4643">
        <v>2015</v>
      </c>
      <c r="E4643" t="s">
        <v>26</v>
      </c>
      <c r="F4643" t="s">
        <v>60</v>
      </c>
      <c r="G4643" t="s">
        <v>23</v>
      </c>
      <c r="I4643" t="s">
        <v>26</v>
      </c>
      <c r="L4643">
        <v>2</v>
      </c>
      <c r="M4643">
        <v>44.685037399999999</v>
      </c>
      <c r="N4643">
        <v>42.80586014</v>
      </c>
      <c r="P4643" t="s">
        <v>61</v>
      </c>
      <c r="Q4643" t="s">
        <v>63</v>
      </c>
      <c r="R4643" t="s">
        <v>40</v>
      </c>
    </row>
    <row r="4644" spans="1:18" x14ac:dyDescent="0.3">
      <c r="A4644" t="s">
        <v>52</v>
      </c>
      <c r="B4644" t="s">
        <v>53</v>
      </c>
      <c r="C4644" t="s">
        <v>20</v>
      </c>
      <c r="D4644">
        <v>2015</v>
      </c>
      <c r="E4644" t="s">
        <v>26</v>
      </c>
      <c r="F4644" t="s">
        <v>60</v>
      </c>
      <c r="G4644" t="s">
        <v>23</v>
      </c>
      <c r="I4644" t="s">
        <v>26</v>
      </c>
      <c r="L4644">
        <v>3</v>
      </c>
      <c r="M4644">
        <v>62.339474199999998</v>
      </c>
      <c r="N4644">
        <v>59.717860139999999</v>
      </c>
      <c r="P4644" t="s">
        <v>61</v>
      </c>
      <c r="Q4644" t="s">
        <v>63</v>
      </c>
      <c r="R4644" t="s">
        <v>40</v>
      </c>
    </row>
    <row r="4645" spans="1:18" x14ac:dyDescent="0.3">
      <c r="A4645" t="s">
        <v>52</v>
      </c>
      <c r="B4645" t="s">
        <v>53</v>
      </c>
      <c r="C4645" t="s">
        <v>20</v>
      </c>
      <c r="D4645">
        <v>2015</v>
      </c>
      <c r="E4645" t="s">
        <v>26</v>
      </c>
      <c r="F4645" t="s">
        <v>60</v>
      </c>
      <c r="G4645" t="s">
        <v>23</v>
      </c>
      <c r="I4645" t="s">
        <v>26</v>
      </c>
      <c r="L4645">
        <v>2</v>
      </c>
      <c r="M4645">
        <v>43.159454199999999</v>
      </c>
      <c r="N4645">
        <v>41.34443357</v>
      </c>
      <c r="P4645" t="s">
        <v>61</v>
      </c>
      <c r="Q4645" t="s">
        <v>63</v>
      </c>
      <c r="R4645" t="s">
        <v>40</v>
      </c>
    </row>
    <row r="4646" spans="1:18" x14ac:dyDescent="0.3">
      <c r="A4646" t="s">
        <v>52</v>
      </c>
      <c r="B4646" t="s">
        <v>53</v>
      </c>
      <c r="C4646" t="s">
        <v>20</v>
      </c>
      <c r="D4646">
        <v>2015</v>
      </c>
      <c r="E4646" t="s">
        <v>26</v>
      </c>
      <c r="F4646" t="s">
        <v>60</v>
      </c>
      <c r="G4646" t="s">
        <v>23</v>
      </c>
      <c r="I4646" t="s">
        <v>26</v>
      </c>
      <c r="L4646">
        <v>3</v>
      </c>
      <c r="M4646">
        <v>67.485010599999995</v>
      </c>
      <c r="N4646">
        <v>64.647006989999994</v>
      </c>
      <c r="P4646" t="s">
        <v>61</v>
      </c>
      <c r="Q4646" t="s">
        <v>63</v>
      </c>
      <c r="R4646" t="s">
        <v>40</v>
      </c>
    </row>
    <row r="4647" spans="1:18" x14ac:dyDescent="0.3">
      <c r="A4647" t="s">
        <v>52</v>
      </c>
      <c r="B4647" t="s">
        <v>53</v>
      </c>
      <c r="C4647" t="s">
        <v>20</v>
      </c>
      <c r="D4647">
        <v>2015</v>
      </c>
      <c r="E4647" t="s">
        <v>26</v>
      </c>
      <c r="F4647" t="s">
        <v>60</v>
      </c>
      <c r="G4647" t="s">
        <v>23</v>
      </c>
      <c r="I4647" t="s">
        <v>26</v>
      </c>
      <c r="L4647">
        <v>2</v>
      </c>
      <c r="M4647">
        <v>38.331380199999998</v>
      </c>
      <c r="N4647">
        <v>36.719398599999998</v>
      </c>
      <c r="P4647" t="s">
        <v>61</v>
      </c>
      <c r="Q4647" t="s">
        <v>63</v>
      </c>
      <c r="R4647" t="s">
        <v>40</v>
      </c>
    </row>
    <row r="4648" spans="1:18" x14ac:dyDescent="0.3">
      <c r="A4648" t="s">
        <v>52</v>
      </c>
      <c r="B4648" t="s">
        <v>53</v>
      </c>
      <c r="C4648" t="s">
        <v>20</v>
      </c>
      <c r="D4648">
        <v>2015</v>
      </c>
      <c r="E4648" t="s">
        <v>26</v>
      </c>
      <c r="F4648" t="s">
        <v>60</v>
      </c>
      <c r="G4648" t="s">
        <v>23</v>
      </c>
      <c r="I4648" t="s">
        <v>26</v>
      </c>
      <c r="L4648">
        <v>1</v>
      </c>
      <c r="M4648">
        <v>25.050869800000001</v>
      </c>
      <c r="N4648">
        <v>23.997384619999998</v>
      </c>
      <c r="P4648" t="s">
        <v>61</v>
      </c>
      <c r="Q4648" t="s">
        <v>63</v>
      </c>
      <c r="R4648" t="s">
        <v>40</v>
      </c>
    </row>
    <row r="4649" spans="1:18" x14ac:dyDescent="0.3">
      <c r="A4649" t="s">
        <v>52</v>
      </c>
      <c r="B4649" t="s">
        <v>53</v>
      </c>
      <c r="C4649" t="s">
        <v>20</v>
      </c>
      <c r="D4649">
        <v>2015</v>
      </c>
      <c r="E4649" t="s">
        <v>26</v>
      </c>
      <c r="F4649" t="s">
        <v>60</v>
      </c>
      <c r="G4649" t="s">
        <v>23</v>
      </c>
      <c r="I4649" t="s">
        <v>26</v>
      </c>
      <c r="L4649">
        <v>2</v>
      </c>
      <c r="M4649">
        <v>39.136059199999998</v>
      </c>
      <c r="N4649">
        <v>37.490237759999999</v>
      </c>
      <c r="P4649" t="s">
        <v>61</v>
      </c>
      <c r="Q4649" t="s">
        <v>63</v>
      </c>
      <c r="R4649" t="s">
        <v>40</v>
      </c>
    </row>
    <row r="4650" spans="1:18" x14ac:dyDescent="0.3">
      <c r="A4650" t="s">
        <v>52</v>
      </c>
      <c r="B4650" t="s">
        <v>53</v>
      </c>
      <c r="C4650" t="s">
        <v>20</v>
      </c>
      <c r="D4650">
        <v>2015</v>
      </c>
      <c r="E4650" t="s">
        <v>26</v>
      </c>
      <c r="F4650" t="s">
        <v>60</v>
      </c>
      <c r="G4650" t="s">
        <v>23</v>
      </c>
      <c r="I4650" t="s">
        <v>26</v>
      </c>
      <c r="L4650">
        <v>1</v>
      </c>
      <c r="M4650">
        <v>26.497087400000002</v>
      </c>
      <c r="N4650">
        <v>25.38278322</v>
      </c>
      <c r="P4650" t="s">
        <v>61</v>
      </c>
      <c r="Q4650" t="s">
        <v>62</v>
      </c>
      <c r="R4650" t="s">
        <v>40</v>
      </c>
    </row>
    <row r="4651" spans="1:18" x14ac:dyDescent="0.3">
      <c r="A4651" t="s">
        <v>52</v>
      </c>
      <c r="B4651" t="s">
        <v>53</v>
      </c>
      <c r="C4651" t="s">
        <v>20</v>
      </c>
      <c r="D4651">
        <v>2016</v>
      </c>
      <c r="E4651" t="s">
        <v>26</v>
      </c>
      <c r="F4651" t="s">
        <v>60</v>
      </c>
      <c r="G4651" t="s">
        <v>23</v>
      </c>
      <c r="I4651" t="s">
        <v>26</v>
      </c>
      <c r="L4651">
        <v>1</v>
      </c>
      <c r="M4651">
        <v>19.144746399999999</v>
      </c>
      <c r="N4651">
        <v>18.33963636</v>
      </c>
      <c r="P4651" t="s">
        <v>61</v>
      </c>
      <c r="Q4651" t="s">
        <v>62</v>
      </c>
      <c r="R4651" t="s">
        <v>40</v>
      </c>
    </row>
    <row r="4652" spans="1:18" x14ac:dyDescent="0.3">
      <c r="A4652" t="s">
        <v>52</v>
      </c>
      <c r="B4652" t="s">
        <v>53</v>
      </c>
      <c r="C4652" t="s">
        <v>20</v>
      </c>
      <c r="D4652">
        <v>2016</v>
      </c>
      <c r="E4652" t="s">
        <v>26</v>
      </c>
      <c r="F4652" t="s">
        <v>60</v>
      </c>
      <c r="G4652" t="s">
        <v>23</v>
      </c>
      <c r="I4652" t="s">
        <v>26</v>
      </c>
      <c r="L4652">
        <v>1</v>
      </c>
      <c r="M4652">
        <v>17.548615999999999</v>
      </c>
      <c r="N4652">
        <v>16.810629370000001</v>
      </c>
      <c r="P4652" t="s">
        <v>61</v>
      </c>
      <c r="Q4652" t="s">
        <v>62</v>
      </c>
      <c r="R4652" t="s">
        <v>40</v>
      </c>
    </row>
    <row r="4653" spans="1:18" x14ac:dyDescent="0.3">
      <c r="A4653" t="s">
        <v>52</v>
      </c>
      <c r="B4653" t="s">
        <v>53</v>
      </c>
      <c r="C4653" t="s">
        <v>20</v>
      </c>
      <c r="D4653">
        <v>2016</v>
      </c>
      <c r="E4653" t="s">
        <v>26</v>
      </c>
      <c r="F4653" t="s">
        <v>60</v>
      </c>
      <c r="G4653" t="s">
        <v>23</v>
      </c>
      <c r="I4653" t="s">
        <v>26</v>
      </c>
      <c r="L4653">
        <v>1</v>
      </c>
      <c r="M4653">
        <v>18.170313199999999</v>
      </c>
      <c r="N4653">
        <v>17.40618182</v>
      </c>
      <c r="P4653" t="s">
        <v>61</v>
      </c>
      <c r="Q4653" t="s">
        <v>62</v>
      </c>
      <c r="R4653" t="s">
        <v>40</v>
      </c>
    </row>
    <row r="4654" spans="1:18" x14ac:dyDescent="0.3">
      <c r="A4654" t="s">
        <v>52</v>
      </c>
      <c r="B4654" t="s">
        <v>53</v>
      </c>
      <c r="C4654" t="s">
        <v>20</v>
      </c>
      <c r="D4654">
        <v>2016</v>
      </c>
      <c r="E4654" t="s">
        <v>26</v>
      </c>
      <c r="F4654" t="s">
        <v>60</v>
      </c>
      <c r="G4654" t="s">
        <v>23</v>
      </c>
      <c r="I4654" t="s">
        <v>26</v>
      </c>
      <c r="L4654">
        <v>4</v>
      </c>
      <c r="M4654">
        <v>76.581190199999995</v>
      </c>
      <c r="N4654">
        <v>73.360657340000003</v>
      </c>
      <c r="P4654" t="s">
        <v>61</v>
      </c>
      <c r="Q4654" t="s">
        <v>63</v>
      </c>
      <c r="R4654" t="s">
        <v>40</v>
      </c>
    </row>
    <row r="4655" spans="1:18" x14ac:dyDescent="0.3">
      <c r="A4655" t="s">
        <v>52</v>
      </c>
      <c r="B4655" t="s">
        <v>53</v>
      </c>
      <c r="C4655" t="s">
        <v>20</v>
      </c>
      <c r="D4655">
        <v>2016</v>
      </c>
      <c r="E4655" t="s">
        <v>26</v>
      </c>
      <c r="F4655" t="s">
        <v>60</v>
      </c>
      <c r="G4655" t="s">
        <v>23</v>
      </c>
      <c r="I4655" t="s">
        <v>26</v>
      </c>
      <c r="L4655">
        <v>1</v>
      </c>
      <c r="M4655">
        <v>17.548615999999999</v>
      </c>
      <c r="N4655">
        <v>16.810629370000001</v>
      </c>
      <c r="P4655" t="s">
        <v>61</v>
      </c>
      <c r="Q4655" t="s">
        <v>63</v>
      </c>
      <c r="R4655" t="s">
        <v>40</v>
      </c>
    </row>
    <row r="4656" spans="1:18" x14ac:dyDescent="0.3">
      <c r="A4656" t="s">
        <v>52</v>
      </c>
      <c r="B4656" t="s">
        <v>53</v>
      </c>
      <c r="C4656" t="s">
        <v>20</v>
      </c>
      <c r="D4656">
        <v>2016</v>
      </c>
      <c r="E4656" t="s">
        <v>26</v>
      </c>
      <c r="F4656" t="s">
        <v>60</v>
      </c>
      <c r="G4656" t="s">
        <v>23</v>
      </c>
      <c r="I4656" t="s">
        <v>26</v>
      </c>
      <c r="L4656">
        <v>1</v>
      </c>
      <c r="M4656">
        <v>34.5438774</v>
      </c>
      <c r="N4656">
        <v>33.09117483</v>
      </c>
      <c r="P4656" t="s">
        <v>61</v>
      </c>
      <c r="Q4656" t="s">
        <v>63</v>
      </c>
      <c r="R4656" t="s">
        <v>40</v>
      </c>
    </row>
    <row r="4657" spans="1:18" x14ac:dyDescent="0.3">
      <c r="A4657" t="s">
        <v>52</v>
      </c>
      <c r="B4657" t="s">
        <v>53</v>
      </c>
      <c r="C4657" t="s">
        <v>20</v>
      </c>
      <c r="D4657">
        <v>2016</v>
      </c>
      <c r="E4657" t="s">
        <v>26</v>
      </c>
      <c r="F4657" t="s">
        <v>60</v>
      </c>
      <c r="G4657" t="s">
        <v>23</v>
      </c>
      <c r="I4657" t="s">
        <v>26</v>
      </c>
      <c r="L4657">
        <v>2</v>
      </c>
      <c r="M4657">
        <v>58.756999200000003</v>
      </c>
      <c r="N4657">
        <v>56.286041959999999</v>
      </c>
      <c r="P4657" t="s">
        <v>61</v>
      </c>
      <c r="Q4657" t="s">
        <v>63</v>
      </c>
      <c r="R4657" t="s">
        <v>40</v>
      </c>
    </row>
    <row r="4658" spans="1:18" x14ac:dyDescent="0.3">
      <c r="A4658" t="s">
        <v>52</v>
      </c>
      <c r="B4658" t="s">
        <v>53</v>
      </c>
      <c r="C4658" t="s">
        <v>20</v>
      </c>
      <c r="D4658">
        <v>2016</v>
      </c>
      <c r="E4658" t="s">
        <v>26</v>
      </c>
      <c r="F4658" t="s">
        <v>60</v>
      </c>
      <c r="G4658" t="s">
        <v>23</v>
      </c>
      <c r="I4658" t="s">
        <v>26</v>
      </c>
      <c r="L4658">
        <v>2</v>
      </c>
      <c r="M4658">
        <v>60.256127200000002</v>
      </c>
      <c r="N4658">
        <v>57.722125869999999</v>
      </c>
      <c r="P4658" t="s">
        <v>61</v>
      </c>
      <c r="Q4658" t="s">
        <v>63</v>
      </c>
      <c r="R4658" t="s">
        <v>40</v>
      </c>
    </row>
    <row r="4659" spans="1:18" x14ac:dyDescent="0.3">
      <c r="A4659" t="s">
        <v>52</v>
      </c>
      <c r="B4659" t="s">
        <v>53</v>
      </c>
      <c r="C4659" t="s">
        <v>20</v>
      </c>
      <c r="D4659">
        <v>2016</v>
      </c>
      <c r="E4659" t="s">
        <v>26</v>
      </c>
      <c r="F4659" t="s">
        <v>60</v>
      </c>
      <c r="G4659" t="s">
        <v>23</v>
      </c>
      <c r="I4659" t="s">
        <v>26</v>
      </c>
      <c r="L4659">
        <v>4</v>
      </c>
      <c r="M4659">
        <v>119.4187728</v>
      </c>
      <c r="N4659">
        <v>114.3967552</v>
      </c>
      <c r="P4659" t="s">
        <v>61</v>
      </c>
      <c r="Q4659" t="s">
        <v>63</v>
      </c>
      <c r="R4659" t="s">
        <v>40</v>
      </c>
    </row>
    <row r="4660" spans="1:18" x14ac:dyDescent="0.3">
      <c r="A4660" t="s">
        <v>52</v>
      </c>
      <c r="B4660" t="s">
        <v>53</v>
      </c>
      <c r="C4660" t="s">
        <v>20</v>
      </c>
      <c r="D4660">
        <v>2016</v>
      </c>
      <c r="E4660" t="s">
        <v>26</v>
      </c>
      <c r="F4660" t="s">
        <v>60</v>
      </c>
      <c r="G4660" t="s">
        <v>23</v>
      </c>
      <c r="I4660" t="s">
        <v>26</v>
      </c>
      <c r="L4660">
        <v>4</v>
      </c>
      <c r="M4660">
        <v>114.3988986</v>
      </c>
      <c r="N4660">
        <v>109.587986</v>
      </c>
      <c r="P4660" t="s">
        <v>61</v>
      </c>
      <c r="Q4660" t="s">
        <v>63</v>
      </c>
      <c r="R4660" t="s">
        <v>40</v>
      </c>
    </row>
    <row r="4661" spans="1:18" x14ac:dyDescent="0.3">
      <c r="A4661" t="s">
        <v>52</v>
      </c>
      <c r="B4661" t="s">
        <v>53</v>
      </c>
      <c r="C4661" t="s">
        <v>20</v>
      </c>
      <c r="D4661">
        <v>2016</v>
      </c>
      <c r="E4661" t="s">
        <v>26</v>
      </c>
      <c r="F4661" t="s">
        <v>60</v>
      </c>
      <c r="G4661" t="s">
        <v>23</v>
      </c>
      <c r="I4661" t="s">
        <v>26</v>
      </c>
      <c r="L4661">
        <v>1</v>
      </c>
      <c r="M4661">
        <v>28.761211599999999</v>
      </c>
      <c r="N4661">
        <v>27.55169231</v>
      </c>
      <c r="P4661" t="s">
        <v>61</v>
      </c>
      <c r="Q4661" t="s">
        <v>63</v>
      </c>
      <c r="R4661" t="s">
        <v>40</v>
      </c>
    </row>
    <row r="4662" spans="1:18" x14ac:dyDescent="0.3">
      <c r="A4662" t="s">
        <v>52</v>
      </c>
      <c r="B4662" t="s">
        <v>53</v>
      </c>
      <c r="C4662" t="s">
        <v>20</v>
      </c>
      <c r="D4662">
        <v>2016</v>
      </c>
      <c r="E4662" t="s">
        <v>26</v>
      </c>
      <c r="F4662" t="s">
        <v>60</v>
      </c>
      <c r="G4662" t="s">
        <v>23</v>
      </c>
      <c r="I4662" t="s">
        <v>26</v>
      </c>
      <c r="L4662">
        <v>1</v>
      </c>
      <c r="M4662">
        <v>28.736961000000001</v>
      </c>
      <c r="N4662">
        <v>27.528461539999999</v>
      </c>
      <c r="P4662" t="s">
        <v>61</v>
      </c>
      <c r="Q4662" t="s">
        <v>63</v>
      </c>
      <c r="R4662" t="s">
        <v>40</v>
      </c>
    </row>
    <row r="4663" spans="1:18" x14ac:dyDescent="0.3">
      <c r="A4663" t="s">
        <v>52</v>
      </c>
      <c r="B4663" t="s">
        <v>53</v>
      </c>
      <c r="C4663" t="s">
        <v>20</v>
      </c>
      <c r="D4663">
        <v>2016</v>
      </c>
      <c r="E4663" t="s">
        <v>26</v>
      </c>
      <c r="F4663" t="s">
        <v>60</v>
      </c>
      <c r="G4663" t="s">
        <v>23</v>
      </c>
      <c r="I4663" t="s">
        <v>26</v>
      </c>
      <c r="L4663">
        <v>2</v>
      </c>
      <c r="M4663">
        <v>61.702344799999999</v>
      </c>
      <c r="N4663">
        <v>59.107524480000002</v>
      </c>
      <c r="P4663" t="s">
        <v>61</v>
      </c>
      <c r="Q4663" t="s">
        <v>63</v>
      </c>
      <c r="R4663" t="s">
        <v>40</v>
      </c>
    </row>
    <row r="4664" spans="1:18" x14ac:dyDescent="0.3">
      <c r="A4664" t="s">
        <v>52</v>
      </c>
      <c r="B4664" t="s">
        <v>53</v>
      </c>
      <c r="C4664" t="s">
        <v>20</v>
      </c>
      <c r="D4664">
        <v>2016</v>
      </c>
      <c r="E4664" t="s">
        <v>26</v>
      </c>
      <c r="F4664" t="s">
        <v>60</v>
      </c>
      <c r="G4664" t="s">
        <v>23</v>
      </c>
      <c r="I4664" t="s">
        <v>26</v>
      </c>
      <c r="L4664">
        <v>2</v>
      </c>
      <c r="M4664">
        <v>69.087754799999999</v>
      </c>
      <c r="N4664">
        <v>66.182349650000006</v>
      </c>
      <c r="P4664" t="s">
        <v>61</v>
      </c>
      <c r="Q4664" t="s">
        <v>63</v>
      </c>
      <c r="R4664" t="s">
        <v>40</v>
      </c>
    </row>
    <row r="4665" spans="1:18" x14ac:dyDescent="0.3">
      <c r="A4665" t="s">
        <v>52</v>
      </c>
      <c r="B4665" t="s">
        <v>53</v>
      </c>
      <c r="C4665" t="s">
        <v>20</v>
      </c>
      <c r="D4665">
        <v>2016</v>
      </c>
      <c r="E4665" t="s">
        <v>26</v>
      </c>
      <c r="F4665" t="s">
        <v>60</v>
      </c>
      <c r="G4665" t="s">
        <v>23</v>
      </c>
      <c r="I4665" t="s">
        <v>26</v>
      </c>
      <c r="L4665">
        <v>1</v>
      </c>
      <c r="M4665">
        <v>29.378499600000001</v>
      </c>
      <c r="N4665">
        <v>28.143020979999999</v>
      </c>
      <c r="P4665" t="s">
        <v>61</v>
      </c>
      <c r="Q4665" t="s">
        <v>63</v>
      </c>
      <c r="R4665" t="s">
        <v>40</v>
      </c>
    </row>
    <row r="4666" spans="1:18" x14ac:dyDescent="0.3">
      <c r="A4666" t="s">
        <v>52</v>
      </c>
      <c r="B4666" t="s">
        <v>53</v>
      </c>
      <c r="C4666" t="s">
        <v>20</v>
      </c>
      <c r="D4666">
        <v>2016</v>
      </c>
      <c r="E4666" t="s">
        <v>26</v>
      </c>
      <c r="F4666" t="s">
        <v>60</v>
      </c>
      <c r="G4666" t="s">
        <v>23</v>
      </c>
      <c r="I4666" t="s">
        <v>26</v>
      </c>
      <c r="L4666">
        <v>1</v>
      </c>
      <c r="M4666">
        <v>29.378499600000001</v>
      </c>
      <c r="N4666">
        <v>28.143020979999999</v>
      </c>
      <c r="P4666" t="s">
        <v>61</v>
      </c>
      <c r="Q4666" t="s">
        <v>63</v>
      </c>
      <c r="R4666" t="s">
        <v>40</v>
      </c>
    </row>
    <row r="4667" spans="1:18" x14ac:dyDescent="0.3">
      <c r="A4667" t="s">
        <v>52</v>
      </c>
      <c r="B4667" t="s">
        <v>53</v>
      </c>
      <c r="C4667" t="s">
        <v>20</v>
      </c>
      <c r="D4667">
        <v>2016</v>
      </c>
      <c r="E4667" t="s">
        <v>26</v>
      </c>
      <c r="F4667" t="s">
        <v>60</v>
      </c>
      <c r="G4667" t="s">
        <v>23</v>
      </c>
      <c r="I4667" t="s">
        <v>26</v>
      </c>
      <c r="L4667">
        <v>2</v>
      </c>
      <c r="M4667">
        <v>60.256127200000002</v>
      </c>
      <c r="N4667">
        <v>57.722125869999999</v>
      </c>
      <c r="P4667" t="s">
        <v>61</v>
      </c>
      <c r="Q4667" t="s">
        <v>63</v>
      </c>
      <c r="R4667" t="s">
        <v>40</v>
      </c>
    </row>
    <row r="4668" spans="1:18" x14ac:dyDescent="0.3">
      <c r="A4668" t="s">
        <v>52</v>
      </c>
      <c r="B4668" t="s">
        <v>53</v>
      </c>
      <c r="C4668" t="s">
        <v>20</v>
      </c>
      <c r="D4668">
        <v>2016</v>
      </c>
      <c r="E4668" t="s">
        <v>26</v>
      </c>
      <c r="F4668" t="s">
        <v>60</v>
      </c>
      <c r="G4668" t="s">
        <v>23</v>
      </c>
      <c r="I4668" t="s">
        <v>26</v>
      </c>
      <c r="L4668">
        <v>2</v>
      </c>
      <c r="M4668">
        <v>57.476126600000001</v>
      </c>
      <c r="N4668">
        <v>55.059034969999999</v>
      </c>
      <c r="P4668" t="s">
        <v>61</v>
      </c>
      <c r="Q4668" t="s">
        <v>63</v>
      </c>
      <c r="R4668" t="s">
        <v>40</v>
      </c>
    </row>
    <row r="4669" spans="1:18" x14ac:dyDescent="0.3">
      <c r="A4669" t="s">
        <v>52</v>
      </c>
      <c r="B4669" t="s">
        <v>53</v>
      </c>
      <c r="C4669" t="s">
        <v>20</v>
      </c>
      <c r="D4669">
        <v>2016</v>
      </c>
      <c r="E4669" t="s">
        <v>26</v>
      </c>
      <c r="F4669" t="s">
        <v>60</v>
      </c>
      <c r="G4669" t="s">
        <v>23</v>
      </c>
      <c r="I4669" t="s">
        <v>26</v>
      </c>
      <c r="L4669">
        <v>1</v>
      </c>
      <c r="M4669">
        <v>30.851172399999999</v>
      </c>
      <c r="N4669">
        <v>29.553762240000001</v>
      </c>
      <c r="P4669" t="s">
        <v>61</v>
      </c>
      <c r="Q4669" t="s">
        <v>63</v>
      </c>
      <c r="R4669" t="s">
        <v>40</v>
      </c>
    </row>
    <row r="4670" spans="1:18" x14ac:dyDescent="0.3">
      <c r="A4670" t="s">
        <v>52</v>
      </c>
      <c r="B4670" t="s">
        <v>53</v>
      </c>
      <c r="C4670" t="s">
        <v>20</v>
      </c>
      <c r="D4670">
        <v>2016</v>
      </c>
      <c r="E4670" t="s">
        <v>26</v>
      </c>
      <c r="F4670" t="s">
        <v>60</v>
      </c>
      <c r="G4670" t="s">
        <v>23</v>
      </c>
      <c r="I4670" t="s">
        <v>26</v>
      </c>
      <c r="L4670">
        <v>2</v>
      </c>
      <c r="M4670">
        <v>36.494948399999998</v>
      </c>
      <c r="N4670">
        <v>34.960195800000001</v>
      </c>
      <c r="P4670" t="s">
        <v>61</v>
      </c>
      <c r="Q4670" t="s">
        <v>62</v>
      </c>
      <c r="R4670" t="s">
        <v>40</v>
      </c>
    </row>
    <row r="4671" spans="1:18" x14ac:dyDescent="0.3">
      <c r="A4671" t="s">
        <v>52</v>
      </c>
      <c r="B4671" t="s">
        <v>53</v>
      </c>
      <c r="C4671" t="s">
        <v>20</v>
      </c>
      <c r="D4671">
        <v>2017</v>
      </c>
      <c r="E4671" t="s">
        <v>26</v>
      </c>
      <c r="F4671" t="s">
        <v>60</v>
      </c>
      <c r="G4671" t="s">
        <v>23</v>
      </c>
      <c r="I4671" t="s">
        <v>26</v>
      </c>
      <c r="L4671">
        <v>2</v>
      </c>
      <c r="M4671">
        <v>38.8075738</v>
      </c>
      <c r="N4671">
        <v>37.175566430000003</v>
      </c>
      <c r="P4671" t="s">
        <v>61</v>
      </c>
      <c r="Q4671" t="s">
        <v>62</v>
      </c>
      <c r="R4671" t="s">
        <v>40</v>
      </c>
    </row>
    <row r="4672" spans="1:18" x14ac:dyDescent="0.3">
      <c r="A4672" t="s">
        <v>52</v>
      </c>
      <c r="B4672" t="s">
        <v>53</v>
      </c>
      <c r="C4672" t="s">
        <v>20</v>
      </c>
      <c r="D4672">
        <v>2017</v>
      </c>
      <c r="E4672" t="s">
        <v>26</v>
      </c>
      <c r="F4672" t="s">
        <v>60</v>
      </c>
      <c r="G4672" t="s">
        <v>23</v>
      </c>
      <c r="I4672" t="s">
        <v>26</v>
      </c>
      <c r="L4672">
        <v>2</v>
      </c>
      <c r="M4672">
        <v>38.8075738</v>
      </c>
      <c r="N4672">
        <v>37.175566430000003</v>
      </c>
      <c r="P4672" t="s">
        <v>61</v>
      </c>
      <c r="Q4672" t="s">
        <v>62</v>
      </c>
      <c r="R4672" t="s">
        <v>40</v>
      </c>
    </row>
    <row r="4673" spans="1:18" x14ac:dyDescent="0.3">
      <c r="A4673" t="s">
        <v>52</v>
      </c>
      <c r="B4673" t="s">
        <v>53</v>
      </c>
      <c r="C4673" t="s">
        <v>20</v>
      </c>
      <c r="D4673">
        <v>2017</v>
      </c>
      <c r="E4673" t="s">
        <v>26</v>
      </c>
      <c r="F4673" t="s">
        <v>60</v>
      </c>
      <c r="G4673" t="s">
        <v>23</v>
      </c>
      <c r="I4673" t="s">
        <v>26</v>
      </c>
      <c r="L4673">
        <v>2</v>
      </c>
      <c r="M4673">
        <v>40.760849399999998</v>
      </c>
      <c r="N4673">
        <v>39.0466993</v>
      </c>
      <c r="P4673" t="s">
        <v>61</v>
      </c>
      <c r="Q4673" t="s">
        <v>62</v>
      </c>
      <c r="R4673" t="s">
        <v>40</v>
      </c>
    </row>
    <row r="4674" spans="1:18" x14ac:dyDescent="0.3">
      <c r="A4674" t="s">
        <v>52</v>
      </c>
      <c r="B4674" t="s">
        <v>53</v>
      </c>
      <c r="C4674" t="s">
        <v>20</v>
      </c>
      <c r="D4674">
        <v>2017</v>
      </c>
      <c r="E4674" t="s">
        <v>26</v>
      </c>
      <c r="F4674" t="s">
        <v>60</v>
      </c>
      <c r="G4674" t="s">
        <v>23</v>
      </c>
      <c r="I4674" t="s">
        <v>26</v>
      </c>
      <c r="L4674">
        <v>1</v>
      </c>
      <c r="M4674">
        <v>18.783192</v>
      </c>
      <c r="N4674">
        <v>17.99328671</v>
      </c>
      <c r="P4674" t="s">
        <v>61</v>
      </c>
      <c r="Q4674" t="s">
        <v>62</v>
      </c>
      <c r="R4674" t="s">
        <v>40</v>
      </c>
    </row>
    <row r="4675" spans="1:18" x14ac:dyDescent="0.3">
      <c r="A4675" t="s">
        <v>52</v>
      </c>
      <c r="B4675" t="s">
        <v>53</v>
      </c>
      <c r="C4675" t="s">
        <v>20</v>
      </c>
      <c r="D4675">
        <v>2017</v>
      </c>
      <c r="E4675" t="s">
        <v>26</v>
      </c>
      <c r="F4675" t="s">
        <v>60</v>
      </c>
      <c r="G4675" t="s">
        <v>23</v>
      </c>
      <c r="I4675" t="s">
        <v>26</v>
      </c>
      <c r="L4675">
        <v>1</v>
      </c>
      <c r="M4675">
        <v>19.4048892</v>
      </c>
      <c r="N4675">
        <v>18.588839159999999</v>
      </c>
      <c r="P4675" t="s">
        <v>61</v>
      </c>
      <c r="Q4675" t="s">
        <v>62</v>
      </c>
      <c r="R4675" t="s">
        <v>40</v>
      </c>
    </row>
    <row r="4676" spans="1:18" x14ac:dyDescent="0.3">
      <c r="A4676" t="s">
        <v>52</v>
      </c>
      <c r="B4676" t="s">
        <v>53</v>
      </c>
      <c r="C4676" t="s">
        <v>20</v>
      </c>
      <c r="D4676">
        <v>2017</v>
      </c>
      <c r="E4676" t="s">
        <v>26</v>
      </c>
      <c r="F4676" t="s">
        <v>60</v>
      </c>
      <c r="G4676" t="s">
        <v>23</v>
      </c>
      <c r="I4676" t="s">
        <v>26</v>
      </c>
      <c r="L4676">
        <v>1</v>
      </c>
      <c r="M4676">
        <v>19.4048892</v>
      </c>
      <c r="N4676">
        <v>18.588839159999999</v>
      </c>
      <c r="P4676" t="s">
        <v>61</v>
      </c>
      <c r="Q4676" t="s">
        <v>62</v>
      </c>
      <c r="R4676" t="s">
        <v>40</v>
      </c>
    </row>
    <row r="4677" spans="1:18" x14ac:dyDescent="0.3">
      <c r="A4677" t="s">
        <v>52</v>
      </c>
      <c r="B4677" t="s">
        <v>53</v>
      </c>
      <c r="C4677" t="s">
        <v>20</v>
      </c>
      <c r="D4677">
        <v>2017</v>
      </c>
      <c r="E4677" t="s">
        <v>26</v>
      </c>
      <c r="F4677" t="s">
        <v>60</v>
      </c>
      <c r="G4677" t="s">
        <v>23</v>
      </c>
      <c r="I4677" t="s">
        <v>26</v>
      </c>
      <c r="L4677">
        <v>1</v>
      </c>
      <c r="M4677">
        <v>19.4820502</v>
      </c>
      <c r="N4677">
        <v>18.66275525</v>
      </c>
      <c r="P4677" t="s">
        <v>61</v>
      </c>
      <c r="Q4677" t="s">
        <v>62</v>
      </c>
      <c r="R4677" t="s">
        <v>40</v>
      </c>
    </row>
    <row r="4678" spans="1:18" x14ac:dyDescent="0.3">
      <c r="A4678" t="s">
        <v>52</v>
      </c>
      <c r="B4678" t="s">
        <v>53</v>
      </c>
      <c r="C4678" t="s">
        <v>20</v>
      </c>
      <c r="D4678">
        <v>2017</v>
      </c>
      <c r="E4678" t="s">
        <v>26</v>
      </c>
      <c r="F4678" t="s">
        <v>60</v>
      </c>
      <c r="G4678" t="s">
        <v>23</v>
      </c>
      <c r="I4678" t="s">
        <v>26</v>
      </c>
      <c r="L4678">
        <v>1</v>
      </c>
      <c r="M4678">
        <v>20.3793224</v>
      </c>
      <c r="N4678">
        <v>19.52229371</v>
      </c>
      <c r="P4678" t="s">
        <v>61</v>
      </c>
      <c r="Q4678" t="s">
        <v>62</v>
      </c>
      <c r="R4678" t="s">
        <v>40</v>
      </c>
    </row>
    <row r="4679" spans="1:18" x14ac:dyDescent="0.3">
      <c r="A4679" t="s">
        <v>52</v>
      </c>
      <c r="B4679" t="s">
        <v>53</v>
      </c>
      <c r="C4679" t="s">
        <v>20</v>
      </c>
      <c r="D4679">
        <v>2017</v>
      </c>
      <c r="E4679" t="s">
        <v>26</v>
      </c>
      <c r="F4679" t="s">
        <v>60</v>
      </c>
      <c r="G4679" t="s">
        <v>23</v>
      </c>
      <c r="I4679" t="s">
        <v>26</v>
      </c>
      <c r="L4679">
        <v>1</v>
      </c>
      <c r="M4679">
        <v>18.783192</v>
      </c>
      <c r="N4679">
        <v>17.99328671</v>
      </c>
      <c r="P4679" t="s">
        <v>61</v>
      </c>
      <c r="Q4679" t="s">
        <v>62</v>
      </c>
      <c r="R4679" t="s">
        <v>40</v>
      </c>
    </row>
    <row r="4680" spans="1:18" x14ac:dyDescent="0.3">
      <c r="A4680" t="s">
        <v>52</v>
      </c>
      <c r="B4680" t="s">
        <v>53</v>
      </c>
      <c r="C4680" t="s">
        <v>20</v>
      </c>
      <c r="D4680">
        <v>2017</v>
      </c>
      <c r="E4680" t="s">
        <v>26</v>
      </c>
      <c r="F4680" t="s">
        <v>60</v>
      </c>
      <c r="G4680" t="s">
        <v>23</v>
      </c>
      <c r="I4680" t="s">
        <v>26</v>
      </c>
      <c r="L4680">
        <v>1</v>
      </c>
      <c r="M4680">
        <v>18.783192</v>
      </c>
      <c r="N4680">
        <v>17.99328671</v>
      </c>
      <c r="P4680" t="s">
        <v>61</v>
      </c>
      <c r="Q4680" t="s">
        <v>62</v>
      </c>
      <c r="R4680" t="s">
        <v>40</v>
      </c>
    </row>
    <row r="4681" spans="1:18" x14ac:dyDescent="0.3">
      <c r="A4681" t="s">
        <v>52</v>
      </c>
      <c r="B4681" t="s">
        <v>53</v>
      </c>
      <c r="C4681" t="s">
        <v>20</v>
      </c>
      <c r="D4681">
        <v>2017</v>
      </c>
      <c r="E4681" t="s">
        <v>26</v>
      </c>
      <c r="F4681" t="s">
        <v>60</v>
      </c>
      <c r="G4681" t="s">
        <v>23</v>
      </c>
      <c r="I4681" t="s">
        <v>26</v>
      </c>
      <c r="L4681">
        <v>2</v>
      </c>
      <c r="M4681">
        <v>38.9641004</v>
      </c>
      <c r="N4681">
        <v>37.325510489999999</v>
      </c>
      <c r="P4681" t="s">
        <v>61</v>
      </c>
      <c r="Q4681" t="s">
        <v>63</v>
      </c>
      <c r="R4681" t="s">
        <v>40</v>
      </c>
    </row>
    <row r="4682" spans="1:18" x14ac:dyDescent="0.3">
      <c r="A4682" t="s">
        <v>52</v>
      </c>
      <c r="B4682" t="s">
        <v>53</v>
      </c>
      <c r="C4682" t="s">
        <v>20</v>
      </c>
      <c r="D4682">
        <v>2017</v>
      </c>
      <c r="E4682" t="s">
        <v>26</v>
      </c>
      <c r="F4682" t="s">
        <v>60</v>
      </c>
      <c r="G4682" t="s">
        <v>23</v>
      </c>
      <c r="I4682" t="s">
        <v>26</v>
      </c>
      <c r="L4682">
        <v>1</v>
      </c>
      <c r="M4682">
        <v>27.173899599999999</v>
      </c>
      <c r="N4682">
        <v>26.03113287</v>
      </c>
      <c r="P4682" t="s">
        <v>61</v>
      </c>
      <c r="Q4682" t="s">
        <v>63</v>
      </c>
      <c r="R4682" t="s">
        <v>40</v>
      </c>
    </row>
    <row r="4683" spans="1:18" x14ac:dyDescent="0.3">
      <c r="A4683" t="s">
        <v>52</v>
      </c>
      <c r="B4683" t="s">
        <v>53</v>
      </c>
      <c r="C4683" t="s">
        <v>20</v>
      </c>
      <c r="D4683">
        <v>2017</v>
      </c>
      <c r="E4683" t="s">
        <v>26</v>
      </c>
      <c r="F4683" t="s">
        <v>60</v>
      </c>
      <c r="G4683" t="s">
        <v>23</v>
      </c>
      <c r="I4683" t="s">
        <v>26</v>
      </c>
      <c r="L4683">
        <v>4</v>
      </c>
      <c r="M4683">
        <v>128.54581680000001</v>
      </c>
      <c r="N4683">
        <v>123.139972</v>
      </c>
      <c r="P4683" t="s">
        <v>61</v>
      </c>
      <c r="Q4683" t="s">
        <v>63</v>
      </c>
      <c r="R4683" t="s">
        <v>40</v>
      </c>
    </row>
    <row r="4684" spans="1:18" x14ac:dyDescent="0.3">
      <c r="A4684" t="s">
        <v>52</v>
      </c>
      <c r="B4684" t="s">
        <v>53</v>
      </c>
      <c r="C4684" t="s">
        <v>20</v>
      </c>
      <c r="D4684">
        <v>2017</v>
      </c>
      <c r="E4684" t="s">
        <v>26</v>
      </c>
      <c r="F4684" t="s">
        <v>60</v>
      </c>
      <c r="G4684" t="s">
        <v>23</v>
      </c>
      <c r="I4684" t="s">
        <v>26</v>
      </c>
      <c r="L4684">
        <v>1</v>
      </c>
      <c r="M4684">
        <v>36.457470200000003</v>
      </c>
      <c r="N4684">
        <v>34.924293710000001</v>
      </c>
      <c r="P4684" t="s">
        <v>61</v>
      </c>
      <c r="Q4684" t="s">
        <v>63</v>
      </c>
      <c r="R4684" t="s">
        <v>40</v>
      </c>
    </row>
    <row r="4685" spans="1:18" x14ac:dyDescent="0.3">
      <c r="A4685" t="s">
        <v>52</v>
      </c>
      <c r="B4685" t="s">
        <v>53</v>
      </c>
      <c r="C4685" t="s">
        <v>20</v>
      </c>
      <c r="D4685">
        <v>2017</v>
      </c>
      <c r="E4685" t="s">
        <v>26</v>
      </c>
      <c r="F4685" t="s">
        <v>60</v>
      </c>
      <c r="G4685" t="s">
        <v>23</v>
      </c>
      <c r="I4685" t="s">
        <v>26</v>
      </c>
      <c r="L4685">
        <v>2</v>
      </c>
      <c r="M4685">
        <v>76.717875399999997</v>
      </c>
      <c r="N4685">
        <v>73.491594410000005</v>
      </c>
      <c r="P4685" t="s">
        <v>61</v>
      </c>
      <c r="Q4685" t="s">
        <v>63</v>
      </c>
      <c r="R4685" t="s">
        <v>40</v>
      </c>
    </row>
    <row r="4686" spans="1:18" x14ac:dyDescent="0.3">
      <c r="A4686" t="s">
        <v>52</v>
      </c>
      <c r="B4686" t="s">
        <v>53</v>
      </c>
      <c r="C4686" t="s">
        <v>20</v>
      </c>
      <c r="D4686">
        <v>2017</v>
      </c>
      <c r="E4686" t="s">
        <v>26</v>
      </c>
      <c r="F4686" t="s">
        <v>60</v>
      </c>
      <c r="G4686" t="s">
        <v>23</v>
      </c>
      <c r="I4686" t="s">
        <v>26</v>
      </c>
      <c r="L4686">
        <v>2</v>
      </c>
      <c r="M4686">
        <v>90.820701600000007</v>
      </c>
      <c r="N4686">
        <v>87.001342660000006</v>
      </c>
      <c r="P4686" t="s">
        <v>61</v>
      </c>
      <c r="Q4686" t="s">
        <v>63</v>
      </c>
      <c r="R4686" t="s">
        <v>40</v>
      </c>
    </row>
    <row r="4687" spans="1:18" x14ac:dyDescent="0.3">
      <c r="A4687" t="s">
        <v>52</v>
      </c>
      <c r="B4687" t="s">
        <v>53</v>
      </c>
      <c r="C4687" t="s">
        <v>20</v>
      </c>
      <c r="D4687">
        <v>2017</v>
      </c>
      <c r="E4687" t="s">
        <v>26</v>
      </c>
      <c r="F4687" t="s">
        <v>60</v>
      </c>
      <c r="G4687" t="s">
        <v>23</v>
      </c>
      <c r="I4687" t="s">
        <v>26</v>
      </c>
      <c r="L4687">
        <v>2</v>
      </c>
      <c r="M4687">
        <v>97.447729199999998</v>
      </c>
      <c r="N4687">
        <v>93.349678319999995</v>
      </c>
      <c r="P4687" t="s">
        <v>61</v>
      </c>
      <c r="Q4687" t="s">
        <v>63</v>
      </c>
      <c r="R4687" t="s">
        <v>40</v>
      </c>
    </row>
    <row r="4688" spans="1:18" x14ac:dyDescent="0.3">
      <c r="A4688" t="s">
        <v>52</v>
      </c>
      <c r="B4688" t="s">
        <v>53</v>
      </c>
      <c r="C4688" t="s">
        <v>20</v>
      </c>
      <c r="D4688">
        <v>2017</v>
      </c>
      <c r="E4688" t="s">
        <v>26</v>
      </c>
      <c r="F4688" t="s">
        <v>60</v>
      </c>
      <c r="G4688" t="s">
        <v>23</v>
      </c>
      <c r="I4688" t="s">
        <v>26</v>
      </c>
      <c r="L4688">
        <v>2</v>
      </c>
      <c r="M4688">
        <v>90.820701600000007</v>
      </c>
      <c r="N4688">
        <v>87.001342660000006</v>
      </c>
      <c r="P4688" t="s">
        <v>61</v>
      </c>
      <c r="Q4688" t="s">
        <v>63</v>
      </c>
      <c r="R4688" t="s">
        <v>40</v>
      </c>
    </row>
    <row r="4689" spans="1:18" x14ac:dyDescent="0.3">
      <c r="A4689" t="s">
        <v>52</v>
      </c>
      <c r="B4689" t="s">
        <v>53</v>
      </c>
      <c r="C4689" t="s">
        <v>20</v>
      </c>
      <c r="D4689">
        <v>2017</v>
      </c>
      <c r="E4689" t="s">
        <v>26</v>
      </c>
      <c r="F4689" t="s">
        <v>60</v>
      </c>
      <c r="G4689" t="s">
        <v>23</v>
      </c>
      <c r="I4689" t="s">
        <v>26</v>
      </c>
      <c r="L4689">
        <v>4</v>
      </c>
      <c r="M4689">
        <v>127.25833040000001</v>
      </c>
      <c r="N4689">
        <v>121.9066294</v>
      </c>
      <c r="P4689" t="s">
        <v>61</v>
      </c>
      <c r="Q4689" t="s">
        <v>63</v>
      </c>
      <c r="R4689" t="s">
        <v>40</v>
      </c>
    </row>
    <row r="4690" spans="1:18" x14ac:dyDescent="0.3">
      <c r="A4690" t="s">
        <v>52</v>
      </c>
      <c r="B4690" t="s">
        <v>53</v>
      </c>
      <c r="C4690" t="s">
        <v>20</v>
      </c>
      <c r="D4690">
        <v>2017</v>
      </c>
      <c r="E4690" t="s">
        <v>26</v>
      </c>
      <c r="F4690" t="s">
        <v>60</v>
      </c>
      <c r="G4690" t="s">
        <v>23</v>
      </c>
      <c r="I4690" t="s">
        <v>26</v>
      </c>
      <c r="L4690">
        <v>1</v>
      </c>
      <c r="M4690">
        <v>26.744002600000002</v>
      </c>
      <c r="N4690">
        <v>25.61931469</v>
      </c>
      <c r="P4690" t="s">
        <v>61</v>
      </c>
      <c r="Q4690" t="s">
        <v>63</v>
      </c>
      <c r="R4690" t="s">
        <v>40</v>
      </c>
    </row>
    <row r="4691" spans="1:18" x14ac:dyDescent="0.3">
      <c r="A4691" t="s">
        <v>52</v>
      </c>
      <c r="B4691" t="s">
        <v>53</v>
      </c>
      <c r="C4691" t="s">
        <v>20</v>
      </c>
      <c r="D4691">
        <v>2017</v>
      </c>
      <c r="E4691" t="s">
        <v>26</v>
      </c>
      <c r="F4691" t="s">
        <v>60</v>
      </c>
      <c r="G4691" t="s">
        <v>23</v>
      </c>
      <c r="I4691" t="s">
        <v>26</v>
      </c>
      <c r="L4691">
        <v>4</v>
      </c>
      <c r="M4691">
        <v>108.6911892</v>
      </c>
      <c r="N4691">
        <v>104.1203077</v>
      </c>
      <c r="P4691" t="s">
        <v>61</v>
      </c>
      <c r="Q4691" t="s">
        <v>63</v>
      </c>
      <c r="R4691" t="s">
        <v>40</v>
      </c>
    </row>
    <row r="4692" spans="1:18" x14ac:dyDescent="0.3">
      <c r="A4692" t="s">
        <v>52</v>
      </c>
      <c r="B4692" t="s">
        <v>53</v>
      </c>
      <c r="C4692" t="s">
        <v>20</v>
      </c>
      <c r="D4692">
        <v>2017</v>
      </c>
      <c r="E4692" t="s">
        <v>26</v>
      </c>
      <c r="F4692" t="s">
        <v>60</v>
      </c>
      <c r="G4692" t="s">
        <v>23</v>
      </c>
      <c r="I4692" t="s">
        <v>26</v>
      </c>
      <c r="L4692">
        <v>2</v>
      </c>
      <c r="M4692">
        <v>72.912735799999993</v>
      </c>
      <c r="N4692">
        <v>69.846475519999998</v>
      </c>
      <c r="P4692" t="s">
        <v>61</v>
      </c>
      <c r="Q4692" t="s">
        <v>63</v>
      </c>
      <c r="R4692" t="s">
        <v>40</v>
      </c>
    </row>
    <row r="4693" spans="1:18" x14ac:dyDescent="0.3">
      <c r="A4693" t="s">
        <v>52</v>
      </c>
      <c r="B4693" t="s">
        <v>53</v>
      </c>
      <c r="C4693" t="s">
        <v>20</v>
      </c>
      <c r="D4693">
        <v>2017</v>
      </c>
      <c r="E4693" t="s">
        <v>26</v>
      </c>
      <c r="F4693" t="s">
        <v>60</v>
      </c>
      <c r="G4693" t="s">
        <v>23</v>
      </c>
      <c r="I4693" t="s">
        <v>26</v>
      </c>
      <c r="L4693">
        <v>1</v>
      </c>
      <c r="M4693">
        <v>45.410350800000003</v>
      </c>
      <c r="N4693">
        <v>43.500671330000003</v>
      </c>
      <c r="P4693" t="s">
        <v>61</v>
      </c>
      <c r="Q4693" t="s">
        <v>63</v>
      </c>
      <c r="R4693" t="s">
        <v>40</v>
      </c>
    </row>
    <row r="4694" spans="1:18" x14ac:dyDescent="0.3">
      <c r="A4694" t="s">
        <v>52</v>
      </c>
      <c r="B4694" t="s">
        <v>53</v>
      </c>
      <c r="C4694" t="s">
        <v>20</v>
      </c>
      <c r="D4694">
        <v>2017</v>
      </c>
      <c r="E4694" t="s">
        <v>26</v>
      </c>
      <c r="F4694" t="s">
        <v>60</v>
      </c>
      <c r="G4694" t="s">
        <v>23</v>
      </c>
      <c r="I4694" t="s">
        <v>26</v>
      </c>
      <c r="L4694">
        <v>1</v>
      </c>
      <c r="M4694">
        <v>44.065544799999998</v>
      </c>
      <c r="N4694">
        <v>42.212419580000002</v>
      </c>
      <c r="P4694" t="s">
        <v>61</v>
      </c>
      <c r="Q4694" t="s">
        <v>63</v>
      </c>
      <c r="R4694" t="s">
        <v>40</v>
      </c>
    </row>
    <row r="4695" spans="1:18" x14ac:dyDescent="0.3">
      <c r="A4695" t="s">
        <v>52</v>
      </c>
      <c r="B4695" t="s">
        <v>53</v>
      </c>
      <c r="C4695" t="s">
        <v>20</v>
      </c>
      <c r="D4695">
        <v>2017</v>
      </c>
      <c r="E4695" t="s">
        <v>26</v>
      </c>
      <c r="F4695" t="s">
        <v>60</v>
      </c>
      <c r="G4695" t="s">
        <v>23</v>
      </c>
      <c r="I4695" t="s">
        <v>26</v>
      </c>
      <c r="L4695">
        <v>1</v>
      </c>
      <c r="M4695">
        <v>38.357835399999999</v>
      </c>
      <c r="N4695">
        <v>36.744741259999998</v>
      </c>
      <c r="P4695" t="s">
        <v>61</v>
      </c>
      <c r="Q4695" t="s">
        <v>63</v>
      </c>
      <c r="R4695" t="s">
        <v>40</v>
      </c>
    </row>
    <row r="4696" spans="1:18" x14ac:dyDescent="0.3">
      <c r="A4696" t="s">
        <v>52</v>
      </c>
      <c r="B4696" t="s">
        <v>53</v>
      </c>
      <c r="C4696" t="s">
        <v>20</v>
      </c>
      <c r="D4696">
        <v>2017</v>
      </c>
      <c r="E4696" t="s">
        <v>26</v>
      </c>
      <c r="F4696" t="s">
        <v>60</v>
      </c>
      <c r="G4696" t="s">
        <v>23</v>
      </c>
      <c r="I4696" t="s">
        <v>26</v>
      </c>
      <c r="L4696">
        <v>1</v>
      </c>
      <c r="M4696">
        <v>19.4820502</v>
      </c>
      <c r="N4696">
        <v>18.66275525</v>
      </c>
      <c r="P4696" t="s">
        <v>61</v>
      </c>
      <c r="Q4696" t="s">
        <v>63</v>
      </c>
      <c r="R4696" t="s">
        <v>40</v>
      </c>
    </row>
    <row r="4697" spans="1:18" x14ac:dyDescent="0.3">
      <c r="A4697" t="s">
        <v>52</v>
      </c>
      <c r="B4697" t="s">
        <v>53</v>
      </c>
      <c r="C4697" t="s">
        <v>20</v>
      </c>
      <c r="D4697">
        <v>2018</v>
      </c>
      <c r="E4697" t="s">
        <v>26</v>
      </c>
      <c r="F4697" t="s">
        <v>60</v>
      </c>
      <c r="G4697" t="s">
        <v>23</v>
      </c>
      <c r="I4697" t="s">
        <v>26</v>
      </c>
      <c r="L4697">
        <v>1</v>
      </c>
      <c r="M4697">
        <v>18.783192</v>
      </c>
      <c r="N4697">
        <v>17.99328671</v>
      </c>
      <c r="P4697" t="s">
        <v>61</v>
      </c>
      <c r="Q4697" t="s">
        <v>62</v>
      </c>
      <c r="R4697" t="s">
        <v>40</v>
      </c>
    </row>
    <row r="4698" spans="1:18" x14ac:dyDescent="0.3">
      <c r="A4698" t="s">
        <v>52</v>
      </c>
      <c r="B4698" t="s">
        <v>53</v>
      </c>
      <c r="C4698" t="s">
        <v>20</v>
      </c>
      <c r="D4698">
        <v>2018</v>
      </c>
      <c r="E4698" t="s">
        <v>26</v>
      </c>
      <c r="F4698" t="s">
        <v>60</v>
      </c>
      <c r="G4698" t="s">
        <v>23</v>
      </c>
      <c r="I4698" t="s">
        <v>26</v>
      </c>
      <c r="L4698">
        <v>1</v>
      </c>
      <c r="M4698">
        <v>19.4820502</v>
      </c>
      <c r="N4698">
        <v>18.66275525</v>
      </c>
      <c r="P4698" t="s">
        <v>61</v>
      </c>
      <c r="Q4698" t="s">
        <v>62</v>
      </c>
      <c r="R4698" t="s">
        <v>40</v>
      </c>
    </row>
    <row r="4699" spans="1:18" x14ac:dyDescent="0.3">
      <c r="A4699" t="s">
        <v>52</v>
      </c>
      <c r="B4699" t="s">
        <v>53</v>
      </c>
      <c r="C4699" t="s">
        <v>20</v>
      </c>
      <c r="D4699">
        <v>2018</v>
      </c>
      <c r="E4699" t="s">
        <v>26</v>
      </c>
      <c r="F4699" t="s">
        <v>60</v>
      </c>
      <c r="G4699" t="s">
        <v>23</v>
      </c>
      <c r="I4699" t="s">
        <v>26</v>
      </c>
      <c r="L4699">
        <v>4</v>
      </c>
      <c r="M4699">
        <v>157.540716</v>
      </c>
      <c r="N4699">
        <v>150.9155245</v>
      </c>
      <c r="P4699" t="s">
        <v>61</v>
      </c>
      <c r="Q4699" t="s">
        <v>63</v>
      </c>
      <c r="R4699" t="s">
        <v>40</v>
      </c>
    </row>
    <row r="4700" spans="1:18" x14ac:dyDescent="0.3">
      <c r="A4700" t="s">
        <v>52</v>
      </c>
      <c r="B4700" t="s">
        <v>53</v>
      </c>
      <c r="C4700" t="s">
        <v>20</v>
      </c>
      <c r="D4700">
        <v>2018</v>
      </c>
      <c r="E4700" t="s">
        <v>26</v>
      </c>
      <c r="F4700" t="s">
        <v>60</v>
      </c>
      <c r="G4700" t="s">
        <v>23</v>
      </c>
      <c r="I4700" t="s">
        <v>26</v>
      </c>
      <c r="L4700">
        <v>3</v>
      </c>
      <c r="M4700">
        <v>130.81435020000001</v>
      </c>
      <c r="N4700">
        <v>125.3131049</v>
      </c>
      <c r="P4700" t="s">
        <v>61</v>
      </c>
      <c r="Q4700" t="s">
        <v>63</v>
      </c>
      <c r="R4700" t="s">
        <v>40</v>
      </c>
    </row>
    <row r="4701" spans="1:18" x14ac:dyDescent="0.3">
      <c r="A4701" t="s">
        <v>52</v>
      </c>
      <c r="B4701" t="s">
        <v>53</v>
      </c>
      <c r="C4701" t="s">
        <v>20</v>
      </c>
      <c r="D4701">
        <v>2018</v>
      </c>
      <c r="E4701" t="s">
        <v>26</v>
      </c>
      <c r="F4701" t="s">
        <v>60</v>
      </c>
      <c r="G4701" t="s">
        <v>23</v>
      </c>
      <c r="I4701" t="s">
        <v>26</v>
      </c>
      <c r="L4701">
        <v>1</v>
      </c>
      <c r="M4701">
        <v>41.819057399999998</v>
      </c>
      <c r="N4701">
        <v>40.060405590000002</v>
      </c>
      <c r="P4701" t="s">
        <v>61</v>
      </c>
      <c r="Q4701" t="s">
        <v>63</v>
      </c>
      <c r="R4701" t="s">
        <v>40</v>
      </c>
    </row>
    <row r="4702" spans="1:18" x14ac:dyDescent="0.3">
      <c r="A4702" t="s">
        <v>52</v>
      </c>
      <c r="B4702" t="s">
        <v>53</v>
      </c>
      <c r="C4702" t="s">
        <v>20</v>
      </c>
      <c r="D4702">
        <v>2018</v>
      </c>
      <c r="E4702" t="s">
        <v>26</v>
      </c>
      <c r="F4702" t="s">
        <v>60</v>
      </c>
      <c r="G4702" t="s">
        <v>23</v>
      </c>
      <c r="I4702" t="s">
        <v>26</v>
      </c>
      <c r="L4702">
        <v>1</v>
      </c>
      <c r="M4702">
        <v>43.135203599999997</v>
      </c>
      <c r="N4702">
        <v>41.321202800000002</v>
      </c>
      <c r="P4702" t="s">
        <v>61</v>
      </c>
      <c r="Q4702" t="s">
        <v>63</v>
      </c>
      <c r="R4702" t="s">
        <v>40</v>
      </c>
    </row>
    <row r="4703" spans="1:18" x14ac:dyDescent="0.3">
      <c r="A4703" t="s">
        <v>52</v>
      </c>
      <c r="B4703" t="s">
        <v>53</v>
      </c>
      <c r="C4703" t="s">
        <v>20</v>
      </c>
      <c r="D4703">
        <v>2018</v>
      </c>
      <c r="E4703" t="s">
        <v>26</v>
      </c>
      <c r="F4703" t="s">
        <v>60</v>
      </c>
      <c r="G4703" t="s">
        <v>23</v>
      </c>
      <c r="I4703" t="s">
        <v>26</v>
      </c>
      <c r="L4703">
        <v>4</v>
      </c>
      <c r="M4703">
        <v>172.59152019999999</v>
      </c>
      <c r="N4703">
        <v>165.33338459999999</v>
      </c>
      <c r="P4703" t="s">
        <v>61</v>
      </c>
      <c r="Q4703" t="s">
        <v>63</v>
      </c>
      <c r="R4703" t="s">
        <v>40</v>
      </c>
    </row>
    <row r="4704" spans="1:18" x14ac:dyDescent="0.3">
      <c r="A4704" t="s">
        <v>52</v>
      </c>
      <c r="B4704" t="s">
        <v>53</v>
      </c>
      <c r="C4704" t="s">
        <v>20</v>
      </c>
      <c r="D4704">
        <v>2018</v>
      </c>
      <c r="E4704" t="s">
        <v>26</v>
      </c>
      <c r="F4704" t="s">
        <v>60</v>
      </c>
      <c r="G4704" t="s">
        <v>23</v>
      </c>
      <c r="I4704" t="s">
        <v>26</v>
      </c>
      <c r="L4704">
        <v>1</v>
      </c>
      <c r="M4704">
        <v>43.163863399999997</v>
      </c>
      <c r="N4704">
        <v>41.348657340000003</v>
      </c>
      <c r="P4704" t="s">
        <v>61</v>
      </c>
      <c r="Q4704" t="s">
        <v>63</v>
      </c>
      <c r="R4704" t="s">
        <v>40</v>
      </c>
    </row>
    <row r="4705" spans="1:18" x14ac:dyDescent="0.3">
      <c r="A4705" t="s">
        <v>52</v>
      </c>
      <c r="B4705" t="s">
        <v>53</v>
      </c>
      <c r="C4705" t="s">
        <v>20</v>
      </c>
      <c r="D4705">
        <v>2018</v>
      </c>
      <c r="E4705" t="s">
        <v>26</v>
      </c>
      <c r="F4705" t="s">
        <v>60</v>
      </c>
      <c r="G4705" t="s">
        <v>23</v>
      </c>
      <c r="I4705" t="s">
        <v>26</v>
      </c>
      <c r="L4705">
        <v>2</v>
      </c>
      <c r="M4705">
        <v>97.679212199999995</v>
      </c>
      <c r="N4705">
        <v>93.57142657</v>
      </c>
      <c r="P4705" t="s">
        <v>61</v>
      </c>
      <c r="Q4705" t="s">
        <v>63</v>
      </c>
      <c r="R4705" t="s">
        <v>40</v>
      </c>
    </row>
    <row r="4706" spans="1:18" x14ac:dyDescent="0.3">
      <c r="A4706" t="s">
        <v>52</v>
      </c>
      <c r="B4706" t="s">
        <v>53</v>
      </c>
      <c r="C4706" t="s">
        <v>20</v>
      </c>
      <c r="D4706">
        <v>2018</v>
      </c>
      <c r="E4706" t="s">
        <v>26</v>
      </c>
      <c r="F4706" t="s">
        <v>60</v>
      </c>
      <c r="G4706" t="s">
        <v>23</v>
      </c>
      <c r="I4706" t="s">
        <v>26</v>
      </c>
      <c r="L4706">
        <v>3</v>
      </c>
      <c r="M4706">
        <v>119.12115180000001</v>
      </c>
      <c r="N4706">
        <v>114.1116504</v>
      </c>
      <c r="P4706" t="s">
        <v>61</v>
      </c>
      <c r="Q4706" t="s">
        <v>63</v>
      </c>
      <c r="R4706" t="s">
        <v>40</v>
      </c>
    </row>
    <row r="4707" spans="1:18" x14ac:dyDescent="0.3">
      <c r="A4707" t="s">
        <v>52</v>
      </c>
      <c r="B4707" t="s">
        <v>53</v>
      </c>
      <c r="C4707" t="s">
        <v>20</v>
      </c>
      <c r="D4707">
        <v>2018</v>
      </c>
      <c r="E4707" t="s">
        <v>26</v>
      </c>
      <c r="F4707" t="s">
        <v>60</v>
      </c>
      <c r="G4707" t="s">
        <v>23</v>
      </c>
      <c r="I4707" t="s">
        <v>26</v>
      </c>
      <c r="L4707">
        <v>1</v>
      </c>
      <c r="M4707">
        <v>43.604783400000002</v>
      </c>
      <c r="N4707">
        <v>41.771034970000002</v>
      </c>
      <c r="P4707" t="s">
        <v>61</v>
      </c>
      <c r="Q4707" t="s">
        <v>63</v>
      </c>
      <c r="R4707" t="s">
        <v>40</v>
      </c>
    </row>
    <row r="4708" spans="1:18" x14ac:dyDescent="0.3">
      <c r="A4708" t="s">
        <v>52</v>
      </c>
      <c r="B4708" t="s">
        <v>53</v>
      </c>
      <c r="C4708" t="s">
        <v>20</v>
      </c>
      <c r="D4708">
        <v>2018</v>
      </c>
      <c r="E4708" t="s">
        <v>26</v>
      </c>
      <c r="F4708" t="s">
        <v>60</v>
      </c>
      <c r="G4708" t="s">
        <v>23</v>
      </c>
      <c r="I4708" t="s">
        <v>26</v>
      </c>
      <c r="L4708">
        <v>1</v>
      </c>
      <c r="M4708">
        <v>43.148431199999997</v>
      </c>
      <c r="N4708">
        <v>41.333874129999998</v>
      </c>
      <c r="P4708" t="s">
        <v>61</v>
      </c>
      <c r="Q4708" t="s">
        <v>63</v>
      </c>
      <c r="R4708" t="s">
        <v>40</v>
      </c>
    </row>
    <row r="4709" spans="1:18" x14ac:dyDescent="0.3">
      <c r="A4709" t="s">
        <v>52</v>
      </c>
      <c r="B4709" t="s">
        <v>53</v>
      </c>
      <c r="C4709" t="s">
        <v>20</v>
      </c>
      <c r="D4709">
        <v>2018</v>
      </c>
      <c r="E4709" t="s">
        <v>26</v>
      </c>
      <c r="F4709" t="s">
        <v>60</v>
      </c>
      <c r="G4709" t="s">
        <v>23</v>
      </c>
      <c r="I4709" t="s">
        <v>26</v>
      </c>
      <c r="L4709">
        <v>1</v>
      </c>
      <c r="M4709">
        <v>43.163863399999997</v>
      </c>
      <c r="N4709">
        <v>41.348657340000003</v>
      </c>
      <c r="P4709" t="s">
        <v>61</v>
      </c>
      <c r="Q4709" t="s">
        <v>63</v>
      </c>
      <c r="R4709" t="s">
        <v>40</v>
      </c>
    </row>
    <row r="4710" spans="1:18" x14ac:dyDescent="0.3">
      <c r="A4710" t="s">
        <v>52</v>
      </c>
      <c r="B4710" t="s">
        <v>53</v>
      </c>
      <c r="C4710" t="s">
        <v>20</v>
      </c>
      <c r="D4710">
        <v>2018</v>
      </c>
      <c r="E4710" t="s">
        <v>26</v>
      </c>
      <c r="F4710" t="s">
        <v>60</v>
      </c>
      <c r="G4710" t="s">
        <v>23</v>
      </c>
      <c r="I4710" t="s">
        <v>26</v>
      </c>
      <c r="L4710">
        <v>1</v>
      </c>
      <c r="M4710">
        <v>43.309367000000002</v>
      </c>
      <c r="N4710">
        <v>41.488041959999997</v>
      </c>
      <c r="P4710" t="s">
        <v>61</v>
      </c>
      <c r="Q4710" t="s">
        <v>63</v>
      </c>
      <c r="R4710" t="s">
        <v>40</v>
      </c>
    </row>
    <row r="4711" spans="1:18" x14ac:dyDescent="0.3">
      <c r="A4711" t="s">
        <v>52</v>
      </c>
      <c r="B4711" t="s">
        <v>53</v>
      </c>
      <c r="C4711" t="s">
        <v>20</v>
      </c>
      <c r="D4711">
        <v>2018</v>
      </c>
      <c r="E4711" t="s">
        <v>26</v>
      </c>
      <c r="F4711" t="s">
        <v>60</v>
      </c>
      <c r="G4711" t="s">
        <v>23</v>
      </c>
      <c r="I4711" t="s">
        <v>26</v>
      </c>
      <c r="L4711">
        <v>1</v>
      </c>
      <c r="M4711">
        <v>43.066861000000003</v>
      </c>
      <c r="N4711">
        <v>41.255734269999998</v>
      </c>
      <c r="P4711" t="s">
        <v>61</v>
      </c>
      <c r="Q4711" t="s">
        <v>63</v>
      </c>
      <c r="R4711" t="s">
        <v>40</v>
      </c>
    </row>
    <row r="4712" spans="1:18" x14ac:dyDescent="0.3">
      <c r="A4712" t="s">
        <v>52</v>
      </c>
      <c r="B4712" t="s">
        <v>53</v>
      </c>
      <c r="C4712" t="s">
        <v>20</v>
      </c>
      <c r="D4712">
        <v>2019</v>
      </c>
      <c r="E4712" t="s">
        <v>26</v>
      </c>
      <c r="F4712" t="s">
        <v>60</v>
      </c>
      <c r="G4712" t="s">
        <v>23</v>
      </c>
      <c r="I4712" t="s">
        <v>26</v>
      </c>
      <c r="L4712">
        <v>1</v>
      </c>
      <c r="M4712">
        <v>30.994471399999998</v>
      </c>
      <c r="N4712">
        <v>29.69103497</v>
      </c>
      <c r="P4712" t="s">
        <v>61</v>
      </c>
      <c r="Q4712" t="s">
        <v>62</v>
      </c>
      <c r="R4712" t="s">
        <v>40</v>
      </c>
    </row>
    <row r="4713" spans="1:18" x14ac:dyDescent="0.3">
      <c r="A4713" t="s">
        <v>52</v>
      </c>
      <c r="B4713" t="s">
        <v>53</v>
      </c>
      <c r="C4713" t="s">
        <v>20</v>
      </c>
      <c r="D4713">
        <v>2019</v>
      </c>
      <c r="E4713" t="s">
        <v>26</v>
      </c>
      <c r="F4713" t="s">
        <v>60</v>
      </c>
      <c r="G4713" t="s">
        <v>23</v>
      </c>
      <c r="I4713" t="s">
        <v>26</v>
      </c>
      <c r="L4713">
        <v>1</v>
      </c>
      <c r="M4713">
        <v>35.214075800000003</v>
      </c>
      <c r="N4713">
        <v>33.733188810000001</v>
      </c>
      <c r="P4713" t="s">
        <v>61</v>
      </c>
      <c r="Q4713" t="s">
        <v>62</v>
      </c>
      <c r="R4713" t="s">
        <v>40</v>
      </c>
    </row>
    <row r="4714" spans="1:18" x14ac:dyDescent="0.3">
      <c r="A4714" t="s">
        <v>52</v>
      </c>
      <c r="B4714" t="s">
        <v>53</v>
      </c>
      <c r="C4714" t="s">
        <v>20</v>
      </c>
      <c r="D4714">
        <v>2019</v>
      </c>
      <c r="E4714" t="s">
        <v>26</v>
      </c>
      <c r="F4714" t="s">
        <v>60</v>
      </c>
      <c r="G4714" t="s">
        <v>23</v>
      </c>
      <c r="I4714" t="s">
        <v>26</v>
      </c>
      <c r="L4714">
        <v>1</v>
      </c>
      <c r="M4714">
        <v>34.149253999999999</v>
      </c>
      <c r="N4714">
        <v>32.713146850000001</v>
      </c>
      <c r="P4714" t="s">
        <v>61</v>
      </c>
      <c r="Q4714" t="s">
        <v>62</v>
      </c>
      <c r="R4714" t="s">
        <v>40</v>
      </c>
    </row>
    <row r="4715" spans="1:18" x14ac:dyDescent="0.3">
      <c r="A4715" t="s">
        <v>52</v>
      </c>
      <c r="B4715" t="s">
        <v>53</v>
      </c>
      <c r="C4715" t="s">
        <v>20</v>
      </c>
      <c r="D4715">
        <v>2019</v>
      </c>
      <c r="E4715" t="s">
        <v>26</v>
      </c>
      <c r="F4715" t="s">
        <v>60</v>
      </c>
      <c r="G4715" t="s">
        <v>23</v>
      </c>
      <c r="I4715" t="s">
        <v>26</v>
      </c>
      <c r="L4715">
        <v>1</v>
      </c>
      <c r="M4715">
        <v>34.149253999999999</v>
      </c>
      <c r="N4715">
        <v>32.713146850000001</v>
      </c>
      <c r="P4715" t="s">
        <v>61</v>
      </c>
      <c r="Q4715" t="s">
        <v>62</v>
      </c>
      <c r="R4715" t="s">
        <v>40</v>
      </c>
    </row>
    <row r="4716" spans="1:18" x14ac:dyDescent="0.3">
      <c r="A4716" t="s">
        <v>52</v>
      </c>
      <c r="B4716" t="s">
        <v>53</v>
      </c>
      <c r="C4716" t="s">
        <v>20</v>
      </c>
      <c r="D4716">
        <v>2019</v>
      </c>
      <c r="E4716" t="s">
        <v>26</v>
      </c>
      <c r="F4716" t="s">
        <v>60</v>
      </c>
      <c r="G4716" t="s">
        <v>23</v>
      </c>
      <c r="I4716" t="s">
        <v>26</v>
      </c>
      <c r="L4716">
        <v>1</v>
      </c>
      <c r="M4716">
        <v>35.214075800000003</v>
      </c>
      <c r="N4716">
        <v>33.733188810000001</v>
      </c>
      <c r="P4716" t="s">
        <v>61</v>
      </c>
      <c r="Q4716" t="s">
        <v>62</v>
      </c>
      <c r="R4716" t="s">
        <v>40</v>
      </c>
    </row>
    <row r="4717" spans="1:18" x14ac:dyDescent="0.3">
      <c r="A4717" t="s">
        <v>52</v>
      </c>
      <c r="B4717" t="s">
        <v>53</v>
      </c>
      <c r="C4717" t="s">
        <v>20</v>
      </c>
      <c r="D4717">
        <v>2019</v>
      </c>
      <c r="E4717" t="s">
        <v>26</v>
      </c>
      <c r="F4717" t="s">
        <v>60</v>
      </c>
      <c r="G4717" t="s">
        <v>23</v>
      </c>
      <c r="I4717" t="s">
        <v>26</v>
      </c>
      <c r="L4717">
        <v>1</v>
      </c>
      <c r="M4717">
        <v>34.149253999999999</v>
      </c>
      <c r="N4717">
        <v>32.713146850000001</v>
      </c>
      <c r="P4717" t="s">
        <v>61</v>
      </c>
      <c r="Q4717" t="s">
        <v>62</v>
      </c>
      <c r="R4717" t="s">
        <v>40</v>
      </c>
    </row>
    <row r="4718" spans="1:18" x14ac:dyDescent="0.3">
      <c r="A4718" t="s">
        <v>52</v>
      </c>
      <c r="B4718" t="s">
        <v>53</v>
      </c>
      <c r="C4718" t="s">
        <v>20</v>
      </c>
      <c r="D4718">
        <v>2019</v>
      </c>
      <c r="E4718" t="s">
        <v>26</v>
      </c>
      <c r="F4718" t="s">
        <v>60</v>
      </c>
      <c r="G4718" t="s">
        <v>23</v>
      </c>
      <c r="I4718" t="s">
        <v>26</v>
      </c>
      <c r="L4718">
        <v>1</v>
      </c>
      <c r="M4718">
        <v>34.149253999999999</v>
      </c>
      <c r="N4718">
        <v>32.713146850000001</v>
      </c>
      <c r="P4718" t="s">
        <v>61</v>
      </c>
      <c r="Q4718" t="s">
        <v>62</v>
      </c>
      <c r="R4718" t="s">
        <v>40</v>
      </c>
    </row>
    <row r="4719" spans="1:18" x14ac:dyDescent="0.3">
      <c r="A4719" t="s">
        <v>52</v>
      </c>
      <c r="B4719" t="s">
        <v>53</v>
      </c>
      <c r="C4719" t="s">
        <v>20</v>
      </c>
      <c r="D4719">
        <v>2019</v>
      </c>
      <c r="E4719" t="s">
        <v>26</v>
      </c>
      <c r="F4719" t="s">
        <v>60</v>
      </c>
      <c r="G4719" t="s">
        <v>23</v>
      </c>
      <c r="I4719" t="s">
        <v>26</v>
      </c>
      <c r="L4719">
        <v>1</v>
      </c>
      <c r="M4719">
        <v>45.026750399999997</v>
      </c>
      <c r="N4719">
        <v>43.133202799999999</v>
      </c>
      <c r="P4719" t="s">
        <v>61</v>
      </c>
      <c r="Q4719" t="s">
        <v>63</v>
      </c>
      <c r="R4719" t="s">
        <v>40</v>
      </c>
    </row>
    <row r="4720" spans="1:18" x14ac:dyDescent="0.3">
      <c r="A4720" t="s">
        <v>52</v>
      </c>
      <c r="B4720" t="s">
        <v>53</v>
      </c>
      <c r="C4720" t="s">
        <v>20</v>
      </c>
      <c r="D4720">
        <v>2019</v>
      </c>
      <c r="E4720" t="s">
        <v>26</v>
      </c>
      <c r="F4720" t="s">
        <v>60</v>
      </c>
      <c r="G4720" t="s">
        <v>23</v>
      </c>
      <c r="I4720" t="s">
        <v>26</v>
      </c>
      <c r="L4720">
        <v>2</v>
      </c>
      <c r="M4720">
        <v>95.093216400000003</v>
      </c>
      <c r="N4720">
        <v>91.094181820000003</v>
      </c>
      <c r="P4720" t="s">
        <v>61</v>
      </c>
      <c r="Q4720" t="s">
        <v>63</v>
      </c>
      <c r="R4720" t="s">
        <v>40</v>
      </c>
    </row>
    <row r="4721" spans="1:18" x14ac:dyDescent="0.3">
      <c r="A4721" t="s">
        <v>52</v>
      </c>
      <c r="B4721" t="s">
        <v>53</v>
      </c>
      <c r="C4721" t="s">
        <v>20</v>
      </c>
      <c r="D4721">
        <v>2019</v>
      </c>
      <c r="E4721" t="s">
        <v>26</v>
      </c>
      <c r="F4721" t="s">
        <v>60</v>
      </c>
      <c r="G4721" t="s">
        <v>23</v>
      </c>
      <c r="I4721" t="s">
        <v>26</v>
      </c>
      <c r="L4721">
        <v>2</v>
      </c>
      <c r="M4721">
        <v>101.378531</v>
      </c>
      <c r="N4721">
        <v>97.115174830000001</v>
      </c>
      <c r="P4721" t="s">
        <v>61</v>
      </c>
      <c r="Q4721" t="s">
        <v>63</v>
      </c>
      <c r="R4721" t="s">
        <v>40</v>
      </c>
    </row>
    <row r="4722" spans="1:18" x14ac:dyDescent="0.3">
      <c r="A4722" t="s">
        <v>52</v>
      </c>
      <c r="B4722" t="s">
        <v>53</v>
      </c>
      <c r="C4722" t="s">
        <v>20</v>
      </c>
      <c r="D4722">
        <v>2019</v>
      </c>
      <c r="E4722" t="s">
        <v>26</v>
      </c>
      <c r="F4722" t="s">
        <v>60</v>
      </c>
      <c r="G4722" t="s">
        <v>23</v>
      </c>
      <c r="I4722" t="s">
        <v>26</v>
      </c>
      <c r="L4722">
        <v>1</v>
      </c>
      <c r="M4722">
        <v>43.163863399999997</v>
      </c>
      <c r="N4722">
        <v>41.348657340000003</v>
      </c>
      <c r="P4722" t="s">
        <v>61</v>
      </c>
      <c r="Q4722" t="s">
        <v>63</v>
      </c>
      <c r="R4722" t="s">
        <v>40</v>
      </c>
    </row>
    <row r="4723" spans="1:18" x14ac:dyDescent="0.3">
      <c r="A4723" t="s">
        <v>52</v>
      </c>
      <c r="B4723" t="s">
        <v>53</v>
      </c>
      <c r="C4723" t="s">
        <v>20</v>
      </c>
      <c r="D4723">
        <v>2019</v>
      </c>
      <c r="E4723" t="s">
        <v>26</v>
      </c>
      <c r="F4723" t="s">
        <v>60</v>
      </c>
      <c r="G4723" t="s">
        <v>23</v>
      </c>
      <c r="I4723" t="s">
        <v>26</v>
      </c>
      <c r="L4723">
        <v>2</v>
      </c>
      <c r="M4723">
        <v>86.133722000000006</v>
      </c>
      <c r="N4723">
        <v>82.511468530000002</v>
      </c>
      <c r="P4723" t="s">
        <v>61</v>
      </c>
      <c r="Q4723" t="s">
        <v>63</v>
      </c>
      <c r="R4723" t="s">
        <v>40</v>
      </c>
    </row>
    <row r="4724" spans="1:18" x14ac:dyDescent="0.3">
      <c r="A4724" t="s">
        <v>52</v>
      </c>
      <c r="B4724" t="s">
        <v>53</v>
      </c>
      <c r="C4724" t="s">
        <v>20</v>
      </c>
      <c r="D4724">
        <v>2019</v>
      </c>
      <c r="E4724" t="s">
        <v>26</v>
      </c>
      <c r="F4724" t="s">
        <v>60</v>
      </c>
      <c r="G4724" t="s">
        <v>23</v>
      </c>
      <c r="I4724" t="s">
        <v>26</v>
      </c>
      <c r="L4724">
        <v>2</v>
      </c>
      <c r="M4724">
        <v>86.133722000000006</v>
      </c>
      <c r="N4724">
        <v>82.511468530000002</v>
      </c>
      <c r="P4724" t="s">
        <v>61</v>
      </c>
      <c r="Q4724" t="s">
        <v>63</v>
      </c>
      <c r="R4724" t="s">
        <v>40</v>
      </c>
    </row>
    <row r="4725" spans="1:18" x14ac:dyDescent="0.3">
      <c r="A4725" t="s">
        <v>52</v>
      </c>
      <c r="B4725" t="s">
        <v>53</v>
      </c>
      <c r="C4725" t="s">
        <v>20</v>
      </c>
      <c r="D4725">
        <v>2019</v>
      </c>
      <c r="E4725" t="s">
        <v>26</v>
      </c>
      <c r="F4725" t="s">
        <v>60</v>
      </c>
      <c r="G4725" t="s">
        <v>23</v>
      </c>
      <c r="I4725" t="s">
        <v>26</v>
      </c>
      <c r="L4725">
        <v>1</v>
      </c>
      <c r="M4725">
        <v>52.905990799999998</v>
      </c>
      <c r="N4725">
        <v>50.681090910000002</v>
      </c>
      <c r="P4725" t="s">
        <v>61</v>
      </c>
      <c r="Q4725" t="s">
        <v>63</v>
      </c>
      <c r="R4725" t="s">
        <v>40</v>
      </c>
    </row>
    <row r="4726" spans="1:18" x14ac:dyDescent="0.3">
      <c r="A4726" t="s">
        <v>52</v>
      </c>
      <c r="B4726" t="s">
        <v>53</v>
      </c>
      <c r="C4726" t="s">
        <v>20</v>
      </c>
      <c r="D4726">
        <v>2019</v>
      </c>
      <c r="E4726" t="s">
        <v>26</v>
      </c>
      <c r="F4726" t="s">
        <v>60</v>
      </c>
      <c r="G4726" t="s">
        <v>23</v>
      </c>
      <c r="I4726" t="s">
        <v>26</v>
      </c>
      <c r="L4726">
        <v>1</v>
      </c>
      <c r="M4726">
        <v>45.132571200000001</v>
      </c>
      <c r="N4726">
        <v>43.234573429999998</v>
      </c>
      <c r="P4726" t="s">
        <v>61</v>
      </c>
      <c r="Q4726" t="s">
        <v>63</v>
      </c>
      <c r="R4726" t="s">
        <v>40</v>
      </c>
    </row>
    <row r="4727" spans="1:18" x14ac:dyDescent="0.3">
      <c r="A4727" t="s">
        <v>52</v>
      </c>
      <c r="B4727" t="s">
        <v>53</v>
      </c>
      <c r="C4727" t="s">
        <v>20</v>
      </c>
      <c r="D4727">
        <v>2019</v>
      </c>
      <c r="E4727" t="s">
        <v>26</v>
      </c>
      <c r="F4727" t="s">
        <v>60</v>
      </c>
      <c r="G4727" t="s">
        <v>23</v>
      </c>
      <c r="I4727" t="s">
        <v>26</v>
      </c>
      <c r="L4727">
        <v>1</v>
      </c>
      <c r="M4727">
        <v>47.546608200000001</v>
      </c>
      <c r="N4727">
        <v>45.547090910000001</v>
      </c>
      <c r="P4727" t="s">
        <v>61</v>
      </c>
      <c r="Q4727" t="s">
        <v>63</v>
      </c>
      <c r="R4727" t="s">
        <v>40</v>
      </c>
    </row>
    <row r="4728" spans="1:18" x14ac:dyDescent="0.3">
      <c r="A4728" t="s">
        <v>52</v>
      </c>
      <c r="B4728" t="s">
        <v>53</v>
      </c>
      <c r="C4728" t="s">
        <v>20</v>
      </c>
      <c r="D4728">
        <v>2019</v>
      </c>
      <c r="E4728" t="s">
        <v>26</v>
      </c>
      <c r="F4728" t="s">
        <v>60</v>
      </c>
      <c r="G4728" t="s">
        <v>23</v>
      </c>
      <c r="I4728" t="s">
        <v>26</v>
      </c>
      <c r="L4728">
        <v>1</v>
      </c>
      <c r="M4728">
        <v>50.690367799999997</v>
      </c>
      <c r="N4728">
        <v>48.558643359999998</v>
      </c>
      <c r="P4728" t="s">
        <v>61</v>
      </c>
      <c r="Q4728" t="s">
        <v>63</v>
      </c>
      <c r="R4728" t="s">
        <v>40</v>
      </c>
    </row>
    <row r="4729" spans="1:18" x14ac:dyDescent="0.3">
      <c r="A4729" t="s">
        <v>52</v>
      </c>
      <c r="B4729" t="s">
        <v>53</v>
      </c>
      <c r="C4729" t="s">
        <v>20</v>
      </c>
      <c r="D4729">
        <v>2019</v>
      </c>
      <c r="E4729" t="s">
        <v>26</v>
      </c>
      <c r="F4729" t="s">
        <v>60</v>
      </c>
      <c r="G4729" t="s">
        <v>23</v>
      </c>
      <c r="I4729" t="s">
        <v>26</v>
      </c>
      <c r="L4729">
        <v>1</v>
      </c>
      <c r="M4729">
        <v>43.163863399999997</v>
      </c>
      <c r="N4729">
        <v>41.348657340000003</v>
      </c>
      <c r="P4729" t="s">
        <v>61</v>
      </c>
      <c r="Q4729" t="s">
        <v>63</v>
      </c>
      <c r="R4729" t="s">
        <v>40</v>
      </c>
    </row>
    <row r="4730" spans="1:18" x14ac:dyDescent="0.3">
      <c r="A4730" t="s">
        <v>52</v>
      </c>
      <c r="B4730" t="s">
        <v>53</v>
      </c>
      <c r="C4730" t="s">
        <v>20</v>
      </c>
      <c r="D4730">
        <v>2020</v>
      </c>
      <c r="E4730" t="s">
        <v>26</v>
      </c>
      <c r="F4730" t="s">
        <v>60</v>
      </c>
      <c r="G4730" t="s">
        <v>23</v>
      </c>
      <c r="I4730" t="s">
        <v>26</v>
      </c>
      <c r="L4730">
        <v>1</v>
      </c>
      <c r="M4730">
        <v>35.214075800000003</v>
      </c>
      <c r="N4730">
        <v>33.733188810000001</v>
      </c>
      <c r="P4730" t="s">
        <v>61</v>
      </c>
      <c r="Q4730" t="s">
        <v>62</v>
      </c>
      <c r="R4730" t="s">
        <v>40</v>
      </c>
    </row>
    <row r="4731" spans="1:18" x14ac:dyDescent="0.3">
      <c r="A4731" t="s">
        <v>52</v>
      </c>
      <c r="B4731" t="s">
        <v>53</v>
      </c>
      <c r="C4731" t="s">
        <v>20</v>
      </c>
      <c r="D4731">
        <v>2020</v>
      </c>
      <c r="E4731" t="s">
        <v>26</v>
      </c>
      <c r="F4731" t="s">
        <v>60</v>
      </c>
      <c r="G4731" t="s">
        <v>23</v>
      </c>
      <c r="I4731" t="s">
        <v>26</v>
      </c>
      <c r="L4731">
        <v>1</v>
      </c>
      <c r="M4731">
        <v>34.149253999999999</v>
      </c>
      <c r="N4731">
        <v>32.713146850000001</v>
      </c>
      <c r="P4731" t="s">
        <v>61</v>
      </c>
      <c r="Q4731" t="s">
        <v>62</v>
      </c>
      <c r="R4731" t="s">
        <v>40</v>
      </c>
    </row>
    <row r="4732" spans="1:18" x14ac:dyDescent="0.3">
      <c r="A4732" t="s">
        <v>52</v>
      </c>
      <c r="B4732" t="s">
        <v>53</v>
      </c>
      <c r="C4732" t="s">
        <v>20</v>
      </c>
      <c r="D4732">
        <v>2020</v>
      </c>
      <c r="E4732" t="s">
        <v>26</v>
      </c>
      <c r="F4732" t="s">
        <v>60</v>
      </c>
      <c r="G4732" t="s">
        <v>23</v>
      </c>
      <c r="I4732" t="s">
        <v>26</v>
      </c>
      <c r="L4732">
        <v>1</v>
      </c>
      <c r="M4732">
        <v>34.149253999999999</v>
      </c>
      <c r="N4732">
        <v>32.713146850000001</v>
      </c>
      <c r="P4732" t="s">
        <v>61</v>
      </c>
      <c r="Q4732" t="s">
        <v>63</v>
      </c>
      <c r="R4732" t="s">
        <v>40</v>
      </c>
    </row>
    <row r="4733" spans="1:18" x14ac:dyDescent="0.3">
      <c r="A4733" t="s">
        <v>52</v>
      </c>
      <c r="B4733" t="s">
        <v>53</v>
      </c>
      <c r="C4733" t="s">
        <v>20</v>
      </c>
      <c r="D4733">
        <v>2020</v>
      </c>
      <c r="E4733" t="s">
        <v>26</v>
      </c>
      <c r="F4733" t="s">
        <v>60</v>
      </c>
      <c r="G4733" t="s">
        <v>23</v>
      </c>
      <c r="I4733" t="s">
        <v>26</v>
      </c>
      <c r="L4733">
        <v>1</v>
      </c>
      <c r="M4733">
        <v>34.149253999999999</v>
      </c>
      <c r="N4733">
        <v>32.713146850000001</v>
      </c>
      <c r="P4733" t="s">
        <v>61</v>
      </c>
      <c r="Q4733" t="s">
        <v>63</v>
      </c>
      <c r="R4733" t="s">
        <v>40</v>
      </c>
    </row>
    <row r="4734" spans="1:18" x14ac:dyDescent="0.3">
      <c r="A4734" t="s">
        <v>52</v>
      </c>
      <c r="B4734" t="s">
        <v>53</v>
      </c>
      <c r="C4734" t="s">
        <v>20</v>
      </c>
      <c r="D4734">
        <v>2020</v>
      </c>
      <c r="E4734" t="s">
        <v>26</v>
      </c>
      <c r="F4734" t="s">
        <v>60</v>
      </c>
      <c r="G4734" t="s">
        <v>23</v>
      </c>
      <c r="I4734" t="s">
        <v>26</v>
      </c>
      <c r="L4734">
        <v>1</v>
      </c>
      <c r="M4734">
        <v>45.132571200000001</v>
      </c>
      <c r="N4734">
        <v>43.234573429999998</v>
      </c>
      <c r="P4734" t="s">
        <v>61</v>
      </c>
      <c r="Q4734" t="s">
        <v>63</v>
      </c>
      <c r="R4734" t="s">
        <v>40</v>
      </c>
    </row>
    <row r="4735" spans="1:18" x14ac:dyDescent="0.3">
      <c r="A4735" t="s">
        <v>52</v>
      </c>
      <c r="B4735" t="s">
        <v>53</v>
      </c>
      <c r="C4735" t="s">
        <v>20</v>
      </c>
      <c r="D4735">
        <v>2020</v>
      </c>
      <c r="E4735" t="s">
        <v>26</v>
      </c>
      <c r="F4735" t="s">
        <v>60</v>
      </c>
      <c r="G4735" t="s">
        <v>23</v>
      </c>
      <c r="I4735" t="s">
        <v>26</v>
      </c>
      <c r="L4735">
        <v>1</v>
      </c>
      <c r="M4735">
        <v>43.3270038</v>
      </c>
      <c r="N4735">
        <v>41.504937060000003</v>
      </c>
      <c r="P4735" t="s">
        <v>61</v>
      </c>
      <c r="Q4735" t="s">
        <v>63</v>
      </c>
      <c r="R4735" t="s">
        <v>40</v>
      </c>
    </row>
    <row r="4736" spans="1:18" x14ac:dyDescent="0.3">
      <c r="A4736" t="s">
        <v>52</v>
      </c>
      <c r="B4736" t="s">
        <v>53</v>
      </c>
      <c r="C4736" t="s">
        <v>20</v>
      </c>
      <c r="D4736">
        <v>2020</v>
      </c>
      <c r="E4736" t="s">
        <v>26</v>
      </c>
      <c r="F4736" t="s">
        <v>60</v>
      </c>
      <c r="G4736" t="s">
        <v>23</v>
      </c>
      <c r="I4736" t="s">
        <v>26</v>
      </c>
      <c r="L4736">
        <v>3</v>
      </c>
      <c r="M4736">
        <v>142.6420292</v>
      </c>
      <c r="N4736">
        <v>136.64338459999999</v>
      </c>
      <c r="P4736" t="s">
        <v>61</v>
      </c>
      <c r="Q4736" t="s">
        <v>63</v>
      </c>
      <c r="R4736" t="s">
        <v>40</v>
      </c>
    </row>
    <row r="4737" spans="1:18" x14ac:dyDescent="0.3">
      <c r="A4737" t="s">
        <v>52</v>
      </c>
      <c r="B4737" t="s">
        <v>53</v>
      </c>
      <c r="C4737" t="s">
        <v>20</v>
      </c>
      <c r="D4737">
        <v>2020</v>
      </c>
      <c r="E4737" t="s">
        <v>26</v>
      </c>
      <c r="F4737" t="s">
        <v>60</v>
      </c>
      <c r="G4737" t="s">
        <v>23</v>
      </c>
      <c r="I4737" t="s">
        <v>26</v>
      </c>
      <c r="L4737">
        <v>1</v>
      </c>
      <c r="M4737">
        <v>43.135203599999997</v>
      </c>
      <c r="N4737">
        <v>41.321202800000002</v>
      </c>
      <c r="P4737" t="s">
        <v>61</v>
      </c>
      <c r="Q4737" t="s">
        <v>63</v>
      </c>
      <c r="R4737" t="s">
        <v>40</v>
      </c>
    </row>
    <row r="4738" spans="1:18" x14ac:dyDescent="0.3">
      <c r="A4738" t="s">
        <v>52</v>
      </c>
      <c r="B4738" t="s">
        <v>53</v>
      </c>
      <c r="C4738" t="s">
        <v>20</v>
      </c>
      <c r="D4738">
        <v>2020</v>
      </c>
      <c r="E4738" t="s">
        <v>26</v>
      </c>
      <c r="F4738" t="s">
        <v>60</v>
      </c>
      <c r="G4738" t="s">
        <v>23</v>
      </c>
      <c r="I4738" t="s">
        <v>26</v>
      </c>
      <c r="L4738">
        <v>2</v>
      </c>
      <c r="M4738">
        <v>86.294657799999996</v>
      </c>
      <c r="N4738">
        <v>82.665636359999993</v>
      </c>
      <c r="P4738" t="s">
        <v>61</v>
      </c>
      <c r="Q4738" t="s">
        <v>63</v>
      </c>
      <c r="R4738" t="s">
        <v>40</v>
      </c>
    </row>
    <row r="4739" spans="1:18" x14ac:dyDescent="0.3">
      <c r="A4739" t="s">
        <v>52</v>
      </c>
      <c r="B4739" t="s">
        <v>53</v>
      </c>
      <c r="C4739" t="s">
        <v>20</v>
      </c>
      <c r="D4739">
        <v>2020</v>
      </c>
      <c r="E4739" t="s">
        <v>26</v>
      </c>
      <c r="F4739" t="s">
        <v>60</v>
      </c>
      <c r="G4739" t="s">
        <v>23</v>
      </c>
      <c r="I4739" t="s">
        <v>26</v>
      </c>
      <c r="L4739">
        <v>1</v>
      </c>
      <c r="M4739">
        <v>43.163863399999997</v>
      </c>
      <c r="N4739">
        <v>41.348657340000003</v>
      </c>
      <c r="P4739" t="s">
        <v>61</v>
      </c>
      <c r="Q4739" t="s">
        <v>63</v>
      </c>
      <c r="R4739" t="s">
        <v>40</v>
      </c>
    </row>
    <row r="4740" spans="1:18" x14ac:dyDescent="0.3">
      <c r="A4740" t="s">
        <v>52</v>
      </c>
      <c r="B4740" t="s">
        <v>53</v>
      </c>
      <c r="C4740" t="s">
        <v>20</v>
      </c>
      <c r="D4740">
        <v>2021</v>
      </c>
      <c r="E4740" t="s">
        <v>26</v>
      </c>
      <c r="F4740" t="s">
        <v>60</v>
      </c>
      <c r="G4740" t="s">
        <v>23</v>
      </c>
      <c r="I4740" t="s">
        <v>26</v>
      </c>
      <c r="L4740">
        <v>1</v>
      </c>
      <c r="M4740">
        <v>30.994471399999998</v>
      </c>
      <c r="N4740">
        <v>29.69103497</v>
      </c>
      <c r="P4740" t="s">
        <v>61</v>
      </c>
      <c r="Q4740" t="s">
        <v>62</v>
      </c>
      <c r="R4740" t="s">
        <v>40</v>
      </c>
    </row>
    <row r="4741" spans="1:18" x14ac:dyDescent="0.3">
      <c r="A4741" t="s">
        <v>52</v>
      </c>
      <c r="B4741" t="s">
        <v>53</v>
      </c>
      <c r="C4741" t="s">
        <v>20</v>
      </c>
      <c r="D4741">
        <v>2021</v>
      </c>
      <c r="E4741" t="s">
        <v>26</v>
      </c>
      <c r="F4741" t="s">
        <v>60</v>
      </c>
      <c r="G4741" t="s">
        <v>23</v>
      </c>
      <c r="I4741" t="s">
        <v>26</v>
      </c>
      <c r="L4741">
        <v>1</v>
      </c>
      <c r="M4741">
        <v>34.149253999999999</v>
      </c>
      <c r="N4741">
        <v>32.713146850000001</v>
      </c>
      <c r="P4741" t="s">
        <v>61</v>
      </c>
      <c r="Q4741" t="s">
        <v>62</v>
      </c>
      <c r="R4741" t="s">
        <v>40</v>
      </c>
    </row>
    <row r="4742" spans="1:18" x14ac:dyDescent="0.3">
      <c r="A4742" t="s">
        <v>52</v>
      </c>
      <c r="B4742" t="s">
        <v>53</v>
      </c>
      <c r="C4742" t="s">
        <v>20</v>
      </c>
      <c r="D4742">
        <v>2021</v>
      </c>
      <c r="E4742" t="s">
        <v>26</v>
      </c>
      <c r="F4742" t="s">
        <v>60</v>
      </c>
      <c r="G4742" t="s">
        <v>23</v>
      </c>
      <c r="I4742" t="s">
        <v>26</v>
      </c>
      <c r="L4742">
        <v>1</v>
      </c>
      <c r="M4742">
        <v>34.149253999999999</v>
      </c>
      <c r="N4742">
        <v>32.713146850000001</v>
      </c>
      <c r="P4742" t="s">
        <v>61</v>
      </c>
      <c r="Q4742" t="s">
        <v>62</v>
      </c>
      <c r="R4742" t="s">
        <v>40</v>
      </c>
    </row>
    <row r="4743" spans="1:18" x14ac:dyDescent="0.3">
      <c r="A4743" t="s">
        <v>52</v>
      </c>
      <c r="B4743" t="s">
        <v>53</v>
      </c>
      <c r="C4743" t="s">
        <v>20</v>
      </c>
      <c r="D4743">
        <v>2021</v>
      </c>
      <c r="E4743" t="s">
        <v>26</v>
      </c>
      <c r="F4743" t="s">
        <v>60</v>
      </c>
      <c r="G4743" t="s">
        <v>23</v>
      </c>
      <c r="I4743" t="s">
        <v>26</v>
      </c>
      <c r="L4743">
        <v>1</v>
      </c>
      <c r="M4743">
        <v>34.149253999999999</v>
      </c>
      <c r="N4743">
        <v>32.713146850000001</v>
      </c>
      <c r="P4743" t="s">
        <v>61</v>
      </c>
      <c r="Q4743" t="s">
        <v>62</v>
      </c>
      <c r="R4743" t="s">
        <v>40</v>
      </c>
    </row>
    <row r="4744" spans="1:18" x14ac:dyDescent="0.3">
      <c r="A4744" t="s">
        <v>52</v>
      </c>
      <c r="B4744" t="s">
        <v>53</v>
      </c>
      <c r="C4744" t="s">
        <v>20</v>
      </c>
      <c r="D4744">
        <v>2021</v>
      </c>
      <c r="E4744" t="s">
        <v>26</v>
      </c>
      <c r="F4744" t="s">
        <v>60</v>
      </c>
      <c r="G4744" t="s">
        <v>23</v>
      </c>
      <c r="I4744" t="s">
        <v>26</v>
      </c>
      <c r="L4744">
        <v>1</v>
      </c>
      <c r="M4744">
        <v>34.149253999999999</v>
      </c>
      <c r="N4744">
        <v>32.713146850000001</v>
      </c>
      <c r="P4744" t="s">
        <v>61</v>
      </c>
      <c r="Q4744" t="s">
        <v>62</v>
      </c>
      <c r="R4744" t="s">
        <v>40</v>
      </c>
    </row>
    <row r="4745" spans="1:18" x14ac:dyDescent="0.3">
      <c r="A4745" t="s">
        <v>52</v>
      </c>
      <c r="B4745" t="s">
        <v>53</v>
      </c>
      <c r="C4745" t="s">
        <v>20</v>
      </c>
      <c r="D4745">
        <v>2021</v>
      </c>
      <c r="E4745" t="s">
        <v>26</v>
      </c>
      <c r="F4745" t="s">
        <v>60</v>
      </c>
      <c r="G4745" t="s">
        <v>23</v>
      </c>
      <c r="I4745" t="s">
        <v>26</v>
      </c>
      <c r="L4745">
        <v>1</v>
      </c>
      <c r="M4745">
        <v>34.149253999999999</v>
      </c>
      <c r="N4745">
        <v>32.713146850000001</v>
      </c>
      <c r="P4745" t="s">
        <v>61</v>
      </c>
      <c r="Q4745" t="s">
        <v>62</v>
      </c>
      <c r="R4745" t="s">
        <v>40</v>
      </c>
    </row>
    <row r="4746" spans="1:18" x14ac:dyDescent="0.3">
      <c r="A4746" t="s">
        <v>52</v>
      </c>
      <c r="B4746" t="s">
        <v>53</v>
      </c>
      <c r="C4746" t="s">
        <v>20</v>
      </c>
      <c r="D4746">
        <v>2021</v>
      </c>
      <c r="E4746" t="s">
        <v>26</v>
      </c>
      <c r="F4746" t="s">
        <v>60</v>
      </c>
      <c r="G4746" t="s">
        <v>23</v>
      </c>
      <c r="I4746" t="s">
        <v>26</v>
      </c>
      <c r="L4746">
        <v>4</v>
      </c>
      <c r="M4746">
        <v>136.597016</v>
      </c>
      <c r="N4746">
        <v>130.8525874</v>
      </c>
      <c r="P4746" t="s">
        <v>61</v>
      </c>
      <c r="Q4746" t="s">
        <v>63</v>
      </c>
      <c r="R4746" t="s">
        <v>40</v>
      </c>
    </row>
    <row r="4747" spans="1:18" x14ac:dyDescent="0.3">
      <c r="A4747" t="s">
        <v>52</v>
      </c>
      <c r="B4747" t="s">
        <v>53</v>
      </c>
      <c r="C4747" t="s">
        <v>20</v>
      </c>
      <c r="D4747">
        <v>2021</v>
      </c>
      <c r="E4747" t="s">
        <v>26</v>
      </c>
      <c r="F4747" t="s">
        <v>60</v>
      </c>
      <c r="G4747" t="s">
        <v>23</v>
      </c>
      <c r="I4747" t="s">
        <v>26</v>
      </c>
      <c r="L4747">
        <v>2</v>
      </c>
      <c r="M4747">
        <v>90.053500799999995</v>
      </c>
      <c r="N4747">
        <v>86.266405590000005</v>
      </c>
      <c r="P4747" t="s">
        <v>61</v>
      </c>
      <c r="Q4747" t="s">
        <v>63</v>
      </c>
      <c r="R4747" t="s">
        <v>40</v>
      </c>
    </row>
    <row r="4748" spans="1:18" x14ac:dyDescent="0.3">
      <c r="A4748" t="s">
        <v>52</v>
      </c>
      <c r="B4748" t="s">
        <v>53</v>
      </c>
      <c r="C4748" t="s">
        <v>20</v>
      </c>
      <c r="D4748">
        <v>2021</v>
      </c>
      <c r="E4748" t="s">
        <v>26</v>
      </c>
      <c r="F4748" t="s">
        <v>60</v>
      </c>
      <c r="G4748" t="s">
        <v>23</v>
      </c>
      <c r="I4748" t="s">
        <v>26</v>
      </c>
      <c r="L4748">
        <v>1</v>
      </c>
      <c r="M4748">
        <v>43.3270038</v>
      </c>
      <c r="N4748">
        <v>41.504937060000003</v>
      </c>
      <c r="P4748" t="s">
        <v>61</v>
      </c>
      <c r="Q4748" t="s">
        <v>63</v>
      </c>
      <c r="R4748" t="s">
        <v>40</v>
      </c>
    </row>
    <row r="4749" spans="1:18" x14ac:dyDescent="0.3">
      <c r="A4749" t="s">
        <v>52</v>
      </c>
      <c r="B4749" t="s">
        <v>53</v>
      </c>
      <c r="C4749" t="s">
        <v>20</v>
      </c>
      <c r="D4749">
        <v>2021</v>
      </c>
      <c r="E4749" t="s">
        <v>26</v>
      </c>
      <c r="F4749" t="s">
        <v>60</v>
      </c>
      <c r="G4749" t="s">
        <v>23</v>
      </c>
      <c r="I4749" t="s">
        <v>26</v>
      </c>
      <c r="L4749">
        <v>1</v>
      </c>
      <c r="M4749">
        <v>47.546608200000001</v>
      </c>
      <c r="N4749">
        <v>45.547090910000001</v>
      </c>
      <c r="P4749" t="s">
        <v>61</v>
      </c>
      <c r="Q4749" t="s">
        <v>63</v>
      </c>
      <c r="R4749" t="s">
        <v>40</v>
      </c>
    </row>
    <row r="4750" spans="1:18" x14ac:dyDescent="0.3">
      <c r="A4750" t="s">
        <v>52</v>
      </c>
      <c r="B4750" t="s">
        <v>53</v>
      </c>
      <c r="C4750" t="s">
        <v>20</v>
      </c>
      <c r="D4750">
        <v>2021</v>
      </c>
      <c r="E4750" t="s">
        <v>26</v>
      </c>
      <c r="F4750" t="s">
        <v>60</v>
      </c>
      <c r="G4750" t="s">
        <v>23</v>
      </c>
      <c r="I4750" t="s">
        <v>26</v>
      </c>
      <c r="L4750">
        <v>1</v>
      </c>
      <c r="M4750">
        <v>43.148431199999997</v>
      </c>
      <c r="N4750">
        <v>41.333874129999998</v>
      </c>
      <c r="P4750" t="s">
        <v>61</v>
      </c>
      <c r="Q4750" t="s">
        <v>63</v>
      </c>
      <c r="R4750" t="s">
        <v>40</v>
      </c>
    </row>
    <row r="4751" spans="1:18" x14ac:dyDescent="0.3">
      <c r="A4751" t="s">
        <v>52</v>
      </c>
      <c r="B4751" t="s">
        <v>53</v>
      </c>
      <c r="C4751" t="s">
        <v>20</v>
      </c>
      <c r="D4751">
        <v>2021</v>
      </c>
      <c r="E4751" t="s">
        <v>26</v>
      </c>
      <c r="F4751" t="s">
        <v>60</v>
      </c>
      <c r="G4751" t="s">
        <v>23</v>
      </c>
      <c r="I4751" t="s">
        <v>26</v>
      </c>
      <c r="L4751">
        <v>1</v>
      </c>
      <c r="M4751">
        <v>43.309367000000002</v>
      </c>
      <c r="N4751">
        <v>41.488041959999997</v>
      </c>
      <c r="P4751" t="s">
        <v>61</v>
      </c>
      <c r="Q4751" t="s">
        <v>63</v>
      </c>
      <c r="R4751" t="s">
        <v>40</v>
      </c>
    </row>
    <row r="4752" spans="1:18" x14ac:dyDescent="0.3">
      <c r="A4752" t="s">
        <v>52</v>
      </c>
      <c r="B4752" t="s">
        <v>53</v>
      </c>
      <c r="C4752" t="s">
        <v>20</v>
      </c>
      <c r="D4752">
        <v>2021</v>
      </c>
      <c r="E4752" t="s">
        <v>26</v>
      </c>
      <c r="F4752" t="s">
        <v>60</v>
      </c>
      <c r="G4752" t="s">
        <v>23</v>
      </c>
      <c r="I4752" t="s">
        <v>26</v>
      </c>
      <c r="L4752">
        <v>2</v>
      </c>
      <c r="M4752">
        <v>86.133722000000006</v>
      </c>
      <c r="N4752">
        <v>82.511468530000002</v>
      </c>
      <c r="P4752" t="s">
        <v>61</v>
      </c>
      <c r="Q4752" t="s">
        <v>63</v>
      </c>
      <c r="R4752" t="s">
        <v>40</v>
      </c>
    </row>
    <row r="4753" spans="1:18" x14ac:dyDescent="0.3">
      <c r="A4753" t="s">
        <v>52</v>
      </c>
      <c r="B4753" t="s">
        <v>53</v>
      </c>
      <c r="C4753" t="s">
        <v>20</v>
      </c>
      <c r="D4753">
        <v>2021</v>
      </c>
      <c r="E4753" t="s">
        <v>26</v>
      </c>
      <c r="F4753" t="s">
        <v>60</v>
      </c>
      <c r="G4753" t="s">
        <v>23</v>
      </c>
      <c r="I4753" t="s">
        <v>26</v>
      </c>
      <c r="L4753">
        <v>2</v>
      </c>
      <c r="M4753">
        <v>86.133722000000006</v>
      </c>
      <c r="N4753">
        <v>82.511468530000002</v>
      </c>
      <c r="P4753" t="s">
        <v>61</v>
      </c>
      <c r="Q4753" t="s">
        <v>63</v>
      </c>
      <c r="R4753" t="s">
        <v>40</v>
      </c>
    </row>
    <row r="4754" spans="1:18" x14ac:dyDescent="0.3">
      <c r="A4754" t="s">
        <v>52</v>
      </c>
      <c r="B4754" t="s">
        <v>53</v>
      </c>
      <c r="C4754" t="s">
        <v>20</v>
      </c>
      <c r="D4754">
        <v>2021</v>
      </c>
      <c r="E4754" t="s">
        <v>26</v>
      </c>
      <c r="F4754" t="s">
        <v>60</v>
      </c>
      <c r="G4754" t="s">
        <v>23</v>
      </c>
      <c r="I4754" t="s">
        <v>26</v>
      </c>
      <c r="L4754">
        <v>2</v>
      </c>
      <c r="M4754">
        <v>86.656212199999999</v>
      </c>
      <c r="N4754">
        <v>83.011986010000001</v>
      </c>
      <c r="P4754" t="s">
        <v>61</v>
      </c>
      <c r="Q4754" t="s">
        <v>63</v>
      </c>
      <c r="R4754" t="s">
        <v>40</v>
      </c>
    </row>
    <row r="4755" spans="1:18" x14ac:dyDescent="0.3">
      <c r="A4755" t="s">
        <v>52</v>
      </c>
      <c r="B4755" t="s">
        <v>53</v>
      </c>
      <c r="C4755" t="s">
        <v>20</v>
      </c>
      <c r="D4755">
        <v>2021</v>
      </c>
      <c r="E4755" t="s">
        <v>26</v>
      </c>
      <c r="F4755" t="s">
        <v>60</v>
      </c>
      <c r="G4755" t="s">
        <v>23</v>
      </c>
      <c r="I4755" t="s">
        <v>26</v>
      </c>
      <c r="L4755">
        <v>1</v>
      </c>
      <c r="M4755">
        <v>47.546608200000001</v>
      </c>
      <c r="N4755">
        <v>45.547090910000001</v>
      </c>
      <c r="P4755" t="s">
        <v>61</v>
      </c>
      <c r="Q4755" t="s">
        <v>63</v>
      </c>
      <c r="R4755" t="s">
        <v>40</v>
      </c>
    </row>
    <row r="4756" spans="1:18" x14ac:dyDescent="0.3">
      <c r="A4756" t="s">
        <v>52</v>
      </c>
      <c r="B4756" t="s">
        <v>53</v>
      </c>
      <c r="C4756" t="s">
        <v>20</v>
      </c>
      <c r="D4756">
        <v>2021</v>
      </c>
      <c r="E4756" t="s">
        <v>26</v>
      </c>
      <c r="F4756" t="s">
        <v>60</v>
      </c>
      <c r="G4756" t="s">
        <v>23</v>
      </c>
      <c r="I4756" t="s">
        <v>26</v>
      </c>
      <c r="L4756">
        <v>1</v>
      </c>
      <c r="M4756">
        <v>43.148431199999997</v>
      </c>
      <c r="N4756">
        <v>41.333874129999998</v>
      </c>
      <c r="P4756" t="s">
        <v>61</v>
      </c>
      <c r="Q4756" t="s">
        <v>63</v>
      </c>
      <c r="R4756" t="s">
        <v>40</v>
      </c>
    </row>
    <row r="4757" spans="1:18" x14ac:dyDescent="0.3">
      <c r="A4757" t="s">
        <v>52</v>
      </c>
      <c r="B4757" t="s">
        <v>53</v>
      </c>
      <c r="C4757" t="s">
        <v>20</v>
      </c>
      <c r="D4757">
        <v>2021</v>
      </c>
      <c r="E4757" t="s">
        <v>26</v>
      </c>
      <c r="F4757" t="s">
        <v>60</v>
      </c>
      <c r="G4757" t="s">
        <v>23</v>
      </c>
      <c r="I4757" t="s">
        <v>26</v>
      </c>
      <c r="L4757">
        <v>1</v>
      </c>
      <c r="M4757">
        <v>43.163863399999997</v>
      </c>
      <c r="N4757">
        <v>41.348657340000003</v>
      </c>
      <c r="P4757" t="s">
        <v>61</v>
      </c>
      <c r="Q4757" t="s">
        <v>63</v>
      </c>
      <c r="R4757" t="s">
        <v>40</v>
      </c>
    </row>
    <row r="4758" spans="1:18" x14ac:dyDescent="0.3">
      <c r="A4758" t="s">
        <v>52</v>
      </c>
      <c r="B4758" t="s">
        <v>53</v>
      </c>
      <c r="C4758" t="s">
        <v>20</v>
      </c>
      <c r="D4758">
        <v>2021</v>
      </c>
      <c r="E4758" t="s">
        <v>26</v>
      </c>
      <c r="F4758" t="s">
        <v>60</v>
      </c>
      <c r="G4758" t="s">
        <v>23</v>
      </c>
      <c r="I4758" t="s">
        <v>26</v>
      </c>
      <c r="L4758">
        <v>2</v>
      </c>
      <c r="M4758">
        <v>86.618734000000003</v>
      </c>
      <c r="N4758">
        <v>82.976083919999994</v>
      </c>
      <c r="P4758" t="s">
        <v>61</v>
      </c>
      <c r="Q4758" t="s">
        <v>63</v>
      </c>
      <c r="R4758" t="s">
        <v>40</v>
      </c>
    </row>
    <row r="4759" spans="1:18" x14ac:dyDescent="0.3">
      <c r="A4759" t="s">
        <v>52</v>
      </c>
      <c r="B4759" t="s">
        <v>53</v>
      </c>
      <c r="C4759" t="s">
        <v>20</v>
      </c>
      <c r="D4759">
        <v>2021</v>
      </c>
      <c r="E4759" t="s">
        <v>26</v>
      </c>
      <c r="F4759" t="s">
        <v>60</v>
      </c>
      <c r="G4759" t="s">
        <v>23</v>
      </c>
      <c r="I4759" t="s">
        <v>26</v>
      </c>
      <c r="L4759">
        <v>1</v>
      </c>
      <c r="M4759">
        <v>43.066861000000003</v>
      </c>
      <c r="N4759">
        <v>41.255734269999998</v>
      </c>
      <c r="P4759" t="s">
        <v>61</v>
      </c>
      <c r="Q4759" t="s">
        <v>63</v>
      </c>
      <c r="R4759" t="s">
        <v>40</v>
      </c>
    </row>
    <row r="4760" spans="1:18" x14ac:dyDescent="0.3">
      <c r="A4760" t="s">
        <v>54</v>
      </c>
      <c r="B4760" t="s">
        <v>55</v>
      </c>
      <c r="C4760" t="s">
        <v>20</v>
      </c>
      <c r="D4760">
        <v>1986</v>
      </c>
      <c r="E4760" t="s">
        <v>26</v>
      </c>
      <c r="F4760" t="s">
        <v>60</v>
      </c>
      <c r="G4760" t="s">
        <v>23</v>
      </c>
      <c r="I4760" t="s">
        <v>26</v>
      </c>
      <c r="L4760">
        <v>4</v>
      </c>
      <c r="M4760">
        <v>14.5150864</v>
      </c>
      <c r="N4760">
        <v>13.904671329999999</v>
      </c>
      <c r="P4760" t="s">
        <v>61</v>
      </c>
      <c r="Q4760" t="s">
        <v>63</v>
      </c>
      <c r="R4760" t="s">
        <v>40</v>
      </c>
    </row>
    <row r="4761" spans="1:18" x14ac:dyDescent="0.3">
      <c r="A4761" t="s">
        <v>54</v>
      </c>
      <c r="B4761" t="s">
        <v>55</v>
      </c>
      <c r="C4761" t="s">
        <v>20</v>
      </c>
      <c r="D4761">
        <v>1986</v>
      </c>
      <c r="E4761" t="s">
        <v>26</v>
      </c>
      <c r="F4761" t="s">
        <v>60</v>
      </c>
      <c r="G4761" t="s">
        <v>23</v>
      </c>
      <c r="I4761" t="s">
        <v>26</v>
      </c>
      <c r="L4761">
        <v>1</v>
      </c>
      <c r="M4761">
        <v>3.6287715999999999</v>
      </c>
      <c r="N4761">
        <v>3.4761678319999998</v>
      </c>
      <c r="P4761" t="s">
        <v>61</v>
      </c>
      <c r="Q4761" t="s">
        <v>63</v>
      </c>
      <c r="R4761" t="s">
        <v>40</v>
      </c>
    </row>
    <row r="4762" spans="1:18" x14ac:dyDescent="0.3">
      <c r="A4762" t="s">
        <v>54</v>
      </c>
      <c r="B4762" t="s">
        <v>55</v>
      </c>
      <c r="C4762" t="s">
        <v>20</v>
      </c>
      <c r="D4762">
        <v>1986</v>
      </c>
      <c r="E4762" t="s">
        <v>26</v>
      </c>
      <c r="F4762" t="s">
        <v>60</v>
      </c>
      <c r="G4762" t="s">
        <v>23</v>
      </c>
      <c r="I4762" t="s">
        <v>26</v>
      </c>
      <c r="L4762">
        <v>17</v>
      </c>
      <c r="M4762">
        <v>61.689117199999998</v>
      </c>
      <c r="N4762">
        <v>59.094853149999999</v>
      </c>
      <c r="P4762" t="s">
        <v>61</v>
      </c>
      <c r="Q4762" t="s">
        <v>63</v>
      </c>
      <c r="R4762" t="s">
        <v>40</v>
      </c>
    </row>
    <row r="4763" spans="1:18" x14ac:dyDescent="0.3">
      <c r="A4763" t="s">
        <v>54</v>
      </c>
      <c r="B4763" t="s">
        <v>55</v>
      </c>
      <c r="C4763" t="s">
        <v>20</v>
      </c>
      <c r="D4763">
        <v>1986</v>
      </c>
      <c r="E4763" t="s">
        <v>26</v>
      </c>
      <c r="F4763" t="s">
        <v>60</v>
      </c>
      <c r="G4763" t="s">
        <v>23</v>
      </c>
      <c r="I4763" t="s">
        <v>26</v>
      </c>
      <c r="L4763">
        <v>60</v>
      </c>
      <c r="M4763">
        <v>266.53613999999999</v>
      </c>
      <c r="N4763">
        <v>255.32727270000001</v>
      </c>
      <c r="P4763" t="s">
        <v>61</v>
      </c>
      <c r="Q4763" t="s">
        <v>63</v>
      </c>
      <c r="R4763" t="s">
        <v>40</v>
      </c>
    </row>
    <row r="4764" spans="1:18" x14ac:dyDescent="0.3">
      <c r="A4764" t="s">
        <v>54</v>
      </c>
      <c r="B4764" t="s">
        <v>55</v>
      </c>
      <c r="C4764" t="s">
        <v>20</v>
      </c>
      <c r="D4764">
        <v>1986</v>
      </c>
      <c r="E4764" t="s">
        <v>26</v>
      </c>
      <c r="F4764" t="s">
        <v>60</v>
      </c>
      <c r="G4764" t="s">
        <v>23</v>
      </c>
      <c r="I4764" t="s">
        <v>26</v>
      </c>
      <c r="L4764">
        <v>39</v>
      </c>
      <c r="M4764">
        <v>131.20456440000001</v>
      </c>
      <c r="N4764">
        <v>125.68690909999999</v>
      </c>
      <c r="P4764" t="s">
        <v>61</v>
      </c>
      <c r="Q4764" t="s">
        <v>63</v>
      </c>
      <c r="R4764" t="s">
        <v>40</v>
      </c>
    </row>
    <row r="4765" spans="1:18" x14ac:dyDescent="0.3">
      <c r="A4765" t="s">
        <v>54</v>
      </c>
      <c r="B4765" t="s">
        <v>55</v>
      </c>
      <c r="C4765" t="s">
        <v>20</v>
      </c>
      <c r="D4765">
        <v>1987</v>
      </c>
      <c r="E4765" t="s">
        <v>26</v>
      </c>
      <c r="F4765" t="s">
        <v>60</v>
      </c>
      <c r="G4765" t="s">
        <v>23</v>
      </c>
      <c r="I4765" t="s">
        <v>26</v>
      </c>
      <c r="L4765">
        <v>2</v>
      </c>
      <c r="M4765">
        <v>4.7134347999999999</v>
      </c>
      <c r="N4765">
        <v>4.5152167829999996</v>
      </c>
      <c r="P4765" t="s">
        <v>61</v>
      </c>
      <c r="Q4765" t="s">
        <v>62</v>
      </c>
      <c r="R4765" t="s">
        <v>40</v>
      </c>
    </row>
    <row r="4766" spans="1:18" x14ac:dyDescent="0.3">
      <c r="A4766" t="s">
        <v>54</v>
      </c>
      <c r="B4766" t="s">
        <v>55</v>
      </c>
      <c r="C4766" t="s">
        <v>20</v>
      </c>
      <c r="D4766">
        <v>1987</v>
      </c>
      <c r="E4766" t="s">
        <v>26</v>
      </c>
      <c r="F4766" t="s">
        <v>60</v>
      </c>
      <c r="G4766" t="s">
        <v>23</v>
      </c>
      <c r="I4766" t="s">
        <v>26</v>
      </c>
      <c r="L4766">
        <v>24</v>
      </c>
      <c r="M4766">
        <v>55.608830400000002</v>
      </c>
      <c r="N4766">
        <v>53.270265729999998</v>
      </c>
      <c r="P4766" t="s">
        <v>61</v>
      </c>
      <c r="Q4766" t="s">
        <v>63</v>
      </c>
      <c r="R4766" t="s">
        <v>40</v>
      </c>
    </row>
    <row r="4767" spans="1:18" x14ac:dyDescent="0.3">
      <c r="A4767" t="s">
        <v>54</v>
      </c>
      <c r="B4767" t="s">
        <v>55</v>
      </c>
      <c r="C4767" t="s">
        <v>20</v>
      </c>
      <c r="D4767">
        <v>1987</v>
      </c>
      <c r="E4767" t="s">
        <v>26</v>
      </c>
      <c r="F4767" t="s">
        <v>60</v>
      </c>
      <c r="G4767" t="s">
        <v>23</v>
      </c>
      <c r="I4767" t="s">
        <v>26</v>
      </c>
      <c r="L4767">
        <v>2</v>
      </c>
      <c r="M4767">
        <v>4.6340691999999999</v>
      </c>
      <c r="N4767">
        <v>4.4391888110000002</v>
      </c>
      <c r="P4767" t="s">
        <v>61</v>
      </c>
      <c r="Q4767" t="s">
        <v>63</v>
      </c>
      <c r="R4767" t="s">
        <v>40</v>
      </c>
    </row>
    <row r="4768" spans="1:18" x14ac:dyDescent="0.3">
      <c r="A4768" t="s">
        <v>54</v>
      </c>
      <c r="B4768" t="s">
        <v>55</v>
      </c>
      <c r="C4768" t="s">
        <v>20</v>
      </c>
      <c r="D4768">
        <v>1987</v>
      </c>
      <c r="E4768" t="s">
        <v>26</v>
      </c>
      <c r="F4768" t="s">
        <v>60</v>
      </c>
      <c r="G4768" t="s">
        <v>23</v>
      </c>
      <c r="I4768" t="s">
        <v>26</v>
      </c>
      <c r="L4768">
        <v>3</v>
      </c>
      <c r="M4768">
        <v>6.9511038000000003</v>
      </c>
      <c r="N4768">
        <v>6.6587832169999999</v>
      </c>
      <c r="P4768" t="s">
        <v>61</v>
      </c>
      <c r="Q4768" t="s">
        <v>63</v>
      </c>
      <c r="R4768" t="s">
        <v>40</v>
      </c>
    </row>
    <row r="4769" spans="1:18" x14ac:dyDescent="0.3">
      <c r="A4769" t="s">
        <v>54</v>
      </c>
      <c r="B4769" t="s">
        <v>55</v>
      </c>
      <c r="C4769" t="s">
        <v>20</v>
      </c>
      <c r="D4769">
        <v>1987</v>
      </c>
      <c r="E4769" t="s">
        <v>26</v>
      </c>
      <c r="F4769" t="s">
        <v>60</v>
      </c>
      <c r="G4769" t="s">
        <v>23</v>
      </c>
      <c r="I4769" t="s">
        <v>26</v>
      </c>
      <c r="L4769">
        <v>34</v>
      </c>
      <c r="M4769">
        <v>78.779176399999997</v>
      </c>
      <c r="N4769">
        <v>75.466209789999994</v>
      </c>
      <c r="P4769" t="s">
        <v>61</v>
      </c>
      <c r="Q4769" t="s">
        <v>63</v>
      </c>
      <c r="R4769" t="s">
        <v>40</v>
      </c>
    </row>
    <row r="4770" spans="1:18" x14ac:dyDescent="0.3">
      <c r="A4770" t="s">
        <v>54</v>
      </c>
      <c r="B4770" t="s">
        <v>55</v>
      </c>
      <c r="C4770" t="s">
        <v>20</v>
      </c>
      <c r="D4770">
        <v>1987</v>
      </c>
      <c r="E4770" t="s">
        <v>26</v>
      </c>
      <c r="F4770" t="s">
        <v>60</v>
      </c>
      <c r="G4770" t="s">
        <v>23</v>
      </c>
      <c r="I4770" t="s">
        <v>26</v>
      </c>
      <c r="L4770">
        <v>39</v>
      </c>
      <c r="M4770">
        <v>90.364349399999995</v>
      </c>
      <c r="N4770">
        <v>86.564181820000002</v>
      </c>
      <c r="P4770" t="s">
        <v>61</v>
      </c>
      <c r="Q4770" t="s">
        <v>63</v>
      </c>
      <c r="R4770" t="s">
        <v>40</v>
      </c>
    </row>
    <row r="4771" spans="1:18" x14ac:dyDescent="0.3">
      <c r="A4771" t="s">
        <v>54</v>
      </c>
      <c r="B4771" t="s">
        <v>55</v>
      </c>
      <c r="C4771" t="s">
        <v>20</v>
      </c>
      <c r="D4771">
        <v>1987</v>
      </c>
      <c r="E4771" t="s">
        <v>26</v>
      </c>
      <c r="F4771" t="s">
        <v>60</v>
      </c>
      <c r="G4771" t="s">
        <v>23</v>
      </c>
      <c r="I4771" t="s">
        <v>26</v>
      </c>
      <c r="L4771">
        <v>28</v>
      </c>
      <c r="M4771">
        <v>64.8769688</v>
      </c>
      <c r="N4771">
        <v>62.148643360000001</v>
      </c>
      <c r="P4771" t="s">
        <v>61</v>
      </c>
      <c r="Q4771" t="s">
        <v>63</v>
      </c>
      <c r="R4771" t="s">
        <v>40</v>
      </c>
    </row>
    <row r="4772" spans="1:18" x14ac:dyDescent="0.3">
      <c r="A4772" t="s">
        <v>54</v>
      </c>
      <c r="B4772" t="s">
        <v>55</v>
      </c>
      <c r="C4772" t="s">
        <v>20</v>
      </c>
      <c r="D4772">
        <v>1987</v>
      </c>
      <c r="E4772" t="s">
        <v>26</v>
      </c>
      <c r="F4772" t="s">
        <v>60</v>
      </c>
      <c r="G4772" t="s">
        <v>23</v>
      </c>
      <c r="I4772" t="s">
        <v>26</v>
      </c>
      <c r="L4772">
        <v>139</v>
      </c>
      <c r="M4772">
        <v>322.06780939999999</v>
      </c>
      <c r="N4772">
        <v>308.52362240000002</v>
      </c>
      <c r="P4772" t="s">
        <v>61</v>
      </c>
      <c r="Q4772" t="s">
        <v>63</v>
      </c>
      <c r="R4772" t="s">
        <v>40</v>
      </c>
    </row>
    <row r="4773" spans="1:18" x14ac:dyDescent="0.3">
      <c r="A4773" t="s">
        <v>54</v>
      </c>
      <c r="B4773" t="s">
        <v>55</v>
      </c>
      <c r="C4773" t="s">
        <v>20</v>
      </c>
      <c r="D4773">
        <v>1987</v>
      </c>
      <c r="E4773" t="s">
        <v>26</v>
      </c>
      <c r="F4773" t="s">
        <v>60</v>
      </c>
      <c r="G4773" t="s">
        <v>23</v>
      </c>
      <c r="I4773" t="s">
        <v>26</v>
      </c>
      <c r="L4773">
        <v>10</v>
      </c>
      <c r="M4773">
        <v>23.170345999999999</v>
      </c>
      <c r="N4773">
        <v>22.195944059999999</v>
      </c>
      <c r="P4773" t="s">
        <v>61</v>
      </c>
      <c r="Q4773" t="s">
        <v>63</v>
      </c>
      <c r="R4773" t="s">
        <v>40</v>
      </c>
    </row>
    <row r="4774" spans="1:18" x14ac:dyDescent="0.3">
      <c r="A4774" t="s">
        <v>54</v>
      </c>
      <c r="B4774" t="s">
        <v>55</v>
      </c>
      <c r="C4774" t="s">
        <v>20</v>
      </c>
      <c r="D4774">
        <v>1987</v>
      </c>
      <c r="E4774" t="s">
        <v>26</v>
      </c>
      <c r="F4774" t="s">
        <v>60</v>
      </c>
      <c r="G4774" t="s">
        <v>23</v>
      </c>
      <c r="I4774" t="s">
        <v>26</v>
      </c>
      <c r="L4774">
        <v>216</v>
      </c>
      <c r="M4774">
        <v>500.47947360000001</v>
      </c>
      <c r="N4774">
        <v>479.43239160000002</v>
      </c>
      <c r="P4774" t="s">
        <v>61</v>
      </c>
      <c r="Q4774" t="s">
        <v>63</v>
      </c>
      <c r="R4774" t="s">
        <v>40</v>
      </c>
    </row>
    <row r="4775" spans="1:18" x14ac:dyDescent="0.3">
      <c r="A4775" t="s">
        <v>54</v>
      </c>
      <c r="B4775" t="s">
        <v>55</v>
      </c>
      <c r="C4775" t="s">
        <v>20</v>
      </c>
      <c r="D4775">
        <v>1988</v>
      </c>
      <c r="E4775" t="s">
        <v>26</v>
      </c>
      <c r="F4775" t="s">
        <v>60</v>
      </c>
      <c r="G4775" t="s">
        <v>23</v>
      </c>
      <c r="I4775" t="s">
        <v>26</v>
      </c>
      <c r="L4775">
        <v>184</v>
      </c>
      <c r="M4775">
        <v>467.30465279999999</v>
      </c>
      <c r="N4775">
        <v>447.65269929999999</v>
      </c>
      <c r="P4775" t="s">
        <v>61</v>
      </c>
      <c r="Q4775" t="s">
        <v>63</v>
      </c>
      <c r="R4775" t="s">
        <v>40</v>
      </c>
    </row>
    <row r="4776" spans="1:18" x14ac:dyDescent="0.3">
      <c r="A4776" t="s">
        <v>54</v>
      </c>
      <c r="B4776" t="s">
        <v>55</v>
      </c>
      <c r="C4776" t="s">
        <v>20</v>
      </c>
      <c r="D4776">
        <v>1988</v>
      </c>
      <c r="E4776" t="s">
        <v>26</v>
      </c>
      <c r="F4776" t="s">
        <v>60</v>
      </c>
      <c r="G4776" t="s">
        <v>23</v>
      </c>
      <c r="I4776" t="s">
        <v>26</v>
      </c>
      <c r="L4776">
        <v>7</v>
      </c>
      <c r="M4776">
        <v>11.882794000000001</v>
      </c>
      <c r="N4776">
        <v>11.383076920000001</v>
      </c>
      <c r="P4776" t="s">
        <v>61</v>
      </c>
      <c r="Q4776" t="s">
        <v>63</v>
      </c>
      <c r="R4776" t="s">
        <v>40</v>
      </c>
    </row>
    <row r="4777" spans="1:18" x14ac:dyDescent="0.3">
      <c r="A4777" t="s">
        <v>54</v>
      </c>
      <c r="B4777" t="s">
        <v>55</v>
      </c>
      <c r="C4777" t="s">
        <v>20</v>
      </c>
      <c r="D4777">
        <v>1988</v>
      </c>
      <c r="E4777" t="s">
        <v>26</v>
      </c>
      <c r="F4777" t="s">
        <v>60</v>
      </c>
      <c r="G4777" t="s">
        <v>23</v>
      </c>
      <c r="I4777" t="s">
        <v>26</v>
      </c>
      <c r="L4777">
        <v>144</v>
      </c>
      <c r="M4777">
        <v>235.5571008</v>
      </c>
      <c r="N4777">
        <v>225.65102099999999</v>
      </c>
      <c r="P4777" t="s">
        <v>61</v>
      </c>
      <c r="Q4777" t="s">
        <v>63</v>
      </c>
      <c r="R4777" t="s">
        <v>40</v>
      </c>
    </row>
    <row r="4778" spans="1:18" x14ac:dyDescent="0.3">
      <c r="A4778" t="s">
        <v>54</v>
      </c>
      <c r="B4778" t="s">
        <v>55</v>
      </c>
      <c r="C4778" t="s">
        <v>20</v>
      </c>
      <c r="D4778">
        <v>1988</v>
      </c>
      <c r="E4778" t="s">
        <v>26</v>
      </c>
      <c r="F4778" t="s">
        <v>60</v>
      </c>
      <c r="G4778" t="s">
        <v>23</v>
      </c>
      <c r="I4778" t="s">
        <v>26</v>
      </c>
      <c r="L4778">
        <v>7</v>
      </c>
      <c r="M4778">
        <v>11.9753872</v>
      </c>
      <c r="N4778">
        <v>11.471776220000001</v>
      </c>
      <c r="P4778" t="s">
        <v>61</v>
      </c>
      <c r="Q4778" t="s">
        <v>63</v>
      </c>
      <c r="R4778" t="s">
        <v>40</v>
      </c>
    </row>
    <row r="4779" spans="1:18" x14ac:dyDescent="0.3">
      <c r="A4779" t="s">
        <v>54</v>
      </c>
      <c r="B4779" t="s">
        <v>55</v>
      </c>
      <c r="C4779" t="s">
        <v>20</v>
      </c>
      <c r="D4779">
        <v>1988</v>
      </c>
      <c r="E4779" t="s">
        <v>26</v>
      </c>
      <c r="F4779" t="s">
        <v>60</v>
      </c>
      <c r="G4779" t="s">
        <v>23</v>
      </c>
      <c r="I4779" t="s">
        <v>26</v>
      </c>
      <c r="L4779">
        <v>2</v>
      </c>
      <c r="M4779">
        <v>3.3950840000000002</v>
      </c>
      <c r="N4779">
        <v>3.252307692</v>
      </c>
      <c r="P4779" t="s">
        <v>61</v>
      </c>
      <c r="Q4779" t="s">
        <v>63</v>
      </c>
      <c r="R4779" t="s">
        <v>40</v>
      </c>
    </row>
    <row r="4780" spans="1:18" x14ac:dyDescent="0.3">
      <c r="A4780" t="s">
        <v>54</v>
      </c>
      <c r="B4780" t="s">
        <v>55</v>
      </c>
      <c r="C4780" t="s">
        <v>20</v>
      </c>
      <c r="D4780">
        <v>1988</v>
      </c>
      <c r="E4780" t="s">
        <v>26</v>
      </c>
      <c r="F4780" t="s">
        <v>60</v>
      </c>
      <c r="G4780" t="s">
        <v>23</v>
      </c>
      <c r="I4780" t="s">
        <v>26</v>
      </c>
      <c r="L4780">
        <v>61</v>
      </c>
      <c r="M4780">
        <v>103.550062</v>
      </c>
      <c r="N4780">
        <v>99.195384619999999</v>
      </c>
      <c r="P4780" t="s">
        <v>61</v>
      </c>
      <c r="Q4780" t="s">
        <v>63</v>
      </c>
      <c r="R4780" t="s">
        <v>40</v>
      </c>
    </row>
    <row r="4781" spans="1:18" x14ac:dyDescent="0.3">
      <c r="A4781" t="s">
        <v>54</v>
      </c>
      <c r="B4781" t="s">
        <v>55</v>
      </c>
      <c r="C4781" t="s">
        <v>20</v>
      </c>
      <c r="D4781">
        <v>1988</v>
      </c>
      <c r="E4781" t="s">
        <v>26</v>
      </c>
      <c r="F4781" t="s">
        <v>60</v>
      </c>
      <c r="G4781" t="s">
        <v>23</v>
      </c>
      <c r="I4781" t="s">
        <v>26</v>
      </c>
      <c r="L4781">
        <v>381</v>
      </c>
      <c r="M4781">
        <v>1008.7830729999999</v>
      </c>
      <c r="N4781">
        <v>966.35987409999996</v>
      </c>
      <c r="P4781" t="s">
        <v>61</v>
      </c>
      <c r="Q4781" t="s">
        <v>63</v>
      </c>
      <c r="R4781" t="s">
        <v>40</v>
      </c>
    </row>
    <row r="4782" spans="1:18" x14ac:dyDescent="0.3">
      <c r="A4782" t="s">
        <v>54</v>
      </c>
      <c r="B4782" t="s">
        <v>55</v>
      </c>
      <c r="C4782" t="s">
        <v>20</v>
      </c>
      <c r="D4782">
        <v>1988</v>
      </c>
      <c r="E4782" t="s">
        <v>26</v>
      </c>
      <c r="F4782" t="s">
        <v>60</v>
      </c>
      <c r="G4782" t="s">
        <v>23</v>
      </c>
      <c r="I4782" t="s">
        <v>26</v>
      </c>
      <c r="L4782">
        <v>35</v>
      </c>
      <c r="M4782">
        <v>92.670361</v>
      </c>
      <c r="N4782">
        <v>88.773216779999998</v>
      </c>
      <c r="P4782" t="s">
        <v>61</v>
      </c>
      <c r="Q4782" t="s">
        <v>63</v>
      </c>
      <c r="R4782" t="s">
        <v>40</v>
      </c>
    </row>
    <row r="4783" spans="1:18" x14ac:dyDescent="0.3">
      <c r="A4783" t="s">
        <v>54</v>
      </c>
      <c r="B4783" t="s">
        <v>55</v>
      </c>
      <c r="C4783" t="s">
        <v>20</v>
      </c>
      <c r="D4783">
        <v>1988</v>
      </c>
      <c r="E4783" t="s">
        <v>26</v>
      </c>
      <c r="F4783" t="s">
        <v>60</v>
      </c>
      <c r="G4783" t="s">
        <v>23</v>
      </c>
      <c r="I4783" t="s">
        <v>26</v>
      </c>
      <c r="L4783">
        <v>27</v>
      </c>
      <c r="M4783">
        <v>71.488564199999999</v>
      </c>
      <c r="N4783">
        <v>68.4821958</v>
      </c>
      <c r="P4783" t="s">
        <v>61</v>
      </c>
      <c r="Q4783" t="s">
        <v>63</v>
      </c>
      <c r="R4783" t="s">
        <v>40</v>
      </c>
    </row>
    <row r="4784" spans="1:18" x14ac:dyDescent="0.3">
      <c r="A4784" t="s">
        <v>54</v>
      </c>
      <c r="B4784" t="s">
        <v>55</v>
      </c>
      <c r="C4784" t="s">
        <v>20</v>
      </c>
      <c r="D4784">
        <v>1988</v>
      </c>
      <c r="E4784" t="s">
        <v>26</v>
      </c>
      <c r="F4784" t="s">
        <v>60</v>
      </c>
      <c r="G4784" t="s">
        <v>23</v>
      </c>
      <c r="I4784" t="s">
        <v>26</v>
      </c>
      <c r="L4784">
        <v>101</v>
      </c>
      <c r="M4784">
        <v>267.42018460000003</v>
      </c>
      <c r="N4784">
        <v>256.1741399</v>
      </c>
      <c r="P4784" t="s">
        <v>61</v>
      </c>
      <c r="Q4784" t="s">
        <v>63</v>
      </c>
      <c r="R4784" t="s">
        <v>40</v>
      </c>
    </row>
    <row r="4785" spans="1:18" x14ac:dyDescent="0.3">
      <c r="A4785" t="s">
        <v>54</v>
      </c>
      <c r="B4785" t="s">
        <v>55</v>
      </c>
      <c r="C4785" t="s">
        <v>20</v>
      </c>
      <c r="D4785">
        <v>1989</v>
      </c>
      <c r="E4785" t="s">
        <v>26</v>
      </c>
      <c r="F4785" t="s">
        <v>60</v>
      </c>
      <c r="G4785" t="s">
        <v>23</v>
      </c>
      <c r="I4785" t="s">
        <v>26</v>
      </c>
      <c r="L4785">
        <v>1</v>
      </c>
      <c r="M4785">
        <v>2.5396991999999998</v>
      </c>
      <c r="N4785">
        <v>2.4328951050000001</v>
      </c>
      <c r="P4785" t="s">
        <v>61</v>
      </c>
      <c r="Q4785" t="s">
        <v>62</v>
      </c>
      <c r="R4785" t="s">
        <v>40</v>
      </c>
    </row>
    <row r="4786" spans="1:18" x14ac:dyDescent="0.3">
      <c r="A4786" t="s">
        <v>54</v>
      </c>
      <c r="B4786" t="s">
        <v>55</v>
      </c>
      <c r="C4786" t="s">
        <v>20</v>
      </c>
      <c r="D4786">
        <v>1989</v>
      </c>
      <c r="E4786" t="s">
        <v>26</v>
      </c>
      <c r="F4786" t="s">
        <v>60</v>
      </c>
      <c r="G4786" t="s">
        <v>23</v>
      </c>
      <c r="I4786" t="s">
        <v>26</v>
      </c>
      <c r="L4786">
        <v>3</v>
      </c>
      <c r="M4786">
        <v>7.0701521999999999</v>
      </c>
      <c r="N4786">
        <v>6.7728251750000004</v>
      </c>
      <c r="P4786" t="s">
        <v>61</v>
      </c>
      <c r="Q4786" t="s">
        <v>63</v>
      </c>
      <c r="R4786" t="s">
        <v>40</v>
      </c>
    </row>
    <row r="4787" spans="1:18" x14ac:dyDescent="0.3">
      <c r="A4787" t="s">
        <v>54</v>
      </c>
      <c r="B4787" t="s">
        <v>55</v>
      </c>
      <c r="C4787" t="s">
        <v>20</v>
      </c>
      <c r="D4787">
        <v>1989</v>
      </c>
      <c r="E4787" t="s">
        <v>26</v>
      </c>
      <c r="F4787" t="s">
        <v>60</v>
      </c>
      <c r="G4787" t="s">
        <v>23</v>
      </c>
      <c r="I4787" t="s">
        <v>26</v>
      </c>
      <c r="L4787">
        <v>3</v>
      </c>
      <c r="M4787">
        <v>7.0701521999999999</v>
      </c>
      <c r="N4787">
        <v>6.7728251750000004</v>
      </c>
      <c r="P4787" t="s">
        <v>61</v>
      </c>
      <c r="Q4787" t="s">
        <v>63</v>
      </c>
      <c r="R4787" t="s">
        <v>40</v>
      </c>
    </row>
    <row r="4788" spans="1:18" x14ac:dyDescent="0.3">
      <c r="A4788" t="s">
        <v>54</v>
      </c>
      <c r="B4788" t="s">
        <v>55</v>
      </c>
      <c r="C4788" t="s">
        <v>20</v>
      </c>
      <c r="D4788">
        <v>1989</v>
      </c>
      <c r="E4788" t="s">
        <v>26</v>
      </c>
      <c r="F4788" t="s">
        <v>60</v>
      </c>
      <c r="G4788" t="s">
        <v>23</v>
      </c>
      <c r="I4788" t="s">
        <v>26</v>
      </c>
      <c r="L4788">
        <v>19</v>
      </c>
      <c r="M4788">
        <v>44.777630600000002</v>
      </c>
      <c r="N4788">
        <v>42.894559440000002</v>
      </c>
      <c r="P4788" t="s">
        <v>61</v>
      </c>
      <c r="Q4788" t="s">
        <v>63</v>
      </c>
      <c r="R4788" t="s">
        <v>40</v>
      </c>
    </row>
    <row r="4789" spans="1:18" x14ac:dyDescent="0.3">
      <c r="A4789" t="s">
        <v>54</v>
      </c>
      <c r="B4789" t="s">
        <v>55</v>
      </c>
      <c r="C4789" t="s">
        <v>20</v>
      </c>
      <c r="D4789">
        <v>1989</v>
      </c>
      <c r="E4789" t="s">
        <v>26</v>
      </c>
      <c r="F4789" t="s">
        <v>60</v>
      </c>
      <c r="G4789" t="s">
        <v>23</v>
      </c>
      <c r="I4789" t="s">
        <v>26</v>
      </c>
      <c r="L4789">
        <v>58</v>
      </c>
      <c r="M4789">
        <v>136.68960920000001</v>
      </c>
      <c r="N4789">
        <v>130.94128670000001</v>
      </c>
      <c r="P4789" t="s">
        <v>61</v>
      </c>
      <c r="Q4789" t="s">
        <v>63</v>
      </c>
      <c r="R4789" t="s">
        <v>40</v>
      </c>
    </row>
    <row r="4790" spans="1:18" x14ac:dyDescent="0.3">
      <c r="A4790" t="s">
        <v>54</v>
      </c>
      <c r="B4790" t="s">
        <v>55</v>
      </c>
      <c r="C4790" t="s">
        <v>20</v>
      </c>
      <c r="D4790">
        <v>1989</v>
      </c>
      <c r="E4790" t="s">
        <v>26</v>
      </c>
      <c r="F4790" t="s">
        <v>60</v>
      </c>
      <c r="G4790" t="s">
        <v>23</v>
      </c>
      <c r="I4790" t="s">
        <v>26</v>
      </c>
      <c r="L4790">
        <v>21</v>
      </c>
      <c r="M4790">
        <v>49.491065399999997</v>
      </c>
      <c r="N4790">
        <v>47.409776219999998</v>
      </c>
      <c r="P4790" t="s">
        <v>61</v>
      </c>
      <c r="Q4790" t="s">
        <v>63</v>
      </c>
      <c r="R4790" t="s">
        <v>40</v>
      </c>
    </row>
    <row r="4791" spans="1:18" x14ac:dyDescent="0.3">
      <c r="A4791" t="s">
        <v>54</v>
      </c>
      <c r="B4791" t="s">
        <v>55</v>
      </c>
      <c r="C4791" t="s">
        <v>20</v>
      </c>
      <c r="D4791">
        <v>1989</v>
      </c>
      <c r="E4791" t="s">
        <v>26</v>
      </c>
      <c r="F4791" t="s">
        <v>60</v>
      </c>
      <c r="G4791" t="s">
        <v>23</v>
      </c>
      <c r="I4791" t="s">
        <v>26</v>
      </c>
      <c r="L4791">
        <v>43</v>
      </c>
      <c r="M4791">
        <v>101.3388482</v>
      </c>
      <c r="N4791">
        <v>97.077160840000005</v>
      </c>
      <c r="P4791" t="s">
        <v>61</v>
      </c>
      <c r="Q4791" t="s">
        <v>63</v>
      </c>
      <c r="R4791" t="s">
        <v>40</v>
      </c>
    </row>
    <row r="4792" spans="1:18" x14ac:dyDescent="0.3">
      <c r="A4792" t="s">
        <v>54</v>
      </c>
      <c r="B4792" t="s">
        <v>55</v>
      </c>
      <c r="C4792" t="s">
        <v>20</v>
      </c>
      <c r="D4792">
        <v>1989</v>
      </c>
      <c r="E4792" t="s">
        <v>26</v>
      </c>
      <c r="F4792" t="s">
        <v>60</v>
      </c>
      <c r="G4792" t="s">
        <v>23</v>
      </c>
      <c r="I4792" t="s">
        <v>26</v>
      </c>
      <c r="L4792">
        <v>176</v>
      </c>
      <c r="M4792">
        <v>414.78226239999998</v>
      </c>
      <c r="N4792">
        <v>397.33907690000001</v>
      </c>
      <c r="P4792" t="s">
        <v>61</v>
      </c>
      <c r="Q4792" t="s">
        <v>63</v>
      </c>
      <c r="R4792" t="s">
        <v>40</v>
      </c>
    </row>
    <row r="4793" spans="1:18" x14ac:dyDescent="0.3">
      <c r="A4793" t="s">
        <v>54</v>
      </c>
      <c r="B4793" t="s">
        <v>55</v>
      </c>
      <c r="C4793" t="s">
        <v>20</v>
      </c>
      <c r="D4793">
        <v>1989</v>
      </c>
      <c r="E4793" t="s">
        <v>26</v>
      </c>
      <c r="F4793" t="s">
        <v>60</v>
      </c>
      <c r="G4793" t="s">
        <v>23</v>
      </c>
      <c r="I4793" t="s">
        <v>26</v>
      </c>
      <c r="L4793">
        <v>1</v>
      </c>
      <c r="M4793">
        <v>2.5396991999999998</v>
      </c>
      <c r="N4793">
        <v>2.4328951050000001</v>
      </c>
      <c r="P4793" t="s">
        <v>61</v>
      </c>
      <c r="Q4793" t="s">
        <v>62</v>
      </c>
      <c r="R4793" t="s">
        <v>40</v>
      </c>
    </row>
    <row r="4794" spans="1:18" x14ac:dyDescent="0.3">
      <c r="A4794" t="s">
        <v>54</v>
      </c>
      <c r="B4794" t="s">
        <v>55</v>
      </c>
      <c r="C4794" t="s">
        <v>20</v>
      </c>
      <c r="D4794">
        <v>1990</v>
      </c>
      <c r="E4794" t="s">
        <v>26</v>
      </c>
      <c r="F4794" t="s">
        <v>60</v>
      </c>
      <c r="G4794" t="s">
        <v>23</v>
      </c>
      <c r="I4794" t="s">
        <v>26</v>
      </c>
      <c r="L4794">
        <v>3</v>
      </c>
      <c r="M4794">
        <v>9.0609059999999992</v>
      </c>
      <c r="N4794">
        <v>8.6798601400000006</v>
      </c>
      <c r="P4794" t="s">
        <v>61</v>
      </c>
      <c r="Q4794" t="s">
        <v>62</v>
      </c>
      <c r="R4794" t="s">
        <v>40</v>
      </c>
    </row>
    <row r="4795" spans="1:18" x14ac:dyDescent="0.3">
      <c r="A4795" t="s">
        <v>54</v>
      </c>
      <c r="B4795" t="s">
        <v>55</v>
      </c>
      <c r="C4795" t="s">
        <v>20</v>
      </c>
      <c r="D4795">
        <v>1990</v>
      </c>
      <c r="E4795" t="s">
        <v>26</v>
      </c>
      <c r="F4795" t="s">
        <v>60</v>
      </c>
      <c r="G4795" t="s">
        <v>23</v>
      </c>
      <c r="I4795" t="s">
        <v>26</v>
      </c>
      <c r="L4795">
        <v>42</v>
      </c>
      <c r="M4795">
        <v>120.19479200000001</v>
      </c>
      <c r="N4795">
        <v>115.14013989999999</v>
      </c>
      <c r="P4795" t="s">
        <v>61</v>
      </c>
      <c r="Q4795" t="s">
        <v>63</v>
      </c>
      <c r="R4795" t="s">
        <v>40</v>
      </c>
    </row>
    <row r="4796" spans="1:18" x14ac:dyDescent="0.3">
      <c r="A4796" t="s">
        <v>54</v>
      </c>
      <c r="B4796" t="s">
        <v>55</v>
      </c>
      <c r="C4796" t="s">
        <v>20</v>
      </c>
      <c r="D4796">
        <v>1990</v>
      </c>
      <c r="E4796" t="s">
        <v>26</v>
      </c>
      <c r="F4796" t="s">
        <v>60</v>
      </c>
      <c r="G4796" t="s">
        <v>23</v>
      </c>
      <c r="I4796" t="s">
        <v>26</v>
      </c>
      <c r="L4796">
        <v>9</v>
      </c>
      <c r="M4796">
        <v>25.749728000000001</v>
      </c>
      <c r="N4796">
        <v>24.666853150000001</v>
      </c>
      <c r="P4796" t="s">
        <v>61</v>
      </c>
      <c r="Q4796" t="s">
        <v>63</v>
      </c>
      <c r="R4796" t="s">
        <v>40</v>
      </c>
    </row>
    <row r="4797" spans="1:18" x14ac:dyDescent="0.3">
      <c r="A4797" t="s">
        <v>54</v>
      </c>
      <c r="B4797" t="s">
        <v>55</v>
      </c>
      <c r="C4797" t="s">
        <v>20</v>
      </c>
      <c r="D4797">
        <v>1990</v>
      </c>
      <c r="E4797" t="s">
        <v>26</v>
      </c>
      <c r="F4797" t="s">
        <v>60</v>
      </c>
      <c r="G4797" t="s">
        <v>23</v>
      </c>
      <c r="I4797" t="s">
        <v>26</v>
      </c>
      <c r="L4797">
        <v>1</v>
      </c>
      <c r="M4797">
        <v>2.954164</v>
      </c>
      <c r="N4797">
        <v>2.8299300700000001</v>
      </c>
      <c r="P4797" t="s">
        <v>61</v>
      </c>
      <c r="Q4797" t="s">
        <v>63</v>
      </c>
      <c r="R4797" t="s">
        <v>40</v>
      </c>
    </row>
    <row r="4798" spans="1:18" x14ac:dyDescent="0.3">
      <c r="A4798" t="s">
        <v>54</v>
      </c>
      <c r="B4798" t="s">
        <v>55</v>
      </c>
      <c r="C4798" t="s">
        <v>20</v>
      </c>
      <c r="D4798">
        <v>1990</v>
      </c>
      <c r="E4798" t="s">
        <v>26</v>
      </c>
      <c r="F4798" t="s">
        <v>60</v>
      </c>
      <c r="G4798" t="s">
        <v>23</v>
      </c>
      <c r="I4798" t="s">
        <v>26</v>
      </c>
      <c r="L4798">
        <v>4</v>
      </c>
      <c r="M4798">
        <v>11.816656</v>
      </c>
      <c r="N4798">
        <v>11.31972028</v>
      </c>
      <c r="P4798" t="s">
        <v>61</v>
      </c>
      <c r="Q4798" t="s">
        <v>63</v>
      </c>
      <c r="R4798" t="s">
        <v>40</v>
      </c>
    </row>
    <row r="4799" spans="1:18" x14ac:dyDescent="0.3">
      <c r="A4799" t="s">
        <v>54</v>
      </c>
      <c r="B4799" t="s">
        <v>55</v>
      </c>
      <c r="C4799" t="s">
        <v>20</v>
      </c>
      <c r="D4799">
        <v>1990</v>
      </c>
      <c r="E4799" t="s">
        <v>26</v>
      </c>
      <c r="F4799" t="s">
        <v>60</v>
      </c>
      <c r="G4799" t="s">
        <v>23</v>
      </c>
      <c r="I4799" t="s">
        <v>26</v>
      </c>
      <c r="L4799">
        <v>181</v>
      </c>
      <c r="M4799">
        <v>517.94872399999997</v>
      </c>
      <c r="N4799">
        <v>496.16699299999999</v>
      </c>
      <c r="P4799" t="s">
        <v>61</v>
      </c>
      <c r="Q4799" t="s">
        <v>63</v>
      </c>
      <c r="R4799" t="s">
        <v>40</v>
      </c>
    </row>
    <row r="4800" spans="1:18" x14ac:dyDescent="0.3">
      <c r="A4800" t="s">
        <v>54</v>
      </c>
      <c r="B4800" t="s">
        <v>55</v>
      </c>
      <c r="C4800" t="s">
        <v>20</v>
      </c>
      <c r="D4800">
        <v>1990</v>
      </c>
      <c r="E4800" t="s">
        <v>26</v>
      </c>
      <c r="F4800" t="s">
        <v>60</v>
      </c>
      <c r="G4800" t="s">
        <v>23</v>
      </c>
      <c r="I4800" t="s">
        <v>26</v>
      </c>
      <c r="L4800">
        <v>240</v>
      </c>
      <c r="M4800">
        <v>686.77699199999995</v>
      </c>
      <c r="N4800">
        <v>657.89538460000006</v>
      </c>
      <c r="P4800" t="s">
        <v>61</v>
      </c>
      <c r="Q4800" t="s">
        <v>63</v>
      </c>
      <c r="R4800" t="s">
        <v>40</v>
      </c>
    </row>
    <row r="4801" spans="1:18" x14ac:dyDescent="0.3">
      <c r="A4801" t="s">
        <v>54</v>
      </c>
      <c r="B4801" t="s">
        <v>55</v>
      </c>
      <c r="C4801" t="s">
        <v>20</v>
      </c>
      <c r="D4801">
        <v>1990</v>
      </c>
      <c r="E4801" t="s">
        <v>26</v>
      </c>
      <c r="F4801" t="s">
        <v>60</v>
      </c>
      <c r="G4801" t="s">
        <v>23</v>
      </c>
      <c r="I4801" t="s">
        <v>26</v>
      </c>
      <c r="L4801">
        <v>66</v>
      </c>
      <c r="M4801">
        <v>188.86808199999999</v>
      </c>
      <c r="N4801">
        <v>180.92545459999999</v>
      </c>
      <c r="P4801" t="s">
        <v>61</v>
      </c>
      <c r="Q4801" t="s">
        <v>63</v>
      </c>
      <c r="R4801" t="s">
        <v>40</v>
      </c>
    </row>
    <row r="4802" spans="1:18" x14ac:dyDescent="0.3">
      <c r="A4802" t="s">
        <v>54</v>
      </c>
      <c r="B4802" t="s">
        <v>55</v>
      </c>
      <c r="C4802" t="s">
        <v>20</v>
      </c>
      <c r="D4802">
        <v>1990</v>
      </c>
      <c r="E4802" t="s">
        <v>26</v>
      </c>
      <c r="F4802" t="s">
        <v>60</v>
      </c>
      <c r="G4802" t="s">
        <v>23</v>
      </c>
      <c r="I4802" t="s">
        <v>26</v>
      </c>
      <c r="L4802">
        <v>53</v>
      </c>
      <c r="M4802">
        <v>151.65443400000001</v>
      </c>
      <c r="N4802">
        <v>145.27678320000001</v>
      </c>
      <c r="P4802" t="s">
        <v>61</v>
      </c>
      <c r="Q4802" t="s">
        <v>63</v>
      </c>
      <c r="R4802" t="s">
        <v>40</v>
      </c>
    </row>
    <row r="4803" spans="1:18" x14ac:dyDescent="0.3">
      <c r="A4803" t="s">
        <v>54</v>
      </c>
      <c r="B4803" t="s">
        <v>55</v>
      </c>
      <c r="C4803" t="s">
        <v>20</v>
      </c>
      <c r="D4803">
        <v>1991</v>
      </c>
      <c r="E4803" t="s">
        <v>26</v>
      </c>
      <c r="F4803" t="s">
        <v>60</v>
      </c>
      <c r="G4803" t="s">
        <v>23</v>
      </c>
      <c r="I4803" t="s">
        <v>26</v>
      </c>
      <c r="L4803">
        <v>1</v>
      </c>
      <c r="M4803">
        <v>3.3730380000000002</v>
      </c>
      <c r="N4803">
        <v>3.231188811</v>
      </c>
      <c r="P4803" t="s">
        <v>61</v>
      </c>
      <c r="Q4803" t="s">
        <v>62</v>
      </c>
      <c r="R4803" t="s">
        <v>40</v>
      </c>
    </row>
    <row r="4804" spans="1:18" x14ac:dyDescent="0.3">
      <c r="A4804" t="s">
        <v>54</v>
      </c>
      <c r="B4804" t="s">
        <v>55</v>
      </c>
      <c r="C4804" t="s">
        <v>20</v>
      </c>
      <c r="D4804">
        <v>1991</v>
      </c>
      <c r="E4804" t="s">
        <v>26</v>
      </c>
      <c r="F4804" t="s">
        <v>60</v>
      </c>
      <c r="G4804" t="s">
        <v>23</v>
      </c>
      <c r="I4804" t="s">
        <v>26</v>
      </c>
      <c r="L4804">
        <v>1</v>
      </c>
      <c r="M4804">
        <v>3.3730380000000002</v>
      </c>
      <c r="N4804">
        <v>3.231188811</v>
      </c>
      <c r="P4804" t="s">
        <v>61</v>
      </c>
      <c r="Q4804" t="s">
        <v>62</v>
      </c>
      <c r="R4804" t="s">
        <v>40</v>
      </c>
    </row>
    <row r="4805" spans="1:18" x14ac:dyDescent="0.3">
      <c r="A4805" t="s">
        <v>54</v>
      </c>
      <c r="B4805" t="s">
        <v>55</v>
      </c>
      <c r="C4805" t="s">
        <v>20</v>
      </c>
      <c r="D4805">
        <v>1991</v>
      </c>
      <c r="E4805" t="s">
        <v>26</v>
      </c>
      <c r="F4805" t="s">
        <v>60</v>
      </c>
      <c r="G4805" t="s">
        <v>23</v>
      </c>
      <c r="I4805" t="s">
        <v>26</v>
      </c>
      <c r="L4805">
        <v>2</v>
      </c>
      <c r="M4805">
        <v>6.72403</v>
      </c>
      <c r="N4805">
        <v>6.4412587410000004</v>
      </c>
      <c r="P4805" t="s">
        <v>61</v>
      </c>
      <c r="Q4805" t="s">
        <v>62</v>
      </c>
      <c r="R4805" t="s">
        <v>40</v>
      </c>
    </row>
    <row r="4806" spans="1:18" x14ac:dyDescent="0.3">
      <c r="A4806" t="s">
        <v>54</v>
      </c>
      <c r="B4806" t="s">
        <v>55</v>
      </c>
      <c r="C4806" t="s">
        <v>20</v>
      </c>
      <c r="D4806">
        <v>1991</v>
      </c>
      <c r="E4806" t="s">
        <v>26</v>
      </c>
      <c r="F4806" t="s">
        <v>60</v>
      </c>
      <c r="G4806" t="s">
        <v>23</v>
      </c>
      <c r="I4806" t="s">
        <v>26</v>
      </c>
      <c r="L4806">
        <v>1</v>
      </c>
      <c r="M4806">
        <v>3.3730380000000002</v>
      </c>
      <c r="N4806">
        <v>3.231188811</v>
      </c>
      <c r="P4806" t="s">
        <v>61</v>
      </c>
      <c r="Q4806" t="s">
        <v>62</v>
      </c>
      <c r="R4806" t="s">
        <v>40</v>
      </c>
    </row>
    <row r="4807" spans="1:18" x14ac:dyDescent="0.3">
      <c r="A4807" t="s">
        <v>54</v>
      </c>
      <c r="B4807" t="s">
        <v>55</v>
      </c>
      <c r="C4807" t="s">
        <v>20</v>
      </c>
      <c r="D4807">
        <v>1991</v>
      </c>
      <c r="E4807" t="s">
        <v>26</v>
      </c>
      <c r="F4807" t="s">
        <v>60</v>
      </c>
      <c r="G4807" t="s">
        <v>23</v>
      </c>
      <c r="I4807" t="s">
        <v>26</v>
      </c>
      <c r="L4807">
        <v>27</v>
      </c>
      <c r="M4807">
        <v>94.004143999999997</v>
      </c>
      <c r="N4807">
        <v>90.050909090000005</v>
      </c>
      <c r="P4807" t="s">
        <v>61</v>
      </c>
      <c r="Q4807" t="s">
        <v>63</v>
      </c>
      <c r="R4807" t="s">
        <v>40</v>
      </c>
    </row>
    <row r="4808" spans="1:18" x14ac:dyDescent="0.3">
      <c r="A4808" t="s">
        <v>54</v>
      </c>
      <c r="B4808" t="s">
        <v>55</v>
      </c>
      <c r="C4808" t="s">
        <v>20</v>
      </c>
      <c r="D4808">
        <v>1991</v>
      </c>
      <c r="E4808" t="s">
        <v>26</v>
      </c>
      <c r="F4808" t="s">
        <v>60</v>
      </c>
      <c r="G4808" t="s">
        <v>23</v>
      </c>
      <c r="I4808" t="s">
        <v>26</v>
      </c>
      <c r="L4808">
        <v>40</v>
      </c>
      <c r="M4808">
        <v>139.242536</v>
      </c>
      <c r="N4808">
        <v>133.38685319999999</v>
      </c>
      <c r="P4808" t="s">
        <v>61</v>
      </c>
      <c r="Q4808" t="s">
        <v>63</v>
      </c>
      <c r="R4808" t="s">
        <v>40</v>
      </c>
    </row>
    <row r="4809" spans="1:18" x14ac:dyDescent="0.3">
      <c r="A4809" t="s">
        <v>54</v>
      </c>
      <c r="B4809" t="s">
        <v>55</v>
      </c>
      <c r="C4809" t="s">
        <v>20</v>
      </c>
      <c r="D4809">
        <v>1991</v>
      </c>
      <c r="E4809" t="s">
        <v>26</v>
      </c>
      <c r="F4809" t="s">
        <v>60</v>
      </c>
      <c r="G4809" t="s">
        <v>23</v>
      </c>
      <c r="I4809" t="s">
        <v>26</v>
      </c>
      <c r="L4809">
        <v>3</v>
      </c>
      <c r="M4809">
        <v>10.449804</v>
      </c>
      <c r="N4809">
        <v>10.01034965</v>
      </c>
      <c r="P4809" t="s">
        <v>61</v>
      </c>
      <c r="Q4809" t="s">
        <v>63</v>
      </c>
      <c r="R4809" t="s">
        <v>40</v>
      </c>
    </row>
    <row r="4810" spans="1:18" x14ac:dyDescent="0.3">
      <c r="A4810" t="s">
        <v>54</v>
      </c>
      <c r="B4810" t="s">
        <v>55</v>
      </c>
      <c r="C4810" t="s">
        <v>20</v>
      </c>
      <c r="D4810">
        <v>1991</v>
      </c>
      <c r="E4810" t="s">
        <v>26</v>
      </c>
      <c r="F4810" t="s">
        <v>60</v>
      </c>
      <c r="G4810" t="s">
        <v>23</v>
      </c>
      <c r="I4810" t="s">
        <v>26</v>
      </c>
      <c r="L4810">
        <v>8</v>
      </c>
      <c r="M4810">
        <v>27.844097999999999</v>
      </c>
      <c r="N4810">
        <v>26.673146849999998</v>
      </c>
      <c r="P4810" t="s">
        <v>61</v>
      </c>
      <c r="Q4810" t="s">
        <v>63</v>
      </c>
      <c r="R4810" t="s">
        <v>40</v>
      </c>
    </row>
    <row r="4811" spans="1:18" x14ac:dyDescent="0.3">
      <c r="A4811" t="s">
        <v>54</v>
      </c>
      <c r="B4811" t="s">
        <v>55</v>
      </c>
      <c r="C4811" t="s">
        <v>20</v>
      </c>
      <c r="D4811">
        <v>1991</v>
      </c>
      <c r="E4811" t="s">
        <v>26</v>
      </c>
      <c r="F4811" t="s">
        <v>60</v>
      </c>
      <c r="G4811" t="s">
        <v>23</v>
      </c>
      <c r="I4811" t="s">
        <v>26</v>
      </c>
      <c r="L4811">
        <v>12</v>
      </c>
      <c r="M4811">
        <v>41.799216000000001</v>
      </c>
      <c r="N4811">
        <v>40.041398600000001</v>
      </c>
      <c r="P4811" t="s">
        <v>61</v>
      </c>
      <c r="Q4811" t="s">
        <v>63</v>
      </c>
      <c r="R4811" t="s">
        <v>40</v>
      </c>
    </row>
    <row r="4812" spans="1:18" x14ac:dyDescent="0.3">
      <c r="A4812" t="s">
        <v>54</v>
      </c>
      <c r="B4812" t="s">
        <v>55</v>
      </c>
      <c r="C4812" t="s">
        <v>20</v>
      </c>
      <c r="D4812">
        <v>1991</v>
      </c>
      <c r="E4812" t="s">
        <v>26</v>
      </c>
      <c r="F4812" t="s">
        <v>60</v>
      </c>
      <c r="G4812" t="s">
        <v>23</v>
      </c>
      <c r="I4812" t="s">
        <v>26</v>
      </c>
      <c r="L4812">
        <v>150</v>
      </c>
      <c r="M4812">
        <v>590.94303000000002</v>
      </c>
      <c r="N4812">
        <v>566.09160840000004</v>
      </c>
      <c r="P4812" t="s">
        <v>61</v>
      </c>
      <c r="Q4812" t="s">
        <v>63</v>
      </c>
      <c r="R4812" t="s">
        <v>40</v>
      </c>
    </row>
    <row r="4813" spans="1:18" x14ac:dyDescent="0.3">
      <c r="A4813" t="s">
        <v>54</v>
      </c>
      <c r="B4813" t="s">
        <v>55</v>
      </c>
      <c r="C4813" t="s">
        <v>20</v>
      </c>
      <c r="D4813">
        <v>1991</v>
      </c>
      <c r="E4813" t="s">
        <v>26</v>
      </c>
      <c r="F4813" t="s">
        <v>60</v>
      </c>
      <c r="G4813" t="s">
        <v>23</v>
      </c>
      <c r="I4813" t="s">
        <v>26</v>
      </c>
      <c r="L4813">
        <v>10</v>
      </c>
      <c r="M4813">
        <v>39.396202000000002</v>
      </c>
      <c r="N4813">
        <v>37.739440559999998</v>
      </c>
      <c r="P4813" t="s">
        <v>61</v>
      </c>
      <c r="Q4813" t="s">
        <v>63</v>
      </c>
      <c r="R4813" t="s">
        <v>40</v>
      </c>
    </row>
    <row r="4814" spans="1:18" x14ac:dyDescent="0.3">
      <c r="A4814" t="s">
        <v>54</v>
      </c>
      <c r="B4814" t="s">
        <v>55</v>
      </c>
      <c r="C4814" t="s">
        <v>20</v>
      </c>
      <c r="D4814">
        <v>1991</v>
      </c>
      <c r="E4814" t="s">
        <v>26</v>
      </c>
      <c r="F4814" t="s">
        <v>60</v>
      </c>
      <c r="G4814" t="s">
        <v>23</v>
      </c>
      <c r="I4814" t="s">
        <v>26</v>
      </c>
      <c r="L4814">
        <v>59</v>
      </c>
      <c r="M4814">
        <v>232.43097800000001</v>
      </c>
      <c r="N4814">
        <v>222.65636359999999</v>
      </c>
      <c r="P4814" t="s">
        <v>61</v>
      </c>
      <c r="Q4814" t="s">
        <v>63</v>
      </c>
      <c r="R4814" t="s">
        <v>40</v>
      </c>
    </row>
    <row r="4815" spans="1:18" x14ac:dyDescent="0.3">
      <c r="A4815" t="s">
        <v>54</v>
      </c>
      <c r="B4815" t="s">
        <v>55</v>
      </c>
      <c r="C4815" t="s">
        <v>20</v>
      </c>
      <c r="D4815">
        <v>1991</v>
      </c>
      <c r="E4815" t="s">
        <v>26</v>
      </c>
      <c r="F4815" t="s">
        <v>60</v>
      </c>
      <c r="G4815" t="s">
        <v>23</v>
      </c>
      <c r="I4815" t="s">
        <v>26</v>
      </c>
      <c r="L4815">
        <v>48</v>
      </c>
      <c r="M4815">
        <v>189.11058800000001</v>
      </c>
      <c r="N4815">
        <v>181.15776220000001</v>
      </c>
      <c r="P4815" t="s">
        <v>61</v>
      </c>
      <c r="Q4815" t="s">
        <v>63</v>
      </c>
      <c r="R4815" t="s">
        <v>40</v>
      </c>
    </row>
    <row r="4816" spans="1:18" x14ac:dyDescent="0.3">
      <c r="A4816" t="s">
        <v>54</v>
      </c>
      <c r="B4816" t="s">
        <v>55</v>
      </c>
      <c r="C4816" t="s">
        <v>20</v>
      </c>
      <c r="D4816">
        <v>1991</v>
      </c>
      <c r="E4816" t="s">
        <v>26</v>
      </c>
      <c r="F4816" t="s">
        <v>60</v>
      </c>
      <c r="G4816" t="s">
        <v>23</v>
      </c>
      <c r="I4816" t="s">
        <v>26</v>
      </c>
      <c r="L4816">
        <v>2</v>
      </c>
      <c r="M4816">
        <v>7.8704219999999996</v>
      </c>
      <c r="N4816">
        <v>7.539440559</v>
      </c>
      <c r="P4816" t="s">
        <v>61</v>
      </c>
      <c r="Q4816" t="s">
        <v>63</v>
      </c>
      <c r="R4816" t="s">
        <v>40</v>
      </c>
    </row>
    <row r="4817" spans="1:18" x14ac:dyDescent="0.3">
      <c r="A4817" t="s">
        <v>54</v>
      </c>
      <c r="B4817" t="s">
        <v>55</v>
      </c>
      <c r="C4817" t="s">
        <v>20</v>
      </c>
      <c r="D4817">
        <v>1992</v>
      </c>
      <c r="E4817" t="s">
        <v>26</v>
      </c>
      <c r="F4817" t="s">
        <v>60</v>
      </c>
      <c r="G4817" t="s">
        <v>23</v>
      </c>
      <c r="I4817" t="s">
        <v>26</v>
      </c>
      <c r="L4817">
        <v>2</v>
      </c>
      <c r="M4817">
        <v>10.185252</v>
      </c>
      <c r="N4817">
        <v>9.7569230769999997</v>
      </c>
      <c r="P4817" t="s">
        <v>61</v>
      </c>
      <c r="Q4817" t="s">
        <v>62</v>
      </c>
      <c r="R4817" t="s">
        <v>40</v>
      </c>
    </row>
    <row r="4818" spans="1:18" x14ac:dyDescent="0.3">
      <c r="A4818" t="s">
        <v>54</v>
      </c>
      <c r="B4818" t="s">
        <v>55</v>
      </c>
      <c r="C4818" t="s">
        <v>20</v>
      </c>
      <c r="D4818">
        <v>1992</v>
      </c>
      <c r="E4818" t="s">
        <v>26</v>
      </c>
      <c r="F4818" t="s">
        <v>60</v>
      </c>
      <c r="G4818" t="s">
        <v>23</v>
      </c>
      <c r="I4818" t="s">
        <v>26</v>
      </c>
      <c r="L4818">
        <v>1</v>
      </c>
      <c r="M4818">
        <v>5.0926260000000001</v>
      </c>
      <c r="N4818">
        <v>4.8784615389999999</v>
      </c>
      <c r="P4818" t="s">
        <v>61</v>
      </c>
      <c r="Q4818" t="s">
        <v>62</v>
      </c>
      <c r="R4818" t="s">
        <v>40</v>
      </c>
    </row>
    <row r="4819" spans="1:18" x14ac:dyDescent="0.3">
      <c r="A4819" t="s">
        <v>54</v>
      </c>
      <c r="B4819" t="s">
        <v>55</v>
      </c>
      <c r="C4819" t="s">
        <v>20</v>
      </c>
      <c r="D4819">
        <v>1992</v>
      </c>
      <c r="E4819" t="s">
        <v>26</v>
      </c>
      <c r="F4819" t="s">
        <v>60</v>
      </c>
      <c r="G4819" t="s">
        <v>23</v>
      </c>
      <c r="I4819" t="s">
        <v>26</v>
      </c>
      <c r="L4819">
        <v>1</v>
      </c>
      <c r="M4819">
        <v>5.0926260000000001</v>
      </c>
      <c r="N4819">
        <v>4.8784615389999999</v>
      </c>
      <c r="P4819" t="s">
        <v>61</v>
      </c>
      <c r="Q4819" t="s">
        <v>63</v>
      </c>
      <c r="R4819" t="s">
        <v>40</v>
      </c>
    </row>
    <row r="4820" spans="1:18" x14ac:dyDescent="0.3">
      <c r="A4820" t="s">
        <v>54</v>
      </c>
      <c r="B4820" t="s">
        <v>55</v>
      </c>
      <c r="C4820" t="s">
        <v>20</v>
      </c>
      <c r="D4820">
        <v>1992</v>
      </c>
      <c r="E4820" t="s">
        <v>26</v>
      </c>
      <c r="F4820" t="s">
        <v>60</v>
      </c>
      <c r="G4820" t="s">
        <v>23</v>
      </c>
      <c r="I4820" t="s">
        <v>26</v>
      </c>
      <c r="L4820">
        <v>27</v>
      </c>
      <c r="M4820">
        <v>137.721362</v>
      </c>
      <c r="N4820">
        <v>131.92965040000001</v>
      </c>
      <c r="P4820" t="s">
        <v>61</v>
      </c>
      <c r="Q4820" t="s">
        <v>63</v>
      </c>
      <c r="R4820" t="s">
        <v>40</v>
      </c>
    </row>
    <row r="4821" spans="1:18" x14ac:dyDescent="0.3">
      <c r="A4821" t="s">
        <v>54</v>
      </c>
      <c r="B4821" t="s">
        <v>55</v>
      </c>
      <c r="C4821" t="s">
        <v>20</v>
      </c>
      <c r="D4821">
        <v>1992</v>
      </c>
      <c r="E4821" t="s">
        <v>26</v>
      </c>
      <c r="F4821" t="s">
        <v>60</v>
      </c>
      <c r="G4821" t="s">
        <v>23</v>
      </c>
      <c r="I4821" t="s">
        <v>26</v>
      </c>
      <c r="L4821">
        <v>4</v>
      </c>
      <c r="M4821">
        <v>20.414596</v>
      </c>
      <c r="N4821">
        <v>19.556083919999999</v>
      </c>
      <c r="P4821" t="s">
        <v>61</v>
      </c>
      <c r="Q4821" t="s">
        <v>63</v>
      </c>
      <c r="R4821" t="s">
        <v>40</v>
      </c>
    </row>
    <row r="4822" spans="1:18" x14ac:dyDescent="0.3">
      <c r="A4822" t="s">
        <v>54</v>
      </c>
      <c r="B4822" t="s">
        <v>55</v>
      </c>
      <c r="C4822" t="s">
        <v>20</v>
      </c>
      <c r="D4822">
        <v>1992</v>
      </c>
      <c r="E4822" t="s">
        <v>26</v>
      </c>
      <c r="F4822" t="s">
        <v>60</v>
      </c>
      <c r="G4822" t="s">
        <v>23</v>
      </c>
      <c r="I4822" t="s">
        <v>26</v>
      </c>
      <c r="L4822">
        <v>1</v>
      </c>
      <c r="M4822">
        <v>5.0926260000000001</v>
      </c>
      <c r="N4822">
        <v>4.8784615389999999</v>
      </c>
      <c r="P4822" t="s">
        <v>61</v>
      </c>
      <c r="Q4822" t="s">
        <v>63</v>
      </c>
      <c r="R4822" t="s">
        <v>40</v>
      </c>
    </row>
    <row r="4823" spans="1:18" x14ac:dyDescent="0.3">
      <c r="A4823" t="s">
        <v>54</v>
      </c>
      <c r="B4823" t="s">
        <v>55</v>
      </c>
      <c r="C4823" t="s">
        <v>20</v>
      </c>
      <c r="D4823">
        <v>1992</v>
      </c>
      <c r="E4823" t="s">
        <v>26</v>
      </c>
      <c r="F4823" t="s">
        <v>60</v>
      </c>
      <c r="G4823" t="s">
        <v>23</v>
      </c>
      <c r="I4823" t="s">
        <v>26</v>
      </c>
      <c r="L4823">
        <v>10</v>
      </c>
      <c r="M4823">
        <v>51.014443999999997</v>
      </c>
      <c r="N4823">
        <v>48.869090909999997</v>
      </c>
      <c r="P4823" t="s">
        <v>61</v>
      </c>
      <c r="Q4823" t="s">
        <v>63</v>
      </c>
      <c r="R4823" t="s">
        <v>40</v>
      </c>
    </row>
    <row r="4824" spans="1:18" x14ac:dyDescent="0.3">
      <c r="A4824" t="s">
        <v>54</v>
      </c>
      <c r="B4824" t="s">
        <v>55</v>
      </c>
      <c r="C4824" t="s">
        <v>20</v>
      </c>
      <c r="D4824">
        <v>1992</v>
      </c>
      <c r="E4824" t="s">
        <v>26</v>
      </c>
      <c r="F4824" t="s">
        <v>60</v>
      </c>
      <c r="G4824" t="s">
        <v>23</v>
      </c>
      <c r="I4824" t="s">
        <v>26</v>
      </c>
      <c r="L4824">
        <v>11</v>
      </c>
      <c r="M4824">
        <v>56.10707</v>
      </c>
      <c r="N4824">
        <v>53.747552450000001</v>
      </c>
      <c r="P4824" t="s">
        <v>61</v>
      </c>
      <c r="Q4824" t="s">
        <v>63</v>
      </c>
      <c r="R4824" t="s">
        <v>40</v>
      </c>
    </row>
    <row r="4825" spans="1:18" x14ac:dyDescent="0.3">
      <c r="A4825" t="s">
        <v>54</v>
      </c>
      <c r="B4825" t="s">
        <v>55</v>
      </c>
      <c r="C4825" t="s">
        <v>20</v>
      </c>
      <c r="D4825">
        <v>1992</v>
      </c>
      <c r="E4825" t="s">
        <v>26</v>
      </c>
      <c r="F4825" t="s">
        <v>60</v>
      </c>
      <c r="G4825" t="s">
        <v>23</v>
      </c>
      <c r="I4825" t="s">
        <v>26</v>
      </c>
      <c r="L4825">
        <v>67</v>
      </c>
      <c r="M4825">
        <v>201.47839400000001</v>
      </c>
      <c r="N4825">
        <v>193.00545460000001</v>
      </c>
      <c r="P4825" t="s">
        <v>61</v>
      </c>
      <c r="Q4825" t="s">
        <v>63</v>
      </c>
      <c r="R4825" t="s">
        <v>40</v>
      </c>
    </row>
    <row r="4826" spans="1:18" x14ac:dyDescent="0.3">
      <c r="A4826" t="s">
        <v>54</v>
      </c>
      <c r="B4826" t="s">
        <v>55</v>
      </c>
      <c r="C4826" t="s">
        <v>20</v>
      </c>
      <c r="D4826">
        <v>1992</v>
      </c>
      <c r="E4826" t="s">
        <v>26</v>
      </c>
      <c r="F4826" t="s">
        <v>60</v>
      </c>
      <c r="G4826" t="s">
        <v>23</v>
      </c>
      <c r="I4826" t="s">
        <v>26</v>
      </c>
      <c r="L4826">
        <v>6</v>
      </c>
      <c r="M4826">
        <v>18.033628</v>
      </c>
      <c r="N4826">
        <v>17.27524476</v>
      </c>
      <c r="P4826" t="s">
        <v>61</v>
      </c>
      <c r="Q4826" t="s">
        <v>63</v>
      </c>
      <c r="R4826" t="s">
        <v>40</v>
      </c>
    </row>
    <row r="4827" spans="1:18" x14ac:dyDescent="0.3">
      <c r="A4827" t="s">
        <v>54</v>
      </c>
      <c r="B4827" t="s">
        <v>55</v>
      </c>
      <c r="C4827" t="s">
        <v>20</v>
      </c>
      <c r="D4827">
        <v>1993</v>
      </c>
      <c r="E4827" t="s">
        <v>26</v>
      </c>
      <c r="F4827" t="s">
        <v>60</v>
      </c>
      <c r="G4827" t="s">
        <v>23</v>
      </c>
      <c r="I4827" t="s">
        <v>26</v>
      </c>
      <c r="L4827">
        <v>9</v>
      </c>
      <c r="M4827">
        <v>37.213647999999999</v>
      </c>
      <c r="N4827">
        <v>35.648671329999999</v>
      </c>
      <c r="P4827" t="s">
        <v>61</v>
      </c>
      <c r="Q4827" t="s">
        <v>62</v>
      </c>
      <c r="R4827" t="s">
        <v>40</v>
      </c>
    </row>
    <row r="4828" spans="1:18" x14ac:dyDescent="0.3">
      <c r="A4828" t="s">
        <v>54</v>
      </c>
      <c r="B4828" t="s">
        <v>55</v>
      </c>
      <c r="C4828" t="s">
        <v>20</v>
      </c>
      <c r="D4828">
        <v>1993</v>
      </c>
      <c r="E4828" t="s">
        <v>26</v>
      </c>
      <c r="F4828" t="s">
        <v>60</v>
      </c>
      <c r="G4828" t="s">
        <v>23</v>
      </c>
      <c r="I4828" t="s">
        <v>26</v>
      </c>
      <c r="L4828">
        <v>10</v>
      </c>
      <c r="M4828">
        <v>41.33625</v>
      </c>
      <c r="N4828">
        <v>39.597902099999999</v>
      </c>
      <c r="P4828" t="s">
        <v>61</v>
      </c>
      <c r="Q4828" t="s">
        <v>62</v>
      </c>
      <c r="R4828" t="s">
        <v>40</v>
      </c>
    </row>
    <row r="4829" spans="1:18" x14ac:dyDescent="0.3">
      <c r="A4829" t="s">
        <v>54</v>
      </c>
      <c r="B4829" t="s">
        <v>55</v>
      </c>
      <c r="C4829" t="s">
        <v>20</v>
      </c>
      <c r="D4829">
        <v>1993</v>
      </c>
      <c r="E4829" t="s">
        <v>26</v>
      </c>
      <c r="F4829" t="s">
        <v>60</v>
      </c>
      <c r="G4829" t="s">
        <v>23</v>
      </c>
      <c r="I4829" t="s">
        <v>26</v>
      </c>
      <c r="L4829">
        <v>1</v>
      </c>
      <c r="M4829">
        <v>4.1446480000000001</v>
      </c>
      <c r="N4829">
        <v>3.9703496500000002</v>
      </c>
      <c r="P4829" t="s">
        <v>61</v>
      </c>
      <c r="Q4829" t="s">
        <v>62</v>
      </c>
      <c r="R4829" t="s">
        <v>40</v>
      </c>
    </row>
    <row r="4830" spans="1:18" x14ac:dyDescent="0.3">
      <c r="A4830" t="s">
        <v>54</v>
      </c>
      <c r="B4830" t="s">
        <v>55</v>
      </c>
      <c r="C4830" t="s">
        <v>20</v>
      </c>
      <c r="D4830">
        <v>1993</v>
      </c>
      <c r="E4830" t="s">
        <v>26</v>
      </c>
      <c r="F4830" t="s">
        <v>60</v>
      </c>
      <c r="G4830" t="s">
        <v>23</v>
      </c>
      <c r="I4830" t="s">
        <v>26</v>
      </c>
      <c r="L4830">
        <v>4</v>
      </c>
      <c r="M4830">
        <v>16.556546000000001</v>
      </c>
      <c r="N4830">
        <v>15.860279719999999</v>
      </c>
      <c r="P4830" t="s">
        <v>61</v>
      </c>
      <c r="Q4830" t="s">
        <v>63</v>
      </c>
      <c r="R4830" t="s">
        <v>40</v>
      </c>
    </row>
    <row r="4831" spans="1:18" x14ac:dyDescent="0.3">
      <c r="A4831" t="s">
        <v>54</v>
      </c>
      <c r="B4831" t="s">
        <v>55</v>
      </c>
      <c r="C4831" t="s">
        <v>20</v>
      </c>
      <c r="D4831">
        <v>1993</v>
      </c>
      <c r="E4831" t="s">
        <v>26</v>
      </c>
      <c r="F4831" t="s">
        <v>60</v>
      </c>
      <c r="G4831" t="s">
        <v>23</v>
      </c>
      <c r="I4831" t="s">
        <v>26</v>
      </c>
      <c r="L4831">
        <v>1</v>
      </c>
      <c r="M4831">
        <v>4.1446480000000001</v>
      </c>
      <c r="N4831">
        <v>3.9703496500000002</v>
      </c>
      <c r="P4831" t="s">
        <v>61</v>
      </c>
      <c r="Q4831" t="s">
        <v>63</v>
      </c>
      <c r="R4831" t="s">
        <v>40</v>
      </c>
    </row>
    <row r="4832" spans="1:18" x14ac:dyDescent="0.3">
      <c r="A4832" t="s">
        <v>54</v>
      </c>
      <c r="B4832" t="s">
        <v>55</v>
      </c>
      <c r="C4832" t="s">
        <v>20</v>
      </c>
      <c r="D4832">
        <v>1993</v>
      </c>
      <c r="E4832" t="s">
        <v>26</v>
      </c>
      <c r="F4832" t="s">
        <v>60</v>
      </c>
      <c r="G4832" t="s">
        <v>23</v>
      </c>
      <c r="I4832" t="s">
        <v>26</v>
      </c>
      <c r="L4832">
        <v>5</v>
      </c>
      <c r="M4832">
        <v>20.679148000000001</v>
      </c>
      <c r="N4832">
        <v>19.809510490000001</v>
      </c>
      <c r="P4832" t="s">
        <v>61</v>
      </c>
      <c r="Q4832" t="s">
        <v>63</v>
      </c>
      <c r="R4832" t="s">
        <v>40</v>
      </c>
    </row>
    <row r="4833" spans="1:18" x14ac:dyDescent="0.3">
      <c r="A4833" t="s">
        <v>54</v>
      </c>
      <c r="B4833" t="s">
        <v>55</v>
      </c>
      <c r="C4833" t="s">
        <v>20</v>
      </c>
      <c r="D4833">
        <v>1993</v>
      </c>
      <c r="E4833" t="s">
        <v>26</v>
      </c>
      <c r="F4833" t="s">
        <v>60</v>
      </c>
      <c r="G4833" t="s">
        <v>23</v>
      </c>
      <c r="I4833" t="s">
        <v>26</v>
      </c>
      <c r="L4833">
        <v>26</v>
      </c>
      <c r="M4833">
        <v>107.496296</v>
      </c>
      <c r="N4833">
        <v>102.97566430000001</v>
      </c>
      <c r="P4833" t="s">
        <v>61</v>
      </c>
      <c r="Q4833" t="s">
        <v>63</v>
      </c>
      <c r="R4833" t="s">
        <v>40</v>
      </c>
    </row>
    <row r="4834" spans="1:18" x14ac:dyDescent="0.3">
      <c r="A4834" t="s">
        <v>54</v>
      </c>
      <c r="B4834" t="s">
        <v>55</v>
      </c>
      <c r="C4834" t="s">
        <v>20</v>
      </c>
      <c r="D4834">
        <v>1993</v>
      </c>
      <c r="E4834" t="s">
        <v>26</v>
      </c>
      <c r="F4834" t="s">
        <v>60</v>
      </c>
      <c r="G4834" t="s">
        <v>23</v>
      </c>
      <c r="I4834" t="s">
        <v>26</v>
      </c>
      <c r="L4834">
        <v>1</v>
      </c>
      <c r="M4834">
        <v>4.1446480000000001</v>
      </c>
      <c r="N4834">
        <v>3.9703496500000002</v>
      </c>
      <c r="P4834" t="s">
        <v>61</v>
      </c>
      <c r="Q4834" t="s">
        <v>63</v>
      </c>
      <c r="R4834" t="s">
        <v>40</v>
      </c>
    </row>
    <row r="4835" spans="1:18" x14ac:dyDescent="0.3">
      <c r="A4835" t="s">
        <v>54</v>
      </c>
      <c r="B4835" t="s">
        <v>55</v>
      </c>
      <c r="C4835" t="s">
        <v>20</v>
      </c>
      <c r="D4835">
        <v>1993</v>
      </c>
      <c r="E4835" t="s">
        <v>26</v>
      </c>
      <c r="F4835" t="s">
        <v>60</v>
      </c>
      <c r="G4835" t="s">
        <v>23</v>
      </c>
      <c r="I4835" t="s">
        <v>26</v>
      </c>
      <c r="L4835">
        <v>1</v>
      </c>
      <c r="M4835">
        <v>4.1446480000000001</v>
      </c>
      <c r="N4835">
        <v>3.9703496500000002</v>
      </c>
      <c r="P4835" t="s">
        <v>61</v>
      </c>
      <c r="Q4835" t="s">
        <v>63</v>
      </c>
      <c r="R4835" t="s">
        <v>40</v>
      </c>
    </row>
    <row r="4836" spans="1:18" x14ac:dyDescent="0.3">
      <c r="A4836" t="s">
        <v>54</v>
      </c>
      <c r="B4836" t="s">
        <v>55</v>
      </c>
      <c r="C4836" t="s">
        <v>20</v>
      </c>
      <c r="D4836">
        <v>1993</v>
      </c>
      <c r="E4836" t="s">
        <v>26</v>
      </c>
      <c r="F4836" t="s">
        <v>60</v>
      </c>
      <c r="G4836" t="s">
        <v>23</v>
      </c>
      <c r="I4836" t="s">
        <v>26</v>
      </c>
      <c r="L4836">
        <v>9</v>
      </c>
      <c r="M4836">
        <v>37.213647999999999</v>
      </c>
      <c r="N4836">
        <v>35.648671329999999</v>
      </c>
      <c r="P4836" t="s">
        <v>61</v>
      </c>
      <c r="Q4836" t="s">
        <v>63</v>
      </c>
      <c r="R4836" t="s">
        <v>40</v>
      </c>
    </row>
    <row r="4837" spans="1:18" x14ac:dyDescent="0.3">
      <c r="A4837" t="s">
        <v>54</v>
      </c>
      <c r="B4837" t="s">
        <v>55</v>
      </c>
      <c r="C4837" t="s">
        <v>20</v>
      </c>
      <c r="D4837">
        <v>1993</v>
      </c>
      <c r="E4837" t="s">
        <v>26</v>
      </c>
      <c r="F4837" t="s">
        <v>60</v>
      </c>
      <c r="G4837" t="s">
        <v>23</v>
      </c>
      <c r="I4837" t="s">
        <v>26</v>
      </c>
      <c r="L4837">
        <v>17</v>
      </c>
      <c r="M4837">
        <v>70.282647999999995</v>
      </c>
      <c r="N4837">
        <v>67.326993009999995</v>
      </c>
      <c r="P4837" t="s">
        <v>61</v>
      </c>
      <c r="Q4837" t="s">
        <v>63</v>
      </c>
      <c r="R4837" t="s">
        <v>40</v>
      </c>
    </row>
    <row r="4838" spans="1:18" x14ac:dyDescent="0.3">
      <c r="A4838" t="s">
        <v>54</v>
      </c>
      <c r="B4838" t="s">
        <v>55</v>
      </c>
      <c r="C4838" t="s">
        <v>20</v>
      </c>
      <c r="D4838">
        <v>1994</v>
      </c>
      <c r="E4838" t="s">
        <v>26</v>
      </c>
      <c r="F4838" t="s">
        <v>60</v>
      </c>
      <c r="G4838" t="s">
        <v>23</v>
      </c>
      <c r="I4838" t="s">
        <v>26</v>
      </c>
      <c r="L4838">
        <v>2</v>
      </c>
      <c r="M4838">
        <v>20.833469999999998</v>
      </c>
      <c r="N4838">
        <v>19.957342659999998</v>
      </c>
      <c r="P4838" t="s">
        <v>61</v>
      </c>
      <c r="Q4838" t="s">
        <v>62</v>
      </c>
      <c r="R4838" t="s">
        <v>40</v>
      </c>
    </row>
    <row r="4839" spans="1:18" x14ac:dyDescent="0.3">
      <c r="A4839" t="s">
        <v>54</v>
      </c>
      <c r="B4839" t="s">
        <v>55</v>
      </c>
      <c r="C4839" t="s">
        <v>20</v>
      </c>
      <c r="D4839">
        <v>1994</v>
      </c>
      <c r="E4839" t="s">
        <v>26</v>
      </c>
      <c r="F4839" t="s">
        <v>60</v>
      </c>
      <c r="G4839" t="s">
        <v>23</v>
      </c>
      <c r="I4839" t="s">
        <v>26</v>
      </c>
      <c r="L4839">
        <v>1</v>
      </c>
      <c r="M4839">
        <v>10.427758000000001</v>
      </c>
      <c r="N4839">
        <v>9.9892307690000006</v>
      </c>
      <c r="P4839" t="s">
        <v>61</v>
      </c>
      <c r="Q4839" t="s">
        <v>62</v>
      </c>
      <c r="R4839" t="s">
        <v>40</v>
      </c>
    </row>
    <row r="4840" spans="1:18" x14ac:dyDescent="0.3">
      <c r="A4840" t="s">
        <v>54</v>
      </c>
      <c r="B4840" t="s">
        <v>55</v>
      </c>
      <c r="C4840" t="s">
        <v>20</v>
      </c>
      <c r="D4840">
        <v>1994</v>
      </c>
      <c r="E4840" t="s">
        <v>26</v>
      </c>
      <c r="F4840" t="s">
        <v>60</v>
      </c>
      <c r="G4840" t="s">
        <v>23</v>
      </c>
      <c r="I4840" t="s">
        <v>26</v>
      </c>
      <c r="L4840">
        <v>4</v>
      </c>
      <c r="M4840">
        <v>41.666939999999997</v>
      </c>
      <c r="N4840">
        <v>39.914685319999997</v>
      </c>
      <c r="P4840" t="s">
        <v>61</v>
      </c>
      <c r="Q4840" t="s">
        <v>63</v>
      </c>
      <c r="R4840" t="s">
        <v>40</v>
      </c>
    </row>
    <row r="4841" spans="1:18" x14ac:dyDescent="0.3">
      <c r="A4841" t="s">
        <v>54</v>
      </c>
      <c r="B4841" t="s">
        <v>55</v>
      </c>
      <c r="C4841" t="s">
        <v>20</v>
      </c>
      <c r="D4841">
        <v>1994</v>
      </c>
      <c r="E4841" t="s">
        <v>26</v>
      </c>
      <c r="F4841" t="s">
        <v>60</v>
      </c>
      <c r="G4841" t="s">
        <v>23</v>
      </c>
      <c r="I4841" t="s">
        <v>26</v>
      </c>
      <c r="L4841">
        <v>3</v>
      </c>
      <c r="M4841">
        <v>31.261227999999999</v>
      </c>
      <c r="N4841">
        <v>29.946573430000001</v>
      </c>
      <c r="P4841" t="s">
        <v>61</v>
      </c>
      <c r="Q4841" t="s">
        <v>63</v>
      </c>
      <c r="R4841" t="s">
        <v>40</v>
      </c>
    </row>
    <row r="4842" spans="1:18" x14ac:dyDescent="0.3">
      <c r="A4842" t="s">
        <v>54</v>
      </c>
      <c r="B4842" t="s">
        <v>55</v>
      </c>
      <c r="C4842" t="s">
        <v>20</v>
      </c>
      <c r="D4842">
        <v>1994</v>
      </c>
      <c r="E4842" t="s">
        <v>26</v>
      </c>
      <c r="F4842" t="s">
        <v>60</v>
      </c>
      <c r="G4842" t="s">
        <v>23</v>
      </c>
      <c r="I4842" t="s">
        <v>26</v>
      </c>
      <c r="L4842">
        <v>2</v>
      </c>
      <c r="M4842">
        <v>20.833469999999998</v>
      </c>
      <c r="N4842">
        <v>19.957342659999998</v>
      </c>
      <c r="P4842" t="s">
        <v>61</v>
      </c>
      <c r="Q4842" t="s">
        <v>63</v>
      </c>
      <c r="R4842" t="s">
        <v>40</v>
      </c>
    </row>
    <row r="4843" spans="1:18" x14ac:dyDescent="0.3">
      <c r="A4843" t="s">
        <v>54</v>
      </c>
      <c r="B4843" t="s">
        <v>55</v>
      </c>
      <c r="C4843" t="s">
        <v>20</v>
      </c>
      <c r="D4843">
        <v>1994</v>
      </c>
      <c r="E4843" t="s">
        <v>26</v>
      </c>
      <c r="F4843" t="s">
        <v>60</v>
      </c>
      <c r="G4843" t="s">
        <v>23</v>
      </c>
      <c r="I4843" t="s">
        <v>26</v>
      </c>
      <c r="L4843">
        <v>24</v>
      </c>
      <c r="M4843">
        <v>168.960544</v>
      </c>
      <c r="N4843">
        <v>161.85510489999999</v>
      </c>
      <c r="P4843" t="s">
        <v>61</v>
      </c>
      <c r="Q4843" t="s">
        <v>63</v>
      </c>
      <c r="R4843" t="s">
        <v>40</v>
      </c>
    </row>
    <row r="4844" spans="1:18" x14ac:dyDescent="0.3">
      <c r="A4844" t="s">
        <v>54</v>
      </c>
      <c r="B4844" t="s">
        <v>55</v>
      </c>
      <c r="C4844" t="s">
        <v>20</v>
      </c>
      <c r="D4844">
        <v>1994</v>
      </c>
      <c r="E4844" t="s">
        <v>26</v>
      </c>
      <c r="F4844" t="s">
        <v>60</v>
      </c>
      <c r="G4844" t="s">
        <v>23</v>
      </c>
      <c r="I4844" t="s">
        <v>26</v>
      </c>
      <c r="L4844">
        <v>2</v>
      </c>
      <c r="M4844">
        <v>14.065348</v>
      </c>
      <c r="N4844">
        <v>13.47384615</v>
      </c>
      <c r="P4844" t="s">
        <v>61</v>
      </c>
      <c r="Q4844" t="s">
        <v>63</v>
      </c>
      <c r="R4844" t="s">
        <v>40</v>
      </c>
    </row>
    <row r="4845" spans="1:18" x14ac:dyDescent="0.3">
      <c r="A4845" t="s">
        <v>54</v>
      </c>
      <c r="B4845" t="s">
        <v>55</v>
      </c>
      <c r="C4845" t="s">
        <v>20</v>
      </c>
      <c r="D4845">
        <v>1994</v>
      </c>
      <c r="E4845" t="s">
        <v>26</v>
      </c>
      <c r="F4845" t="s">
        <v>60</v>
      </c>
      <c r="G4845" t="s">
        <v>23</v>
      </c>
      <c r="I4845" t="s">
        <v>26</v>
      </c>
      <c r="L4845">
        <v>4</v>
      </c>
      <c r="M4845">
        <v>28.152742</v>
      </c>
      <c r="N4845">
        <v>26.96881119</v>
      </c>
      <c r="P4845" t="s">
        <v>61</v>
      </c>
      <c r="Q4845" t="s">
        <v>63</v>
      </c>
      <c r="R4845" t="s">
        <v>40</v>
      </c>
    </row>
    <row r="4846" spans="1:18" x14ac:dyDescent="0.3">
      <c r="A4846" t="s">
        <v>54</v>
      </c>
      <c r="B4846" t="s">
        <v>55</v>
      </c>
      <c r="C4846" t="s">
        <v>20</v>
      </c>
      <c r="D4846">
        <v>1994</v>
      </c>
      <c r="E4846" t="s">
        <v>26</v>
      </c>
      <c r="F4846" t="s">
        <v>60</v>
      </c>
      <c r="G4846" t="s">
        <v>23</v>
      </c>
      <c r="I4846" t="s">
        <v>26</v>
      </c>
      <c r="L4846">
        <v>4</v>
      </c>
      <c r="M4846">
        <v>28.152742</v>
      </c>
      <c r="N4846">
        <v>26.96881119</v>
      </c>
      <c r="P4846" t="s">
        <v>61</v>
      </c>
      <c r="Q4846" t="s">
        <v>63</v>
      </c>
      <c r="R4846" t="s">
        <v>40</v>
      </c>
    </row>
    <row r="4847" spans="1:18" x14ac:dyDescent="0.3">
      <c r="A4847" t="s">
        <v>54</v>
      </c>
      <c r="B4847" t="s">
        <v>55</v>
      </c>
      <c r="C4847" t="s">
        <v>20</v>
      </c>
      <c r="D4847">
        <v>1994</v>
      </c>
      <c r="E4847" t="s">
        <v>26</v>
      </c>
      <c r="F4847" t="s">
        <v>60</v>
      </c>
      <c r="G4847" t="s">
        <v>23</v>
      </c>
      <c r="I4847" t="s">
        <v>26</v>
      </c>
      <c r="L4847">
        <v>10</v>
      </c>
      <c r="M4847">
        <v>70.392877999999996</v>
      </c>
      <c r="N4847">
        <v>67.432587409999996</v>
      </c>
      <c r="P4847" t="s">
        <v>61</v>
      </c>
      <c r="Q4847" t="s">
        <v>63</v>
      </c>
      <c r="R4847" t="s">
        <v>40</v>
      </c>
    </row>
    <row r="4848" spans="1:18" x14ac:dyDescent="0.3">
      <c r="A4848" t="s">
        <v>54</v>
      </c>
      <c r="B4848" t="s">
        <v>55</v>
      </c>
      <c r="C4848" t="s">
        <v>20</v>
      </c>
      <c r="D4848">
        <v>1994</v>
      </c>
      <c r="E4848" t="s">
        <v>26</v>
      </c>
      <c r="F4848" t="s">
        <v>60</v>
      </c>
      <c r="G4848" t="s">
        <v>23</v>
      </c>
      <c r="I4848" t="s">
        <v>26</v>
      </c>
      <c r="L4848">
        <v>1</v>
      </c>
      <c r="M4848">
        <v>7.0326740000000001</v>
      </c>
      <c r="N4848">
        <v>6.7369230770000001</v>
      </c>
      <c r="P4848" t="s">
        <v>61</v>
      </c>
      <c r="Q4848" t="s">
        <v>63</v>
      </c>
      <c r="R4848" t="s">
        <v>40</v>
      </c>
    </row>
    <row r="4849" spans="1:18" x14ac:dyDescent="0.3">
      <c r="A4849" t="s">
        <v>54</v>
      </c>
      <c r="B4849" t="s">
        <v>55</v>
      </c>
      <c r="C4849" t="s">
        <v>20</v>
      </c>
      <c r="D4849">
        <v>1995</v>
      </c>
      <c r="E4849" t="s">
        <v>26</v>
      </c>
      <c r="F4849" t="s">
        <v>60</v>
      </c>
      <c r="G4849" t="s">
        <v>23</v>
      </c>
      <c r="I4849" t="s">
        <v>26</v>
      </c>
      <c r="L4849">
        <v>1</v>
      </c>
      <c r="M4849">
        <v>6.1287880000000001</v>
      </c>
      <c r="N4849">
        <v>5.8710489509999997</v>
      </c>
      <c r="P4849" t="s">
        <v>61</v>
      </c>
      <c r="Q4849" t="s">
        <v>63</v>
      </c>
      <c r="R4849" t="s">
        <v>40</v>
      </c>
    </row>
    <row r="4850" spans="1:18" x14ac:dyDescent="0.3">
      <c r="A4850" t="s">
        <v>54</v>
      </c>
      <c r="B4850" t="s">
        <v>55</v>
      </c>
      <c r="C4850" t="s">
        <v>20</v>
      </c>
      <c r="D4850">
        <v>1995</v>
      </c>
      <c r="E4850" t="s">
        <v>26</v>
      </c>
      <c r="F4850" t="s">
        <v>60</v>
      </c>
      <c r="G4850" t="s">
        <v>23</v>
      </c>
      <c r="I4850" t="s">
        <v>26</v>
      </c>
      <c r="L4850">
        <v>4</v>
      </c>
      <c r="M4850">
        <v>24.559244</v>
      </c>
      <c r="N4850">
        <v>23.526433569999998</v>
      </c>
      <c r="P4850" t="s">
        <v>61</v>
      </c>
      <c r="Q4850" t="s">
        <v>63</v>
      </c>
      <c r="R4850" t="s">
        <v>40</v>
      </c>
    </row>
    <row r="4851" spans="1:18" x14ac:dyDescent="0.3">
      <c r="A4851" t="s">
        <v>54</v>
      </c>
      <c r="B4851" t="s">
        <v>55</v>
      </c>
      <c r="C4851" t="s">
        <v>20</v>
      </c>
      <c r="D4851">
        <v>1995</v>
      </c>
      <c r="E4851" t="s">
        <v>26</v>
      </c>
      <c r="F4851" t="s">
        <v>60</v>
      </c>
      <c r="G4851" t="s">
        <v>23</v>
      </c>
      <c r="I4851" t="s">
        <v>26</v>
      </c>
      <c r="L4851">
        <v>2</v>
      </c>
      <c r="M4851">
        <v>12.279622</v>
      </c>
      <c r="N4851">
        <v>11.76321678</v>
      </c>
      <c r="P4851" t="s">
        <v>61</v>
      </c>
      <c r="Q4851" t="s">
        <v>63</v>
      </c>
      <c r="R4851" t="s">
        <v>40</v>
      </c>
    </row>
    <row r="4852" spans="1:18" x14ac:dyDescent="0.3">
      <c r="A4852" t="s">
        <v>54</v>
      </c>
      <c r="B4852" t="s">
        <v>55</v>
      </c>
      <c r="C4852" t="s">
        <v>20</v>
      </c>
      <c r="D4852">
        <v>1995</v>
      </c>
      <c r="E4852" t="s">
        <v>26</v>
      </c>
      <c r="F4852" t="s">
        <v>60</v>
      </c>
      <c r="G4852" t="s">
        <v>23</v>
      </c>
      <c r="I4852" t="s">
        <v>26</v>
      </c>
      <c r="L4852">
        <v>14</v>
      </c>
      <c r="M4852">
        <v>85.935308000000006</v>
      </c>
      <c r="N4852">
        <v>82.321398599999995</v>
      </c>
      <c r="P4852" t="s">
        <v>61</v>
      </c>
      <c r="Q4852" t="s">
        <v>63</v>
      </c>
      <c r="R4852" t="s">
        <v>40</v>
      </c>
    </row>
    <row r="4853" spans="1:18" x14ac:dyDescent="0.3">
      <c r="A4853" t="s">
        <v>54</v>
      </c>
      <c r="B4853" t="s">
        <v>55</v>
      </c>
      <c r="C4853" t="s">
        <v>20</v>
      </c>
      <c r="D4853">
        <v>1995</v>
      </c>
      <c r="E4853" t="s">
        <v>26</v>
      </c>
      <c r="F4853" t="s">
        <v>60</v>
      </c>
      <c r="G4853" t="s">
        <v>23</v>
      </c>
      <c r="I4853" t="s">
        <v>26</v>
      </c>
      <c r="L4853">
        <v>7</v>
      </c>
      <c r="M4853">
        <v>42.967654000000003</v>
      </c>
      <c r="N4853">
        <v>41.160699299999997</v>
      </c>
      <c r="P4853" t="s">
        <v>61</v>
      </c>
      <c r="Q4853" t="s">
        <v>63</v>
      </c>
      <c r="R4853" t="s">
        <v>40</v>
      </c>
    </row>
    <row r="4854" spans="1:18" x14ac:dyDescent="0.3">
      <c r="A4854" t="s">
        <v>54</v>
      </c>
      <c r="B4854" t="s">
        <v>55</v>
      </c>
      <c r="C4854" t="s">
        <v>20</v>
      </c>
      <c r="D4854">
        <v>1995</v>
      </c>
      <c r="E4854" t="s">
        <v>26</v>
      </c>
      <c r="F4854" t="s">
        <v>60</v>
      </c>
      <c r="G4854" t="s">
        <v>23</v>
      </c>
      <c r="I4854" t="s">
        <v>26</v>
      </c>
      <c r="L4854">
        <v>1</v>
      </c>
      <c r="M4854">
        <v>6.1287880000000001</v>
      </c>
      <c r="N4854">
        <v>5.8710489509999997</v>
      </c>
      <c r="P4854" t="s">
        <v>61</v>
      </c>
      <c r="Q4854" t="s">
        <v>63</v>
      </c>
      <c r="R4854" t="s">
        <v>40</v>
      </c>
    </row>
    <row r="4855" spans="1:18" x14ac:dyDescent="0.3">
      <c r="A4855" t="s">
        <v>54</v>
      </c>
      <c r="B4855" t="s">
        <v>55</v>
      </c>
      <c r="C4855" t="s">
        <v>20</v>
      </c>
      <c r="D4855">
        <v>1995</v>
      </c>
      <c r="E4855" t="s">
        <v>26</v>
      </c>
      <c r="F4855" t="s">
        <v>60</v>
      </c>
      <c r="G4855" t="s">
        <v>23</v>
      </c>
      <c r="I4855" t="s">
        <v>26</v>
      </c>
      <c r="L4855">
        <v>22</v>
      </c>
      <c r="M4855">
        <v>135.009704</v>
      </c>
      <c r="N4855">
        <v>129.33202800000001</v>
      </c>
      <c r="P4855" t="s">
        <v>61</v>
      </c>
      <c r="Q4855" t="s">
        <v>63</v>
      </c>
      <c r="R4855" t="s">
        <v>40</v>
      </c>
    </row>
    <row r="4856" spans="1:18" x14ac:dyDescent="0.3">
      <c r="A4856" t="s">
        <v>54</v>
      </c>
      <c r="B4856" t="s">
        <v>55</v>
      </c>
      <c r="C4856" t="s">
        <v>20</v>
      </c>
      <c r="D4856">
        <v>1995</v>
      </c>
      <c r="E4856" t="s">
        <v>26</v>
      </c>
      <c r="F4856" t="s">
        <v>60</v>
      </c>
      <c r="G4856" t="s">
        <v>23</v>
      </c>
      <c r="I4856" t="s">
        <v>26</v>
      </c>
      <c r="L4856">
        <v>24</v>
      </c>
      <c r="M4856">
        <v>152.99923999999999</v>
      </c>
      <c r="N4856">
        <v>146.56503499999999</v>
      </c>
      <c r="P4856" t="s">
        <v>61</v>
      </c>
      <c r="Q4856" t="s">
        <v>63</v>
      </c>
      <c r="R4856" t="s">
        <v>40</v>
      </c>
    </row>
    <row r="4857" spans="1:18" x14ac:dyDescent="0.3">
      <c r="A4857" t="s">
        <v>54</v>
      </c>
      <c r="B4857" t="s">
        <v>55</v>
      </c>
      <c r="C4857" t="s">
        <v>20</v>
      </c>
      <c r="D4857">
        <v>1995</v>
      </c>
      <c r="E4857" t="s">
        <v>26</v>
      </c>
      <c r="F4857" t="s">
        <v>60</v>
      </c>
      <c r="G4857" t="s">
        <v>23</v>
      </c>
      <c r="I4857" t="s">
        <v>26</v>
      </c>
      <c r="L4857">
        <v>7</v>
      </c>
      <c r="M4857">
        <v>44.621104000000003</v>
      </c>
      <c r="N4857">
        <v>42.74461539</v>
      </c>
      <c r="P4857" t="s">
        <v>61</v>
      </c>
      <c r="Q4857" t="s">
        <v>63</v>
      </c>
      <c r="R4857" t="s">
        <v>40</v>
      </c>
    </row>
    <row r="4858" spans="1:18" x14ac:dyDescent="0.3">
      <c r="A4858" t="s">
        <v>54</v>
      </c>
      <c r="B4858" t="s">
        <v>55</v>
      </c>
      <c r="C4858" t="s">
        <v>20</v>
      </c>
      <c r="D4858">
        <v>1995</v>
      </c>
      <c r="E4858" t="s">
        <v>26</v>
      </c>
      <c r="F4858" t="s">
        <v>60</v>
      </c>
      <c r="G4858" t="s">
        <v>23</v>
      </c>
      <c r="I4858" t="s">
        <v>26</v>
      </c>
      <c r="L4858">
        <v>4</v>
      </c>
      <c r="M4858">
        <v>25.507221999999999</v>
      </c>
      <c r="N4858">
        <v>24.434545459999999</v>
      </c>
      <c r="P4858" t="s">
        <v>61</v>
      </c>
      <c r="Q4858" t="s">
        <v>63</v>
      </c>
      <c r="R4858" t="s">
        <v>40</v>
      </c>
    </row>
    <row r="4859" spans="1:18" x14ac:dyDescent="0.3">
      <c r="A4859" t="s">
        <v>54</v>
      </c>
      <c r="B4859" t="s">
        <v>55</v>
      </c>
      <c r="C4859" t="s">
        <v>20</v>
      </c>
      <c r="D4859">
        <v>1995</v>
      </c>
      <c r="E4859" t="s">
        <v>26</v>
      </c>
      <c r="F4859" t="s">
        <v>60</v>
      </c>
      <c r="G4859" t="s">
        <v>23</v>
      </c>
      <c r="I4859" t="s">
        <v>26</v>
      </c>
      <c r="L4859">
        <v>14</v>
      </c>
      <c r="M4859">
        <v>89.264253999999994</v>
      </c>
      <c r="N4859">
        <v>85.510349649999995</v>
      </c>
      <c r="P4859" t="s">
        <v>61</v>
      </c>
      <c r="Q4859" t="s">
        <v>63</v>
      </c>
      <c r="R4859" t="s">
        <v>40</v>
      </c>
    </row>
    <row r="4860" spans="1:18" x14ac:dyDescent="0.3">
      <c r="A4860" t="s">
        <v>54</v>
      </c>
      <c r="B4860" t="s">
        <v>55</v>
      </c>
      <c r="C4860" t="s">
        <v>20</v>
      </c>
      <c r="D4860">
        <v>1995</v>
      </c>
      <c r="E4860" t="s">
        <v>26</v>
      </c>
      <c r="F4860" t="s">
        <v>60</v>
      </c>
      <c r="G4860" t="s">
        <v>23</v>
      </c>
      <c r="I4860" t="s">
        <v>26</v>
      </c>
      <c r="L4860">
        <v>1</v>
      </c>
      <c r="M4860">
        <v>6.3712939999999998</v>
      </c>
      <c r="N4860">
        <v>6.1033566429999997</v>
      </c>
      <c r="P4860" t="s">
        <v>61</v>
      </c>
      <c r="Q4860" t="s">
        <v>63</v>
      </c>
      <c r="R4860" t="s">
        <v>40</v>
      </c>
    </row>
    <row r="4861" spans="1:18" x14ac:dyDescent="0.3">
      <c r="A4861" t="s">
        <v>54</v>
      </c>
      <c r="B4861" t="s">
        <v>55</v>
      </c>
      <c r="C4861" t="s">
        <v>20</v>
      </c>
      <c r="D4861">
        <v>1996</v>
      </c>
      <c r="E4861" t="s">
        <v>26</v>
      </c>
      <c r="F4861" t="s">
        <v>60</v>
      </c>
      <c r="G4861" t="s">
        <v>23</v>
      </c>
      <c r="I4861" t="s">
        <v>26</v>
      </c>
      <c r="L4861">
        <v>1</v>
      </c>
      <c r="M4861">
        <v>6.9224439999999996</v>
      </c>
      <c r="N4861">
        <v>6.6313286710000003</v>
      </c>
      <c r="P4861" t="s">
        <v>61</v>
      </c>
      <c r="Q4861" t="s">
        <v>62</v>
      </c>
      <c r="R4861" t="s">
        <v>40</v>
      </c>
    </row>
    <row r="4862" spans="1:18" x14ac:dyDescent="0.3">
      <c r="A4862" t="s">
        <v>54</v>
      </c>
      <c r="B4862" t="s">
        <v>55</v>
      </c>
      <c r="C4862" t="s">
        <v>20</v>
      </c>
      <c r="D4862">
        <v>1996</v>
      </c>
      <c r="E4862" t="s">
        <v>26</v>
      </c>
      <c r="F4862" t="s">
        <v>60</v>
      </c>
      <c r="G4862" t="s">
        <v>23</v>
      </c>
      <c r="I4862" t="s">
        <v>26</v>
      </c>
      <c r="L4862">
        <v>3</v>
      </c>
      <c r="M4862">
        <v>20.745286</v>
      </c>
      <c r="N4862">
        <v>19.872867129999999</v>
      </c>
      <c r="P4862" t="s">
        <v>61</v>
      </c>
      <c r="Q4862" t="s">
        <v>63</v>
      </c>
      <c r="R4862" t="s">
        <v>40</v>
      </c>
    </row>
    <row r="4863" spans="1:18" x14ac:dyDescent="0.3">
      <c r="A4863" t="s">
        <v>54</v>
      </c>
      <c r="B4863" t="s">
        <v>55</v>
      </c>
      <c r="C4863" t="s">
        <v>20</v>
      </c>
      <c r="D4863">
        <v>1996</v>
      </c>
      <c r="E4863" t="s">
        <v>26</v>
      </c>
      <c r="F4863" t="s">
        <v>60</v>
      </c>
      <c r="G4863" t="s">
        <v>23</v>
      </c>
      <c r="I4863" t="s">
        <v>26</v>
      </c>
      <c r="L4863">
        <v>7</v>
      </c>
      <c r="M4863">
        <v>55.004770000000001</v>
      </c>
      <c r="N4863">
        <v>52.691608389999999</v>
      </c>
      <c r="P4863" t="s">
        <v>61</v>
      </c>
      <c r="Q4863" t="s">
        <v>63</v>
      </c>
      <c r="R4863" t="s">
        <v>40</v>
      </c>
    </row>
    <row r="4864" spans="1:18" x14ac:dyDescent="0.3">
      <c r="A4864" t="s">
        <v>54</v>
      </c>
      <c r="B4864" t="s">
        <v>55</v>
      </c>
      <c r="C4864" t="s">
        <v>20</v>
      </c>
      <c r="D4864">
        <v>1996</v>
      </c>
      <c r="E4864" t="s">
        <v>26</v>
      </c>
      <c r="F4864" t="s">
        <v>60</v>
      </c>
      <c r="G4864" t="s">
        <v>23</v>
      </c>
      <c r="I4864" t="s">
        <v>26</v>
      </c>
      <c r="L4864">
        <v>13</v>
      </c>
      <c r="M4864">
        <v>89.881541999999996</v>
      </c>
      <c r="N4864">
        <v>86.101678320000005</v>
      </c>
      <c r="P4864" t="s">
        <v>61</v>
      </c>
      <c r="Q4864" t="s">
        <v>63</v>
      </c>
      <c r="R4864" t="s">
        <v>40</v>
      </c>
    </row>
    <row r="4865" spans="1:18" x14ac:dyDescent="0.3">
      <c r="A4865" t="s">
        <v>54</v>
      </c>
      <c r="B4865" t="s">
        <v>55</v>
      </c>
      <c r="C4865" t="s">
        <v>20</v>
      </c>
      <c r="D4865">
        <v>1996</v>
      </c>
      <c r="E4865" t="s">
        <v>26</v>
      </c>
      <c r="F4865" t="s">
        <v>60</v>
      </c>
      <c r="G4865" t="s">
        <v>23</v>
      </c>
      <c r="I4865" t="s">
        <v>26</v>
      </c>
      <c r="L4865">
        <v>2</v>
      </c>
      <c r="M4865">
        <v>15.718798</v>
      </c>
      <c r="N4865">
        <v>15.057762240000001</v>
      </c>
      <c r="P4865" t="s">
        <v>61</v>
      </c>
      <c r="Q4865" t="s">
        <v>63</v>
      </c>
      <c r="R4865" t="s">
        <v>40</v>
      </c>
    </row>
    <row r="4866" spans="1:18" x14ac:dyDescent="0.3">
      <c r="A4866" t="s">
        <v>54</v>
      </c>
      <c r="B4866" t="s">
        <v>55</v>
      </c>
      <c r="C4866" t="s">
        <v>20</v>
      </c>
      <c r="D4866">
        <v>1997</v>
      </c>
      <c r="E4866" t="s">
        <v>26</v>
      </c>
      <c r="F4866" t="s">
        <v>60</v>
      </c>
      <c r="G4866" t="s">
        <v>23</v>
      </c>
      <c r="I4866" t="s">
        <v>26</v>
      </c>
      <c r="L4866">
        <v>1</v>
      </c>
      <c r="M4866">
        <v>4.6517059999999999</v>
      </c>
      <c r="N4866">
        <v>4.4560839159999999</v>
      </c>
      <c r="P4866" t="s">
        <v>61</v>
      </c>
      <c r="Q4866" t="s">
        <v>62</v>
      </c>
      <c r="R4866" t="s">
        <v>40</v>
      </c>
    </row>
    <row r="4867" spans="1:18" x14ac:dyDescent="0.3">
      <c r="A4867" t="s">
        <v>54</v>
      </c>
      <c r="B4867" t="s">
        <v>55</v>
      </c>
      <c r="C4867" t="s">
        <v>20</v>
      </c>
      <c r="D4867">
        <v>1997</v>
      </c>
      <c r="E4867" t="s">
        <v>26</v>
      </c>
      <c r="F4867" t="s">
        <v>60</v>
      </c>
      <c r="G4867" t="s">
        <v>23</v>
      </c>
      <c r="I4867" t="s">
        <v>26</v>
      </c>
      <c r="L4867">
        <v>1</v>
      </c>
      <c r="M4867">
        <v>4.9383039999999996</v>
      </c>
      <c r="N4867">
        <v>4.730629371</v>
      </c>
      <c r="P4867" t="s">
        <v>61</v>
      </c>
      <c r="Q4867" t="s">
        <v>62</v>
      </c>
      <c r="R4867" t="s">
        <v>40</v>
      </c>
    </row>
    <row r="4868" spans="1:18" x14ac:dyDescent="0.3">
      <c r="A4868" t="s">
        <v>54</v>
      </c>
      <c r="B4868" t="s">
        <v>55</v>
      </c>
      <c r="C4868" t="s">
        <v>20</v>
      </c>
      <c r="D4868">
        <v>1997</v>
      </c>
      <c r="E4868" t="s">
        <v>26</v>
      </c>
      <c r="F4868" t="s">
        <v>60</v>
      </c>
      <c r="G4868" t="s">
        <v>23</v>
      </c>
      <c r="I4868" t="s">
        <v>26</v>
      </c>
      <c r="L4868">
        <v>1</v>
      </c>
      <c r="M4868">
        <v>4.6517059999999999</v>
      </c>
      <c r="N4868">
        <v>4.4560839159999999</v>
      </c>
      <c r="P4868" t="s">
        <v>61</v>
      </c>
      <c r="Q4868" t="s">
        <v>62</v>
      </c>
      <c r="R4868" t="s">
        <v>40</v>
      </c>
    </row>
    <row r="4869" spans="1:18" x14ac:dyDescent="0.3">
      <c r="A4869" t="s">
        <v>54</v>
      </c>
      <c r="B4869" t="s">
        <v>55</v>
      </c>
      <c r="C4869" t="s">
        <v>20</v>
      </c>
      <c r="D4869">
        <v>1997</v>
      </c>
      <c r="E4869" t="s">
        <v>26</v>
      </c>
      <c r="F4869" t="s">
        <v>60</v>
      </c>
      <c r="G4869" t="s">
        <v>23</v>
      </c>
      <c r="I4869" t="s">
        <v>26</v>
      </c>
      <c r="L4869">
        <v>1</v>
      </c>
      <c r="M4869">
        <v>4.6517059999999999</v>
      </c>
      <c r="N4869">
        <v>4.4560839159999999</v>
      </c>
      <c r="P4869" t="s">
        <v>61</v>
      </c>
      <c r="Q4869" t="s">
        <v>63</v>
      </c>
      <c r="R4869" t="s">
        <v>40</v>
      </c>
    </row>
    <row r="4870" spans="1:18" x14ac:dyDescent="0.3">
      <c r="A4870" t="s">
        <v>54</v>
      </c>
      <c r="B4870" t="s">
        <v>55</v>
      </c>
      <c r="C4870" t="s">
        <v>20</v>
      </c>
      <c r="D4870">
        <v>1997</v>
      </c>
      <c r="E4870" t="s">
        <v>26</v>
      </c>
      <c r="F4870" t="s">
        <v>60</v>
      </c>
      <c r="G4870" t="s">
        <v>23</v>
      </c>
      <c r="I4870" t="s">
        <v>26</v>
      </c>
      <c r="L4870">
        <v>1</v>
      </c>
      <c r="M4870">
        <v>4.6517059999999999</v>
      </c>
      <c r="N4870">
        <v>4.4560839159999999</v>
      </c>
      <c r="P4870" t="s">
        <v>61</v>
      </c>
      <c r="Q4870" t="s">
        <v>63</v>
      </c>
      <c r="R4870" t="s">
        <v>40</v>
      </c>
    </row>
    <row r="4871" spans="1:18" x14ac:dyDescent="0.3">
      <c r="A4871" t="s">
        <v>54</v>
      </c>
      <c r="B4871" t="s">
        <v>55</v>
      </c>
      <c r="C4871" t="s">
        <v>20</v>
      </c>
      <c r="D4871">
        <v>1997</v>
      </c>
      <c r="E4871" t="s">
        <v>26</v>
      </c>
      <c r="F4871" t="s">
        <v>60</v>
      </c>
      <c r="G4871" t="s">
        <v>23</v>
      </c>
      <c r="I4871" t="s">
        <v>26</v>
      </c>
      <c r="L4871">
        <v>6</v>
      </c>
      <c r="M4871">
        <v>32.407620000000001</v>
      </c>
      <c r="N4871">
        <v>31.044755250000001</v>
      </c>
      <c r="P4871" t="s">
        <v>61</v>
      </c>
      <c r="Q4871" t="s">
        <v>63</v>
      </c>
      <c r="R4871" t="s">
        <v>40</v>
      </c>
    </row>
    <row r="4872" spans="1:18" x14ac:dyDescent="0.3">
      <c r="A4872" t="s">
        <v>54</v>
      </c>
      <c r="B4872" t="s">
        <v>55</v>
      </c>
      <c r="C4872" t="s">
        <v>20</v>
      </c>
      <c r="D4872">
        <v>1997</v>
      </c>
      <c r="E4872" t="s">
        <v>26</v>
      </c>
      <c r="F4872" t="s">
        <v>60</v>
      </c>
      <c r="G4872" t="s">
        <v>23</v>
      </c>
      <c r="I4872" t="s">
        <v>26</v>
      </c>
      <c r="L4872">
        <v>27</v>
      </c>
      <c r="M4872">
        <v>145.790198</v>
      </c>
      <c r="N4872">
        <v>139.6591608</v>
      </c>
      <c r="P4872" t="s">
        <v>61</v>
      </c>
      <c r="Q4872" t="s">
        <v>63</v>
      </c>
      <c r="R4872" t="s">
        <v>40</v>
      </c>
    </row>
    <row r="4873" spans="1:18" x14ac:dyDescent="0.3">
      <c r="A4873" t="s">
        <v>54</v>
      </c>
      <c r="B4873" t="s">
        <v>55</v>
      </c>
      <c r="C4873" t="s">
        <v>20</v>
      </c>
      <c r="D4873">
        <v>1997</v>
      </c>
      <c r="E4873" t="s">
        <v>26</v>
      </c>
      <c r="F4873" t="s">
        <v>60</v>
      </c>
      <c r="G4873" t="s">
        <v>23</v>
      </c>
      <c r="I4873" t="s">
        <v>26</v>
      </c>
      <c r="L4873">
        <v>28</v>
      </c>
      <c r="M4873">
        <v>151.19146799999999</v>
      </c>
      <c r="N4873">
        <v>144.8332867</v>
      </c>
      <c r="P4873" t="s">
        <v>61</v>
      </c>
      <c r="Q4873" t="s">
        <v>63</v>
      </c>
      <c r="R4873" t="s">
        <v>40</v>
      </c>
    </row>
    <row r="4874" spans="1:18" x14ac:dyDescent="0.3">
      <c r="A4874" t="s">
        <v>54</v>
      </c>
      <c r="B4874" t="s">
        <v>55</v>
      </c>
      <c r="C4874" t="s">
        <v>20</v>
      </c>
      <c r="D4874">
        <v>1997</v>
      </c>
      <c r="E4874" t="s">
        <v>26</v>
      </c>
      <c r="F4874" t="s">
        <v>60</v>
      </c>
      <c r="G4874" t="s">
        <v>23</v>
      </c>
      <c r="I4874" t="s">
        <v>26</v>
      </c>
      <c r="L4874">
        <v>2</v>
      </c>
      <c r="M4874">
        <v>9.3254579999999994</v>
      </c>
      <c r="N4874">
        <v>8.9332867129999993</v>
      </c>
      <c r="P4874" t="s">
        <v>61</v>
      </c>
      <c r="Q4874" t="s">
        <v>63</v>
      </c>
      <c r="R4874" t="s">
        <v>40</v>
      </c>
    </row>
    <row r="4875" spans="1:18" x14ac:dyDescent="0.3">
      <c r="A4875" t="s">
        <v>54</v>
      </c>
      <c r="B4875" t="s">
        <v>55</v>
      </c>
      <c r="C4875" t="s">
        <v>20</v>
      </c>
      <c r="D4875">
        <v>1997</v>
      </c>
      <c r="E4875" t="s">
        <v>26</v>
      </c>
      <c r="F4875" t="s">
        <v>60</v>
      </c>
      <c r="G4875" t="s">
        <v>23</v>
      </c>
      <c r="I4875" t="s">
        <v>26</v>
      </c>
      <c r="L4875">
        <v>5</v>
      </c>
      <c r="M4875">
        <v>23.302622</v>
      </c>
      <c r="N4875">
        <v>22.322657339999999</v>
      </c>
      <c r="P4875" t="s">
        <v>61</v>
      </c>
      <c r="Q4875" t="s">
        <v>63</v>
      </c>
      <c r="R4875" t="s">
        <v>40</v>
      </c>
    </row>
    <row r="4876" spans="1:18" x14ac:dyDescent="0.3">
      <c r="A4876" t="s">
        <v>54</v>
      </c>
      <c r="B4876" t="s">
        <v>55</v>
      </c>
      <c r="C4876" t="s">
        <v>20</v>
      </c>
      <c r="D4876">
        <v>1998</v>
      </c>
      <c r="E4876" t="s">
        <v>26</v>
      </c>
      <c r="F4876" t="s">
        <v>60</v>
      </c>
      <c r="G4876" t="s">
        <v>23</v>
      </c>
      <c r="I4876" t="s">
        <v>26</v>
      </c>
      <c r="L4876">
        <v>1</v>
      </c>
      <c r="M4876">
        <v>7.2751799999999998</v>
      </c>
      <c r="N4876">
        <v>6.9692307690000002</v>
      </c>
      <c r="P4876" t="s">
        <v>61</v>
      </c>
      <c r="Q4876" t="s">
        <v>62</v>
      </c>
      <c r="R4876" t="s">
        <v>40</v>
      </c>
    </row>
    <row r="4877" spans="1:18" x14ac:dyDescent="0.3">
      <c r="A4877" t="s">
        <v>54</v>
      </c>
      <c r="B4877" t="s">
        <v>55</v>
      </c>
      <c r="C4877" t="s">
        <v>20</v>
      </c>
      <c r="D4877">
        <v>1998</v>
      </c>
      <c r="E4877" t="s">
        <v>26</v>
      </c>
      <c r="F4877" t="s">
        <v>60</v>
      </c>
      <c r="G4877" t="s">
        <v>23</v>
      </c>
      <c r="I4877" t="s">
        <v>26</v>
      </c>
      <c r="L4877">
        <v>23</v>
      </c>
      <c r="M4877">
        <v>169.31327999999999</v>
      </c>
      <c r="N4877">
        <v>162.19300699999999</v>
      </c>
      <c r="P4877" t="s">
        <v>61</v>
      </c>
      <c r="Q4877" t="s">
        <v>63</v>
      </c>
      <c r="R4877" t="s">
        <v>40</v>
      </c>
    </row>
    <row r="4878" spans="1:18" x14ac:dyDescent="0.3">
      <c r="A4878" t="s">
        <v>54</v>
      </c>
      <c r="B4878" t="s">
        <v>55</v>
      </c>
      <c r="C4878" t="s">
        <v>20</v>
      </c>
      <c r="D4878">
        <v>1998</v>
      </c>
      <c r="E4878" t="s">
        <v>26</v>
      </c>
      <c r="F4878" t="s">
        <v>60</v>
      </c>
      <c r="G4878" t="s">
        <v>23</v>
      </c>
      <c r="I4878" t="s">
        <v>26</v>
      </c>
      <c r="L4878">
        <v>1</v>
      </c>
      <c r="M4878">
        <v>7.4515479999999998</v>
      </c>
      <c r="N4878">
        <v>7.1381818179999996</v>
      </c>
      <c r="P4878" t="s">
        <v>61</v>
      </c>
      <c r="Q4878" t="s">
        <v>63</v>
      </c>
      <c r="R4878" t="s">
        <v>40</v>
      </c>
    </row>
    <row r="4879" spans="1:18" x14ac:dyDescent="0.3">
      <c r="A4879" t="s">
        <v>54</v>
      </c>
      <c r="B4879" t="s">
        <v>55</v>
      </c>
      <c r="C4879" t="s">
        <v>20</v>
      </c>
      <c r="D4879">
        <v>1998</v>
      </c>
      <c r="E4879" t="s">
        <v>26</v>
      </c>
      <c r="F4879" t="s">
        <v>60</v>
      </c>
      <c r="G4879" t="s">
        <v>23</v>
      </c>
      <c r="I4879" t="s">
        <v>26</v>
      </c>
      <c r="L4879">
        <v>2</v>
      </c>
      <c r="M4879">
        <v>14.726728</v>
      </c>
      <c r="N4879">
        <v>14.107412589999999</v>
      </c>
      <c r="P4879" t="s">
        <v>61</v>
      </c>
      <c r="Q4879" t="s">
        <v>63</v>
      </c>
      <c r="R4879" t="s">
        <v>40</v>
      </c>
    </row>
    <row r="4880" spans="1:18" x14ac:dyDescent="0.3">
      <c r="A4880" t="s">
        <v>54</v>
      </c>
      <c r="B4880" t="s">
        <v>55</v>
      </c>
      <c r="C4880" t="s">
        <v>20</v>
      </c>
      <c r="D4880">
        <v>1998</v>
      </c>
      <c r="E4880" t="s">
        <v>26</v>
      </c>
      <c r="F4880" t="s">
        <v>60</v>
      </c>
      <c r="G4880" t="s">
        <v>23</v>
      </c>
      <c r="I4880" t="s">
        <v>26</v>
      </c>
      <c r="L4880">
        <v>9</v>
      </c>
      <c r="M4880">
        <v>67.063931999999994</v>
      </c>
      <c r="N4880">
        <v>64.243636359999996</v>
      </c>
      <c r="P4880" t="s">
        <v>61</v>
      </c>
      <c r="Q4880" t="s">
        <v>63</v>
      </c>
      <c r="R4880" t="s">
        <v>40</v>
      </c>
    </row>
    <row r="4881" spans="1:18" x14ac:dyDescent="0.3">
      <c r="A4881" t="s">
        <v>54</v>
      </c>
      <c r="B4881" t="s">
        <v>55</v>
      </c>
      <c r="C4881" t="s">
        <v>20</v>
      </c>
      <c r="D4881">
        <v>1998</v>
      </c>
      <c r="E4881" t="s">
        <v>26</v>
      </c>
      <c r="F4881" t="s">
        <v>60</v>
      </c>
      <c r="G4881" t="s">
        <v>23</v>
      </c>
      <c r="I4881" t="s">
        <v>26</v>
      </c>
      <c r="L4881">
        <v>1</v>
      </c>
      <c r="M4881">
        <v>7.2751799999999998</v>
      </c>
      <c r="N4881">
        <v>6.9692307690000002</v>
      </c>
      <c r="P4881" t="s">
        <v>61</v>
      </c>
      <c r="Q4881" t="s">
        <v>63</v>
      </c>
      <c r="R4881" t="s">
        <v>40</v>
      </c>
    </row>
    <row r="4882" spans="1:18" x14ac:dyDescent="0.3">
      <c r="A4882" t="s">
        <v>54</v>
      </c>
      <c r="B4882" t="s">
        <v>55</v>
      </c>
      <c r="C4882" t="s">
        <v>20</v>
      </c>
      <c r="D4882">
        <v>1998</v>
      </c>
      <c r="E4882" t="s">
        <v>26</v>
      </c>
      <c r="F4882" t="s">
        <v>60</v>
      </c>
      <c r="G4882" t="s">
        <v>23</v>
      </c>
      <c r="I4882" t="s">
        <v>26</v>
      </c>
      <c r="L4882">
        <v>1</v>
      </c>
      <c r="M4882">
        <v>7.2751799999999998</v>
      </c>
      <c r="N4882">
        <v>6.9692307690000002</v>
      </c>
      <c r="P4882" t="s">
        <v>61</v>
      </c>
      <c r="Q4882" t="s">
        <v>63</v>
      </c>
      <c r="R4882" t="s">
        <v>40</v>
      </c>
    </row>
    <row r="4883" spans="1:18" x14ac:dyDescent="0.3">
      <c r="A4883" t="s">
        <v>54</v>
      </c>
      <c r="B4883" t="s">
        <v>55</v>
      </c>
      <c r="C4883" t="s">
        <v>20</v>
      </c>
      <c r="D4883">
        <v>1998</v>
      </c>
      <c r="E4883" t="s">
        <v>26</v>
      </c>
      <c r="F4883" t="s">
        <v>60</v>
      </c>
      <c r="G4883" t="s">
        <v>23</v>
      </c>
      <c r="I4883" t="s">
        <v>26</v>
      </c>
      <c r="L4883">
        <v>1</v>
      </c>
      <c r="M4883">
        <v>7.2751799999999998</v>
      </c>
      <c r="N4883">
        <v>6.9692307690000002</v>
      </c>
      <c r="P4883" t="s">
        <v>61</v>
      </c>
      <c r="Q4883" t="s">
        <v>63</v>
      </c>
      <c r="R4883" t="s">
        <v>40</v>
      </c>
    </row>
    <row r="4884" spans="1:18" x14ac:dyDescent="0.3">
      <c r="A4884" t="s">
        <v>54</v>
      </c>
      <c r="B4884" t="s">
        <v>55</v>
      </c>
      <c r="C4884" t="s">
        <v>20</v>
      </c>
      <c r="D4884">
        <v>1998</v>
      </c>
      <c r="E4884" t="s">
        <v>26</v>
      </c>
      <c r="F4884" t="s">
        <v>60</v>
      </c>
      <c r="G4884" t="s">
        <v>23</v>
      </c>
      <c r="I4884" t="s">
        <v>26</v>
      </c>
      <c r="L4884">
        <v>1</v>
      </c>
      <c r="M4884">
        <v>7.2751799999999998</v>
      </c>
      <c r="N4884">
        <v>6.9692307690000002</v>
      </c>
      <c r="P4884" t="s">
        <v>61</v>
      </c>
      <c r="Q4884" t="s">
        <v>63</v>
      </c>
      <c r="R4884" t="s">
        <v>40</v>
      </c>
    </row>
    <row r="4885" spans="1:18" x14ac:dyDescent="0.3">
      <c r="A4885" t="s">
        <v>54</v>
      </c>
      <c r="B4885" t="s">
        <v>55</v>
      </c>
      <c r="C4885" t="s">
        <v>20</v>
      </c>
      <c r="D4885">
        <v>1998</v>
      </c>
      <c r="E4885" t="s">
        <v>26</v>
      </c>
      <c r="F4885" t="s">
        <v>60</v>
      </c>
      <c r="G4885" t="s">
        <v>23</v>
      </c>
      <c r="I4885" t="s">
        <v>26</v>
      </c>
      <c r="L4885">
        <v>3</v>
      </c>
      <c r="M4885">
        <v>21.803494000000001</v>
      </c>
      <c r="N4885">
        <v>20.886573429999999</v>
      </c>
      <c r="P4885" t="s">
        <v>61</v>
      </c>
      <c r="Q4885" t="s">
        <v>63</v>
      </c>
      <c r="R4885" t="s">
        <v>40</v>
      </c>
    </row>
    <row r="4886" spans="1:18" x14ac:dyDescent="0.3">
      <c r="A4886" t="s">
        <v>54</v>
      </c>
      <c r="B4886" t="s">
        <v>55</v>
      </c>
      <c r="C4886" t="s">
        <v>20</v>
      </c>
      <c r="D4886">
        <v>1998</v>
      </c>
      <c r="E4886" t="s">
        <v>26</v>
      </c>
      <c r="F4886" t="s">
        <v>60</v>
      </c>
      <c r="G4886" t="s">
        <v>23</v>
      </c>
      <c r="I4886" t="s">
        <v>26</v>
      </c>
      <c r="L4886">
        <v>3</v>
      </c>
      <c r="M4886">
        <v>21.803494000000001</v>
      </c>
      <c r="N4886">
        <v>20.886573429999999</v>
      </c>
      <c r="P4886" t="s">
        <v>61</v>
      </c>
      <c r="Q4886" t="s">
        <v>63</v>
      </c>
      <c r="R4886" t="s">
        <v>40</v>
      </c>
    </row>
    <row r="4887" spans="1:18" x14ac:dyDescent="0.3">
      <c r="A4887" t="s">
        <v>54</v>
      </c>
      <c r="B4887" t="s">
        <v>55</v>
      </c>
      <c r="C4887" t="s">
        <v>20</v>
      </c>
      <c r="D4887">
        <v>1998</v>
      </c>
      <c r="E4887" t="s">
        <v>26</v>
      </c>
      <c r="F4887" t="s">
        <v>60</v>
      </c>
      <c r="G4887" t="s">
        <v>23</v>
      </c>
      <c r="I4887" t="s">
        <v>26</v>
      </c>
      <c r="L4887">
        <v>2</v>
      </c>
      <c r="M4887">
        <v>14.726728</v>
      </c>
      <c r="N4887">
        <v>14.107412589999999</v>
      </c>
      <c r="P4887" t="s">
        <v>61</v>
      </c>
      <c r="Q4887" t="s">
        <v>63</v>
      </c>
      <c r="R4887" t="s">
        <v>40</v>
      </c>
    </row>
    <row r="4888" spans="1:18" x14ac:dyDescent="0.3">
      <c r="A4888" t="s">
        <v>54</v>
      </c>
      <c r="B4888" t="s">
        <v>55</v>
      </c>
      <c r="C4888" t="s">
        <v>20</v>
      </c>
      <c r="D4888">
        <v>1998</v>
      </c>
      <c r="E4888" t="s">
        <v>26</v>
      </c>
      <c r="F4888" t="s">
        <v>60</v>
      </c>
      <c r="G4888" t="s">
        <v>23</v>
      </c>
      <c r="I4888" t="s">
        <v>26</v>
      </c>
      <c r="L4888">
        <v>15</v>
      </c>
      <c r="M4888">
        <v>111.77321999999999</v>
      </c>
      <c r="N4888">
        <v>107.0727273</v>
      </c>
      <c r="P4888" t="s">
        <v>61</v>
      </c>
      <c r="Q4888" t="s">
        <v>63</v>
      </c>
      <c r="R4888" t="s">
        <v>40</v>
      </c>
    </row>
    <row r="4889" spans="1:18" x14ac:dyDescent="0.3">
      <c r="A4889" t="s">
        <v>54</v>
      </c>
      <c r="B4889" t="s">
        <v>55</v>
      </c>
      <c r="C4889" t="s">
        <v>20</v>
      </c>
      <c r="D4889">
        <v>1999</v>
      </c>
      <c r="E4889" t="s">
        <v>26</v>
      </c>
      <c r="F4889" t="s">
        <v>60</v>
      </c>
      <c r="G4889" t="s">
        <v>23</v>
      </c>
      <c r="I4889" t="s">
        <v>26</v>
      </c>
      <c r="L4889">
        <v>2</v>
      </c>
      <c r="M4889">
        <v>18.540686000000001</v>
      </c>
      <c r="N4889">
        <v>17.760979020000001</v>
      </c>
      <c r="P4889" t="s">
        <v>61</v>
      </c>
      <c r="Q4889" t="s">
        <v>63</v>
      </c>
      <c r="R4889" t="s">
        <v>40</v>
      </c>
    </row>
    <row r="4890" spans="1:18" x14ac:dyDescent="0.3">
      <c r="A4890" t="s">
        <v>54</v>
      </c>
      <c r="B4890" t="s">
        <v>55</v>
      </c>
      <c r="C4890" t="s">
        <v>20</v>
      </c>
      <c r="D4890">
        <v>1999</v>
      </c>
      <c r="E4890" t="s">
        <v>26</v>
      </c>
      <c r="F4890" t="s">
        <v>60</v>
      </c>
      <c r="G4890" t="s">
        <v>23</v>
      </c>
      <c r="I4890" t="s">
        <v>26</v>
      </c>
      <c r="L4890">
        <v>4</v>
      </c>
      <c r="M4890">
        <v>37.103417999999998</v>
      </c>
      <c r="N4890">
        <v>35.543076919999997</v>
      </c>
      <c r="P4890" t="s">
        <v>61</v>
      </c>
      <c r="Q4890" t="s">
        <v>63</v>
      </c>
      <c r="R4890" t="s">
        <v>40</v>
      </c>
    </row>
    <row r="4891" spans="1:18" x14ac:dyDescent="0.3">
      <c r="A4891" t="s">
        <v>54</v>
      </c>
      <c r="B4891" t="s">
        <v>55</v>
      </c>
      <c r="C4891" t="s">
        <v>20</v>
      </c>
      <c r="D4891">
        <v>2000</v>
      </c>
      <c r="E4891" t="s">
        <v>26</v>
      </c>
      <c r="F4891" t="s">
        <v>60</v>
      </c>
      <c r="G4891" t="s">
        <v>23</v>
      </c>
      <c r="I4891" t="s">
        <v>26</v>
      </c>
      <c r="L4891">
        <v>1</v>
      </c>
      <c r="M4891">
        <v>6.5035699999999999</v>
      </c>
      <c r="N4891">
        <v>6.23006993</v>
      </c>
      <c r="P4891" t="s">
        <v>61</v>
      </c>
      <c r="Q4891" t="s">
        <v>63</v>
      </c>
      <c r="R4891" t="s">
        <v>40</v>
      </c>
    </row>
    <row r="4892" spans="1:18" x14ac:dyDescent="0.3">
      <c r="A4892" t="s">
        <v>54</v>
      </c>
      <c r="B4892" t="s">
        <v>55</v>
      </c>
      <c r="C4892" t="s">
        <v>20</v>
      </c>
      <c r="D4892">
        <v>2000</v>
      </c>
      <c r="E4892" t="s">
        <v>26</v>
      </c>
      <c r="F4892" t="s">
        <v>60</v>
      </c>
      <c r="G4892" t="s">
        <v>23</v>
      </c>
      <c r="I4892" t="s">
        <v>26</v>
      </c>
      <c r="L4892">
        <v>1</v>
      </c>
      <c r="M4892">
        <v>6.5035699999999999</v>
      </c>
      <c r="N4892">
        <v>6.23006993</v>
      </c>
      <c r="P4892" t="s">
        <v>61</v>
      </c>
      <c r="Q4892" t="s">
        <v>63</v>
      </c>
      <c r="R4892" t="s">
        <v>40</v>
      </c>
    </row>
    <row r="4893" spans="1:18" x14ac:dyDescent="0.3">
      <c r="A4893" t="s">
        <v>54</v>
      </c>
      <c r="B4893" t="s">
        <v>55</v>
      </c>
      <c r="C4893" t="s">
        <v>20</v>
      </c>
      <c r="D4893">
        <v>2000</v>
      </c>
      <c r="E4893" t="s">
        <v>26</v>
      </c>
      <c r="F4893" t="s">
        <v>60</v>
      </c>
      <c r="G4893" t="s">
        <v>23</v>
      </c>
      <c r="I4893" t="s">
        <v>26</v>
      </c>
      <c r="L4893">
        <v>1</v>
      </c>
      <c r="M4893">
        <v>6.5035699999999999</v>
      </c>
      <c r="N4893">
        <v>6.23006993</v>
      </c>
      <c r="P4893" t="s">
        <v>61</v>
      </c>
      <c r="Q4893" t="s">
        <v>63</v>
      </c>
      <c r="R4893" t="s">
        <v>40</v>
      </c>
    </row>
    <row r="4894" spans="1:18" x14ac:dyDescent="0.3">
      <c r="A4894" t="s">
        <v>54</v>
      </c>
      <c r="B4894" t="s">
        <v>55</v>
      </c>
      <c r="C4894" t="s">
        <v>20</v>
      </c>
      <c r="D4894">
        <v>2000</v>
      </c>
      <c r="E4894" t="s">
        <v>26</v>
      </c>
      <c r="F4894" t="s">
        <v>60</v>
      </c>
      <c r="G4894" t="s">
        <v>23</v>
      </c>
      <c r="I4894" t="s">
        <v>26</v>
      </c>
      <c r="L4894">
        <v>1</v>
      </c>
      <c r="M4894">
        <v>6.5035699999999999</v>
      </c>
      <c r="N4894">
        <v>6.23006993</v>
      </c>
      <c r="P4894" t="s">
        <v>61</v>
      </c>
      <c r="Q4894" t="s">
        <v>63</v>
      </c>
      <c r="R4894" t="s">
        <v>40</v>
      </c>
    </row>
    <row r="4895" spans="1:18" x14ac:dyDescent="0.3">
      <c r="A4895" t="s">
        <v>54</v>
      </c>
      <c r="B4895" t="s">
        <v>55</v>
      </c>
      <c r="C4895" t="s">
        <v>20</v>
      </c>
      <c r="D4895">
        <v>2000</v>
      </c>
      <c r="E4895" t="s">
        <v>26</v>
      </c>
      <c r="F4895" t="s">
        <v>60</v>
      </c>
      <c r="G4895" t="s">
        <v>23</v>
      </c>
      <c r="I4895" t="s">
        <v>26</v>
      </c>
      <c r="L4895">
        <v>1</v>
      </c>
      <c r="M4895">
        <v>6.5035699999999999</v>
      </c>
      <c r="N4895">
        <v>6.23006993</v>
      </c>
      <c r="P4895" t="s">
        <v>61</v>
      </c>
      <c r="Q4895" t="s">
        <v>63</v>
      </c>
      <c r="R4895" t="s">
        <v>40</v>
      </c>
    </row>
    <row r="4896" spans="1:18" x14ac:dyDescent="0.3">
      <c r="A4896" t="s">
        <v>54</v>
      </c>
      <c r="B4896" t="s">
        <v>55</v>
      </c>
      <c r="C4896" t="s">
        <v>20</v>
      </c>
      <c r="D4896">
        <v>2000</v>
      </c>
      <c r="E4896" t="s">
        <v>26</v>
      </c>
      <c r="F4896" t="s">
        <v>60</v>
      </c>
      <c r="G4896" t="s">
        <v>23</v>
      </c>
      <c r="I4896" t="s">
        <v>26</v>
      </c>
      <c r="L4896">
        <v>1</v>
      </c>
      <c r="M4896">
        <v>6.5035699999999999</v>
      </c>
      <c r="N4896">
        <v>6.23006993</v>
      </c>
      <c r="P4896" t="s">
        <v>61</v>
      </c>
      <c r="Q4896" t="s">
        <v>63</v>
      </c>
      <c r="R4896" t="s">
        <v>40</v>
      </c>
    </row>
    <row r="4897" spans="1:18" x14ac:dyDescent="0.3">
      <c r="A4897" t="s">
        <v>54</v>
      </c>
      <c r="B4897" t="s">
        <v>55</v>
      </c>
      <c r="C4897" t="s">
        <v>20</v>
      </c>
      <c r="D4897">
        <v>2001</v>
      </c>
      <c r="E4897" t="s">
        <v>26</v>
      </c>
      <c r="F4897" t="s">
        <v>60</v>
      </c>
      <c r="G4897" t="s">
        <v>23</v>
      </c>
      <c r="I4897" t="s">
        <v>26</v>
      </c>
      <c r="L4897">
        <v>1</v>
      </c>
      <c r="M4897">
        <v>8.6199860000000008</v>
      </c>
      <c r="N4897">
        <v>8.2574825179999998</v>
      </c>
      <c r="P4897" t="s">
        <v>61</v>
      </c>
      <c r="Q4897" t="s">
        <v>63</v>
      </c>
      <c r="R4897" t="s">
        <v>40</v>
      </c>
    </row>
    <row r="4898" spans="1:18" x14ac:dyDescent="0.3">
      <c r="A4898" t="s">
        <v>54</v>
      </c>
      <c r="B4898" t="s">
        <v>55</v>
      </c>
      <c r="C4898" t="s">
        <v>20</v>
      </c>
      <c r="D4898">
        <v>2001</v>
      </c>
      <c r="E4898" t="s">
        <v>26</v>
      </c>
      <c r="F4898" t="s">
        <v>60</v>
      </c>
      <c r="G4898" t="s">
        <v>23</v>
      </c>
      <c r="I4898" t="s">
        <v>26</v>
      </c>
      <c r="L4898">
        <v>1</v>
      </c>
      <c r="M4898">
        <v>8.6199860000000008</v>
      </c>
      <c r="N4898">
        <v>8.2574825179999998</v>
      </c>
      <c r="P4898" t="s">
        <v>61</v>
      </c>
      <c r="Q4898" t="s">
        <v>63</v>
      </c>
      <c r="R4898" t="s">
        <v>40</v>
      </c>
    </row>
    <row r="4899" spans="1:18" x14ac:dyDescent="0.3">
      <c r="A4899" t="s">
        <v>54</v>
      </c>
      <c r="B4899" t="s">
        <v>55</v>
      </c>
      <c r="C4899" t="s">
        <v>20</v>
      </c>
      <c r="D4899">
        <v>2001</v>
      </c>
      <c r="E4899" t="s">
        <v>26</v>
      </c>
      <c r="F4899" t="s">
        <v>60</v>
      </c>
      <c r="G4899" t="s">
        <v>23</v>
      </c>
      <c r="I4899" t="s">
        <v>26</v>
      </c>
      <c r="L4899">
        <v>2</v>
      </c>
      <c r="M4899">
        <v>17.239972000000002</v>
      </c>
      <c r="N4899">
        <v>16.51496504</v>
      </c>
      <c r="P4899" t="s">
        <v>61</v>
      </c>
      <c r="Q4899" t="s">
        <v>63</v>
      </c>
      <c r="R4899" t="s">
        <v>40</v>
      </c>
    </row>
    <row r="4900" spans="1:18" x14ac:dyDescent="0.3">
      <c r="A4900" t="s">
        <v>54</v>
      </c>
      <c r="B4900" t="s">
        <v>55</v>
      </c>
      <c r="C4900" t="s">
        <v>20</v>
      </c>
      <c r="D4900">
        <v>2001</v>
      </c>
      <c r="E4900" t="s">
        <v>26</v>
      </c>
      <c r="F4900" t="s">
        <v>60</v>
      </c>
      <c r="G4900" t="s">
        <v>23</v>
      </c>
      <c r="I4900" t="s">
        <v>26</v>
      </c>
      <c r="L4900">
        <v>1</v>
      </c>
      <c r="M4900">
        <v>8.6199860000000008</v>
      </c>
      <c r="N4900">
        <v>8.2574825179999998</v>
      </c>
      <c r="P4900" t="s">
        <v>61</v>
      </c>
      <c r="Q4900" t="s">
        <v>63</v>
      </c>
      <c r="R4900" t="s">
        <v>40</v>
      </c>
    </row>
    <row r="4901" spans="1:18" x14ac:dyDescent="0.3">
      <c r="A4901" t="s">
        <v>54</v>
      </c>
      <c r="B4901" t="s">
        <v>55</v>
      </c>
      <c r="C4901" t="s">
        <v>20</v>
      </c>
      <c r="D4901">
        <v>2001</v>
      </c>
      <c r="E4901" t="s">
        <v>26</v>
      </c>
      <c r="F4901" t="s">
        <v>60</v>
      </c>
      <c r="G4901" t="s">
        <v>23</v>
      </c>
      <c r="I4901" t="s">
        <v>26</v>
      </c>
      <c r="L4901">
        <v>1</v>
      </c>
      <c r="M4901">
        <v>8.6199860000000008</v>
      </c>
      <c r="N4901">
        <v>8.2574825179999998</v>
      </c>
      <c r="P4901" t="s">
        <v>61</v>
      </c>
      <c r="Q4901" t="s">
        <v>63</v>
      </c>
      <c r="R4901" t="s">
        <v>40</v>
      </c>
    </row>
    <row r="4902" spans="1:18" x14ac:dyDescent="0.3">
      <c r="A4902" t="s">
        <v>54</v>
      </c>
      <c r="B4902" t="s">
        <v>55</v>
      </c>
      <c r="C4902" t="s">
        <v>20</v>
      </c>
      <c r="D4902">
        <v>2002</v>
      </c>
      <c r="E4902" t="s">
        <v>26</v>
      </c>
      <c r="F4902" t="s">
        <v>60</v>
      </c>
      <c r="G4902" t="s">
        <v>23</v>
      </c>
      <c r="I4902" t="s">
        <v>26</v>
      </c>
      <c r="L4902">
        <v>1</v>
      </c>
      <c r="M4902">
        <v>7.5838239999999999</v>
      </c>
      <c r="N4902">
        <v>7.2648951049999999</v>
      </c>
      <c r="P4902" t="s">
        <v>61</v>
      </c>
      <c r="Q4902" t="s">
        <v>62</v>
      </c>
      <c r="R4902" t="s">
        <v>40</v>
      </c>
    </row>
    <row r="4903" spans="1:18" x14ac:dyDescent="0.3">
      <c r="A4903" t="s">
        <v>54</v>
      </c>
      <c r="B4903" t="s">
        <v>55</v>
      </c>
      <c r="C4903" t="s">
        <v>20</v>
      </c>
      <c r="D4903">
        <v>2002</v>
      </c>
      <c r="E4903" t="s">
        <v>26</v>
      </c>
      <c r="F4903" t="s">
        <v>60</v>
      </c>
      <c r="G4903" t="s">
        <v>23</v>
      </c>
      <c r="I4903" t="s">
        <v>26</v>
      </c>
      <c r="L4903">
        <v>1</v>
      </c>
      <c r="M4903">
        <v>7.5838239999999999</v>
      </c>
      <c r="N4903">
        <v>7.2648951049999999</v>
      </c>
      <c r="P4903" t="s">
        <v>61</v>
      </c>
      <c r="Q4903" t="s">
        <v>63</v>
      </c>
      <c r="R4903" t="s">
        <v>40</v>
      </c>
    </row>
    <row r="4904" spans="1:18" x14ac:dyDescent="0.3">
      <c r="A4904" t="s">
        <v>54</v>
      </c>
      <c r="B4904" t="s">
        <v>55</v>
      </c>
      <c r="C4904" t="s">
        <v>20</v>
      </c>
      <c r="D4904">
        <v>2002</v>
      </c>
      <c r="E4904" t="s">
        <v>26</v>
      </c>
      <c r="F4904" t="s">
        <v>60</v>
      </c>
      <c r="G4904" t="s">
        <v>23</v>
      </c>
      <c r="I4904" t="s">
        <v>26</v>
      </c>
      <c r="L4904">
        <v>2</v>
      </c>
      <c r="M4904">
        <v>15.167648</v>
      </c>
      <c r="N4904">
        <v>14.52979021</v>
      </c>
      <c r="P4904" t="s">
        <v>61</v>
      </c>
      <c r="Q4904" t="s">
        <v>63</v>
      </c>
      <c r="R4904" t="s">
        <v>40</v>
      </c>
    </row>
    <row r="4905" spans="1:18" x14ac:dyDescent="0.3">
      <c r="A4905" t="s">
        <v>54</v>
      </c>
      <c r="B4905" t="s">
        <v>55</v>
      </c>
      <c r="C4905" t="s">
        <v>20</v>
      </c>
      <c r="D4905">
        <v>2003</v>
      </c>
      <c r="E4905" t="s">
        <v>26</v>
      </c>
      <c r="F4905" t="s">
        <v>60</v>
      </c>
      <c r="G4905" t="s">
        <v>23</v>
      </c>
      <c r="I4905" t="s">
        <v>26</v>
      </c>
      <c r="L4905">
        <v>1</v>
      </c>
      <c r="M4905">
        <v>8.5979399999999995</v>
      </c>
      <c r="N4905">
        <v>8.2363636360000001</v>
      </c>
      <c r="P4905" t="s">
        <v>61</v>
      </c>
      <c r="Q4905" t="s">
        <v>62</v>
      </c>
      <c r="R4905" t="s">
        <v>40</v>
      </c>
    </row>
    <row r="4906" spans="1:18" x14ac:dyDescent="0.3">
      <c r="A4906" t="s">
        <v>54</v>
      </c>
      <c r="B4906" t="s">
        <v>55</v>
      </c>
      <c r="C4906" t="s">
        <v>20</v>
      </c>
      <c r="D4906">
        <v>2003</v>
      </c>
      <c r="E4906" t="s">
        <v>26</v>
      </c>
      <c r="F4906" t="s">
        <v>60</v>
      </c>
      <c r="G4906" t="s">
        <v>23</v>
      </c>
      <c r="I4906" t="s">
        <v>26</v>
      </c>
      <c r="L4906">
        <v>2</v>
      </c>
      <c r="M4906">
        <v>17.195879999999999</v>
      </c>
      <c r="N4906">
        <v>16.47272727</v>
      </c>
      <c r="P4906" t="s">
        <v>61</v>
      </c>
      <c r="Q4906" t="s">
        <v>63</v>
      </c>
      <c r="R4906" t="s">
        <v>40</v>
      </c>
    </row>
    <row r="4907" spans="1:18" x14ac:dyDescent="0.3">
      <c r="A4907" t="s">
        <v>54</v>
      </c>
      <c r="B4907" t="s">
        <v>55</v>
      </c>
      <c r="C4907" t="s">
        <v>20</v>
      </c>
      <c r="D4907">
        <v>2003</v>
      </c>
      <c r="E4907" t="s">
        <v>26</v>
      </c>
      <c r="F4907" t="s">
        <v>60</v>
      </c>
      <c r="G4907" t="s">
        <v>23</v>
      </c>
      <c r="I4907" t="s">
        <v>26</v>
      </c>
      <c r="L4907">
        <v>1</v>
      </c>
      <c r="M4907">
        <v>8.5979399999999995</v>
      </c>
      <c r="N4907">
        <v>8.2363636360000001</v>
      </c>
      <c r="P4907" t="s">
        <v>61</v>
      </c>
      <c r="Q4907" t="s">
        <v>63</v>
      </c>
      <c r="R4907" t="s">
        <v>40</v>
      </c>
    </row>
    <row r="4908" spans="1:18" x14ac:dyDescent="0.3">
      <c r="A4908" t="s">
        <v>54</v>
      </c>
      <c r="B4908" t="s">
        <v>55</v>
      </c>
      <c r="C4908" t="s">
        <v>20</v>
      </c>
      <c r="D4908">
        <v>2003</v>
      </c>
      <c r="E4908" t="s">
        <v>26</v>
      </c>
      <c r="F4908" t="s">
        <v>60</v>
      </c>
      <c r="G4908" t="s">
        <v>23</v>
      </c>
      <c r="I4908" t="s">
        <v>26</v>
      </c>
      <c r="L4908">
        <v>1</v>
      </c>
      <c r="M4908">
        <v>8.5979399999999995</v>
      </c>
      <c r="N4908">
        <v>8.2363636360000001</v>
      </c>
      <c r="P4908" t="s">
        <v>61</v>
      </c>
      <c r="Q4908" t="s">
        <v>63</v>
      </c>
      <c r="R4908" t="s">
        <v>40</v>
      </c>
    </row>
    <row r="4909" spans="1:18" x14ac:dyDescent="0.3">
      <c r="A4909" t="s">
        <v>54</v>
      </c>
      <c r="B4909" t="s">
        <v>55</v>
      </c>
      <c r="C4909" t="s">
        <v>20</v>
      </c>
      <c r="D4909">
        <v>2003</v>
      </c>
      <c r="E4909" t="s">
        <v>26</v>
      </c>
      <c r="F4909" t="s">
        <v>60</v>
      </c>
      <c r="G4909" t="s">
        <v>23</v>
      </c>
      <c r="I4909" t="s">
        <v>26</v>
      </c>
      <c r="L4909">
        <v>3</v>
      </c>
      <c r="M4909">
        <v>25.79382</v>
      </c>
      <c r="N4909">
        <v>24.70909091</v>
      </c>
      <c r="P4909" t="s">
        <v>61</v>
      </c>
      <c r="Q4909" t="s">
        <v>63</v>
      </c>
      <c r="R4909" t="s">
        <v>40</v>
      </c>
    </row>
    <row r="4910" spans="1:18" x14ac:dyDescent="0.3">
      <c r="A4910" t="s">
        <v>54</v>
      </c>
      <c r="B4910" t="s">
        <v>55</v>
      </c>
      <c r="C4910" t="s">
        <v>20</v>
      </c>
      <c r="D4910">
        <v>2003</v>
      </c>
      <c r="E4910" t="s">
        <v>26</v>
      </c>
      <c r="F4910" t="s">
        <v>60</v>
      </c>
      <c r="G4910" t="s">
        <v>23</v>
      </c>
      <c r="I4910" t="s">
        <v>26</v>
      </c>
      <c r="L4910">
        <v>1</v>
      </c>
      <c r="M4910">
        <v>8.5979399999999995</v>
      </c>
      <c r="N4910">
        <v>8.2363636360000001</v>
      </c>
      <c r="P4910" t="s">
        <v>61</v>
      </c>
      <c r="Q4910" t="s">
        <v>63</v>
      </c>
      <c r="R4910" t="s">
        <v>40</v>
      </c>
    </row>
    <row r="4911" spans="1:18" x14ac:dyDescent="0.3">
      <c r="A4911" t="s">
        <v>54</v>
      </c>
      <c r="B4911" t="s">
        <v>55</v>
      </c>
      <c r="C4911" t="s">
        <v>20</v>
      </c>
      <c r="D4911">
        <v>2003</v>
      </c>
      <c r="E4911" t="s">
        <v>26</v>
      </c>
      <c r="F4911" t="s">
        <v>60</v>
      </c>
      <c r="G4911" t="s">
        <v>23</v>
      </c>
      <c r="I4911" t="s">
        <v>26</v>
      </c>
      <c r="L4911">
        <v>1</v>
      </c>
      <c r="M4911">
        <v>8.5979399999999995</v>
      </c>
      <c r="N4911">
        <v>8.2363636360000001</v>
      </c>
      <c r="P4911" t="s">
        <v>61</v>
      </c>
      <c r="Q4911" t="s">
        <v>63</v>
      </c>
      <c r="R4911" t="s">
        <v>40</v>
      </c>
    </row>
    <row r="4912" spans="1:18" x14ac:dyDescent="0.3">
      <c r="A4912" t="s">
        <v>54</v>
      </c>
      <c r="B4912" t="s">
        <v>55</v>
      </c>
      <c r="C4912" t="s">
        <v>20</v>
      </c>
      <c r="D4912">
        <v>2003</v>
      </c>
      <c r="E4912" t="s">
        <v>26</v>
      </c>
      <c r="F4912" t="s">
        <v>60</v>
      </c>
      <c r="G4912" t="s">
        <v>23</v>
      </c>
      <c r="I4912" t="s">
        <v>26</v>
      </c>
      <c r="L4912">
        <v>1</v>
      </c>
      <c r="M4912">
        <v>8.5979399999999995</v>
      </c>
      <c r="N4912">
        <v>8.2363636360000001</v>
      </c>
      <c r="P4912" t="s">
        <v>61</v>
      </c>
      <c r="Q4912" t="s">
        <v>63</v>
      </c>
      <c r="R4912" t="s">
        <v>40</v>
      </c>
    </row>
    <row r="4913" spans="1:18" x14ac:dyDescent="0.3">
      <c r="A4913" t="s">
        <v>54</v>
      </c>
      <c r="B4913" t="s">
        <v>55</v>
      </c>
      <c r="C4913" t="s">
        <v>20</v>
      </c>
      <c r="D4913">
        <v>2004</v>
      </c>
      <c r="E4913" t="s">
        <v>26</v>
      </c>
      <c r="F4913" t="s">
        <v>60</v>
      </c>
      <c r="G4913" t="s">
        <v>23</v>
      </c>
      <c r="I4913" t="s">
        <v>26</v>
      </c>
      <c r="L4913">
        <v>1</v>
      </c>
      <c r="M4913">
        <v>7.1649500000000002</v>
      </c>
      <c r="N4913">
        <v>6.8636363640000004</v>
      </c>
      <c r="P4913" t="s">
        <v>61</v>
      </c>
      <c r="Q4913" t="s">
        <v>62</v>
      </c>
      <c r="R4913" t="s">
        <v>40</v>
      </c>
    </row>
    <row r="4914" spans="1:18" x14ac:dyDescent="0.3">
      <c r="A4914" t="s">
        <v>54</v>
      </c>
      <c r="B4914" t="s">
        <v>55</v>
      </c>
      <c r="C4914" t="s">
        <v>20</v>
      </c>
      <c r="D4914">
        <v>2004</v>
      </c>
      <c r="E4914" t="s">
        <v>26</v>
      </c>
      <c r="F4914" t="s">
        <v>60</v>
      </c>
      <c r="G4914" t="s">
        <v>23</v>
      </c>
      <c r="I4914" t="s">
        <v>26</v>
      </c>
      <c r="L4914">
        <v>2</v>
      </c>
      <c r="M4914">
        <v>14.3299</v>
      </c>
      <c r="N4914">
        <v>13.727272729999999</v>
      </c>
      <c r="P4914" t="s">
        <v>61</v>
      </c>
      <c r="Q4914" t="s">
        <v>62</v>
      </c>
      <c r="R4914" t="s">
        <v>40</v>
      </c>
    </row>
    <row r="4915" spans="1:18" x14ac:dyDescent="0.3">
      <c r="A4915" t="s">
        <v>54</v>
      </c>
      <c r="B4915" t="s">
        <v>55</v>
      </c>
      <c r="C4915" t="s">
        <v>20</v>
      </c>
      <c r="D4915">
        <v>2004</v>
      </c>
      <c r="E4915" t="s">
        <v>26</v>
      </c>
      <c r="F4915" t="s">
        <v>60</v>
      </c>
      <c r="G4915" t="s">
        <v>23</v>
      </c>
      <c r="I4915" t="s">
        <v>26</v>
      </c>
      <c r="L4915">
        <v>2</v>
      </c>
      <c r="M4915">
        <v>14.3299</v>
      </c>
      <c r="N4915">
        <v>13.727272729999999</v>
      </c>
      <c r="P4915" t="s">
        <v>61</v>
      </c>
      <c r="Q4915" t="s">
        <v>63</v>
      </c>
      <c r="R4915" t="s">
        <v>40</v>
      </c>
    </row>
    <row r="4916" spans="1:18" x14ac:dyDescent="0.3">
      <c r="A4916" t="s">
        <v>54</v>
      </c>
      <c r="B4916" t="s">
        <v>55</v>
      </c>
      <c r="C4916" t="s">
        <v>20</v>
      </c>
      <c r="D4916">
        <v>2004</v>
      </c>
      <c r="E4916" t="s">
        <v>26</v>
      </c>
      <c r="F4916" t="s">
        <v>60</v>
      </c>
      <c r="G4916" t="s">
        <v>23</v>
      </c>
      <c r="I4916" t="s">
        <v>26</v>
      </c>
      <c r="L4916">
        <v>1</v>
      </c>
      <c r="M4916">
        <v>7.1649500000000002</v>
      </c>
      <c r="N4916">
        <v>6.8636363640000004</v>
      </c>
      <c r="P4916" t="s">
        <v>61</v>
      </c>
      <c r="Q4916" t="s">
        <v>63</v>
      </c>
      <c r="R4916" t="s">
        <v>40</v>
      </c>
    </row>
    <row r="4917" spans="1:18" x14ac:dyDescent="0.3">
      <c r="A4917" t="s">
        <v>54</v>
      </c>
      <c r="B4917" t="s">
        <v>55</v>
      </c>
      <c r="C4917" t="s">
        <v>20</v>
      </c>
      <c r="D4917">
        <v>2004</v>
      </c>
      <c r="E4917" t="s">
        <v>26</v>
      </c>
      <c r="F4917" t="s">
        <v>60</v>
      </c>
      <c r="G4917" t="s">
        <v>23</v>
      </c>
      <c r="I4917" t="s">
        <v>26</v>
      </c>
      <c r="L4917">
        <v>1</v>
      </c>
      <c r="M4917">
        <v>7.1649500000000002</v>
      </c>
      <c r="N4917">
        <v>6.8636363640000004</v>
      </c>
      <c r="P4917" t="s">
        <v>61</v>
      </c>
      <c r="Q4917" t="s">
        <v>63</v>
      </c>
      <c r="R4917" t="s">
        <v>40</v>
      </c>
    </row>
    <row r="4918" spans="1:18" x14ac:dyDescent="0.3">
      <c r="A4918" t="s">
        <v>54</v>
      </c>
      <c r="B4918" t="s">
        <v>55</v>
      </c>
      <c r="C4918" t="s">
        <v>20</v>
      </c>
      <c r="D4918">
        <v>2004</v>
      </c>
      <c r="E4918" t="s">
        <v>26</v>
      </c>
      <c r="F4918" t="s">
        <v>60</v>
      </c>
      <c r="G4918" t="s">
        <v>23</v>
      </c>
      <c r="I4918" t="s">
        <v>26</v>
      </c>
      <c r="L4918">
        <v>1</v>
      </c>
      <c r="M4918">
        <v>7.1649500000000002</v>
      </c>
      <c r="N4918">
        <v>6.8636363640000004</v>
      </c>
      <c r="P4918" t="s">
        <v>61</v>
      </c>
      <c r="Q4918" t="s">
        <v>63</v>
      </c>
      <c r="R4918" t="s">
        <v>40</v>
      </c>
    </row>
    <row r="4919" spans="1:18" x14ac:dyDescent="0.3">
      <c r="A4919" t="s">
        <v>54</v>
      </c>
      <c r="B4919" t="s">
        <v>55</v>
      </c>
      <c r="C4919" t="s">
        <v>20</v>
      </c>
      <c r="D4919">
        <v>2004</v>
      </c>
      <c r="E4919" t="s">
        <v>26</v>
      </c>
      <c r="F4919" t="s">
        <v>60</v>
      </c>
      <c r="G4919" t="s">
        <v>23</v>
      </c>
      <c r="I4919" t="s">
        <v>26</v>
      </c>
      <c r="L4919">
        <v>1</v>
      </c>
      <c r="M4919">
        <v>7.1649500000000002</v>
      </c>
      <c r="N4919">
        <v>6.8636363640000004</v>
      </c>
      <c r="P4919" t="s">
        <v>61</v>
      </c>
      <c r="Q4919" t="s">
        <v>63</v>
      </c>
      <c r="R4919" t="s">
        <v>40</v>
      </c>
    </row>
    <row r="4920" spans="1:18" x14ac:dyDescent="0.3">
      <c r="A4920" t="s">
        <v>54</v>
      </c>
      <c r="B4920" t="s">
        <v>55</v>
      </c>
      <c r="C4920" t="s">
        <v>20</v>
      </c>
      <c r="D4920">
        <v>2004</v>
      </c>
      <c r="E4920" t="s">
        <v>26</v>
      </c>
      <c r="F4920" t="s">
        <v>60</v>
      </c>
      <c r="G4920" t="s">
        <v>23</v>
      </c>
      <c r="I4920" t="s">
        <v>26</v>
      </c>
      <c r="L4920">
        <v>1</v>
      </c>
      <c r="M4920">
        <v>7.1649500000000002</v>
      </c>
      <c r="N4920">
        <v>6.8636363640000004</v>
      </c>
      <c r="P4920" t="s">
        <v>61</v>
      </c>
      <c r="Q4920" t="s">
        <v>63</v>
      </c>
      <c r="R4920" t="s">
        <v>40</v>
      </c>
    </row>
    <row r="4921" spans="1:18" x14ac:dyDescent="0.3">
      <c r="A4921" t="s">
        <v>54</v>
      </c>
      <c r="B4921" t="s">
        <v>55</v>
      </c>
      <c r="C4921" t="s">
        <v>20</v>
      </c>
      <c r="D4921">
        <v>2005</v>
      </c>
      <c r="E4921" t="s">
        <v>26</v>
      </c>
      <c r="F4921" t="s">
        <v>60</v>
      </c>
      <c r="G4921" t="s">
        <v>23</v>
      </c>
      <c r="I4921" t="s">
        <v>26</v>
      </c>
      <c r="L4921">
        <v>3</v>
      </c>
      <c r="M4921">
        <v>13.866934000000001</v>
      </c>
      <c r="N4921">
        <v>13.28377622</v>
      </c>
      <c r="P4921" t="s">
        <v>61</v>
      </c>
      <c r="Q4921" t="s">
        <v>62</v>
      </c>
      <c r="R4921" t="s">
        <v>40</v>
      </c>
    </row>
    <row r="4922" spans="1:18" x14ac:dyDescent="0.3">
      <c r="A4922" t="s">
        <v>54</v>
      </c>
      <c r="B4922" t="s">
        <v>55</v>
      </c>
      <c r="C4922" t="s">
        <v>20</v>
      </c>
      <c r="D4922">
        <v>2005</v>
      </c>
      <c r="E4922" t="s">
        <v>26</v>
      </c>
      <c r="F4922" t="s">
        <v>60</v>
      </c>
      <c r="G4922" t="s">
        <v>23</v>
      </c>
      <c r="I4922" t="s">
        <v>26</v>
      </c>
      <c r="L4922">
        <v>1</v>
      </c>
      <c r="M4922">
        <v>4.6296600000000003</v>
      </c>
      <c r="N4922">
        <v>4.4349650350000003</v>
      </c>
      <c r="P4922" t="s">
        <v>61</v>
      </c>
      <c r="Q4922" t="s">
        <v>62</v>
      </c>
      <c r="R4922" t="s">
        <v>40</v>
      </c>
    </row>
    <row r="4923" spans="1:18" x14ac:dyDescent="0.3">
      <c r="A4923" t="s">
        <v>54</v>
      </c>
      <c r="B4923" t="s">
        <v>55</v>
      </c>
      <c r="C4923" t="s">
        <v>20</v>
      </c>
      <c r="D4923">
        <v>2005</v>
      </c>
      <c r="E4923" t="s">
        <v>26</v>
      </c>
      <c r="F4923" t="s">
        <v>60</v>
      </c>
      <c r="G4923" t="s">
        <v>23</v>
      </c>
      <c r="I4923" t="s">
        <v>26</v>
      </c>
      <c r="L4923">
        <v>1</v>
      </c>
      <c r="M4923">
        <v>4.6296600000000003</v>
      </c>
      <c r="N4923">
        <v>4.4349650350000003</v>
      </c>
      <c r="P4923" t="s">
        <v>61</v>
      </c>
      <c r="Q4923" t="s">
        <v>62</v>
      </c>
      <c r="R4923" t="s">
        <v>40</v>
      </c>
    </row>
    <row r="4924" spans="1:18" x14ac:dyDescent="0.3">
      <c r="A4924" t="s">
        <v>54</v>
      </c>
      <c r="B4924" t="s">
        <v>55</v>
      </c>
      <c r="C4924" t="s">
        <v>20</v>
      </c>
      <c r="D4924">
        <v>2005</v>
      </c>
      <c r="E4924" t="s">
        <v>26</v>
      </c>
      <c r="F4924" t="s">
        <v>60</v>
      </c>
      <c r="G4924" t="s">
        <v>23</v>
      </c>
      <c r="I4924" t="s">
        <v>26</v>
      </c>
      <c r="L4924">
        <v>1</v>
      </c>
      <c r="M4924">
        <v>4.6296600000000003</v>
      </c>
      <c r="N4924">
        <v>4.4349650350000003</v>
      </c>
      <c r="P4924" t="s">
        <v>61</v>
      </c>
      <c r="Q4924" t="s">
        <v>63</v>
      </c>
      <c r="R4924" t="s">
        <v>40</v>
      </c>
    </row>
    <row r="4925" spans="1:18" x14ac:dyDescent="0.3">
      <c r="A4925" t="s">
        <v>54</v>
      </c>
      <c r="B4925" t="s">
        <v>55</v>
      </c>
      <c r="C4925" t="s">
        <v>20</v>
      </c>
      <c r="D4925">
        <v>2005</v>
      </c>
      <c r="E4925" t="s">
        <v>26</v>
      </c>
      <c r="F4925" t="s">
        <v>60</v>
      </c>
      <c r="G4925" t="s">
        <v>23</v>
      </c>
      <c r="I4925" t="s">
        <v>26</v>
      </c>
      <c r="L4925">
        <v>1</v>
      </c>
      <c r="M4925">
        <v>4.6296600000000003</v>
      </c>
      <c r="N4925">
        <v>4.4349650350000003</v>
      </c>
      <c r="P4925" t="s">
        <v>61</v>
      </c>
      <c r="Q4925" t="s">
        <v>63</v>
      </c>
      <c r="R4925" t="s">
        <v>40</v>
      </c>
    </row>
    <row r="4926" spans="1:18" x14ac:dyDescent="0.3">
      <c r="A4926" t="s">
        <v>54</v>
      </c>
      <c r="B4926" t="s">
        <v>55</v>
      </c>
      <c r="C4926" t="s">
        <v>20</v>
      </c>
      <c r="D4926">
        <v>2005</v>
      </c>
      <c r="E4926" t="s">
        <v>26</v>
      </c>
      <c r="F4926" t="s">
        <v>60</v>
      </c>
      <c r="G4926" t="s">
        <v>23</v>
      </c>
      <c r="I4926" t="s">
        <v>26</v>
      </c>
      <c r="L4926">
        <v>9</v>
      </c>
      <c r="M4926">
        <v>41.622847999999998</v>
      </c>
      <c r="N4926">
        <v>39.872447549999997</v>
      </c>
      <c r="P4926" t="s">
        <v>61</v>
      </c>
      <c r="Q4926" t="s">
        <v>63</v>
      </c>
      <c r="R4926" t="s">
        <v>40</v>
      </c>
    </row>
    <row r="4927" spans="1:18" x14ac:dyDescent="0.3">
      <c r="A4927" t="s">
        <v>54</v>
      </c>
      <c r="B4927" t="s">
        <v>55</v>
      </c>
      <c r="C4927" t="s">
        <v>20</v>
      </c>
      <c r="D4927">
        <v>2005</v>
      </c>
      <c r="E4927" t="s">
        <v>26</v>
      </c>
      <c r="F4927" t="s">
        <v>60</v>
      </c>
      <c r="G4927" t="s">
        <v>23</v>
      </c>
      <c r="I4927" t="s">
        <v>26</v>
      </c>
      <c r="L4927">
        <v>12</v>
      </c>
      <c r="M4927">
        <v>55.511828000000001</v>
      </c>
      <c r="N4927">
        <v>53.177342660000001</v>
      </c>
      <c r="P4927" t="s">
        <v>61</v>
      </c>
      <c r="Q4927" t="s">
        <v>63</v>
      </c>
      <c r="R4927" t="s">
        <v>40</v>
      </c>
    </row>
    <row r="4928" spans="1:18" x14ac:dyDescent="0.3">
      <c r="A4928" t="s">
        <v>54</v>
      </c>
      <c r="B4928" t="s">
        <v>55</v>
      </c>
      <c r="C4928" t="s">
        <v>20</v>
      </c>
      <c r="D4928">
        <v>2005</v>
      </c>
      <c r="E4928" t="s">
        <v>26</v>
      </c>
      <c r="F4928" t="s">
        <v>60</v>
      </c>
      <c r="G4928" t="s">
        <v>23</v>
      </c>
      <c r="I4928" t="s">
        <v>26</v>
      </c>
      <c r="L4928">
        <v>2</v>
      </c>
      <c r="M4928">
        <v>9.2593200000000007</v>
      </c>
      <c r="N4928">
        <v>8.8699300700000006</v>
      </c>
      <c r="P4928" t="s">
        <v>61</v>
      </c>
      <c r="Q4928" t="s">
        <v>63</v>
      </c>
      <c r="R4928" t="s">
        <v>40</v>
      </c>
    </row>
    <row r="4929" spans="1:18" x14ac:dyDescent="0.3">
      <c r="A4929" t="s">
        <v>54</v>
      </c>
      <c r="B4929" t="s">
        <v>55</v>
      </c>
      <c r="C4929" t="s">
        <v>20</v>
      </c>
      <c r="D4929">
        <v>2005</v>
      </c>
      <c r="E4929" t="s">
        <v>26</v>
      </c>
      <c r="F4929" t="s">
        <v>60</v>
      </c>
      <c r="G4929" t="s">
        <v>23</v>
      </c>
      <c r="I4929" t="s">
        <v>26</v>
      </c>
      <c r="L4929">
        <v>2</v>
      </c>
      <c r="M4929">
        <v>9.2593200000000007</v>
      </c>
      <c r="N4929">
        <v>8.8699300700000006</v>
      </c>
      <c r="P4929" t="s">
        <v>61</v>
      </c>
      <c r="Q4929" t="s">
        <v>63</v>
      </c>
      <c r="R4929" t="s">
        <v>40</v>
      </c>
    </row>
    <row r="4930" spans="1:18" x14ac:dyDescent="0.3">
      <c r="A4930" t="s">
        <v>54</v>
      </c>
      <c r="B4930" t="s">
        <v>55</v>
      </c>
      <c r="C4930" t="s">
        <v>20</v>
      </c>
      <c r="D4930">
        <v>2006</v>
      </c>
      <c r="E4930" t="s">
        <v>26</v>
      </c>
      <c r="F4930" t="s">
        <v>60</v>
      </c>
      <c r="G4930" t="s">
        <v>23</v>
      </c>
      <c r="I4930" t="s">
        <v>26</v>
      </c>
      <c r="L4930">
        <v>1</v>
      </c>
      <c r="M4930">
        <v>10.229343999999999</v>
      </c>
      <c r="N4930">
        <v>9.7991608390000007</v>
      </c>
      <c r="P4930" t="s">
        <v>61</v>
      </c>
      <c r="Q4930" t="s">
        <v>62</v>
      </c>
      <c r="R4930" t="s">
        <v>40</v>
      </c>
    </row>
    <row r="4931" spans="1:18" x14ac:dyDescent="0.3">
      <c r="A4931" t="s">
        <v>54</v>
      </c>
      <c r="B4931" t="s">
        <v>55</v>
      </c>
      <c r="C4931" t="s">
        <v>20</v>
      </c>
      <c r="D4931">
        <v>2006</v>
      </c>
      <c r="E4931" t="s">
        <v>26</v>
      </c>
      <c r="F4931" t="s">
        <v>60</v>
      </c>
      <c r="G4931" t="s">
        <v>23</v>
      </c>
      <c r="I4931" t="s">
        <v>26</v>
      </c>
      <c r="L4931">
        <v>1</v>
      </c>
      <c r="M4931">
        <v>10.229343999999999</v>
      </c>
      <c r="N4931">
        <v>9.7991608390000007</v>
      </c>
      <c r="P4931" t="s">
        <v>61</v>
      </c>
      <c r="Q4931" t="s">
        <v>62</v>
      </c>
      <c r="R4931" t="s">
        <v>40</v>
      </c>
    </row>
    <row r="4932" spans="1:18" x14ac:dyDescent="0.3">
      <c r="A4932" t="s">
        <v>54</v>
      </c>
      <c r="B4932" t="s">
        <v>55</v>
      </c>
      <c r="C4932" t="s">
        <v>20</v>
      </c>
      <c r="D4932">
        <v>2006</v>
      </c>
      <c r="E4932" t="s">
        <v>26</v>
      </c>
      <c r="F4932" t="s">
        <v>60</v>
      </c>
      <c r="G4932" t="s">
        <v>23</v>
      </c>
      <c r="I4932" t="s">
        <v>26</v>
      </c>
      <c r="L4932">
        <v>3</v>
      </c>
      <c r="M4932">
        <v>30.688032</v>
      </c>
      <c r="N4932">
        <v>29.397482520000001</v>
      </c>
      <c r="P4932" t="s">
        <v>61</v>
      </c>
      <c r="Q4932" t="s">
        <v>62</v>
      </c>
      <c r="R4932" t="s">
        <v>40</v>
      </c>
    </row>
    <row r="4933" spans="1:18" x14ac:dyDescent="0.3">
      <c r="A4933" t="s">
        <v>54</v>
      </c>
      <c r="B4933" t="s">
        <v>55</v>
      </c>
      <c r="C4933" t="s">
        <v>20</v>
      </c>
      <c r="D4933">
        <v>2006</v>
      </c>
      <c r="E4933" t="s">
        <v>26</v>
      </c>
      <c r="F4933" t="s">
        <v>60</v>
      </c>
      <c r="G4933" t="s">
        <v>23</v>
      </c>
      <c r="I4933" t="s">
        <v>26</v>
      </c>
      <c r="L4933">
        <v>2</v>
      </c>
      <c r="M4933">
        <v>20.458687999999999</v>
      </c>
      <c r="N4933">
        <v>19.598321680000002</v>
      </c>
      <c r="P4933" t="s">
        <v>61</v>
      </c>
      <c r="Q4933" t="s">
        <v>63</v>
      </c>
      <c r="R4933" t="s">
        <v>40</v>
      </c>
    </row>
    <row r="4934" spans="1:18" x14ac:dyDescent="0.3">
      <c r="A4934" t="s">
        <v>54</v>
      </c>
      <c r="B4934" t="s">
        <v>55</v>
      </c>
      <c r="C4934" t="s">
        <v>20</v>
      </c>
      <c r="D4934">
        <v>2006</v>
      </c>
      <c r="E4934" t="s">
        <v>26</v>
      </c>
      <c r="F4934" t="s">
        <v>60</v>
      </c>
      <c r="G4934" t="s">
        <v>23</v>
      </c>
      <c r="I4934" t="s">
        <v>26</v>
      </c>
      <c r="L4934">
        <v>3</v>
      </c>
      <c r="M4934">
        <v>30.688032</v>
      </c>
      <c r="N4934">
        <v>29.397482520000001</v>
      </c>
      <c r="P4934" t="s">
        <v>61</v>
      </c>
      <c r="Q4934" t="s">
        <v>63</v>
      </c>
      <c r="R4934" t="s">
        <v>40</v>
      </c>
    </row>
    <row r="4935" spans="1:18" x14ac:dyDescent="0.3">
      <c r="A4935" t="s">
        <v>54</v>
      </c>
      <c r="B4935" t="s">
        <v>55</v>
      </c>
      <c r="C4935" t="s">
        <v>20</v>
      </c>
      <c r="D4935">
        <v>2006</v>
      </c>
      <c r="E4935" t="s">
        <v>26</v>
      </c>
      <c r="F4935" t="s">
        <v>60</v>
      </c>
      <c r="G4935" t="s">
        <v>23</v>
      </c>
      <c r="I4935" t="s">
        <v>26</v>
      </c>
      <c r="L4935">
        <v>3</v>
      </c>
      <c r="M4935">
        <v>30.688032</v>
      </c>
      <c r="N4935">
        <v>29.397482520000001</v>
      </c>
      <c r="P4935" t="s">
        <v>61</v>
      </c>
      <c r="Q4935" t="s">
        <v>63</v>
      </c>
      <c r="R4935" t="s">
        <v>40</v>
      </c>
    </row>
    <row r="4936" spans="1:18" x14ac:dyDescent="0.3">
      <c r="A4936" t="s">
        <v>54</v>
      </c>
      <c r="B4936" t="s">
        <v>55</v>
      </c>
      <c r="C4936" t="s">
        <v>20</v>
      </c>
      <c r="D4936">
        <v>2006</v>
      </c>
      <c r="E4936" t="s">
        <v>26</v>
      </c>
      <c r="F4936" t="s">
        <v>60</v>
      </c>
      <c r="G4936" t="s">
        <v>23</v>
      </c>
      <c r="I4936" t="s">
        <v>26</v>
      </c>
      <c r="L4936">
        <v>1</v>
      </c>
      <c r="M4936">
        <v>10.229343999999999</v>
      </c>
      <c r="N4936">
        <v>9.7991608390000007</v>
      </c>
      <c r="P4936" t="s">
        <v>61</v>
      </c>
      <c r="Q4936" t="s">
        <v>63</v>
      </c>
      <c r="R4936" t="s">
        <v>40</v>
      </c>
    </row>
    <row r="4937" spans="1:18" x14ac:dyDescent="0.3">
      <c r="A4937" t="s">
        <v>54</v>
      </c>
      <c r="B4937" t="s">
        <v>55</v>
      </c>
      <c r="C4937" t="s">
        <v>20</v>
      </c>
      <c r="D4937">
        <v>2006</v>
      </c>
      <c r="E4937" t="s">
        <v>26</v>
      </c>
      <c r="F4937" t="s">
        <v>60</v>
      </c>
      <c r="G4937" t="s">
        <v>23</v>
      </c>
      <c r="I4937" t="s">
        <v>26</v>
      </c>
      <c r="L4937">
        <v>2</v>
      </c>
      <c r="M4937">
        <v>20.458687999999999</v>
      </c>
      <c r="N4937">
        <v>19.598321680000002</v>
      </c>
      <c r="P4937" t="s">
        <v>61</v>
      </c>
      <c r="Q4937" t="s">
        <v>63</v>
      </c>
      <c r="R4937" t="s">
        <v>40</v>
      </c>
    </row>
    <row r="4938" spans="1:18" x14ac:dyDescent="0.3">
      <c r="A4938" t="s">
        <v>54</v>
      </c>
      <c r="B4938" t="s">
        <v>55</v>
      </c>
      <c r="C4938" t="s">
        <v>20</v>
      </c>
      <c r="D4938">
        <v>2006</v>
      </c>
      <c r="E4938" t="s">
        <v>26</v>
      </c>
      <c r="F4938" t="s">
        <v>60</v>
      </c>
      <c r="G4938" t="s">
        <v>23</v>
      </c>
      <c r="I4938" t="s">
        <v>26</v>
      </c>
      <c r="L4938">
        <v>1</v>
      </c>
      <c r="M4938">
        <v>10.229343999999999</v>
      </c>
      <c r="N4938">
        <v>9.7991608390000007</v>
      </c>
      <c r="P4938" t="s">
        <v>61</v>
      </c>
      <c r="Q4938" t="s">
        <v>63</v>
      </c>
      <c r="R4938" t="s">
        <v>40</v>
      </c>
    </row>
    <row r="4939" spans="1:18" x14ac:dyDescent="0.3">
      <c r="A4939" t="s">
        <v>54</v>
      </c>
      <c r="B4939" t="s">
        <v>55</v>
      </c>
      <c r="C4939" t="s">
        <v>20</v>
      </c>
      <c r="D4939">
        <v>2006</v>
      </c>
      <c r="E4939" t="s">
        <v>26</v>
      </c>
      <c r="F4939" t="s">
        <v>60</v>
      </c>
      <c r="G4939" t="s">
        <v>23</v>
      </c>
      <c r="I4939" t="s">
        <v>26</v>
      </c>
      <c r="L4939">
        <v>1</v>
      </c>
      <c r="M4939">
        <v>10.229343999999999</v>
      </c>
      <c r="N4939">
        <v>9.7991608390000007</v>
      </c>
      <c r="P4939" t="s">
        <v>61</v>
      </c>
      <c r="Q4939" t="s">
        <v>63</v>
      </c>
      <c r="R4939" t="s">
        <v>40</v>
      </c>
    </row>
    <row r="4940" spans="1:18" x14ac:dyDescent="0.3">
      <c r="A4940" t="s">
        <v>54</v>
      </c>
      <c r="B4940" t="s">
        <v>55</v>
      </c>
      <c r="C4940" t="s">
        <v>20</v>
      </c>
      <c r="D4940">
        <v>2006</v>
      </c>
      <c r="E4940" t="s">
        <v>26</v>
      </c>
      <c r="F4940" t="s">
        <v>60</v>
      </c>
      <c r="G4940" t="s">
        <v>23</v>
      </c>
      <c r="I4940" t="s">
        <v>26</v>
      </c>
      <c r="L4940">
        <v>1</v>
      </c>
      <c r="M4940">
        <v>10.758448</v>
      </c>
      <c r="N4940">
        <v>10.30601399</v>
      </c>
      <c r="P4940" t="s">
        <v>61</v>
      </c>
      <c r="Q4940" t="s">
        <v>63</v>
      </c>
      <c r="R4940" t="s">
        <v>40</v>
      </c>
    </row>
    <row r="4941" spans="1:18" x14ac:dyDescent="0.3">
      <c r="A4941" t="s">
        <v>54</v>
      </c>
      <c r="B4941" t="s">
        <v>55</v>
      </c>
      <c r="C4941" t="s">
        <v>20</v>
      </c>
      <c r="D4941">
        <v>2006</v>
      </c>
      <c r="E4941" t="s">
        <v>26</v>
      </c>
      <c r="F4941" t="s">
        <v>60</v>
      </c>
      <c r="G4941" t="s">
        <v>23</v>
      </c>
      <c r="I4941" t="s">
        <v>26</v>
      </c>
      <c r="L4941">
        <v>1</v>
      </c>
      <c r="M4941">
        <v>10.758448</v>
      </c>
      <c r="N4941">
        <v>10.30601399</v>
      </c>
      <c r="P4941" t="s">
        <v>61</v>
      </c>
      <c r="Q4941" t="s">
        <v>63</v>
      </c>
      <c r="R4941" t="s">
        <v>40</v>
      </c>
    </row>
    <row r="4942" spans="1:18" x14ac:dyDescent="0.3">
      <c r="A4942" t="s">
        <v>54</v>
      </c>
      <c r="B4942" t="s">
        <v>55</v>
      </c>
      <c r="C4942" t="s">
        <v>20</v>
      </c>
      <c r="D4942">
        <v>2006</v>
      </c>
      <c r="E4942" t="s">
        <v>26</v>
      </c>
      <c r="F4942" t="s">
        <v>60</v>
      </c>
      <c r="G4942" t="s">
        <v>23</v>
      </c>
      <c r="I4942" t="s">
        <v>26</v>
      </c>
      <c r="L4942">
        <v>1</v>
      </c>
      <c r="M4942">
        <v>10.758448</v>
      </c>
      <c r="N4942">
        <v>10.30601399</v>
      </c>
      <c r="P4942" t="s">
        <v>61</v>
      </c>
      <c r="Q4942" t="s">
        <v>63</v>
      </c>
      <c r="R4942" t="s">
        <v>40</v>
      </c>
    </row>
    <row r="4943" spans="1:18" x14ac:dyDescent="0.3">
      <c r="A4943" t="s">
        <v>54</v>
      </c>
      <c r="B4943" t="s">
        <v>55</v>
      </c>
      <c r="C4943" t="s">
        <v>20</v>
      </c>
      <c r="D4943">
        <v>2007</v>
      </c>
      <c r="E4943" t="s">
        <v>26</v>
      </c>
      <c r="F4943" t="s">
        <v>60</v>
      </c>
      <c r="G4943" t="s">
        <v>23</v>
      </c>
      <c r="I4943" t="s">
        <v>26</v>
      </c>
      <c r="L4943">
        <v>1</v>
      </c>
      <c r="M4943">
        <v>4.9118487999999996</v>
      </c>
      <c r="N4943">
        <v>4.7052867129999996</v>
      </c>
      <c r="P4943" t="s">
        <v>61</v>
      </c>
      <c r="Q4943" t="s">
        <v>62</v>
      </c>
      <c r="R4943" t="s">
        <v>40</v>
      </c>
    </row>
    <row r="4944" spans="1:18" x14ac:dyDescent="0.3">
      <c r="A4944" t="s">
        <v>54</v>
      </c>
      <c r="B4944" t="s">
        <v>55</v>
      </c>
      <c r="C4944" t="s">
        <v>20</v>
      </c>
      <c r="D4944">
        <v>2007</v>
      </c>
      <c r="E4944" t="s">
        <v>26</v>
      </c>
      <c r="F4944" t="s">
        <v>60</v>
      </c>
      <c r="G4944" t="s">
        <v>23</v>
      </c>
      <c r="I4944" t="s">
        <v>26</v>
      </c>
      <c r="L4944">
        <v>9</v>
      </c>
      <c r="M4944">
        <v>44.211048400000003</v>
      </c>
      <c r="N4944">
        <v>42.351804199999997</v>
      </c>
      <c r="P4944" t="s">
        <v>61</v>
      </c>
      <c r="Q4944" t="s">
        <v>62</v>
      </c>
      <c r="R4944" t="s">
        <v>40</v>
      </c>
    </row>
    <row r="4945" spans="1:18" x14ac:dyDescent="0.3">
      <c r="A4945" t="s">
        <v>54</v>
      </c>
      <c r="B4945" t="s">
        <v>55</v>
      </c>
      <c r="C4945" t="s">
        <v>20</v>
      </c>
      <c r="D4945">
        <v>2007</v>
      </c>
      <c r="E4945" t="s">
        <v>26</v>
      </c>
      <c r="F4945" t="s">
        <v>60</v>
      </c>
      <c r="G4945" t="s">
        <v>23</v>
      </c>
      <c r="I4945" t="s">
        <v>26</v>
      </c>
      <c r="L4945">
        <v>2</v>
      </c>
      <c r="M4945">
        <v>9.8236975999999991</v>
      </c>
      <c r="N4945">
        <v>9.4105734269999992</v>
      </c>
      <c r="P4945" t="s">
        <v>61</v>
      </c>
      <c r="Q4945" t="s">
        <v>62</v>
      </c>
      <c r="R4945" t="s">
        <v>40</v>
      </c>
    </row>
    <row r="4946" spans="1:18" x14ac:dyDescent="0.3">
      <c r="A4946" t="s">
        <v>54</v>
      </c>
      <c r="B4946" t="s">
        <v>55</v>
      </c>
      <c r="C4946" t="s">
        <v>20</v>
      </c>
      <c r="D4946">
        <v>2007</v>
      </c>
      <c r="E4946" t="s">
        <v>26</v>
      </c>
      <c r="F4946" t="s">
        <v>60</v>
      </c>
      <c r="G4946" t="s">
        <v>23</v>
      </c>
      <c r="I4946" t="s">
        <v>26</v>
      </c>
      <c r="L4946">
        <v>7</v>
      </c>
      <c r="M4946">
        <v>34.385146200000001</v>
      </c>
      <c r="N4946">
        <v>32.939118880000002</v>
      </c>
      <c r="P4946" t="s">
        <v>61</v>
      </c>
      <c r="Q4946" t="s">
        <v>62</v>
      </c>
      <c r="R4946" t="s">
        <v>40</v>
      </c>
    </row>
    <row r="4947" spans="1:18" x14ac:dyDescent="0.3">
      <c r="A4947" t="s">
        <v>54</v>
      </c>
      <c r="B4947" t="s">
        <v>55</v>
      </c>
      <c r="C4947" t="s">
        <v>20</v>
      </c>
      <c r="D4947">
        <v>2007</v>
      </c>
      <c r="E4947" t="s">
        <v>26</v>
      </c>
      <c r="F4947" t="s">
        <v>60</v>
      </c>
      <c r="G4947" t="s">
        <v>23</v>
      </c>
      <c r="I4947" t="s">
        <v>26</v>
      </c>
      <c r="L4947">
        <v>1</v>
      </c>
      <c r="M4947">
        <v>4.9118487999999996</v>
      </c>
      <c r="N4947">
        <v>4.7052867129999996</v>
      </c>
      <c r="P4947" t="s">
        <v>61</v>
      </c>
      <c r="Q4947" t="s">
        <v>63</v>
      </c>
      <c r="R4947" t="s">
        <v>40</v>
      </c>
    </row>
    <row r="4948" spans="1:18" x14ac:dyDescent="0.3">
      <c r="A4948" t="s">
        <v>54</v>
      </c>
      <c r="B4948" t="s">
        <v>55</v>
      </c>
      <c r="C4948" t="s">
        <v>20</v>
      </c>
      <c r="D4948">
        <v>2007</v>
      </c>
      <c r="E4948" t="s">
        <v>26</v>
      </c>
      <c r="F4948" t="s">
        <v>60</v>
      </c>
      <c r="G4948" t="s">
        <v>23</v>
      </c>
      <c r="I4948" t="s">
        <v>26</v>
      </c>
      <c r="L4948">
        <v>2</v>
      </c>
      <c r="M4948">
        <v>9.8236975999999991</v>
      </c>
      <c r="N4948">
        <v>9.4105734269999992</v>
      </c>
      <c r="P4948" t="s">
        <v>61</v>
      </c>
      <c r="Q4948" t="s">
        <v>63</v>
      </c>
      <c r="R4948" t="s">
        <v>40</v>
      </c>
    </row>
    <row r="4949" spans="1:18" x14ac:dyDescent="0.3">
      <c r="A4949" t="s">
        <v>54</v>
      </c>
      <c r="B4949" t="s">
        <v>55</v>
      </c>
      <c r="C4949" t="s">
        <v>20</v>
      </c>
      <c r="D4949">
        <v>2007</v>
      </c>
      <c r="E4949" t="s">
        <v>26</v>
      </c>
      <c r="F4949" t="s">
        <v>60</v>
      </c>
      <c r="G4949" t="s">
        <v>23</v>
      </c>
      <c r="I4949" t="s">
        <v>26</v>
      </c>
      <c r="L4949">
        <v>1</v>
      </c>
      <c r="M4949">
        <v>4.9118487999999996</v>
      </c>
      <c r="N4949">
        <v>4.7052867129999996</v>
      </c>
      <c r="P4949" t="s">
        <v>61</v>
      </c>
      <c r="Q4949" t="s">
        <v>63</v>
      </c>
      <c r="R4949" t="s">
        <v>40</v>
      </c>
    </row>
    <row r="4950" spans="1:18" x14ac:dyDescent="0.3">
      <c r="A4950" t="s">
        <v>54</v>
      </c>
      <c r="B4950" t="s">
        <v>55</v>
      </c>
      <c r="C4950" t="s">
        <v>20</v>
      </c>
      <c r="D4950">
        <v>2007</v>
      </c>
      <c r="E4950" t="s">
        <v>26</v>
      </c>
      <c r="F4950" t="s">
        <v>60</v>
      </c>
      <c r="G4950" t="s">
        <v>23</v>
      </c>
      <c r="I4950" t="s">
        <v>26</v>
      </c>
      <c r="L4950">
        <v>17</v>
      </c>
      <c r="M4950">
        <v>83.508043400000005</v>
      </c>
      <c r="N4950">
        <v>79.996209789999995</v>
      </c>
      <c r="P4950" t="s">
        <v>61</v>
      </c>
      <c r="Q4950" t="s">
        <v>63</v>
      </c>
      <c r="R4950" t="s">
        <v>40</v>
      </c>
    </row>
    <row r="4951" spans="1:18" x14ac:dyDescent="0.3">
      <c r="A4951" t="s">
        <v>54</v>
      </c>
      <c r="B4951" t="s">
        <v>55</v>
      </c>
      <c r="C4951" t="s">
        <v>20</v>
      </c>
      <c r="D4951">
        <v>2007</v>
      </c>
      <c r="E4951" t="s">
        <v>26</v>
      </c>
      <c r="F4951" t="s">
        <v>60</v>
      </c>
      <c r="G4951" t="s">
        <v>23</v>
      </c>
      <c r="I4951" t="s">
        <v>26</v>
      </c>
      <c r="L4951">
        <v>1</v>
      </c>
      <c r="M4951">
        <v>4.9118487999999996</v>
      </c>
      <c r="N4951">
        <v>4.7052867129999996</v>
      </c>
      <c r="P4951" t="s">
        <v>61</v>
      </c>
      <c r="Q4951" t="s">
        <v>63</v>
      </c>
      <c r="R4951" t="s">
        <v>40</v>
      </c>
    </row>
    <row r="4952" spans="1:18" x14ac:dyDescent="0.3">
      <c r="A4952" t="s">
        <v>54</v>
      </c>
      <c r="B4952" t="s">
        <v>55</v>
      </c>
      <c r="C4952" t="s">
        <v>20</v>
      </c>
      <c r="D4952">
        <v>2007</v>
      </c>
      <c r="E4952" t="s">
        <v>26</v>
      </c>
      <c r="F4952" t="s">
        <v>60</v>
      </c>
      <c r="G4952" t="s">
        <v>23</v>
      </c>
      <c r="I4952" t="s">
        <v>26</v>
      </c>
      <c r="L4952">
        <v>1</v>
      </c>
      <c r="M4952">
        <v>4.9118487999999996</v>
      </c>
      <c r="N4952">
        <v>4.7052867129999996</v>
      </c>
      <c r="P4952" t="s">
        <v>61</v>
      </c>
      <c r="Q4952" t="s">
        <v>63</v>
      </c>
      <c r="R4952" t="s">
        <v>40</v>
      </c>
    </row>
    <row r="4953" spans="1:18" x14ac:dyDescent="0.3">
      <c r="A4953" t="s">
        <v>54</v>
      </c>
      <c r="B4953" t="s">
        <v>55</v>
      </c>
      <c r="C4953" t="s">
        <v>20</v>
      </c>
      <c r="D4953">
        <v>2007</v>
      </c>
      <c r="E4953" t="s">
        <v>26</v>
      </c>
      <c r="F4953" t="s">
        <v>60</v>
      </c>
      <c r="G4953" t="s">
        <v>23</v>
      </c>
      <c r="I4953" t="s">
        <v>26</v>
      </c>
      <c r="L4953">
        <v>1</v>
      </c>
      <c r="M4953">
        <v>4.9118487999999996</v>
      </c>
      <c r="N4953">
        <v>4.7052867129999996</v>
      </c>
      <c r="P4953" t="s">
        <v>61</v>
      </c>
      <c r="Q4953" t="s">
        <v>63</v>
      </c>
      <c r="R4953" t="s">
        <v>40</v>
      </c>
    </row>
    <row r="4954" spans="1:18" x14ac:dyDescent="0.3">
      <c r="A4954" t="s">
        <v>54</v>
      </c>
      <c r="B4954" t="s">
        <v>55</v>
      </c>
      <c r="C4954" t="s">
        <v>20</v>
      </c>
      <c r="D4954">
        <v>2008</v>
      </c>
      <c r="E4954" t="s">
        <v>26</v>
      </c>
      <c r="F4954" t="s">
        <v>60</v>
      </c>
      <c r="G4954" t="s">
        <v>23</v>
      </c>
      <c r="I4954" t="s">
        <v>26</v>
      </c>
      <c r="L4954">
        <v>12</v>
      </c>
      <c r="M4954">
        <v>58.9465948</v>
      </c>
      <c r="N4954">
        <v>56.467664339999999</v>
      </c>
      <c r="P4954" t="s">
        <v>61</v>
      </c>
      <c r="Q4954" t="s">
        <v>62</v>
      </c>
      <c r="R4954" t="s">
        <v>40</v>
      </c>
    </row>
    <row r="4955" spans="1:18" x14ac:dyDescent="0.3">
      <c r="A4955" t="s">
        <v>54</v>
      </c>
      <c r="B4955" t="s">
        <v>55</v>
      </c>
      <c r="C4955" t="s">
        <v>20</v>
      </c>
      <c r="D4955">
        <v>2008</v>
      </c>
      <c r="E4955" t="s">
        <v>26</v>
      </c>
      <c r="F4955" t="s">
        <v>60</v>
      </c>
      <c r="G4955" t="s">
        <v>23</v>
      </c>
      <c r="I4955" t="s">
        <v>26</v>
      </c>
      <c r="L4955">
        <v>13</v>
      </c>
      <c r="M4955">
        <v>63.858443600000001</v>
      </c>
      <c r="N4955">
        <v>61.172951050000002</v>
      </c>
      <c r="P4955" t="s">
        <v>61</v>
      </c>
      <c r="Q4955" t="s">
        <v>62</v>
      </c>
      <c r="R4955" t="s">
        <v>40</v>
      </c>
    </row>
    <row r="4956" spans="1:18" x14ac:dyDescent="0.3">
      <c r="A4956" t="s">
        <v>54</v>
      </c>
      <c r="B4956" t="s">
        <v>55</v>
      </c>
      <c r="C4956" t="s">
        <v>20</v>
      </c>
      <c r="D4956">
        <v>2008</v>
      </c>
      <c r="E4956" t="s">
        <v>26</v>
      </c>
      <c r="F4956" t="s">
        <v>60</v>
      </c>
      <c r="G4956" t="s">
        <v>23</v>
      </c>
      <c r="I4956" t="s">
        <v>26</v>
      </c>
      <c r="L4956">
        <v>2</v>
      </c>
      <c r="M4956">
        <v>9.8236975999999991</v>
      </c>
      <c r="N4956">
        <v>9.4105734269999992</v>
      </c>
      <c r="P4956" t="s">
        <v>61</v>
      </c>
      <c r="Q4956" t="s">
        <v>63</v>
      </c>
      <c r="R4956" t="s">
        <v>40</v>
      </c>
    </row>
    <row r="4957" spans="1:18" x14ac:dyDescent="0.3">
      <c r="A4957" t="s">
        <v>54</v>
      </c>
      <c r="B4957" t="s">
        <v>55</v>
      </c>
      <c r="C4957" t="s">
        <v>20</v>
      </c>
      <c r="D4957">
        <v>2008</v>
      </c>
      <c r="E4957" t="s">
        <v>26</v>
      </c>
      <c r="F4957" t="s">
        <v>60</v>
      </c>
      <c r="G4957" t="s">
        <v>23</v>
      </c>
      <c r="I4957" t="s">
        <v>26</v>
      </c>
      <c r="L4957">
        <v>1</v>
      </c>
      <c r="M4957">
        <v>4.9118487999999996</v>
      </c>
      <c r="N4957">
        <v>4.7052867129999996</v>
      </c>
      <c r="P4957" t="s">
        <v>61</v>
      </c>
      <c r="Q4957" t="s">
        <v>63</v>
      </c>
      <c r="R4957" t="s">
        <v>40</v>
      </c>
    </row>
    <row r="4958" spans="1:18" x14ac:dyDescent="0.3">
      <c r="A4958" t="s">
        <v>54</v>
      </c>
      <c r="B4958" t="s">
        <v>55</v>
      </c>
      <c r="C4958" t="s">
        <v>20</v>
      </c>
      <c r="D4958">
        <v>2008</v>
      </c>
      <c r="E4958" t="s">
        <v>26</v>
      </c>
      <c r="F4958" t="s">
        <v>60</v>
      </c>
      <c r="G4958" t="s">
        <v>23</v>
      </c>
      <c r="I4958" t="s">
        <v>26</v>
      </c>
      <c r="L4958">
        <v>9</v>
      </c>
      <c r="M4958">
        <v>44.211048400000003</v>
      </c>
      <c r="N4958">
        <v>42.351804199999997</v>
      </c>
      <c r="P4958" t="s">
        <v>61</v>
      </c>
      <c r="Q4958" t="s">
        <v>63</v>
      </c>
      <c r="R4958" t="s">
        <v>40</v>
      </c>
    </row>
    <row r="4959" spans="1:18" x14ac:dyDescent="0.3">
      <c r="A4959" t="s">
        <v>54</v>
      </c>
      <c r="B4959" t="s">
        <v>55</v>
      </c>
      <c r="C4959" t="s">
        <v>20</v>
      </c>
      <c r="D4959">
        <v>2008</v>
      </c>
      <c r="E4959" t="s">
        <v>26</v>
      </c>
      <c r="F4959" t="s">
        <v>60</v>
      </c>
      <c r="G4959" t="s">
        <v>23</v>
      </c>
      <c r="I4959" t="s">
        <v>26</v>
      </c>
      <c r="L4959">
        <v>2</v>
      </c>
      <c r="M4959">
        <v>9.8236975999999991</v>
      </c>
      <c r="N4959">
        <v>9.4105734269999992</v>
      </c>
      <c r="P4959" t="s">
        <v>61</v>
      </c>
      <c r="Q4959" t="s">
        <v>63</v>
      </c>
      <c r="R4959" t="s">
        <v>40</v>
      </c>
    </row>
    <row r="4960" spans="1:18" x14ac:dyDescent="0.3">
      <c r="A4960" t="s">
        <v>54</v>
      </c>
      <c r="B4960" t="s">
        <v>55</v>
      </c>
      <c r="C4960" t="s">
        <v>20</v>
      </c>
      <c r="D4960">
        <v>2008</v>
      </c>
      <c r="E4960" t="s">
        <v>26</v>
      </c>
      <c r="F4960" t="s">
        <v>60</v>
      </c>
      <c r="G4960" t="s">
        <v>23</v>
      </c>
      <c r="I4960" t="s">
        <v>26</v>
      </c>
      <c r="L4960">
        <v>2</v>
      </c>
      <c r="M4960">
        <v>9.8236975999999991</v>
      </c>
      <c r="N4960">
        <v>9.4105734269999992</v>
      </c>
      <c r="P4960" t="s">
        <v>61</v>
      </c>
      <c r="Q4960" t="s">
        <v>63</v>
      </c>
      <c r="R4960" t="s">
        <v>40</v>
      </c>
    </row>
    <row r="4961" spans="1:18" x14ac:dyDescent="0.3">
      <c r="A4961" t="s">
        <v>54</v>
      </c>
      <c r="B4961" t="s">
        <v>55</v>
      </c>
      <c r="C4961" t="s">
        <v>20</v>
      </c>
      <c r="D4961">
        <v>2008</v>
      </c>
      <c r="E4961" t="s">
        <v>26</v>
      </c>
      <c r="F4961" t="s">
        <v>60</v>
      </c>
      <c r="G4961" t="s">
        <v>23</v>
      </c>
      <c r="I4961" t="s">
        <v>26</v>
      </c>
      <c r="L4961">
        <v>2</v>
      </c>
      <c r="M4961">
        <v>9.8236975999999991</v>
      </c>
      <c r="N4961">
        <v>9.4105734269999992</v>
      </c>
      <c r="P4961" t="s">
        <v>61</v>
      </c>
      <c r="Q4961" t="s">
        <v>63</v>
      </c>
      <c r="R4961" t="s">
        <v>40</v>
      </c>
    </row>
    <row r="4962" spans="1:18" x14ac:dyDescent="0.3">
      <c r="A4962" t="s">
        <v>54</v>
      </c>
      <c r="B4962" t="s">
        <v>55</v>
      </c>
      <c r="C4962" t="s">
        <v>20</v>
      </c>
      <c r="D4962">
        <v>2009</v>
      </c>
      <c r="E4962" t="s">
        <v>26</v>
      </c>
      <c r="F4962" t="s">
        <v>60</v>
      </c>
      <c r="G4962" t="s">
        <v>23</v>
      </c>
      <c r="I4962" t="s">
        <v>26</v>
      </c>
      <c r="L4962">
        <v>3</v>
      </c>
      <c r="M4962">
        <v>13.7258396</v>
      </c>
      <c r="N4962">
        <v>13.14861539</v>
      </c>
      <c r="P4962" t="s">
        <v>61</v>
      </c>
      <c r="Q4962" t="s">
        <v>62</v>
      </c>
      <c r="R4962" t="s">
        <v>40</v>
      </c>
    </row>
    <row r="4963" spans="1:18" x14ac:dyDescent="0.3">
      <c r="A4963" t="s">
        <v>54</v>
      </c>
      <c r="B4963" t="s">
        <v>55</v>
      </c>
      <c r="C4963" t="s">
        <v>20</v>
      </c>
      <c r="D4963">
        <v>2009</v>
      </c>
      <c r="E4963" t="s">
        <v>26</v>
      </c>
      <c r="F4963" t="s">
        <v>60</v>
      </c>
      <c r="G4963" t="s">
        <v>23</v>
      </c>
      <c r="I4963" t="s">
        <v>26</v>
      </c>
      <c r="L4963">
        <v>20</v>
      </c>
      <c r="M4963">
        <v>91.501923000000005</v>
      </c>
      <c r="N4963">
        <v>87.653916080000002</v>
      </c>
      <c r="P4963" t="s">
        <v>61</v>
      </c>
      <c r="Q4963" t="s">
        <v>62</v>
      </c>
      <c r="R4963" t="s">
        <v>40</v>
      </c>
    </row>
    <row r="4964" spans="1:18" x14ac:dyDescent="0.3">
      <c r="A4964" t="s">
        <v>54</v>
      </c>
      <c r="B4964" t="s">
        <v>55</v>
      </c>
      <c r="C4964" t="s">
        <v>20</v>
      </c>
      <c r="D4964">
        <v>2009</v>
      </c>
      <c r="E4964" t="s">
        <v>26</v>
      </c>
      <c r="F4964" t="s">
        <v>60</v>
      </c>
      <c r="G4964" t="s">
        <v>23</v>
      </c>
      <c r="I4964" t="s">
        <v>26</v>
      </c>
      <c r="L4964">
        <v>1</v>
      </c>
      <c r="M4964">
        <v>4.5745449999999996</v>
      </c>
      <c r="N4964">
        <v>4.3821678320000004</v>
      </c>
      <c r="P4964" t="s">
        <v>61</v>
      </c>
      <c r="Q4964" t="s">
        <v>63</v>
      </c>
      <c r="R4964" t="s">
        <v>40</v>
      </c>
    </row>
    <row r="4965" spans="1:18" x14ac:dyDescent="0.3">
      <c r="A4965" t="s">
        <v>54</v>
      </c>
      <c r="B4965" t="s">
        <v>55</v>
      </c>
      <c r="C4965" t="s">
        <v>20</v>
      </c>
      <c r="D4965">
        <v>2009</v>
      </c>
      <c r="E4965" t="s">
        <v>26</v>
      </c>
      <c r="F4965" t="s">
        <v>60</v>
      </c>
      <c r="G4965" t="s">
        <v>23</v>
      </c>
      <c r="I4965" t="s">
        <v>26</v>
      </c>
      <c r="L4965">
        <v>4</v>
      </c>
      <c r="M4965">
        <v>18.300384600000001</v>
      </c>
      <c r="N4965">
        <v>17.53078322</v>
      </c>
      <c r="P4965" t="s">
        <v>61</v>
      </c>
      <c r="Q4965" t="s">
        <v>63</v>
      </c>
      <c r="R4965" t="s">
        <v>40</v>
      </c>
    </row>
    <row r="4966" spans="1:18" x14ac:dyDescent="0.3">
      <c r="A4966" t="s">
        <v>54</v>
      </c>
      <c r="B4966" t="s">
        <v>55</v>
      </c>
      <c r="C4966" t="s">
        <v>20</v>
      </c>
      <c r="D4966">
        <v>2009</v>
      </c>
      <c r="E4966" t="s">
        <v>26</v>
      </c>
      <c r="F4966" t="s">
        <v>60</v>
      </c>
      <c r="G4966" t="s">
        <v>23</v>
      </c>
      <c r="I4966" t="s">
        <v>26</v>
      </c>
      <c r="L4966">
        <v>1</v>
      </c>
      <c r="M4966">
        <v>4.5745449999999996</v>
      </c>
      <c r="N4966">
        <v>4.3821678320000004</v>
      </c>
      <c r="P4966" t="s">
        <v>61</v>
      </c>
      <c r="Q4966" t="s">
        <v>63</v>
      </c>
      <c r="R4966" t="s">
        <v>40</v>
      </c>
    </row>
    <row r="4967" spans="1:18" x14ac:dyDescent="0.3">
      <c r="A4967" t="s">
        <v>54</v>
      </c>
      <c r="B4967" t="s">
        <v>55</v>
      </c>
      <c r="C4967" t="s">
        <v>20</v>
      </c>
      <c r="D4967">
        <v>2010</v>
      </c>
      <c r="E4967" t="s">
        <v>26</v>
      </c>
      <c r="F4967" t="s">
        <v>60</v>
      </c>
      <c r="G4967" t="s">
        <v>23</v>
      </c>
      <c r="I4967" t="s">
        <v>26</v>
      </c>
      <c r="L4967">
        <v>7</v>
      </c>
      <c r="M4967">
        <v>32.026224200000001</v>
      </c>
      <c r="N4967">
        <v>30.679398599999999</v>
      </c>
      <c r="P4967" t="s">
        <v>61</v>
      </c>
      <c r="Q4967" t="s">
        <v>63</v>
      </c>
      <c r="R4967" t="s">
        <v>40</v>
      </c>
    </row>
    <row r="4968" spans="1:18" x14ac:dyDescent="0.3">
      <c r="A4968" t="s">
        <v>54</v>
      </c>
      <c r="B4968" t="s">
        <v>55</v>
      </c>
      <c r="C4968" t="s">
        <v>20</v>
      </c>
      <c r="D4968">
        <v>2010</v>
      </c>
      <c r="E4968" t="s">
        <v>26</v>
      </c>
      <c r="F4968" t="s">
        <v>60</v>
      </c>
      <c r="G4968" t="s">
        <v>23</v>
      </c>
      <c r="I4968" t="s">
        <v>26</v>
      </c>
      <c r="L4968">
        <v>1</v>
      </c>
      <c r="M4968">
        <v>4.5745449999999996</v>
      </c>
      <c r="N4968">
        <v>4.3821678320000004</v>
      </c>
      <c r="P4968" t="s">
        <v>61</v>
      </c>
      <c r="Q4968" t="s">
        <v>63</v>
      </c>
      <c r="R4968" t="s">
        <v>40</v>
      </c>
    </row>
    <row r="4969" spans="1:18" x14ac:dyDescent="0.3">
      <c r="A4969" t="s">
        <v>54</v>
      </c>
      <c r="B4969" t="s">
        <v>55</v>
      </c>
      <c r="C4969" t="s">
        <v>20</v>
      </c>
      <c r="D4969">
        <v>2010</v>
      </c>
      <c r="E4969" t="s">
        <v>26</v>
      </c>
      <c r="F4969" t="s">
        <v>60</v>
      </c>
      <c r="G4969" t="s">
        <v>23</v>
      </c>
      <c r="I4969" t="s">
        <v>26</v>
      </c>
      <c r="L4969">
        <v>1</v>
      </c>
      <c r="M4969">
        <v>4.5745449999999996</v>
      </c>
      <c r="N4969">
        <v>4.3821678320000004</v>
      </c>
      <c r="P4969" t="s">
        <v>61</v>
      </c>
      <c r="Q4969" t="s">
        <v>63</v>
      </c>
      <c r="R4969" t="s">
        <v>40</v>
      </c>
    </row>
    <row r="4970" spans="1:18" x14ac:dyDescent="0.3">
      <c r="A4970" t="s">
        <v>54</v>
      </c>
      <c r="B4970" t="s">
        <v>55</v>
      </c>
      <c r="C4970" t="s">
        <v>20</v>
      </c>
      <c r="D4970">
        <v>2010</v>
      </c>
      <c r="E4970" t="s">
        <v>26</v>
      </c>
      <c r="F4970" t="s">
        <v>60</v>
      </c>
      <c r="G4970" t="s">
        <v>23</v>
      </c>
      <c r="I4970" t="s">
        <v>26</v>
      </c>
      <c r="L4970">
        <v>6</v>
      </c>
      <c r="M4970">
        <v>27.451679200000001</v>
      </c>
      <c r="N4970">
        <v>26.297230769999999</v>
      </c>
      <c r="P4970" t="s">
        <v>61</v>
      </c>
      <c r="Q4970" t="s">
        <v>63</v>
      </c>
      <c r="R4970" t="s">
        <v>40</v>
      </c>
    </row>
    <row r="4971" spans="1:18" x14ac:dyDescent="0.3">
      <c r="A4971" t="s">
        <v>54</v>
      </c>
      <c r="B4971" t="s">
        <v>55</v>
      </c>
      <c r="C4971" t="s">
        <v>20</v>
      </c>
      <c r="D4971">
        <v>2010</v>
      </c>
      <c r="E4971" t="s">
        <v>26</v>
      </c>
      <c r="F4971" t="s">
        <v>60</v>
      </c>
      <c r="G4971" t="s">
        <v>23</v>
      </c>
      <c r="I4971" t="s">
        <v>26</v>
      </c>
      <c r="L4971">
        <v>2</v>
      </c>
      <c r="M4971">
        <v>9.2593200000000007</v>
      </c>
      <c r="N4971">
        <v>8.8699300700000006</v>
      </c>
      <c r="P4971" t="s">
        <v>61</v>
      </c>
      <c r="Q4971" t="s">
        <v>63</v>
      </c>
      <c r="R4971" t="s">
        <v>40</v>
      </c>
    </row>
    <row r="4972" spans="1:18" x14ac:dyDescent="0.3">
      <c r="A4972" t="s">
        <v>54</v>
      </c>
      <c r="B4972" t="s">
        <v>55</v>
      </c>
      <c r="C4972" t="s">
        <v>20</v>
      </c>
      <c r="D4972">
        <v>2010</v>
      </c>
      <c r="E4972" t="s">
        <v>26</v>
      </c>
      <c r="F4972" t="s">
        <v>60</v>
      </c>
      <c r="G4972" t="s">
        <v>23</v>
      </c>
      <c r="I4972" t="s">
        <v>26</v>
      </c>
      <c r="L4972">
        <v>4</v>
      </c>
      <c r="M4972">
        <v>18.300384600000001</v>
      </c>
      <c r="N4972">
        <v>17.53078322</v>
      </c>
      <c r="P4972" t="s">
        <v>61</v>
      </c>
      <c r="Q4972" t="s">
        <v>63</v>
      </c>
      <c r="R4972" t="s">
        <v>40</v>
      </c>
    </row>
    <row r="4973" spans="1:18" x14ac:dyDescent="0.3">
      <c r="A4973" t="s">
        <v>54</v>
      </c>
      <c r="B4973" t="s">
        <v>55</v>
      </c>
      <c r="C4973" t="s">
        <v>20</v>
      </c>
      <c r="D4973">
        <v>2010</v>
      </c>
      <c r="E4973" t="s">
        <v>26</v>
      </c>
      <c r="F4973" t="s">
        <v>60</v>
      </c>
      <c r="G4973" t="s">
        <v>23</v>
      </c>
      <c r="I4973" t="s">
        <v>26</v>
      </c>
      <c r="L4973">
        <v>1</v>
      </c>
      <c r="M4973">
        <v>4.5745449999999996</v>
      </c>
      <c r="N4973">
        <v>4.3821678320000004</v>
      </c>
      <c r="P4973" t="s">
        <v>61</v>
      </c>
      <c r="Q4973" t="s">
        <v>63</v>
      </c>
      <c r="R4973" t="s">
        <v>40</v>
      </c>
    </row>
    <row r="4974" spans="1:18" x14ac:dyDescent="0.3">
      <c r="A4974" t="s">
        <v>54</v>
      </c>
      <c r="B4974" t="s">
        <v>55</v>
      </c>
      <c r="C4974" t="s">
        <v>20</v>
      </c>
      <c r="D4974">
        <v>2010</v>
      </c>
      <c r="E4974" t="s">
        <v>26</v>
      </c>
      <c r="F4974" t="s">
        <v>60</v>
      </c>
      <c r="G4974" t="s">
        <v>23</v>
      </c>
      <c r="I4974" t="s">
        <v>26</v>
      </c>
      <c r="L4974">
        <v>1</v>
      </c>
      <c r="M4974">
        <v>4.5745449999999996</v>
      </c>
      <c r="N4974">
        <v>4.3821678320000004</v>
      </c>
      <c r="P4974" t="s">
        <v>61</v>
      </c>
      <c r="Q4974" t="s">
        <v>63</v>
      </c>
      <c r="R4974" t="s">
        <v>40</v>
      </c>
    </row>
    <row r="4975" spans="1:18" x14ac:dyDescent="0.3">
      <c r="A4975" t="s">
        <v>54</v>
      </c>
      <c r="B4975" t="s">
        <v>55</v>
      </c>
      <c r="C4975" t="s">
        <v>20</v>
      </c>
      <c r="D4975">
        <v>2011</v>
      </c>
      <c r="E4975" t="s">
        <v>26</v>
      </c>
      <c r="F4975" t="s">
        <v>60</v>
      </c>
      <c r="G4975" t="s">
        <v>23</v>
      </c>
      <c r="I4975" t="s">
        <v>26</v>
      </c>
      <c r="L4975">
        <v>4</v>
      </c>
      <c r="M4975">
        <v>54.517553399999997</v>
      </c>
      <c r="N4975">
        <v>52.224881119999999</v>
      </c>
      <c r="P4975" t="s">
        <v>61</v>
      </c>
      <c r="Q4975" t="s">
        <v>62</v>
      </c>
      <c r="R4975" t="s">
        <v>40</v>
      </c>
    </row>
    <row r="4976" spans="1:18" x14ac:dyDescent="0.3">
      <c r="A4976" t="s">
        <v>54</v>
      </c>
      <c r="B4976" t="s">
        <v>55</v>
      </c>
      <c r="C4976" t="s">
        <v>20</v>
      </c>
      <c r="D4976">
        <v>2011</v>
      </c>
      <c r="E4976" t="s">
        <v>26</v>
      </c>
      <c r="F4976" t="s">
        <v>60</v>
      </c>
      <c r="G4976" t="s">
        <v>23</v>
      </c>
      <c r="I4976" t="s">
        <v>26</v>
      </c>
      <c r="L4976">
        <v>2</v>
      </c>
      <c r="M4976">
        <v>27.259879000000002</v>
      </c>
      <c r="N4976">
        <v>26.1134965</v>
      </c>
      <c r="P4976" t="s">
        <v>61</v>
      </c>
      <c r="Q4976" t="s">
        <v>62</v>
      </c>
      <c r="R4976" t="s">
        <v>40</v>
      </c>
    </row>
    <row r="4977" spans="1:18" x14ac:dyDescent="0.3">
      <c r="A4977" t="s">
        <v>54</v>
      </c>
      <c r="B4977" t="s">
        <v>55</v>
      </c>
      <c r="C4977" t="s">
        <v>20</v>
      </c>
      <c r="D4977">
        <v>2011</v>
      </c>
      <c r="E4977" t="s">
        <v>26</v>
      </c>
      <c r="F4977" t="s">
        <v>60</v>
      </c>
      <c r="G4977" t="s">
        <v>23</v>
      </c>
      <c r="I4977" t="s">
        <v>26</v>
      </c>
      <c r="L4977">
        <v>4</v>
      </c>
      <c r="M4977">
        <v>52.403342000000002</v>
      </c>
      <c r="N4977">
        <v>50.199580419999997</v>
      </c>
      <c r="P4977" t="s">
        <v>61</v>
      </c>
      <c r="Q4977" t="s">
        <v>62</v>
      </c>
      <c r="R4977" t="s">
        <v>40</v>
      </c>
    </row>
    <row r="4978" spans="1:18" x14ac:dyDescent="0.3">
      <c r="A4978" t="s">
        <v>54</v>
      </c>
      <c r="B4978" t="s">
        <v>55</v>
      </c>
      <c r="C4978" t="s">
        <v>20</v>
      </c>
      <c r="D4978">
        <v>2011</v>
      </c>
      <c r="E4978" t="s">
        <v>26</v>
      </c>
      <c r="F4978" t="s">
        <v>60</v>
      </c>
      <c r="G4978" t="s">
        <v>23</v>
      </c>
      <c r="I4978" t="s">
        <v>26</v>
      </c>
      <c r="L4978">
        <v>1</v>
      </c>
      <c r="M4978">
        <v>11.816656</v>
      </c>
      <c r="N4978">
        <v>11.31972028</v>
      </c>
      <c r="P4978" t="s">
        <v>61</v>
      </c>
      <c r="Q4978" t="s">
        <v>62</v>
      </c>
      <c r="R4978" t="s">
        <v>40</v>
      </c>
    </row>
    <row r="4979" spans="1:18" x14ac:dyDescent="0.3">
      <c r="A4979" t="s">
        <v>54</v>
      </c>
      <c r="B4979" t="s">
        <v>55</v>
      </c>
      <c r="C4979" t="s">
        <v>20</v>
      </c>
      <c r="D4979">
        <v>2011</v>
      </c>
      <c r="E4979" t="s">
        <v>26</v>
      </c>
      <c r="F4979" t="s">
        <v>60</v>
      </c>
      <c r="G4979" t="s">
        <v>23</v>
      </c>
      <c r="I4979" t="s">
        <v>26</v>
      </c>
      <c r="L4979">
        <v>1</v>
      </c>
      <c r="M4979">
        <v>13.6288372</v>
      </c>
      <c r="N4979">
        <v>13.05569231</v>
      </c>
      <c r="P4979" t="s">
        <v>61</v>
      </c>
      <c r="Q4979" t="s">
        <v>63</v>
      </c>
      <c r="R4979" t="s">
        <v>40</v>
      </c>
    </row>
    <row r="4980" spans="1:18" x14ac:dyDescent="0.3">
      <c r="A4980" t="s">
        <v>54</v>
      </c>
      <c r="B4980" t="s">
        <v>55</v>
      </c>
      <c r="C4980" t="s">
        <v>20</v>
      </c>
      <c r="D4980">
        <v>2011</v>
      </c>
      <c r="E4980" t="s">
        <v>26</v>
      </c>
      <c r="F4980" t="s">
        <v>60</v>
      </c>
      <c r="G4980" t="s">
        <v>23</v>
      </c>
      <c r="I4980" t="s">
        <v>26</v>
      </c>
      <c r="L4980">
        <v>4</v>
      </c>
      <c r="M4980">
        <v>54.517553399999997</v>
      </c>
      <c r="N4980">
        <v>52.224881119999999</v>
      </c>
      <c r="P4980" t="s">
        <v>61</v>
      </c>
      <c r="Q4980" t="s">
        <v>63</v>
      </c>
      <c r="R4980" t="s">
        <v>40</v>
      </c>
    </row>
    <row r="4981" spans="1:18" x14ac:dyDescent="0.3">
      <c r="A4981" t="s">
        <v>54</v>
      </c>
      <c r="B4981" t="s">
        <v>55</v>
      </c>
      <c r="C4981" t="s">
        <v>20</v>
      </c>
      <c r="D4981">
        <v>2011</v>
      </c>
      <c r="E4981" t="s">
        <v>26</v>
      </c>
      <c r="F4981" t="s">
        <v>60</v>
      </c>
      <c r="G4981" t="s">
        <v>23</v>
      </c>
      <c r="I4981" t="s">
        <v>26</v>
      </c>
      <c r="L4981">
        <v>6</v>
      </c>
      <c r="M4981">
        <v>78.605013</v>
      </c>
      <c r="N4981">
        <v>75.299370629999999</v>
      </c>
      <c r="P4981" t="s">
        <v>61</v>
      </c>
      <c r="Q4981" t="s">
        <v>63</v>
      </c>
      <c r="R4981" t="s">
        <v>40</v>
      </c>
    </row>
    <row r="4982" spans="1:18" x14ac:dyDescent="0.3">
      <c r="A4982" t="s">
        <v>54</v>
      </c>
      <c r="B4982" t="s">
        <v>55</v>
      </c>
      <c r="C4982" t="s">
        <v>20</v>
      </c>
      <c r="D4982">
        <v>2011</v>
      </c>
      <c r="E4982" t="s">
        <v>26</v>
      </c>
      <c r="F4982" t="s">
        <v>60</v>
      </c>
      <c r="G4982" t="s">
        <v>23</v>
      </c>
      <c r="I4982" t="s">
        <v>26</v>
      </c>
      <c r="L4982">
        <v>1</v>
      </c>
      <c r="M4982">
        <v>12.5022866</v>
      </c>
      <c r="N4982">
        <v>11.97651748</v>
      </c>
      <c r="P4982" t="s">
        <v>61</v>
      </c>
      <c r="Q4982" t="s">
        <v>63</v>
      </c>
      <c r="R4982" t="s">
        <v>40</v>
      </c>
    </row>
    <row r="4983" spans="1:18" x14ac:dyDescent="0.3">
      <c r="A4983" t="s">
        <v>54</v>
      </c>
      <c r="B4983" t="s">
        <v>55</v>
      </c>
      <c r="C4983" t="s">
        <v>20</v>
      </c>
      <c r="D4983">
        <v>2011</v>
      </c>
      <c r="E4983" t="s">
        <v>26</v>
      </c>
      <c r="F4983" t="s">
        <v>60</v>
      </c>
      <c r="G4983" t="s">
        <v>23</v>
      </c>
      <c r="I4983" t="s">
        <v>26</v>
      </c>
      <c r="L4983">
        <v>1</v>
      </c>
      <c r="M4983">
        <v>11.816656</v>
      </c>
      <c r="N4983">
        <v>11.31972028</v>
      </c>
      <c r="P4983" t="s">
        <v>61</v>
      </c>
      <c r="Q4983" t="s">
        <v>63</v>
      </c>
      <c r="R4983" t="s">
        <v>40</v>
      </c>
    </row>
    <row r="4984" spans="1:18" x14ac:dyDescent="0.3">
      <c r="A4984" t="s">
        <v>54</v>
      </c>
      <c r="B4984" t="s">
        <v>55</v>
      </c>
      <c r="C4984" t="s">
        <v>20</v>
      </c>
      <c r="D4984">
        <v>2011</v>
      </c>
      <c r="E4984" t="s">
        <v>26</v>
      </c>
      <c r="F4984" t="s">
        <v>60</v>
      </c>
      <c r="G4984" t="s">
        <v>23</v>
      </c>
      <c r="I4984" t="s">
        <v>26</v>
      </c>
      <c r="L4984">
        <v>3</v>
      </c>
      <c r="M4984">
        <v>33.080022999999997</v>
      </c>
      <c r="N4984">
        <v>31.688881120000001</v>
      </c>
      <c r="P4984" t="s">
        <v>61</v>
      </c>
      <c r="Q4984" t="s">
        <v>63</v>
      </c>
      <c r="R4984" t="s">
        <v>40</v>
      </c>
    </row>
    <row r="4985" spans="1:18" x14ac:dyDescent="0.3">
      <c r="A4985" t="s">
        <v>54</v>
      </c>
      <c r="B4985" t="s">
        <v>55</v>
      </c>
      <c r="C4985" t="s">
        <v>20</v>
      </c>
      <c r="D4985">
        <v>2011</v>
      </c>
      <c r="E4985" t="s">
        <v>26</v>
      </c>
      <c r="F4985" t="s">
        <v>60</v>
      </c>
      <c r="G4985" t="s">
        <v>23</v>
      </c>
      <c r="I4985" t="s">
        <v>26</v>
      </c>
      <c r="L4985">
        <v>4</v>
      </c>
      <c r="M4985">
        <v>52.403342000000002</v>
      </c>
      <c r="N4985">
        <v>50.199580419999997</v>
      </c>
      <c r="P4985" t="s">
        <v>61</v>
      </c>
      <c r="Q4985" t="s">
        <v>63</v>
      </c>
      <c r="R4985" t="s">
        <v>40</v>
      </c>
    </row>
    <row r="4986" spans="1:18" x14ac:dyDescent="0.3">
      <c r="A4986" t="s">
        <v>54</v>
      </c>
      <c r="B4986" t="s">
        <v>55</v>
      </c>
      <c r="C4986" t="s">
        <v>20</v>
      </c>
      <c r="D4986">
        <v>2011</v>
      </c>
      <c r="E4986" t="s">
        <v>26</v>
      </c>
      <c r="F4986" t="s">
        <v>60</v>
      </c>
      <c r="G4986" t="s">
        <v>23</v>
      </c>
      <c r="I4986" t="s">
        <v>26</v>
      </c>
      <c r="L4986">
        <v>1</v>
      </c>
      <c r="M4986">
        <v>13.1019378</v>
      </c>
      <c r="N4986">
        <v>12.55095105</v>
      </c>
      <c r="P4986" t="s">
        <v>61</v>
      </c>
      <c r="Q4986" t="s">
        <v>63</v>
      </c>
      <c r="R4986" t="s">
        <v>40</v>
      </c>
    </row>
    <row r="4987" spans="1:18" x14ac:dyDescent="0.3">
      <c r="A4987" t="s">
        <v>54</v>
      </c>
      <c r="B4987" t="s">
        <v>55</v>
      </c>
      <c r="C4987" t="s">
        <v>20</v>
      </c>
      <c r="D4987">
        <v>2012</v>
      </c>
      <c r="E4987" t="s">
        <v>26</v>
      </c>
      <c r="F4987" t="s">
        <v>60</v>
      </c>
      <c r="G4987" t="s">
        <v>23</v>
      </c>
      <c r="I4987" t="s">
        <v>26</v>
      </c>
      <c r="L4987">
        <v>9</v>
      </c>
      <c r="M4987">
        <v>106.349904</v>
      </c>
      <c r="N4987">
        <v>101.8774825</v>
      </c>
      <c r="P4987" t="s">
        <v>61</v>
      </c>
      <c r="Q4987" t="s">
        <v>62</v>
      </c>
      <c r="R4987" t="s">
        <v>40</v>
      </c>
    </row>
    <row r="4988" spans="1:18" x14ac:dyDescent="0.3">
      <c r="A4988" t="s">
        <v>54</v>
      </c>
      <c r="B4988" t="s">
        <v>55</v>
      </c>
      <c r="C4988" t="s">
        <v>20</v>
      </c>
      <c r="D4988">
        <v>2012</v>
      </c>
      <c r="E4988" t="s">
        <v>26</v>
      </c>
      <c r="F4988" t="s">
        <v>60</v>
      </c>
      <c r="G4988" t="s">
        <v>23</v>
      </c>
      <c r="I4988" t="s">
        <v>26</v>
      </c>
      <c r="L4988">
        <v>3</v>
      </c>
      <c r="M4988">
        <v>33.080022999999997</v>
      </c>
      <c r="N4988">
        <v>31.688881120000001</v>
      </c>
      <c r="P4988" t="s">
        <v>61</v>
      </c>
      <c r="Q4988" t="s">
        <v>62</v>
      </c>
      <c r="R4988" t="s">
        <v>40</v>
      </c>
    </row>
    <row r="4989" spans="1:18" x14ac:dyDescent="0.3">
      <c r="A4989" t="s">
        <v>54</v>
      </c>
      <c r="B4989" t="s">
        <v>55</v>
      </c>
      <c r="C4989" t="s">
        <v>20</v>
      </c>
      <c r="D4989">
        <v>2012</v>
      </c>
      <c r="E4989" t="s">
        <v>26</v>
      </c>
      <c r="F4989" t="s">
        <v>60</v>
      </c>
      <c r="G4989" t="s">
        <v>23</v>
      </c>
      <c r="I4989" t="s">
        <v>26</v>
      </c>
      <c r="L4989">
        <v>5</v>
      </c>
      <c r="M4989">
        <v>65.505279799999997</v>
      </c>
      <c r="N4989">
        <v>62.750531469999999</v>
      </c>
      <c r="P4989" t="s">
        <v>61</v>
      </c>
      <c r="Q4989" t="s">
        <v>62</v>
      </c>
      <c r="R4989" t="s">
        <v>40</v>
      </c>
    </row>
    <row r="4990" spans="1:18" x14ac:dyDescent="0.3">
      <c r="A4990" t="s">
        <v>54</v>
      </c>
      <c r="B4990" t="s">
        <v>55</v>
      </c>
      <c r="C4990" t="s">
        <v>20</v>
      </c>
      <c r="D4990">
        <v>2012</v>
      </c>
      <c r="E4990" t="s">
        <v>26</v>
      </c>
      <c r="F4990" t="s">
        <v>60</v>
      </c>
      <c r="G4990" t="s">
        <v>23</v>
      </c>
      <c r="I4990" t="s">
        <v>26</v>
      </c>
      <c r="L4990">
        <v>2</v>
      </c>
      <c r="M4990">
        <v>28.373201999999999</v>
      </c>
      <c r="N4990">
        <v>27.18</v>
      </c>
      <c r="P4990" t="s">
        <v>61</v>
      </c>
      <c r="Q4990" t="s">
        <v>63</v>
      </c>
      <c r="R4990" t="s">
        <v>40</v>
      </c>
    </row>
    <row r="4991" spans="1:18" x14ac:dyDescent="0.3">
      <c r="A4991" t="s">
        <v>54</v>
      </c>
      <c r="B4991" t="s">
        <v>55</v>
      </c>
      <c r="C4991" t="s">
        <v>20</v>
      </c>
      <c r="D4991">
        <v>2012</v>
      </c>
      <c r="E4991" t="s">
        <v>26</v>
      </c>
      <c r="F4991" t="s">
        <v>60</v>
      </c>
      <c r="G4991" t="s">
        <v>23</v>
      </c>
      <c r="I4991" t="s">
        <v>26</v>
      </c>
      <c r="L4991">
        <v>4</v>
      </c>
      <c r="M4991">
        <v>56.746403999999998</v>
      </c>
      <c r="N4991">
        <v>54.36</v>
      </c>
      <c r="P4991" t="s">
        <v>61</v>
      </c>
      <c r="Q4991" t="s">
        <v>63</v>
      </c>
      <c r="R4991" t="s">
        <v>40</v>
      </c>
    </row>
    <row r="4992" spans="1:18" x14ac:dyDescent="0.3">
      <c r="A4992" t="s">
        <v>54</v>
      </c>
      <c r="B4992" t="s">
        <v>55</v>
      </c>
      <c r="C4992" t="s">
        <v>20</v>
      </c>
      <c r="D4992">
        <v>2012</v>
      </c>
      <c r="E4992" t="s">
        <v>26</v>
      </c>
      <c r="F4992" t="s">
        <v>60</v>
      </c>
      <c r="G4992" t="s">
        <v>23</v>
      </c>
      <c r="I4992" t="s">
        <v>26</v>
      </c>
      <c r="L4992">
        <v>2</v>
      </c>
      <c r="M4992">
        <v>28.373201999999999</v>
      </c>
      <c r="N4992">
        <v>27.18</v>
      </c>
      <c r="P4992" t="s">
        <v>61</v>
      </c>
      <c r="Q4992" t="s">
        <v>63</v>
      </c>
      <c r="R4992" t="s">
        <v>40</v>
      </c>
    </row>
    <row r="4993" spans="1:18" x14ac:dyDescent="0.3">
      <c r="A4993" t="s">
        <v>54</v>
      </c>
      <c r="B4993" t="s">
        <v>55</v>
      </c>
      <c r="C4993" t="s">
        <v>20</v>
      </c>
      <c r="D4993">
        <v>2012</v>
      </c>
      <c r="E4993" t="s">
        <v>26</v>
      </c>
      <c r="F4993" t="s">
        <v>60</v>
      </c>
      <c r="G4993" t="s">
        <v>23</v>
      </c>
      <c r="I4993" t="s">
        <v>26</v>
      </c>
      <c r="L4993">
        <v>2</v>
      </c>
      <c r="M4993">
        <v>28.373201999999999</v>
      </c>
      <c r="N4993">
        <v>27.18</v>
      </c>
      <c r="P4993" t="s">
        <v>61</v>
      </c>
      <c r="Q4993" t="s">
        <v>63</v>
      </c>
      <c r="R4993" t="s">
        <v>40</v>
      </c>
    </row>
    <row r="4994" spans="1:18" x14ac:dyDescent="0.3">
      <c r="A4994" t="s">
        <v>54</v>
      </c>
      <c r="B4994" t="s">
        <v>55</v>
      </c>
      <c r="C4994" t="s">
        <v>20</v>
      </c>
      <c r="D4994">
        <v>2012</v>
      </c>
      <c r="E4994" t="s">
        <v>26</v>
      </c>
      <c r="F4994" t="s">
        <v>60</v>
      </c>
      <c r="G4994" t="s">
        <v>23</v>
      </c>
      <c r="I4994" t="s">
        <v>26</v>
      </c>
      <c r="L4994">
        <v>1</v>
      </c>
      <c r="M4994">
        <v>14.186601</v>
      </c>
      <c r="N4994">
        <v>13.59</v>
      </c>
      <c r="P4994" t="s">
        <v>61</v>
      </c>
      <c r="Q4994" t="s">
        <v>63</v>
      </c>
      <c r="R4994" t="s">
        <v>40</v>
      </c>
    </row>
    <row r="4995" spans="1:18" x14ac:dyDescent="0.3">
      <c r="A4995" t="s">
        <v>54</v>
      </c>
      <c r="B4995" t="s">
        <v>55</v>
      </c>
      <c r="C4995" t="s">
        <v>20</v>
      </c>
      <c r="D4995">
        <v>2012</v>
      </c>
      <c r="E4995" t="s">
        <v>26</v>
      </c>
      <c r="F4995" t="s">
        <v>60</v>
      </c>
      <c r="G4995" t="s">
        <v>23</v>
      </c>
      <c r="I4995" t="s">
        <v>26</v>
      </c>
      <c r="L4995">
        <v>1</v>
      </c>
      <c r="M4995">
        <v>14.186601</v>
      </c>
      <c r="N4995">
        <v>13.59</v>
      </c>
      <c r="P4995" t="s">
        <v>61</v>
      </c>
      <c r="Q4995" t="s">
        <v>63</v>
      </c>
      <c r="R4995" t="s">
        <v>40</v>
      </c>
    </row>
    <row r="4996" spans="1:18" x14ac:dyDescent="0.3">
      <c r="A4996" t="s">
        <v>54</v>
      </c>
      <c r="B4996" t="s">
        <v>55</v>
      </c>
      <c r="C4996" t="s">
        <v>20</v>
      </c>
      <c r="D4996">
        <v>2013</v>
      </c>
      <c r="E4996" t="s">
        <v>26</v>
      </c>
      <c r="F4996" t="s">
        <v>60</v>
      </c>
      <c r="G4996" t="s">
        <v>23</v>
      </c>
      <c r="I4996" t="s">
        <v>26</v>
      </c>
      <c r="L4996">
        <v>34</v>
      </c>
      <c r="M4996">
        <v>439.14529700000003</v>
      </c>
      <c r="N4996">
        <v>420.67755249999999</v>
      </c>
      <c r="P4996" t="s">
        <v>61</v>
      </c>
      <c r="Q4996" t="s">
        <v>62</v>
      </c>
      <c r="R4996" t="s">
        <v>40</v>
      </c>
    </row>
    <row r="4997" spans="1:18" x14ac:dyDescent="0.3">
      <c r="A4997" t="s">
        <v>54</v>
      </c>
      <c r="B4997" t="s">
        <v>55</v>
      </c>
      <c r="C4997" t="s">
        <v>20</v>
      </c>
      <c r="D4997">
        <v>2013</v>
      </c>
      <c r="E4997" t="s">
        <v>26</v>
      </c>
      <c r="F4997" t="s">
        <v>60</v>
      </c>
      <c r="G4997" t="s">
        <v>23</v>
      </c>
      <c r="I4997" t="s">
        <v>26</v>
      </c>
      <c r="L4997">
        <v>30</v>
      </c>
      <c r="M4997">
        <v>420.63767999999999</v>
      </c>
      <c r="N4997">
        <v>402.94825179999998</v>
      </c>
      <c r="P4997" t="s">
        <v>61</v>
      </c>
      <c r="Q4997" t="s">
        <v>62</v>
      </c>
      <c r="R4997" t="s">
        <v>40</v>
      </c>
    </row>
    <row r="4998" spans="1:18" x14ac:dyDescent="0.3">
      <c r="A4998" t="s">
        <v>54</v>
      </c>
      <c r="B4998" t="s">
        <v>55</v>
      </c>
      <c r="C4998" t="s">
        <v>20</v>
      </c>
      <c r="D4998">
        <v>2013</v>
      </c>
      <c r="E4998" t="s">
        <v>26</v>
      </c>
      <c r="F4998" t="s">
        <v>60</v>
      </c>
      <c r="G4998" t="s">
        <v>23</v>
      </c>
      <c r="I4998" t="s">
        <v>26</v>
      </c>
      <c r="L4998">
        <v>14</v>
      </c>
      <c r="M4998">
        <v>150.52567880000001</v>
      </c>
      <c r="N4998">
        <v>144.19549649999999</v>
      </c>
      <c r="P4998" t="s">
        <v>61</v>
      </c>
      <c r="Q4998" t="s">
        <v>62</v>
      </c>
      <c r="R4998" t="s">
        <v>40</v>
      </c>
    </row>
    <row r="4999" spans="1:18" x14ac:dyDescent="0.3">
      <c r="A4999" t="s">
        <v>54</v>
      </c>
      <c r="B4999" t="s">
        <v>55</v>
      </c>
      <c r="C4999" t="s">
        <v>20</v>
      </c>
      <c r="D4999">
        <v>2013</v>
      </c>
      <c r="E4999" t="s">
        <v>26</v>
      </c>
      <c r="F4999" t="s">
        <v>60</v>
      </c>
      <c r="G4999" t="s">
        <v>23</v>
      </c>
      <c r="I4999" t="s">
        <v>26</v>
      </c>
      <c r="L4999">
        <v>13</v>
      </c>
      <c r="M4999">
        <v>169.76742759999999</v>
      </c>
      <c r="N4999">
        <v>162.62805589999999</v>
      </c>
      <c r="P4999" t="s">
        <v>61</v>
      </c>
      <c r="Q4999" t="s">
        <v>62</v>
      </c>
      <c r="R4999" t="s">
        <v>40</v>
      </c>
    </row>
    <row r="5000" spans="1:18" x14ac:dyDescent="0.3">
      <c r="A5000" t="s">
        <v>54</v>
      </c>
      <c r="B5000" t="s">
        <v>55</v>
      </c>
      <c r="C5000" t="s">
        <v>20</v>
      </c>
      <c r="D5000">
        <v>2013</v>
      </c>
      <c r="E5000" t="s">
        <v>26</v>
      </c>
      <c r="F5000" t="s">
        <v>60</v>
      </c>
      <c r="G5000" t="s">
        <v>23</v>
      </c>
      <c r="I5000" t="s">
        <v>26</v>
      </c>
      <c r="L5000">
        <v>6</v>
      </c>
      <c r="M5000">
        <v>74.802077999999995</v>
      </c>
      <c r="N5000">
        <v>71.656363639999995</v>
      </c>
      <c r="P5000" t="s">
        <v>61</v>
      </c>
      <c r="Q5000" t="s">
        <v>63</v>
      </c>
      <c r="R5000" t="s">
        <v>40</v>
      </c>
    </row>
    <row r="5001" spans="1:18" x14ac:dyDescent="0.3">
      <c r="A5001" t="s">
        <v>54</v>
      </c>
      <c r="B5001" t="s">
        <v>55</v>
      </c>
      <c r="C5001" t="s">
        <v>20</v>
      </c>
      <c r="D5001">
        <v>2013</v>
      </c>
      <c r="E5001" t="s">
        <v>26</v>
      </c>
      <c r="F5001" t="s">
        <v>60</v>
      </c>
      <c r="G5001" t="s">
        <v>23</v>
      </c>
      <c r="I5001" t="s">
        <v>26</v>
      </c>
      <c r="L5001">
        <v>1</v>
      </c>
      <c r="M5001">
        <v>14.021255999999999</v>
      </c>
      <c r="N5001">
        <v>13.431608389999999</v>
      </c>
      <c r="P5001" t="s">
        <v>61</v>
      </c>
      <c r="Q5001" t="s">
        <v>63</v>
      </c>
      <c r="R5001" t="s">
        <v>40</v>
      </c>
    </row>
    <row r="5002" spans="1:18" x14ac:dyDescent="0.3">
      <c r="A5002" t="s">
        <v>54</v>
      </c>
      <c r="B5002" t="s">
        <v>55</v>
      </c>
      <c r="C5002" t="s">
        <v>20</v>
      </c>
      <c r="D5002">
        <v>2013</v>
      </c>
      <c r="E5002" t="s">
        <v>26</v>
      </c>
      <c r="F5002" t="s">
        <v>60</v>
      </c>
      <c r="G5002" t="s">
        <v>23</v>
      </c>
      <c r="I5002" t="s">
        <v>26</v>
      </c>
      <c r="L5002">
        <v>2</v>
      </c>
      <c r="M5002">
        <v>24.934025999999999</v>
      </c>
      <c r="N5002">
        <v>23.885454549999999</v>
      </c>
      <c r="P5002" t="s">
        <v>61</v>
      </c>
      <c r="Q5002" t="s">
        <v>63</v>
      </c>
      <c r="R5002" t="s">
        <v>40</v>
      </c>
    </row>
    <row r="5003" spans="1:18" x14ac:dyDescent="0.3">
      <c r="A5003" t="s">
        <v>54</v>
      </c>
      <c r="B5003" t="s">
        <v>55</v>
      </c>
      <c r="C5003" t="s">
        <v>20</v>
      </c>
      <c r="D5003">
        <v>2013</v>
      </c>
      <c r="E5003" t="s">
        <v>26</v>
      </c>
      <c r="F5003" t="s">
        <v>60</v>
      </c>
      <c r="G5003" t="s">
        <v>23</v>
      </c>
      <c r="I5003" t="s">
        <v>26</v>
      </c>
      <c r="L5003">
        <v>3</v>
      </c>
      <c r="M5003">
        <v>42.063768000000003</v>
      </c>
      <c r="N5003">
        <v>40.294825179999997</v>
      </c>
      <c r="P5003" t="s">
        <v>61</v>
      </c>
      <c r="Q5003" t="s">
        <v>63</v>
      </c>
      <c r="R5003" t="s">
        <v>40</v>
      </c>
    </row>
    <row r="5004" spans="1:18" x14ac:dyDescent="0.3">
      <c r="A5004" t="s">
        <v>54</v>
      </c>
      <c r="B5004" t="s">
        <v>55</v>
      </c>
      <c r="C5004" t="s">
        <v>20</v>
      </c>
      <c r="D5004">
        <v>2013</v>
      </c>
      <c r="E5004" t="s">
        <v>26</v>
      </c>
      <c r="F5004" t="s">
        <v>60</v>
      </c>
      <c r="G5004" t="s">
        <v>23</v>
      </c>
      <c r="I5004" t="s">
        <v>26</v>
      </c>
      <c r="L5004">
        <v>6</v>
      </c>
      <c r="M5004">
        <v>78.353688599999998</v>
      </c>
      <c r="N5004">
        <v>75.05861539</v>
      </c>
      <c r="P5004" t="s">
        <v>61</v>
      </c>
      <c r="Q5004" t="s">
        <v>63</v>
      </c>
      <c r="R5004" t="s">
        <v>40</v>
      </c>
    </row>
    <row r="5005" spans="1:18" x14ac:dyDescent="0.3">
      <c r="A5005" t="s">
        <v>54</v>
      </c>
      <c r="B5005" t="s">
        <v>55</v>
      </c>
      <c r="C5005" t="s">
        <v>20</v>
      </c>
      <c r="D5005">
        <v>2013</v>
      </c>
      <c r="E5005" t="s">
        <v>26</v>
      </c>
      <c r="F5005" t="s">
        <v>60</v>
      </c>
      <c r="G5005" t="s">
        <v>23</v>
      </c>
      <c r="I5005" t="s">
        <v>26</v>
      </c>
      <c r="L5005">
        <v>3</v>
      </c>
      <c r="M5005">
        <v>37.401038999999997</v>
      </c>
      <c r="N5005">
        <v>35.828181819999998</v>
      </c>
      <c r="P5005" t="s">
        <v>61</v>
      </c>
      <c r="Q5005" t="s">
        <v>63</v>
      </c>
      <c r="R5005" t="s">
        <v>40</v>
      </c>
    </row>
    <row r="5006" spans="1:18" x14ac:dyDescent="0.3">
      <c r="A5006" t="s">
        <v>54</v>
      </c>
      <c r="B5006" t="s">
        <v>55</v>
      </c>
      <c r="C5006" t="s">
        <v>20</v>
      </c>
      <c r="D5006">
        <v>2014</v>
      </c>
      <c r="E5006" t="s">
        <v>26</v>
      </c>
      <c r="F5006" t="s">
        <v>60</v>
      </c>
      <c r="G5006" t="s">
        <v>23</v>
      </c>
      <c r="I5006" t="s">
        <v>26</v>
      </c>
      <c r="L5006">
        <v>9</v>
      </c>
      <c r="M5006">
        <v>112.20311700000001</v>
      </c>
      <c r="N5006">
        <v>107.4845455</v>
      </c>
      <c r="P5006" t="s">
        <v>61</v>
      </c>
      <c r="Q5006" t="s">
        <v>62</v>
      </c>
      <c r="R5006" t="s">
        <v>40</v>
      </c>
    </row>
    <row r="5007" spans="1:18" x14ac:dyDescent="0.3">
      <c r="A5007" t="s">
        <v>54</v>
      </c>
      <c r="B5007" t="s">
        <v>55</v>
      </c>
      <c r="C5007" t="s">
        <v>20</v>
      </c>
      <c r="D5007">
        <v>2014</v>
      </c>
      <c r="E5007" t="s">
        <v>26</v>
      </c>
      <c r="F5007" t="s">
        <v>60</v>
      </c>
      <c r="G5007" t="s">
        <v>23</v>
      </c>
      <c r="I5007" t="s">
        <v>26</v>
      </c>
      <c r="L5007">
        <v>62</v>
      </c>
      <c r="M5007">
        <v>800.79229020000002</v>
      </c>
      <c r="N5007">
        <v>767.11590209999997</v>
      </c>
      <c r="P5007" t="s">
        <v>61</v>
      </c>
      <c r="Q5007" t="s">
        <v>62</v>
      </c>
      <c r="R5007" t="s">
        <v>40</v>
      </c>
    </row>
    <row r="5008" spans="1:18" x14ac:dyDescent="0.3">
      <c r="A5008" t="s">
        <v>54</v>
      </c>
      <c r="B5008" t="s">
        <v>55</v>
      </c>
      <c r="C5008" t="s">
        <v>20</v>
      </c>
      <c r="D5008">
        <v>2014</v>
      </c>
      <c r="E5008" t="s">
        <v>26</v>
      </c>
      <c r="F5008" t="s">
        <v>60</v>
      </c>
      <c r="G5008" t="s">
        <v>23</v>
      </c>
      <c r="I5008" t="s">
        <v>26</v>
      </c>
      <c r="L5008">
        <v>45</v>
      </c>
      <c r="M5008">
        <v>604.3117244</v>
      </c>
      <c r="N5008">
        <v>578.89809790000004</v>
      </c>
      <c r="P5008" t="s">
        <v>61</v>
      </c>
      <c r="Q5008" t="s">
        <v>62</v>
      </c>
      <c r="R5008" t="s">
        <v>40</v>
      </c>
    </row>
    <row r="5009" spans="1:18" x14ac:dyDescent="0.3">
      <c r="A5009" t="s">
        <v>54</v>
      </c>
      <c r="B5009" t="s">
        <v>55</v>
      </c>
      <c r="C5009" t="s">
        <v>20</v>
      </c>
      <c r="D5009">
        <v>2014</v>
      </c>
      <c r="E5009" t="s">
        <v>26</v>
      </c>
      <c r="F5009" t="s">
        <v>60</v>
      </c>
      <c r="G5009" t="s">
        <v>23</v>
      </c>
      <c r="I5009" t="s">
        <v>26</v>
      </c>
      <c r="L5009">
        <v>59</v>
      </c>
      <c r="M5009">
        <v>827.25410399999998</v>
      </c>
      <c r="N5009">
        <v>792.46489510000004</v>
      </c>
      <c r="P5009" t="s">
        <v>61</v>
      </c>
      <c r="Q5009" t="s">
        <v>62</v>
      </c>
      <c r="R5009" t="s">
        <v>40</v>
      </c>
    </row>
    <row r="5010" spans="1:18" x14ac:dyDescent="0.3">
      <c r="A5010" t="s">
        <v>54</v>
      </c>
      <c r="B5010" t="s">
        <v>55</v>
      </c>
      <c r="C5010" t="s">
        <v>20</v>
      </c>
      <c r="D5010">
        <v>2014</v>
      </c>
      <c r="E5010" t="s">
        <v>26</v>
      </c>
      <c r="F5010" t="s">
        <v>60</v>
      </c>
      <c r="G5010" t="s">
        <v>23</v>
      </c>
      <c r="I5010" t="s">
        <v>26</v>
      </c>
      <c r="L5010">
        <v>73</v>
      </c>
      <c r="M5010">
        <v>784.88389659999996</v>
      </c>
      <c r="N5010">
        <v>751.87651749999998</v>
      </c>
      <c r="P5010" t="s">
        <v>61</v>
      </c>
      <c r="Q5010" t="s">
        <v>62</v>
      </c>
      <c r="R5010" t="s">
        <v>40</v>
      </c>
    </row>
    <row r="5011" spans="1:18" x14ac:dyDescent="0.3">
      <c r="A5011" t="s">
        <v>54</v>
      </c>
      <c r="B5011" t="s">
        <v>55</v>
      </c>
      <c r="C5011" t="s">
        <v>20</v>
      </c>
      <c r="D5011">
        <v>2014</v>
      </c>
      <c r="E5011" t="s">
        <v>26</v>
      </c>
      <c r="F5011" t="s">
        <v>60</v>
      </c>
      <c r="G5011" t="s">
        <v>23</v>
      </c>
      <c r="I5011" t="s">
        <v>26</v>
      </c>
      <c r="L5011">
        <v>3</v>
      </c>
      <c r="M5011">
        <v>39.177946599999999</v>
      </c>
      <c r="N5011">
        <v>37.530363639999997</v>
      </c>
      <c r="P5011" t="s">
        <v>61</v>
      </c>
      <c r="Q5011" t="s">
        <v>62</v>
      </c>
      <c r="R5011" t="s">
        <v>40</v>
      </c>
    </row>
    <row r="5012" spans="1:18" x14ac:dyDescent="0.3">
      <c r="A5012" t="s">
        <v>54</v>
      </c>
      <c r="B5012" t="s">
        <v>55</v>
      </c>
      <c r="C5012" t="s">
        <v>20</v>
      </c>
      <c r="D5012">
        <v>2014</v>
      </c>
      <c r="E5012" t="s">
        <v>26</v>
      </c>
      <c r="F5012" t="s">
        <v>60</v>
      </c>
      <c r="G5012" t="s">
        <v>23</v>
      </c>
      <c r="I5012" t="s">
        <v>26</v>
      </c>
      <c r="L5012">
        <v>20</v>
      </c>
      <c r="M5012">
        <v>249.34026</v>
      </c>
      <c r="N5012">
        <v>238.8545455</v>
      </c>
      <c r="P5012" t="s">
        <v>61</v>
      </c>
      <c r="Q5012" t="s">
        <v>62</v>
      </c>
      <c r="R5012" t="s">
        <v>40</v>
      </c>
    </row>
    <row r="5013" spans="1:18" x14ac:dyDescent="0.3">
      <c r="A5013" t="s">
        <v>54</v>
      </c>
      <c r="B5013" t="s">
        <v>55</v>
      </c>
      <c r="C5013" t="s">
        <v>20</v>
      </c>
      <c r="D5013">
        <v>2014</v>
      </c>
      <c r="E5013" t="s">
        <v>26</v>
      </c>
      <c r="F5013" t="s">
        <v>60</v>
      </c>
      <c r="G5013" t="s">
        <v>23</v>
      </c>
      <c r="I5013" t="s">
        <v>26</v>
      </c>
      <c r="L5013">
        <v>75</v>
      </c>
      <c r="M5013">
        <v>935.02597500000002</v>
      </c>
      <c r="N5013">
        <v>895.70454549999999</v>
      </c>
      <c r="P5013" t="s">
        <v>61</v>
      </c>
      <c r="Q5013" t="s">
        <v>62</v>
      </c>
      <c r="R5013" t="s">
        <v>40</v>
      </c>
    </row>
    <row r="5014" spans="1:18" x14ac:dyDescent="0.3">
      <c r="A5014" t="s">
        <v>54</v>
      </c>
      <c r="B5014" t="s">
        <v>55</v>
      </c>
      <c r="C5014" t="s">
        <v>20</v>
      </c>
      <c r="D5014">
        <v>2014</v>
      </c>
      <c r="E5014" t="s">
        <v>26</v>
      </c>
      <c r="F5014" t="s">
        <v>60</v>
      </c>
      <c r="G5014" t="s">
        <v>23</v>
      </c>
      <c r="I5014" t="s">
        <v>26</v>
      </c>
      <c r="L5014">
        <v>54</v>
      </c>
      <c r="M5014">
        <v>697.46489280000003</v>
      </c>
      <c r="N5014">
        <v>668.13381819999995</v>
      </c>
      <c r="P5014" t="s">
        <v>61</v>
      </c>
      <c r="Q5014" t="s">
        <v>62</v>
      </c>
      <c r="R5014" t="s">
        <v>40</v>
      </c>
    </row>
    <row r="5015" spans="1:18" x14ac:dyDescent="0.3">
      <c r="A5015" t="s">
        <v>54</v>
      </c>
      <c r="B5015" t="s">
        <v>55</v>
      </c>
      <c r="C5015" t="s">
        <v>20</v>
      </c>
      <c r="D5015">
        <v>2014</v>
      </c>
      <c r="E5015" t="s">
        <v>26</v>
      </c>
      <c r="F5015" t="s">
        <v>60</v>
      </c>
      <c r="G5015" t="s">
        <v>23</v>
      </c>
      <c r="I5015" t="s">
        <v>26</v>
      </c>
      <c r="L5015">
        <v>3</v>
      </c>
      <c r="M5015">
        <v>37.401038999999997</v>
      </c>
      <c r="N5015">
        <v>35.828181819999998</v>
      </c>
      <c r="P5015" t="s">
        <v>61</v>
      </c>
      <c r="Q5015" t="s">
        <v>62</v>
      </c>
      <c r="R5015" t="s">
        <v>40</v>
      </c>
    </row>
    <row r="5016" spans="1:18" x14ac:dyDescent="0.3">
      <c r="A5016" t="s">
        <v>54</v>
      </c>
      <c r="B5016" t="s">
        <v>55</v>
      </c>
      <c r="C5016" t="s">
        <v>20</v>
      </c>
      <c r="D5016">
        <v>2014</v>
      </c>
      <c r="E5016" t="s">
        <v>26</v>
      </c>
      <c r="F5016" t="s">
        <v>60</v>
      </c>
      <c r="G5016" t="s">
        <v>23</v>
      </c>
      <c r="I5016" t="s">
        <v>26</v>
      </c>
      <c r="L5016">
        <v>5</v>
      </c>
      <c r="M5016">
        <v>70.106279999999998</v>
      </c>
      <c r="N5016">
        <v>67.158041960000006</v>
      </c>
      <c r="P5016" t="s">
        <v>61</v>
      </c>
      <c r="Q5016" t="s">
        <v>63</v>
      </c>
      <c r="R5016" t="s">
        <v>40</v>
      </c>
    </row>
    <row r="5017" spans="1:18" x14ac:dyDescent="0.3">
      <c r="A5017" t="s">
        <v>54</v>
      </c>
      <c r="B5017" t="s">
        <v>55</v>
      </c>
      <c r="C5017" t="s">
        <v>20</v>
      </c>
      <c r="D5017">
        <v>2014</v>
      </c>
      <c r="E5017" t="s">
        <v>26</v>
      </c>
      <c r="F5017" t="s">
        <v>60</v>
      </c>
      <c r="G5017" t="s">
        <v>23</v>
      </c>
      <c r="I5017" t="s">
        <v>26</v>
      </c>
      <c r="L5017">
        <v>3</v>
      </c>
      <c r="M5017">
        <v>32.2555026</v>
      </c>
      <c r="N5017">
        <v>30.899034969999999</v>
      </c>
      <c r="P5017" t="s">
        <v>61</v>
      </c>
      <c r="Q5017" t="s">
        <v>63</v>
      </c>
      <c r="R5017" t="s">
        <v>40</v>
      </c>
    </row>
    <row r="5018" spans="1:18" x14ac:dyDescent="0.3">
      <c r="A5018" t="s">
        <v>54</v>
      </c>
      <c r="B5018" t="s">
        <v>55</v>
      </c>
      <c r="C5018" t="s">
        <v>20</v>
      </c>
      <c r="D5018">
        <v>2014</v>
      </c>
      <c r="E5018" t="s">
        <v>26</v>
      </c>
      <c r="F5018" t="s">
        <v>60</v>
      </c>
      <c r="G5018" t="s">
        <v>23</v>
      </c>
      <c r="I5018" t="s">
        <v>26</v>
      </c>
      <c r="L5018">
        <v>4</v>
      </c>
      <c r="M5018">
        <v>52.235792400000001</v>
      </c>
      <c r="N5018">
        <v>50.039076919999999</v>
      </c>
      <c r="P5018" t="s">
        <v>61</v>
      </c>
      <c r="Q5018" t="s">
        <v>63</v>
      </c>
      <c r="R5018" t="s">
        <v>40</v>
      </c>
    </row>
    <row r="5019" spans="1:18" x14ac:dyDescent="0.3">
      <c r="A5019" t="s">
        <v>54</v>
      </c>
      <c r="B5019" t="s">
        <v>55</v>
      </c>
      <c r="C5019" t="s">
        <v>20</v>
      </c>
      <c r="D5019">
        <v>2014</v>
      </c>
      <c r="E5019" t="s">
        <v>26</v>
      </c>
      <c r="F5019" t="s">
        <v>60</v>
      </c>
      <c r="G5019" t="s">
        <v>23</v>
      </c>
      <c r="I5019" t="s">
        <v>26</v>
      </c>
      <c r="L5019">
        <v>1</v>
      </c>
      <c r="M5019">
        <v>12.467013</v>
      </c>
      <c r="N5019">
        <v>11.942727270000001</v>
      </c>
      <c r="P5019" t="s">
        <v>61</v>
      </c>
      <c r="Q5019" t="s">
        <v>63</v>
      </c>
      <c r="R5019" t="s">
        <v>40</v>
      </c>
    </row>
    <row r="5020" spans="1:18" x14ac:dyDescent="0.3">
      <c r="A5020" t="s">
        <v>54</v>
      </c>
      <c r="B5020" t="s">
        <v>55</v>
      </c>
      <c r="C5020" t="s">
        <v>20</v>
      </c>
      <c r="D5020">
        <v>2014</v>
      </c>
      <c r="E5020" t="s">
        <v>26</v>
      </c>
      <c r="F5020" t="s">
        <v>60</v>
      </c>
      <c r="G5020" t="s">
        <v>23</v>
      </c>
      <c r="I5020" t="s">
        <v>26</v>
      </c>
      <c r="L5020">
        <v>2</v>
      </c>
      <c r="M5020">
        <v>24.1425746</v>
      </c>
      <c r="N5020">
        <v>23.12728671</v>
      </c>
      <c r="P5020" t="s">
        <v>61</v>
      </c>
      <c r="Q5020" t="s">
        <v>63</v>
      </c>
      <c r="R5020" t="s">
        <v>40</v>
      </c>
    </row>
    <row r="5021" spans="1:18" x14ac:dyDescent="0.3">
      <c r="A5021" t="s">
        <v>54</v>
      </c>
      <c r="B5021" t="s">
        <v>55</v>
      </c>
      <c r="C5021" t="s">
        <v>20</v>
      </c>
      <c r="D5021">
        <v>2014</v>
      </c>
      <c r="E5021" t="s">
        <v>26</v>
      </c>
      <c r="F5021" t="s">
        <v>60</v>
      </c>
      <c r="G5021" t="s">
        <v>23</v>
      </c>
      <c r="I5021" t="s">
        <v>26</v>
      </c>
      <c r="L5021">
        <v>1</v>
      </c>
      <c r="M5021">
        <v>13.428218599999999</v>
      </c>
      <c r="N5021">
        <v>12.863510489999999</v>
      </c>
      <c r="P5021" t="s">
        <v>61</v>
      </c>
      <c r="Q5021" t="s">
        <v>63</v>
      </c>
      <c r="R5021" t="s">
        <v>40</v>
      </c>
    </row>
    <row r="5022" spans="1:18" x14ac:dyDescent="0.3">
      <c r="A5022" t="s">
        <v>54</v>
      </c>
      <c r="B5022" t="s">
        <v>55</v>
      </c>
      <c r="C5022" t="s">
        <v>20</v>
      </c>
      <c r="D5022">
        <v>2014</v>
      </c>
      <c r="E5022" t="s">
        <v>26</v>
      </c>
      <c r="F5022" t="s">
        <v>60</v>
      </c>
      <c r="G5022" t="s">
        <v>23</v>
      </c>
      <c r="I5022" t="s">
        <v>26</v>
      </c>
      <c r="L5022">
        <v>1</v>
      </c>
      <c r="M5022">
        <v>12.916751400000001</v>
      </c>
      <c r="N5022">
        <v>12.37355245</v>
      </c>
      <c r="P5022" t="s">
        <v>61</v>
      </c>
      <c r="Q5022" t="s">
        <v>62</v>
      </c>
      <c r="R5022" t="s">
        <v>40</v>
      </c>
    </row>
    <row r="5023" spans="1:18" x14ac:dyDescent="0.3">
      <c r="A5023" t="s">
        <v>54</v>
      </c>
      <c r="B5023" t="s">
        <v>55</v>
      </c>
      <c r="C5023" t="s">
        <v>20</v>
      </c>
      <c r="D5023">
        <v>2015</v>
      </c>
      <c r="E5023" t="s">
        <v>26</v>
      </c>
      <c r="F5023" t="s">
        <v>60</v>
      </c>
      <c r="G5023" t="s">
        <v>23</v>
      </c>
      <c r="I5023" t="s">
        <v>26</v>
      </c>
      <c r="L5023">
        <v>3</v>
      </c>
      <c r="M5023">
        <v>17.8859198</v>
      </c>
      <c r="N5023">
        <v>17.13374825</v>
      </c>
      <c r="P5023" t="s">
        <v>61</v>
      </c>
      <c r="Q5023" t="s">
        <v>62</v>
      </c>
      <c r="R5023" t="s">
        <v>40</v>
      </c>
    </row>
    <row r="5024" spans="1:18" x14ac:dyDescent="0.3">
      <c r="A5024" t="s">
        <v>54</v>
      </c>
      <c r="B5024" t="s">
        <v>55</v>
      </c>
      <c r="C5024" t="s">
        <v>20</v>
      </c>
      <c r="D5024">
        <v>2015</v>
      </c>
      <c r="E5024" t="s">
        <v>26</v>
      </c>
      <c r="F5024" t="s">
        <v>60</v>
      </c>
      <c r="G5024" t="s">
        <v>23</v>
      </c>
      <c r="I5024" t="s">
        <v>26</v>
      </c>
      <c r="L5024">
        <v>9</v>
      </c>
      <c r="M5024">
        <v>51.245927000000002</v>
      </c>
      <c r="N5024">
        <v>49.090839160000002</v>
      </c>
      <c r="P5024" t="s">
        <v>61</v>
      </c>
      <c r="Q5024" t="s">
        <v>62</v>
      </c>
      <c r="R5024" t="s">
        <v>40</v>
      </c>
    </row>
    <row r="5025" spans="1:18" x14ac:dyDescent="0.3">
      <c r="A5025" t="s">
        <v>54</v>
      </c>
      <c r="B5025" t="s">
        <v>55</v>
      </c>
      <c r="C5025" t="s">
        <v>20</v>
      </c>
      <c r="D5025">
        <v>2015</v>
      </c>
      <c r="E5025" t="s">
        <v>26</v>
      </c>
      <c r="F5025" t="s">
        <v>60</v>
      </c>
      <c r="G5025" t="s">
        <v>23</v>
      </c>
      <c r="I5025" t="s">
        <v>26</v>
      </c>
      <c r="L5025">
        <v>50</v>
      </c>
      <c r="M5025">
        <v>311.52320759999998</v>
      </c>
      <c r="N5025">
        <v>298.4224615</v>
      </c>
      <c r="P5025" t="s">
        <v>61</v>
      </c>
      <c r="Q5025" t="s">
        <v>62</v>
      </c>
      <c r="R5025" t="s">
        <v>40</v>
      </c>
    </row>
    <row r="5026" spans="1:18" x14ac:dyDescent="0.3">
      <c r="A5026" t="s">
        <v>54</v>
      </c>
      <c r="B5026" t="s">
        <v>55</v>
      </c>
      <c r="C5026" t="s">
        <v>20</v>
      </c>
      <c r="D5026">
        <v>2015</v>
      </c>
      <c r="E5026" t="s">
        <v>26</v>
      </c>
      <c r="F5026" t="s">
        <v>60</v>
      </c>
      <c r="G5026" t="s">
        <v>23</v>
      </c>
      <c r="I5026" t="s">
        <v>26</v>
      </c>
      <c r="L5026">
        <v>41</v>
      </c>
      <c r="M5026">
        <v>301.19465659999997</v>
      </c>
      <c r="N5026">
        <v>288.52826570000002</v>
      </c>
      <c r="P5026" t="s">
        <v>61</v>
      </c>
      <c r="Q5026" t="s">
        <v>62</v>
      </c>
      <c r="R5026" t="s">
        <v>40</v>
      </c>
    </row>
    <row r="5027" spans="1:18" x14ac:dyDescent="0.3">
      <c r="A5027" t="s">
        <v>54</v>
      </c>
      <c r="B5027" t="s">
        <v>55</v>
      </c>
      <c r="C5027" t="s">
        <v>20</v>
      </c>
      <c r="D5027">
        <v>2015</v>
      </c>
      <c r="E5027" t="s">
        <v>26</v>
      </c>
      <c r="F5027" t="s">
        <v>60</v>
      </c>
      <c r="G5027" t="s">
        <v>23</v>
      </c>
      <c r="I5027" t="s">
        <v>26</v>
      </c>
      <c r="L5027">
        <v>15</v>
      </c>
      <c r="M5027">
        <v>76.720079999999996</v>
      </c>
      <c r="N5027">
        <v>73.493706290000006</v>
      </c>
      <c r="P5027" t="s">
        <v>61</v>
      </c>
      <c r="Q5027" t="s">
        <v>62</v>
      </c>
      <c r="R5027" t="s">
        <v>40</v>
      </c>
    </row>
    <row r="5028" spans="1:18" x14ac:dyDescent="0.3">
      <c r="A5028" t="s">
        <v>54</v>
      </c>
      <c r="B5028" t="s">
        <v>55</v>
      </c>
      <c r="C5028" t="s">
        <v>20</v>
      </c>
      <c r="D5028">
        <v>2015</v>
      </c>
      <c r="E5028" t="s">
        <v>26</v>
      </c>
      <c r="F5028" t="s">
        <v>60</v>
      </c>
      <c r="G5028" t="s">
        <v>23</v>
      </c>
      <c r="I5028" t="s">
        <v>26</v>
      </c>
      <c r="L5028">
        <v>27</v>
      </c>
      <c r="M5028">
        <v>138.09614400000001</v>
      </c>
      <c r="N5028">
        <v>132.2886713</v>
      </c>
      <c r="P5028" t="s">
        <v>61</v>
      </c>
      <c r="Q5028" t="s">
        <v>62</v>
      </c>
      <c r="R5028" t="s">
        <v>40</v>
      </c>
    </row>
    <row r="5029" spans="1:18" x14ac:dyDescent="0.3">
      <c r="A5029" t="s">
        <v>54</v>
      </c>
      <c r="B5029" t="s">
        <v>55</v>
      </c>
      <c r="C5029" t="s">
        <v>20</v>
      </c>
      <c r="D5029">
        <v>2015</v>
      </c>
      <c r="E5029" t="s">
        <v>26</v>
      </c>
      <c r="F5029" t="s">
        <v>60</v>
      </c>
      <c r="G5029" t="s">
        <v>23</v>
      </c>
      <c r="I5029" t="s">
        <v>26</v>
      </c>
      <c r="L5029">
        <v>22</v>
      </c>
      <c r="M5029">
        <v>112.522784</v>
      </c>
      <c r="N5029">
        <v>107.7907692</v>
      </c>
      <c r="P5029" t="s">
        <v>61</v>
      </c>
      <c r="Q5029" t="s">
        <v>62</v>
      </c>
      <c r="R5029" t="s">
        <v>40</v>
      </c>
    </row>
    <row r="5030" spans="1:18" x14ac:dyDescent="0.3">
      <c r="A5030" t="s">
        <v>54</v>
      </c>
      <c r="B5030" t="s">
        <v>55</v>
      </c>
      <c r="C5030" t="s">
        <v>20</v>
      </c>
      <c r="D5030">
        <v>2015</v>
      </c>
      <c r="E5030" t="s">
        <v>26</v>
      </c>
      <c r="F5030" t="s">
        <v>60</v>
      </c>
      <c r="G5030" t="s">
        <v>23</v>
      </c>
      <c r="I5030" t="s">
        <v>26</v>
      </c>
      <c r="L5030">
        <v>26</v>
      </c>
      <c r="M5030">
        <v>132.981472</v>
      </c>
      <c r="N5030">
        <v>127.3890909</v>
      </c>
      <c r="P5030" t="s">
        <v>61</v>
      </c>
      <c r="Q5030" t="s">
        <v>62</v>
      </c>
      <c r="R5030" t="s">
        <v>40</v>
      </c>
    </row>
    <row r="5031" spans="1:18" x14ac:dyDescent="0.3">
      <c r="A5031" t="s">
        <v>54</v>
      </c>
      <c r="B5031" t="s">
        <v>55</v>
      </c>
      <c r="C5031" t="s">
        <v>20</v>
      </c>
      <c r="D5031">
        <v>2015</v>
      </c>
      <c r="E5031" t="s">
        <v>26</v>
      </c>
      <c r="F5031" t="s">
        <v>60</v>
      </c>
      <c r="G5031" t="s">
        <v>23</v>
      </c>
      <c r="I5031" t="s">
        <v>26</v>
      </c>
      <c r="L5031">
        <v>20</v>
      </c>
      <c r="M5031">
        <v>102.29344</v>
      </c>
      <c r="N5031">
        <v>97.991608389999996</v>
      </c>
      <c r="P5031" t="s">
        <v>61</v>
      </c>
      <c r="Q5031" t="s">
        <v>62</v>
      </c>
      <c r="R5031" t="s">
        <v>40</v>
      </c>
    </row>
    <row r="5032" spans="1:18" x14ac:dyDescent="0.3">
      <c r="A5032" t="s">
        <v>54</v>
      </c>
      <c r="B5032" t="s">
        <v>55</v>
      </c>
      <c r="C5032" t="s">
        <v>20</v>
      </c>
      <c r="D5032">
        <v>2015</v>
      </c>
      <c r="E5032" t="s">
        <v>26</v>
      </c>
      <c r="F5032" t="s">
        <v>60</v>
      </c>
      <c r="G5032" t="s">
        <v>23</v>
      </c>
      <c r="I5032" t="s">
        <v>26</v>
      </c>
      <c r="L5032">
        <v>2</v>
      </c>
      <c r="M5032">
        <v>10.229343999999999</v>
      </c>
      <c r="N5032">
        <v>9.7991608390000007</v>
      </c>
      <c r="P5032" t="s">
        <v>61</v>
      </c>
      <c r="Q5032" t="s">
        <v>62</v>
      </c>
      <c r="R5032" t="s">
        <v>40</v>
      </c>
    </row>
    <row r="5033" spans="1:18" x14ac:dyDescent="0.3">
      <c r="A5033" t="s">
        <v>54</v>
      </c>
      <c r="B5033" t="s">
        <v>55</v>
      </c>
      <c r="C5033" t="s">
        <v>20</v>
      </c>
      <c r="D5033">
        <v>2015</v>
      </c>
      <c r="E5033" t="s">
        <v>26</v>
      </c>
      <c r="F5033" t="s">
        <v>60</v>
      </c>
      <c r="G5033" t="s">
        <v>23</v>
      </c>
      <c r="I5033" t="s">
        <v>26</v>
      </c>
      <c r="L5033">
        <v>1</v>
      </c>
      <c r="M5033">
        <v>5.9612384</v>
      </c>
      <c r="N5033">
        <v>5.7105454550000001</v>
      </c>
      <c r="P5033" t="s">
        <v>61</v>
      </c>
      <c r="Q5033" t="s">
        <v>62</v>
      </c>
      <c r="R5033" t="s">
        <v>40</v>
      </c>
    </row>
    <row r="5034" spans="1:18" x14ac:dyDescent="0.3">
      <c r="A5034" t="s">
        <v>54</v>
      </c>
      <c r="B5034" t="s">
        <v>55</v>
      </c>
      <c r="C5034" t="s">
        <v>20</v>
      </c>
      <c r="D5034">
        <v>2015</v>
      </c>
      <c r="E5034" t="s">
        <v>26</v>
      </c>
      <c r="F5034" t="s">
        <v>60</v>
      </c>
      <c r="G5034" t="s">
        <v>23</v>
      </c>
      <c r="I5034" t="s">
        <v>26</v>
      </c>
      <c r="L5034">
        <v>1</v>
      </c>
      <c r="M5034">
        <v>5.9612384</v>
      </c>
      <c r="N5034">
        <v>5.7105454550000001</v>
      </c>
      <c r="P5034" t="s">
        <v>61</v>
      </c>
      <c r="Q5034" t="s">
        <v>63</v>
      </c>
      <c r="R5034" t="s">
        <v>40</v>
      </c>
    </row>
    <row r="5035" spans="1:18" x14ac:dyDescent="0.3">
      <c r="A5035" t="s">
        <v>54</v>
      </c>
      <c r="B5035" t="s">
        <v>55</v>
      </c>
      <c r="C5035" t="s">
        <v>20</v>
      </c>
      <c r="D5035">
        <v>2015</v>
      </c>
      <c r="E5035" t="s">
        <v>26</v>
      </c>
      <c r="F5035" t="s">
        <v>60</v>
      </c>
      <c r="G5035" t="s">
        <v>23</v>
      </c>
      <c r="I5035" t="s">
        <v>26</v>
      </c>
      <c r="L5035">
        <v>2</v>
      </c>
      <c r="M5035">
        <v>11.924681400000001</v>
      </c>
      <c r="N5035">
        <v>11.4232028</v>
      </c>
      <c r="P5035" t="s">
        <v>61</v>
      </c>
      <c r="Q5035" t="s">
        <v>63</v>
      </c>
      <c r="R5035" t="s">
        <v>40</v>
      </c>
    </row>
    <row r="5036" spans="1:18" x14ac:dyDescent="0.3">
      <c r="A5036" t="s">
        <v>54</v>
      </c>
      <c r="B5036" t="s">
        <v>55</v>
      </c>
      <c r="C5036" t="s">
        <v>20</v>
      </c>
      <c r="D5036">
        <v>2015</v>
      </c>
      <c r="E5036" t="s">
        <v>26</v>
      </c>
      <c r="F5036" t="s">
        <v>60</v>
      </c>
      <c r="G5036" t="s">
        <v>23</v>
      </c>
      <c r="I5036" t="s">
        <v>26</v>
      </c>
      <c r="L5036">
        <v>3</v>
      </c>
      <c r="M5036">
        <v>17.0812408</v>
      </c>
      <c r="N5036">
        <v>16.362909089999999</v>
      </c>
      <c r="P5036" t="s">
        <v>61</v>
      </c>
      <c r="Q5036" t="s">
        <v>63</v>
      </c>
      <c r="R5036" t="s">
        <v>40</v>
      </c>
    </row>
    <row r="5037" spans="1:18" x14ac:dyDescent="0.3">
      <c r="A5037" t="s">
        <v>54</v>
      </c>
      <c r="B5037" t="s">
        <v>55</v>
      </c>
      <c r="C5037" t="s">
        <v>20</v>
      </c>
      <c r="D5037">
        <v>2015</v>
      </c>
      <c r="E5037" t="s">
        <v>26</v>
      </c>
      <c r="F5037" t="s">
        <v>60</v>
      </c>
      <c r="G5037" t="s">
        <v>23</v>
      </c>
      <c r="I5037" t="s">
        <v>26</v>
      </c>
      <c r="L5037">
        <v>2</v>
      </c>
      <c r="M5037">
        <v>10.229343999999999</v>
      </c>
      <c r="N5037">
        <v>9.7991608390000007</v>
      </c>
      <c r="P5037" t="s">
        <v>61</v>
      </c>
      <c r="Q5037" t="s">
        <v>63</v>
      </c>
      <c r="R5037" t="s">
        <v>40</v>
      </c>
    </row>
    <row r="5038" spans="1:18" x14ac:dyDescent="0.3">
      <c r="A5038" t="s">
        <v>54</v>
      </c>
      <c r="B5038" t="s">
        <v>55</v>
      </c>
      <c r="C5038" t="s">
        <v>20</v>
      </c>
      <c r="D5038">
        <v>2015</v>
      </c>
      <c r="E5038" t="s">
        <v>26</v>
      </c>
      <c r="F5038" t="s">
        <v>60</v>
      </c>
      <c r="G5038" t="s">
        <v>23</v>
      </c>
      <c r="I5038" t="s">
        <v>26</v>
      </c>
      <c r="L5038">
        <v>1</v>
      </c>
      <c r="M5038">
        <v>5.6944818000000001</v>
      </c>
      <c r="N5038">
        <v>5.4550069929999996</v>
      </c>
      <c r="P5038" t="s">
        <v>61</v>
      </c>
      <c r="Q5038" t="s">
        <v>63</v>
      </c>
      <c r="R5038" t="s">
        <v>40</v>
      </c>
    </row>
    <row r="5039" spans="1:18" x14ac:dyDescent="0.3">
      <c r="A5039" t="s">
        <v>54</v>
      </c>
      <c r="B5039" t="s">
        <v>55</v>
      </c>
      <c r="C5039" t="s">
        <v>20</v>
      </c>
      <c r="D5039">
        <v>2016</v>
      </c>
      <c r="E5039" t="s">
        <v>26</v>
      </c>
      <c r="F5039" t="s">
        <v>60</v>
      </c>
      <c r="G5039" t="s">
        <v>23</v>
      </c>
      <c r="I5039" t="s">
        <v>26</v>
      </c>
      <c r="L5039">
        <v>15</v>
      </c>
      <c r="M5039">
        <v>116.568225</v>
      </c>
      <c r="N5039">
        <v>111.6660839</v>
      </c>
      <c r="P5039" t="s">
        <v>61</v>
      </c>
      <c r="Q5039" t="s">
        <v>62</v>
      </c>
      <c r="R5039" t="s">
        <v>40</v>
      </c>
    </row>
    <row r="5040" spans="1:18" x14ac:dyDescent="0.3">
      <c r="A5040" t="s">
        <v>54</v>
      </c>
      <c r="B5040" t="s">
        <v>55</v>
      </c>
      <c r="C5040" t="s">
        <v>20</v>
      </c>
      <c r="D5040">
        <v>2016</v>
      </c>
      <c r="E5040" t="s">
        <v>26</v>
      </c>
      <c r="F5040" t="s">
        <v>60</v>
      </c>
      <c r="G5040" t="s">
        <v>23</v>
      </c>
      <c r="I5040" t="s">
        <v>26</v>
      </c>
      <c r="L5040">
        <v>20</v>
      </c>
      <c r="M5040">
        <v>162.69947999999999</v>
      </c>
      <c r="N5040">
        <v>155.8573427</v>
      </c>
      <c r="P5040" t="s">
        <v>61</v>
      </c>
      <c r="Q5040" t="s">
        <v>62</v>
      </c>
      <c r="R5040" t="s">
        <v>40</v>
      </c>
    </row>
    <row r="5041" spans="1:18" x14ac:dyDescent="0.3">
      <c r="A5041" t="s">
        <v>54</v>
      </c>
      <c r="B5041" t="s">
        <v>55</v>
      </c>
      <c r="C5041" t="s">
        <v>20</v>
      </c>
      <c r="D5041">
        <v>2016</v>
      </c>
      <c r="E5041" t="s">
        <v>26</v>
      </c>
      <c r="F5041" t="s">
        <v>60</v>
      </c>
      <c r="G5041" t="s">
        <v>23</v>
      </c>
      <c r="I5041" t="s">
        <v>26</v>
      </c>
      <c r="L5041">
        <v>135</v>
      </c>
      <c r="M5041">
        <v>1214.29368</v>
      </c>
      <c r="N5041">
        <v>1163.2279719999999</v>
      </c>
      <c r="P5041" t="s">
        <v>61</v>
      </c>
      <c r="Q5041" t="s">
        <v>62</v>
      </c>
      <c r="R5041" t="s">
        <v>40</v>
      </c>
    </row>
    <row r="5042" spans="1:18" x14ac:dyDescent="0.3">
      <c r="A5042" t="s">
        <v>54</v>
      </c>
      <c r="B5042" t="s">
        <v>55</v>
      </c>
      <c r="C5042" t="s">
        <v>20</v>
      </c>
      <c r="D5042">
        <v>2016</v>
      </c>
      <c r="E5042" t="s">
        <v>26</v>
      </c>
      <c r="F5042" t="s">
        <v>60</v>
      </c>
      <c r="G5042" t="s">
        <v>23</v>
      </c>
      <c r="I5042" t="s">
        <v>26</v>
      </c>
      <c r="L5042">
        <v>6</v>
      </c>
      <c r="M5042">
        <v>49.376426199999997</v>
      </c>
      <c r="N5042">
        <v>47.29995804</v>
      </c>
      <c r="P5042" t="s">
        <v>61</v>
      </c>
      <c r="Q5042" t="s">
        <v>62</v>
      </c>
      <c r="R5042" t="s">
        <v>40</v>
      </c>
    </row>
    <row r="5043" spans="1:18" x14ac:dyDescent="0.3">
      <c r="A5043" t="s">
        <v>54</v>
      </c>
      <c r="B5043" t="s">
        <v>55</v>
      </c>
      <c r="C5043" t="s">
        <v>20</v>
      </c>
      <c r="D5043">
        <v>2016</v>
      </c>
      <c r="E5043" t="s">
        <v>26</v>
      </c>
      <c r="F5043" t="s">
        <v>60</v>
      </c>
      <c r="G5043" t="s">
        <v>23</v>
      </c>
      <c r="I5043" t="s">
        <v>26</v>
      </c>
      <c r="L5043">
        <v>4</v>
      </c>
      <c r="M5043">
        <v>24.900956999999998</v>
      </c>
      <c r="N5043">
        <v>23.85377622</v>
      </c>
      <c r="P5043" t="s">
        <v>61</v>
      </c>
      <c r="Q5043" t="s">
        <v>62</v>
      </c>
      <c r="R5043" t="s">
        <v>40</v>
      </c>
    </row>
    <row r="5044" spans="1:18" x14ac:dyDescent="0.3">
      <c r="A5044" t="s">
        <v>54</v>
      </c>
      <c r="B5044" t="s">
        <v>55</v>
      </c>
      <c r="C5044" t="s">
        <v>20</v>
      </c>
      <c r="D5044">
        <v>2016</v>
      </c>
      <c r="E5044" t="s">
        <v>26</v>
      </c>
      <c r="F5044" t="s">
        <v>60</v>
      </c>
      <c r="G5044" t="s">
        <v>23</v>
      </c>
      <c r="I5044" t="s">
        <v>26</v>
      </c>
      <c r="L5044">
        <v>79</v>
      </c>
      <c r="M5044">
        <v>611.313534</v>
      </c>
      <c r="N5044">
        <v>585.60545460000003</v>
      </c>
      <c r="P5044" t="s">
        <v>61</v>
      </c>
      <c r="Q5044" t="s">
        <v>62</v>
      </c>
      <c r="R5044" t="s">
        <v>40</v>
      </c>
    </row>
    <row r="5045" spans="1:18" x14ac:dyDescent="0.3">
      <c r="A5045" t="s">
        <v>54</v>
      </c>
      <c r="B5045" t="s">
        <v>55</v>
      </c>
      <c r="C5045" t="s">
        <v>20</v>
      </c>
      <c r="D5045">
        <v>2016</v>
      </c>
      <c r="E5045" t="s">
        <v>26</v>
      </c>
      <c r="F5045" t="s">
        <v>60</v>
      </c>
      <c r="G5045" t="s">
        <v>23</v>
      </c>
      <c r="I5045" t="s">
        <v>26</v>
      </c>
      <c r="L5045">
        <v>3</v>
      </c>
      <c r="M5045">
        <v>23.214438000000001</v>
      </c>
      <c r="N5045">
        <v>22.238181820000001</v>
      </c>
      <c r="P5045" t="s">
        <v>61</v>
      </c>
      <c r="Q5045" t="s">
        <v>62</v>
      </c>
      <c r="R5045" t="s">
        <v>40</v>
      </c>
    </row>
    <row r="5046" spans="1:18" x14ac:dyDescent="0.3">
      <c r="A5046" t="s">
        <v>54</v>
      </c>
      <c r="B5046" t="s">
        <v>55</v>
      </c>
      <c r="C5046" t="s">
        <v>20</v>
      </c>
      <c r="D5046">
        <v>2016</v>
      </c>
      <c r="E5046" t="s">
        <v>26</v>
      </c>
      <c r="F5046" t="s">
        <v>60</v>
      </c>
      <c r="G5046" t="s">
        <v>23</v>
      </c>
      <c r="I5046" t="s">
        <v>26</v>
      </c>
      <c r="L5046">
        <v>10</v>
      </c>
      <c r="M5046">
        <v>77.502713</v>
      </c>
      <c r="N5046">
        <v>74.243426569999997</v>
      </c>
      <c r="P5046" t="s">
        <v>61</v>
      </c>
      <c r="Q5046" t="s">
        <v>62</v>
      </c>
      <c r="R5046" t="s">
        <v>40</v>
      </c>
    </row>
    <row r="5047" spans="1:18" x14ac:dyDescent="0.3">
      <c r="A5047" t="s">
        <v>54</v>
      </c>
      <c r="B5047" t="s">
        <v>55</v>
      </c>
      <c r="C5047" t="s">
        <v>20</v>
      </c>
      <c r="D5047">
        <v>2016</v>
      </c>
      <c r="E5047" t="s">
        <v>26</v>
      </c>
      <c r="F5047" t="s">
        <v>60</v>
      </c>
      <c r="G5047" t="s">
        <v>23</v>
      </c>
      <c r="I5047" t="s">
        <v>26</v>
      </c>
      <c r="L5047">
        <v>1</v>
      </c>
      <c r="M5047">
        <v>7.7712149999999998</v>
      </c>
      <c r="N5047">
        <v>7.444405594</v>
      </c>
      <c r="P5047" t="s">
        <v>61</v>
      </c>
      <c r="Q5047" t="s">
        <v>63</v>
      </c>
      <c r="R5047" t="s">
        <v>40</v>
      </c>
    </row>
    <row r="5048" spans="1:18" x14ac:dyDescent="0.3">
      <c r="A5048" t="s">
        <v>54</v>
      </c>
      <c r="B5048" t="s">
        <v>55</v>
      </c>
      <c r="C5048" t="s">
        <v>20</v>
      </c>
      <c r="D5048">
        <v>2016</v>
      </c>
      <c r="E5048" t="s">
        <v>26</v>
      </c>
      <c r="F5048" t="s">
        <v>60</v>
      </c>
      <c r="G5048" t="s">
        <v>23</v>
      </c>
      <c r="I5048" t="s">
        <v>26</v>
      </c>
      <c r="L5048">
        <v>1</v>
      </c>
      <c r="M5048">
        <v>8.1349739999999997</v>
      </c>
      <c r="N5048">
        <v>7.7928671329999997</v>
      </c>
      <c r="P5048" t="s">
        <v>61</v>
      </c>
      <c r="Q5048" t="s">
        <v>63</v>
      </c>
      <c r="R5048" t="s">
        <v>40</v>
      </c>
    </row>
    <row r="5049" spans="1:18" x14ac:dyDescent="0.3">
      <c r="A5049" t="s">
        <v>54</v>
      </c>
      <c r="B5049" t="s">
        <v>55</v>
      </c>
      <c r="C5049" t="s">
        <v>20</v>
      </c>
      <c r="D5049">
        <v>2016</v>
      </c>
      <c r="E5049" t="s">
        <v>26</v>
      </c>
      <c r="F5049" t="s">
        <v>60</v>
      </c>
      <c r="G5049" t="s">
        <v>23</v>
      </c>
      <c r="I5049" t="s">
        <v>26</v>
      </c>
      <c r="L5049">
        <v>8</v>
      </c>
      <c r="M5049">
        <v>61.905168000000003</v>
      </c>
      <c r="N5049">
        <v>59.301818179999998</v>
      </c>
      <c r="P5049" t="s">
        <v>61</v>
      </c>
      <c r="Q5049" t="s">
        <v>63</v>
      </c>
      <c r="R5049" t="s">
        <v>40</v>
      </c>
    </row>
    <row r="5050" spans="1:18" x14ac:dyDescent="0.3">
      <c r="A5050" t="s">
        <v>54</v>
      </c>
      <c r="B5050" t="s">
        <v>55</v>
      </c>
      <c r="C5050" t="s">
        <v>20</v>
      </c>
      <c r="D5050">
        <v>2016</v>
      </c>
      <c r="E5050" t="s">
        <v>26</v>
      </c>
      <c r="F5050" t="s">
        <v>60</v>
      </c>
      <c r="G5050" t="s">
        <v>23</v>
      </c>
      <c r="I5050" t="s">
        <v>26</v>
      </c>
      <c r="L5050">
        <v>1</v>
      </c>
      <c r="M5050">
        <v>7.7249184</v>
      </c>
      <c r="N5050">
        <v>7.400055944</v>
      </c>
      <c r="P5050" t="s">
        <v>61</v>
      </c>
      <c r="Q5050" t="s">
        <v>63</v>
      </c>
      <c r="R5050" t="s">
        <v>40</v>
      </c>
    </row>
    <row r="5051" spans="1:18" x14ac:dyDescent="0.3">
      <c r="A5051" t="s">
        <v>54</v>
      </c>
      <c r="B5051" t="s">
        <v>55</v>
      </c>
      <c r="C5051" t="s">
        <v>20</v>
      </c>
      <c r="D5051">
        <v>2016</v>
      </c>
      <c r="E5051" t="s">
        <v>26</v>
      </c>
      <c r="F5051" t="s">
        <v>60</v>
      </c>
      <c r="G5051" t="s">
        <v>23</v>
      </c>
      <c r="I5051" t="s">
        <v>26</v>
      </c>
      <c r="L5051">
        <v>1</v>
      </c>
      <c r="M5051">
        <v>7.760192</v>
      </c>
      <c r="N5051">
        <v>7.4338461540000003</v>
      </c>
      <c r="P5051" t="s">
        <v>61</v>
      </c>
      <c r="Q5051" t="s">
        <v>63</v>
      </c>
      <c r="R5051" t="s">
        <v>40</v>
      </c>
    </row>
    <row r="5052" spans="1:18" x14ac:dyDescent="0.3">
      <c r="A5052" t="s">
        <v>54</v>
      </c>
      <c r="B5052" t="s">
        <v>55</v>
      </c>
      <c r="C5052" t="s">
        <v>20</v>
      </c>
      <c r="D5052">
        <v>2017</v>
      </c>
      <c r="E5052" t="s">
        <v>26</v>
      </c>
      <c r="F5052" t="s">
        <v>60</v>
      </c>
      <c r="G5052" t="s">
        <v>23</v>
      </c>
      <c r="I5052" t="s">
        <v>26</v>
      </c>
      <c r="L5052">
        <v>26</v>
      </c>
      <c r="M5052">
        <v>332.6675262</v>
      </c>
      <c r="N5052">
        <v>318.67758040000001</v>
      </c>
      <c r="P5052" t="s">
        <v>61</v>
      </c>
      <c r="Q5052" t="s">
        <v>62</v>
      </c>
      <c r="R5052" t="s">
        <v>40</v>
      </c>
    </row>
    <row r="5053" spans="1:18" x14ac:dyDescent="0.3">
      <c r="A5053" t="s">
        <v>54</v>
      </c>
      <c r="B5053" t="s">
        <v>55</v>
      </c>
      <c r="C5053" t="s">
        <v>20</v>
      </c>
      <c r="D5053">
        <v>2017</v>
      </c>
      <c r="E5053" t="s">
        <v>26</v>
      </c>
      <c r="F5053" t="s">
        <v>60</v>
      </c>
      <c r="G5053" t="s">
        <v>23</v>
      </c>
      <c r="I5053" t="s">
        <v>26</v>
      </c>
      <c r="L5053">
        <v>53</v>
      </c>
      <c r="M5053">
        <v>642.25068580000004</v>
      </c>
      <c r="N5053">
        <v>615.24158039999998</v>
      </c>
      <c r="P5053" t="s">
        <v>61</v>
      </c>
      <c r="Q5053" t="s">
        <v>62</v>
      </c>
      <c r="R5053" t="s">
        <v>40</v>
      </c>
    </row>
    <row r="5054" spans="1:18" x14ac:dyDescent="0.3">
      <c r="A5054" t="s">
        <v>54</v>
      </c>
      <c r="B5054" t="s">
        <v>55</v>
      </c>
      <c r="C5054" t="s">
        <v>20</v>
      </c>
      <c r="D5054">
        <v>2017</v>
      </c>
      <c r="E5054" t="s">
        <v>26</v>
      </c>
      <c r="F5054" t="s">
        <v>60</v>
      </c>
      <c r="G5054" t="s">
        <v>23</v>
      </c>
      <c r="I5054" t="s">
        <v>26</v>
      </c>
      <c r="L5054">
        <v>54</v>
      </c>
      <c r="M5054">
        <v>654.369372</v>
      </c>
      <c r="N5054">
        <v>626.8506294</v>
      </c>
      <c r="P5054" t="s">
        <v>61</v>
      </c>
      <c r="Q5054" t="s">
        <v>62</v>
      </c>
      <c r="R5054" t="s">
        <v>40</v>
      </c>
    </row>
    <row r="5055" spans="1:18" x14ac:dyDescent="0.3">
      <c r="A5055" t="s">
        <v>54</v>
      </c>
      <c r="B5055" t="s">
        <v>55</v>
      </c>
      <c r="C5055" t="s">
        <v>20</v>
      </c>
      <c r="D5055">
        <v>2017</v>
      </c>
      <c r="E5055" t="s">
        <v>26</v>
      </c>
      <c r="F5055" t="s">
        <v>60</v>
      </c>
      <c r="G5055" t="s">
        <v>23</v>
      </c>
      <c r="I5055" t="s">
        <v>26</v>
      </c>
      <c r="L5055">
        <v>29</v>
      </c>
      <c r="M5055">
        <v>333.3333154</v>
      </c>
      <c r="N5055">
        <v>319.31537059999999</v>
      </c>
      <c r="P5055" t="s">
        <v>61</v>
      </c>
      <c r="Q5055" t="s">
        <v>62</v>
      </c>
      <c r="R5055" t="s">
        <v>40</v>
      </c>
    </row>
    <row r="5056" spans="1:18" x14ac:dyDescent="0.3">
      <c r="A5056" t="s">
        <v>54</v>
      </c>
      <c r="B5056" t="s">
        <v>55</v>
      </c>
      <c r="C5056" t="s">
        <v>20</v>
      </c>
      <c r="D5056">
        <v>2017</v>
      </c>
      <c r="E5056" t="s">
        <v>26</v>
      </c>
      <c r="F5056" t="s">
        <v>60</v>
      </c>
      <c r="G5056" t="s">
        <v>23</v>
      </c>
      <c r="I5056" t="s">
        <v>26</v>
      </c>
      <c r="L5056">
        <v>56</v>
      </c>
      <c r="M5056">
        <v>622.72013440000001</v>
      </c>
      <c r="N5056">
        <v>596.53236360000005</v>
      </c>
      <c r="P5056" t="s">
        <v>61</v>
      </c>
      <c r="Q5056" t="s">
        <v>62</v>
      </c>
      <c r="R5056" t="s">
        <v>40</v>
      </c>
    </row>
    <row r="5057" spans="1:18" x14ac:dyDescent="0.3">
      <c r="A5057" t="s">
        <v>54</v>
      </c>
      <c r="B5057" t="s">
        <v>55</v>
      </c>
      <c r="C5057" t="s">
        <v>20</v>
      </c>
      <c r="D5057">
        <v>2017</v>
      </c>
      <c r="E5057" t="s">
        <v>26</v>
      </c>
      <c r="F5057" t="s">
        <v>60</v>
      </c>
      <c r="G5057" t="s">
        <v>23</v>
      </c>
      <c r="I5057" t="s">
        <v>26</v>
      </c>
      <c r="L5057">
        <v>10</v>
      </c>
      <c r="M5057">
        <v>106.92310000000001</v>
      </c>
      <c r="N5057">
        <v>102.4265734</v>
      </c>
      <c r="P5057" t="s">
        <v>61</v>
      </c>
      <c r="Q5057" t="s">
        <v>62</v>
      </c>
      <c r="R5057" t="s">
        <v>40</v>
      </c>
    </row>
    <row r="5058" spans="1:18" x14ac:dyDescent="0.3">
      <c r="A5058" t="s">
        <v>54</v>
      </c>
      <c r="B5058" t="s">
        <v>55</v>
      </c>
      <c r="C5058" t="s">
        <v>20</v>
      </c>
      <c r="D5058">
        <v>2017</v>
      </c>
      <c r="E5058" t="s">
        <v>26</v>
      </c>
      <c r="F5058" t="s">
        <v>60</v>
      </c>
      <c r="G5058" t="s">
        <v>23</v>
      </c>
      <c r="I5058" t="s">
        <v>26</v>
      </c>
      <c r="L5058">
        <v>5</v>
      </c>
      <c r="M5058">
        <v>59.122962800000003</v>
      </c>
      <c r="N5058">
        <v>56.636615390000003</v>
      </c>
      <c r="P5058" t="s">
        <v>61</v>
      </c>
      <c r="Q5058" t="s">
        <v>62</v>
      </c>
      <c r="R5058" t="s">
        <v>40</v>
      </c>
    </row>
    <row r="5059" spans="1:18" x14ac:dyDescent="0.3">
      <c r="A5059" t="s">
        <v>54</v>
      </c>
      <c r="B5059" t="s">
        <v>55</v>
      </c>
      <c r="C5059" t="s">
        <v>20</v>
      </c>
      <c r="D5059">
        <v>2017</v>
      </c>
      <c r="E5059" t="s">
        <v>26</v>
      </c>
      <c r="F5059" t="s">
        <v>60</v>
      </c>
      <c r="G5059" t="s">
        <v>23</v>
      </c>
      <c r="I5059" t="s">
        <v>26</v>
      </c>
      <c r="L5059">
        <v>5</v>
      </c>
      <c r="M5059">
        <v>55.600012</v>
      </c>
      <c r="N5059">
        <v>53.261818179999999</v>
      </c>
      <c r="P5059" t="s">
        <v>61</v>
      </c>
      <c r="Q5059" t="s">
        <v>62</v>
      </c>
      <c r="R5059" t="s">
        <v>40</v>
      </c>
    </row>
    <row r="5060" spans="1:18" x14ac:dyDescent="0.3">
      <c r="A5060" t="s">
        <v>54</v>
      </c>
      <c r="B5060" t="s">
        <v>55</v>
      </c>
      <c r="C5060" t="s">
        <v>20</v>
      </c>
      <c r="D5060">
        <v>2017</v>
      </c>
      <c r="E5060" t="s">
        <v>26</v>
      </c>
      <c r="F5060" t="s">
        <v>60</v>
      </c>
      <c r="G5060" t="s">
        <v>23</v>
      </c>
      <c r="I5060" t="s">
        <v>26</v>
      </c>
      <c r="L5060">
        <v>15</v>
      </c>
      <c r="M5060">
        <v>187.52768520000001</v>
      </c>
      <c r="N5060">
        <v>179.64142659999999</v>
      </c>
      <c r="P5060" t="s">
        <v>61</v>
      </c>
      <c r="Q5060" t="s">
        <v>62</v>
      </c>
      <c r="R5060" t="s">
        <v>40</v>
      </c>
    </row>
    <row r="5061" spans="1:18" x14ac:dyDescent="0.3">
      <c r="A5061" t="s">
        <v>54</v>
      </c>
      <c r="B5061" t="s">
        <v>55</v>
      </c>
      <c r="C5061" t="s">
        <v>20</v>
      </c>
      <c r="D5061">
        <v>2017</v>
      </c>
      <c r="E5061" t="s">
        <v>26</v>
      </c>
      <c r="F5061" t="s">
        <v>60</v>
      </c>
      <c r="G5061" t="s">
        <v>23</v>
      </c>
      <c r="I5061" t="s">
        <v>26</v>
      </c>
      <c r="L5061">
        <v>16</v>
      </c>
      <c r="M5061">
        <v>193.88795619999999</v>
      </c>
      <c r="N5061">
        <v>185.7342238</v>
      </c>
      <c r="P5061" t="s">
        <v>61</v>
      </c>
      <c r="Q5061" t="s">
        <v>62</v>
      </c>
      <c r="R5061" t="s">
        <v>40</v>
      </c>
    </row>
    <row r="5062" spans="1:18" x14ac:dyDescent="0.3">
      <c r="A5062" t="s">
        <v>54</v>
      </c>
      <c r="B5062" t="s">
        <v>55</v>
      </c>
      <c r="C5062" t="s">
        <v>20</v>
      </c>
      <c r="D5062">
        <v>2017</v>
      </c>
      <c r="E5062" t="s">
        <v>26</v>
      </c>
      <c r="F5062" t="s">
        <v>60</v>
      </c>
      <c r="G5062" t="s">
        <v>23</v>
      </c>
      <c r="I5062" t="s">
        <v>26</v>
      </c>
      <c r="L5062">
        <v>16</v>
      </c>
      <c r="M5062">
        <v>177.92003840000001</v>
      </c>
      <c r="N5062">
        <v>170.43781820000001</v>
      </c>
      <c r="P5062" t="s">
        <v>61</v>
      </c>
      <c r="Q5062" t="s">
        <v>62</v>
      </c>
      <c r="R5062" t="s">
        <v>40</v>
      </c>
    </row>
    <row r="5063" spans="1:18" x14ac:dyDescent="0.3">
      <c r="A5063" t="s">
        <v>54</v>
      </c>
      <c r="B5063" t="s">
        <v>55</v>
      </c>
      <c r="C5063" t="s">
        <v>20</v>
      </c>
      <c r="D5063">
        <v>2017</v>
      </c>
      <c r="E5063" t="s">
        <v>26</v>
      </c>
      <c r="F5063" t="s">
        <v>60</v>
      </c>
      <c r="G5063" t="s">
        <v>23</v>
      </c>
      <c r="I5063" t="s">
        <v>26</v>
      </c>
      <c r="L5063">
        <v>2</v>
      </c>
      <c r="M5063">
        <v>21.384620000000002</v>
      </c>
      <c r="N5063">
        <v>20.485314689999999</v>
      </c>
      <c r="P5063" t="s">
        <v>61</v>
      </c>
      <c r="Q5063" t="s">
        <v>62</v>
      </c>
      <c r="R5063" t="s">
        <v>40</v>
      </c>
    </row>
    <row r="5064" spans="1:18" x14ac:dyDescent="0.3">
      <c r="A5064" t="s">
        <v>54</v>
      </c>
      <c r="B5064" t="s">
        <v>55</v>
      </c>
      <c r="C5064" t="s">
        <v>20</v>
      </c>
      <c r="D5064">
        <v>2017</v>
      </c>
      <c r="E5064" t="s">
        <v>26</v>
      </c>
      <c r="F5064" t="s">
        <v>60</v>
      </c>
      <c r="G5064" t="s">
        <v>23</v>
      </c>
      <c r="I5064" t="s">
        <v>26</v>
      </c>
      <c r="L5064">
        <v>1</v>
      </c>
      <c r="M5064">
        <v>11.825474399999999</v>
      </c>
      <c r="N5064">
        <v>11.32816783</v>
      </c>
      <c r="P5064" t="s">
        <v>61</v>
      </c>
      <c r="Q5064" t="s">
        <v>62</v>
      </c>
      <c r="R5064" t="s">
        <v>40</v>
      </c>
    </row>
    <row r="5065" spans="1:18" x14ac:dyDescent="0.3">
      <c r="A5065" t="s">
        <v>54</v>
      </c>
      <c r="B5065" t="s">
        <v>55</v>
      </c>
      <c r="C5065" t="s">
        <v>20</v>
      </c>
      <c r="D5065">
        <v>2017</v>
      </c>
      <c r="E5065" t="s">
        <v>26</v>
      </c>
      <c r="F5065" t="s">
        <v>60</v>
      </c>
      <c r="G5065" t="s">
        <v>23</v>
      </c>
      <c r="I5065" t="s">
        <v>26</v>
      </c>
      <c r="L5065">
        <v>1</v>
      </c>
      <c r="M5065">
        <v>12.506695799999999</v>
      </c>
      <c r="N5065">
        <v>11.98074126</v>
      </c>
      <c r="P5065" t="s">
        <v>61</v>
      </c>
      <c r="Q5065" t="s">
        <v>63</v>
      </c>
      <c r="R5065" t="s">
        <v>40</v>
      </c>
    </row>
    <row r="5066" spans="1:18" x14ac:dyDescent="0.3">
      <c r="A5066" t="s">
        <v>54</v>
      </c>
      <c r="B5066" t="s">
        <v>55</v>
      </c>
      <c r="C5066" t="s">
        <v>20</v>
      </c>
      <c r="D5066">
        <v>2017</v>
      </c>
      <c r="E5066" t="s">
        <v>26</v>
      </c>
      <c r="F5066" t="s">
        <v>60</v>
      </c>
      <c r="G5066" t="s">
        <v>23</v>
      </c>
      <c r="I5066" t="s">
        <v>26</v>
      </c>
      <c r="L5066">
        <v>1</v>
      </c>
      <c r="M5066">
        <v>11.6711524</v>
      </c>
      <c r="N5066">
        <v>11.180335660000001</v>
      </c>
      <c r="P5066" t="s">
        <v>61</v>
      </c>
      <c r="Q5066" t="s">
        <v>63</v>
      </c>
      <c r="R5066" t="s">
        <v>40</v>
      </c>
    </row>
    <row r="5067" spans="1:18" x14ac:dyDescent="0.3">
      <c r="A5067" t="s">
        <v>54</v>
      </c>
      <c r="B5067" t="s">
        <v>55</v>
      </c>
      <c r="C5067" t="s">
        <v>20</v>
      </c>
      <c r="D5067">
        <v>2017</v>
      </c>
      <c r="E5067" t="s">
        <v>26</v>
      </c>
      <c r="F5067" t="s">
        <v>60</v>
      </c>
      <c r="G5067" t="s">
        <v>23</v>
      </c>
      <c r="I5067" t="s">
        <v>26</v>
      </c>
      <c r="L5067">
        <v>1</v>
      </c>
      <c r="M5067">
        <v>12.1230954</v>
      </c>
      <c r="N5067">
        <v>11.61327273</v>
      </c>
      <c r="P5067" t="s">
        <v>61</v>
      </c>
      <c r="Q5067" t="s">
        <v>63</v>
      </c>
      <c r="R5067" t="s">
        <v>40</v>
      </c>
    </row>
    <row r="5068" spans="1:18" x14ac:dyDescent="0.3">
      <c r="A5068" t="s">
        <v>54</v>
      </c>
      <c r="B5068" t="s">
        <v>55</v>
      </c>
      <c r="C5068" t="s">
        <v>20</v>
      </c>
      <c r="D5068">
        <v>2017</v>
      </c>
      <c r="E5068" t="s">
        <v>26</v>
      </c>
      <c r="F5068" t="s">
        <v>60</v>
      </c>
      <c r="G5068" t="s">
        <v>23</v>
      </c>
      <c r="I5068" t="s">
        <v>26</v>
      </c>
      <c r="L5068">
        <v>4</v>
      </c>
      <c r="M5068">
        <v>51.340724799999997</v>
      </c>
      <c r="N5068">
        <v>49.181650349999998</v>
      </c>
      <c r="P5068" t="s">
        <v>61</v>
      </c>
      <c r="Q5068" t="s">
        <v>63</v>
      </c>
      <c r="R5068" t="s">
        <v>40</v>
      </c>
    </row>
    <row r="5069" spans="1:18" x14ac:dyDescent="0.3">
      <c r="A5069" t="s">
        <v>54</v>
      </c>
      <c r="B5069" t="s">
        <v>55</v>
      </c>
      <c r="C5069" t="s">
        <v>20</v>
      </c>
      <c r="D5069">
        <v>2017</v>
      </c>
      <c r="E5069" t="s">
        <v>26</v>
      </c>
      <c r="F5069" t="s">
        <v>60</v>
      </c>
      <c r="G5069" t="s">
        <v>23</v>
      </c>
      <c r="I5069" t="s">
        <v>26</v>
      </c>
      <c r="L5069">
        <v>2</v>
      </c>
      <c r="M5069">
        <v>25.670362399999998</v>
      </c>
      <c r="N5069">
        <v>24.59082518</v>
      </c>
      <c r="P5069" t="s">
        <v>61</v>
      </c>
      <c r="Q5069" t="s">
        <v>63</v>
      </c>
      <c r="R5069" t="s">
        <v>40</v>
      </c>
    </row>
    <row r="5070" spans="1:18" x14ac:dyDescent="0.3">
      <c r="A5070" t="s">
        <v>54</v>
      </c>
      <c r="B5070" t="s">
        <v>55</v>
      </c>
      <c r="C5070" t="s">
        <v>20</v>
      </c>
      <c r="D5070">
        <v>2017</v>
      </c>
      <c r="E5070" t="s">
        <v>26</v>
      </c>
      <c r="F5070" t="s">
        <v>60</v>
      </c>
      <c r="G5070" t="s">
        <v>23</v>
      </c>
      <c r="I5070" t="s">
        <v>26</v>
      </c>
      <c r="L5070">
        <v>1</v>
      </c>
      <c r="M5070">
        <v>12.506695799999999</v>
      </c>
      <c r="N5070">
        <v>11.98074126</v>
      </c>
      <c r="P5070" t="s">
        <v>61</v>
      </c>
      <c r="Q5070" t="s">
        <v>63</v>
      </c>
      <c r="R5070" t="s">
        <v>40</v>
      </c>
    </row>
    <row r="5071" spans="1:18" x14ac:dyDescent="0.3">
      <c r="A5071" t="s">
        <v>54</v>
      </c>
      <c r="B5071" t="s">
        <v>55</v>
      </c>
      <c r="C5071" t="s">
        <v>20</v>
      </c>
      <c r="D5071">
        <v>2017</v>
      </c>
      <c r="E5071" t="s">
        <v>26</v>
      </c>
      <c r="F5071" t="s">
        <v>60</v>
      </c>
      <c r="G5071" t="s">
        <v>23</v>
      </c>
      <c r="I5071" t="s">
        <v>26</v>
      </c>
      <c r="L5071">
        <v>2</v>
      </c>
      <c r="M5071">
        <v>23.648744199999999</v>
      </c>
      <c r="N5071">
        <v>22.654223779999999</v>
      </c>
      <c r="P5071" t="s">
        <v>61</v>
      </c>
      <c r="Q5071" t="s">
        <v>63</v>
      </c>
      <c r="R5071" t="s">
        <v>40</v>
      </c>
    </row>
    <row r="5072" spans="1:18" x14ac:dyDescent="0.3">
      <c r="A5072" t="s">
        <v>54</v>
      </c>
      <c r="B5072" t="s">
        <v>55</v>
      </c>
      <c r="C5072" t="s">
        <v>20</v>
      </c>
      <c r="D5072">
        <v>2017</v>
      </c>
      <c r="E5072" t="s">
        <v>26</v>
      </c>
      <c r="F5072" t="s">
        <v>60</v>
      </c>
      <c r="G5072" t="s">
        <v>23</v>
      </c>
      <c r="I5072" t="s">
        <v>26</v>
      </c>
      <c r="L5072">
        <v>1</v>
      </c>
      <c r="M5072">
        <v>12.118686200000001</v>
      </c>
      <c r="N5072">
        <v>11.60904895</v>
      </c>
      <c r="P5072" t="s">
        <v>61</v>
      </c>
      <c r="Q5072" t="s">
        <v>62</v>
      </c>
      <c r="R5072" t="s">
        <v>40</v>
      </c>
    </row>
    <row r="5073" spans="1:18" x14ac:dyDescent="0.3">
      <c r="A5073" t="s">
        <v>54</v>
      </c>
      <c r="B5073" t="s">
        <v>55</v>
      </c>
      <c r="C5073" t="s">
        <v>20</v>
      </c>
      <c r="D5073">
        <v>2018</v>
      </c>
      <c r="E5073" t="s">
        <v>26</v>
      </c>
      <c r="F5073" t="s">
        <v>60</v>
      </c>
      <c r="G5073" t="s">
        <v>23</v>
      </c>
      <c r="I5073" t="s">
        <v>26</v>
      </c>
      <c r="L5073">
        <v>5</v>
      </c>
      <c r="M5073">
        <v>60.589021799999998</v>
      </c>
      <c r="N5073">
        <v>58.041020979999999</v>
      </c>
      <c r="P5073" t="s">
        <v>61</v>
      </c>
      <c r="Q5073" t="s">
        <v>62</v>
      </c>
      <c r="R5073" t="s">
        <v>40</v>
      </c>
    </row>
    <row r="5074" spans="1:18" x14ac:dyDescent="0.3">
      <c r="A5074" t="s">
        <v>54</v>
      </c>
      <c r="B5074" t="s">
        <v>55</v>
      </c>
      <c r="C5074" t="s">
        <v>20</v>
      </c>
      <c r="D5074">
        <v>2018</v>
      </c>
      <c r="E5074" t="s">
        <v>26</v>
      </c>
      <c r="F5074" t="s">
        <v>60</v>
      </c>
      <c r="G5074" t="s">
        <v>23</v>
      </c>
      <c r="I5074" t="s">
        <v>26</v>
      </c>
      <c r="L5074">
        <v>1</v>
      </c>
      <c r="M5074">
        <v>12.118686200000001</v>
      </c>
      <c r="N5074">
        <v>11.60904895</v>
      </c>
      <c r="P5074" t="s">
        <v>61</v>
      </c>
      <c r="Q5074" t="s">
        <v>62</v>
      </c>
      <c r="R5074" t="s">
        <v>40</v>
      </c>
    </row>
    <row r="5075" spans="1:18" x14ac:dyDescent="0.3">
      <c r="A5075" t="s">
        <v>54</v>
      </c>
      <c r="B5075" t="s">
        <v>55</v>
      </c>
      <c r="C5075" t="s">
        <v>20</v>
      </c>
      <c r="D5075">
        <v>2018</v>
      </c>
      <c r="E5075" t="s">
        <v>26</v>
      </c>
      <c r="F5075" t="s">
        <v>60</v>
      </c>
      <c r="G5075" t="s">
        <v>23</v>
      </c>
      <c r="I5075" t="s">
        <v>26</v>
      </c>
      <c r="L5075">
        <v>12</v>
      </c>
      <c r="M5075">
        <v>145.41541599999999</v>
      </c>
      <c r="N5075">
        <v>139.3001399</v>
      </c>
      <c r="P5075" t="s">
        <v>61</v>
      </c>
      <c r="Q5075" t="s">
        <v>62</v>
      </c>
      <c r="R5075" t="s">
        <v>40</v>
      </c>
    </row>
    <row r="5076" spans="1:18" x14ac:dyDescent="0.3">
      <c r="A5076" t="s">
        <v>54</v>
      </c>
      <c r="B5076" t="s">
        <v>55</v>
      </c>
      <c r="C5076" t="s">
        <v>20</v>
      </c>
      <c r="D5076">
        <v>2018</v>
      </c>
      <c r="E5076" t="s">
        <v>26</v>
      </c>
      <c r="F5076" t="s">
        <v>60</v>
      </c>
      <c r="G5076" t="s">
        <v>23</v>
      </c>
      <c r="I5076" t="s">
        <v>26</v>
      </c>
      <c r="L5076">
        <v>12</v>
      </c>
      <c r="M5076">
        <v>141.8924652</v>
      </c>
      <c r="N5076">
        <v>135.92534269999999</v>
      </c>
      <c r="P5076" t="s">
        <v>61</v>
      </c>
      <c r="Q5076" t="s">
        <v>62</v>
      </c>
      <c r="R5076" t="s">
        <v>40</v>
      </c>
    </row>
    <row r="5077" spans="1:18" x14ac:dyDescent="0.3">
      <c r="A5077" t="s">
        <v>54</v>
      </c>
      <c r="B5077" t="s">
        <v>55</v>
      </c>
      <c r="C5077" t="s">
        <v>20</v>
      </c>
      <c r="D5077">
        <v>2018</v>
      </c>
      <c r="E5077" t="s">
        <v>26</v>
      </c>
      <c r="F5077" t="s">
        <v>60</v>
      </c>
      <c r="G5077" t="s">
        <v>23</v>
      </c>
      <c r="I5077" t="s">
        <v>26</v>
      </c>
      <c r="L5077">
        <v>2</v>
      </c>
      <c r="M5077">
        <v>22.989568800000001</v>
      </c>
      <c r="N5077">
        <v>22.022769230000002</v>
      </c>
      <c r="P5077" t="s">
        <v>61</v>
      </c>
      <c r="Q5077" t="s">
        <v>62</v>
      </c>
      <c r="R5077" t="s">
        <v>40</v>
      </c>
    </row>
    <row r="5078" spans="1:18" x14ac:dyDescent="0.3">
      <c r="A5078" t="s">
        <v>54</v>
      </c>
      <c r="B5078" t="s">
        <v>55</v>
      </c>
      <c r="C5078" t="s">
        <v>20</v>
      </c>
      <c r="D5078">
        <v>2018</v>
      </c>
      <c r="E5078" t="s">
        <v>26</v>
      </c>
      <c r="F5078" t="s">
        <v>60</v>
      </c>
      <c r="G5078" t="s">
        <v>23</v>
      </c>
      <c r="I5078" t="s">
        <v>26</v>
      </c>
      <c r="L5078">
        <v>1</v>
      </c>
      <c r="M5078">
        <v>11.120002400000001</v>
      </c>
      <c r="N5078">
        <v>10.652363640000001</v>
      </c>
      <c r="P5078" t="s">
        <v>61</v>
      </c>
      <c r="Q5078" t="s">
        <v>62</v>
      </c>
      <c r="R5078" t="s">
        <v>40</v>
      </c>
    </row>
    <row r="5079" spans="1:18" x14ac:dyDescent="0.3">
      <c r="A5079" t="s">
        <v>54</v>
      </c>
      <c r="B5079" t="s">
        <v>55</v>
      </c>
      <c r="C5079" t="s">
        <v>20</v>
      </c>
      <c r="D5079">
        <v>2018</v>
      </c>
      <c r="E5079" t="s">
        <v>26</v>
      </c>
      <c r="F5079" t="s">
        <v>60</v>
      </c>
      <c r="G5079" t="s">
        <v>23</v>
      </c>
      <c r="I5079" t="s">
        <v>26</v>
      </c>
      <c r="L5079">
        <v>14</v>
      </c>
      <c r="M5079">
        <v>165.54120940000001</v>
      </c>
      <c r="N5079">
        <v>158.5795664</v>
      </c>
      <c r="P5079" t="s">
        <v>61</v>
      </c>
      <c r="Q5079" t="s">
        <v>62</v>
      </c>
      <c r="R5079" t="s">
        <v>40</v>
      </c>
    </row>
    <row r="5080" spans="1:18" x14ac:dyDescent="0.3">
      <c r="A5080" t="s">
        <v>54</v>
      </c>
      <c r="B5080" t="s">
        <v>55</v>
      </c>
      <c r="C5080" t="s">
        <v>20</v>
      </c>
      <c r="D5080">
        <v>2018</v>
      </c>
      <c r="E5080" t="s">
        <v>26</v>
      </c>
      <c r="F5080" t="s">
        <v>60</v>
      </c>
      <c r="G5080" t="s">
        <v>23</v>
      </c>
      <c r="I5080" t="s">
        <v>26</v>
      </c>
      <c r="L5080">
        <v>6</v>
      </c>
      <c r="M5080">
        <v>72.707707999999997</v>
      </c>
      <c r="N5080">
        <v>69.650069930000001</v>
      </c>
      <c r="P5080" t="s">
        <v>61</v>
      </c>
      <c r="Q5080" t="s">
        <v>62</v>
      </c>
      <c r="R5080" t="s">
        <v>40</v>
      </c>
    </row>
    <row r="5081" spans="1:18" x14ac:dyDescent="0.3">
      <c r="A5081" t="s">
        <v>54</v>
      </c>
      <c r="B5081" t="s">
        <v>55</v>
      </c>
      <c r="C5081" t="s">
        <v>20</v>
      </c>
      <c r="D5081">
        <v>2018</v>
      </c>
      <c r="E5081" t="s">
        <v>26</v>
      </c>
      <c r="F5081" t="s">
        <v>60</v>
      </c>
      <c r="G5081" t="s">
        <v>23</v>
      </c>
      <c r="I5081" t="s">
        <v>26</v>
      </c>
      <c r="L5081">
        <v>1</v>
      </c>
      <c r="M5081">
        <v>11.825474399999999</v>
      </c>
      <c r="N5081">
        <v>11.32816783</v>
      </c>
      <c r="P5081" t="s">
        <v>61</v>
      </c>
      <c r="Q5081" t="s">
        <v>62</v>
      </c>
      <c r="R5081" t="s">
        <v>40</v>
      </c>
    </row>
    <row r="5082" spans="1:18" x14ac:dyDescent="0.3">
      <c r="A5082" t="s">
        <v>54</v>
      </c>
      <c r="B5082" t="s">
        <v>55</v>
      </c>
      <c r="C5082" t="s">
        <v>20</v>
      </c>
      <c r="D5082">
        <v>2018</v>
      </c>
      <c r="E5082" t="s">
        <v>26</v>
      </c>
      <c r="F5082" t="s">
        <v>60</v>
      </c>
      <c r="G5082" t="s">
        <v>23</v>
      </c>
      <c r="I5082" t="s">
        <v>26</v>
      </c>
      <c r="L5082">
        <v>3</v>
      </c>
      <c r="M5082">
        <v>32.076929999999997</v>
      </c>
      <c r="N5082">
        <v>30.72797203</v>
      </c>
      <c r="P5082" t="s">
        <v>61</v>
      </c>
      <c r="Q5082" t="s">
        <v>62</v>
      </c>
      <c r="R5082" t="s">
        <v>40</v>
      </c>
    </row>
    <row r="5083" spans="1:18" x14ac:dyDescent="0.3">
      <c r="A5083" t="s">
        <v>54</v>
      </c>
      <c r="B5083" t="s">
        <v>55</v>
      </c>
      <c r="C5083" t="s">
        <v>20</v>
      </c>
      <c r="D5083">
        <v>2018</v>
      </c>
      <c r="E5083" t="s">
        <v>26</v>
      </c>
      <c r="F5083" t="s">
        <v>60</v>
      </c>
      <c r="G5083" t="s">
        <v>23</v>
      </c>
      <c r="I5083" t="s">
        <v>26</v>
      </c>
      <c r="L5083">
        <v>2</v>
      </c>
      <c r="M5083">
        <v>23.340100199999998</v>
      </c>
      <c r="N5083">
        <v>22.358559440000001</v>
      </c>
      <c r="P5083" t="s">
        <v>61</v>
      </c>
      <c r="Q5083" t="s">
        <v>63</v>
      </c>
      <c r="R5083" t="s">
        <v>40</v>
      </c>
    </row>
    <row r="5084" spans="1:18" x14ac:dyDescent="0.3">
      <c r="A5084" t="s">
        <v>54</v>
      </c>
      <c r="B5084" t="s">
        <v>55</v>
      </c>
      <c r="C5084" t="s">
        <v>20</v>
      </c>
      <c r="D5084">
        <v>2018</v>
      </c>
      <c r="E5084" t="s">
        <v>26</v>
      </c>
      <c r="F5084" t="s">
        <v>60</v>
      </c>
      <c r="G5084" t="s">
        <v>23</v>
      </c>
      <c r="I5084" t="s">
        <v>26</v>
      </c>
      <c r="L5084">
        <v>3</v>
      </c>
      <c r="M5084">
        <v>33.379848600000003</v>
      </c>
      <c r="N5084">
        <v>31.976097899999999</v>
      </c>
      <c r="P5084" t="s">
        <v>61</v>
      </c>
      <c r="Q5084" t="s">
        <v>63</v>
      </c>
      <c r="R5084" t="s">
        <v>40</v>
      </c>
    </row>
    <row r="5085" spans="1:18" x14ac:dyDescent="0.3">
      <c r="A5085" t="s">
        <v>54</v>
      </c>
      <c r="B5085" t="s">
        <v>55</v>
      </c>
      <c r="C5085" t="s">
        <v>20</v>
      </c>
      <c r="D5085">
        <v>2018</v>
      </c>
      <c r="E5085" t="s">
        <v>26</v>
      </c>
      <c r="F5085" t="s">
        <v>60</v>
      </c>
      <c r="G5085" t="s">
        <v>23</v>
      </c>
      <c r="I5085" t="s">
        <v>26</v>
      </c>
      <c r="L5085">
        <v>3</v>
      </c>
      <c r="M5085">
        <v>33.379848600000003</v>
      </c>
      <c r="N5085">
        <v>31.976097899999999</v>
      </c>
      <c r="P5085" t="s">
        <v>61</v>
      </c>
      <c r="Q5085" t="s">
        <v>63</v>
      </c>
      <c r="R5085" t="s">
        <v>40</v>
      </c>
    </row>
    <row r="5086" spans="1:18" x14ac:dyDescent="0.3">
      <c r="A5086" t="s">
        <v>54</v>
      </c>
      <c r="B5086" t="s">
        <v>55</v>
      </c>
      <c r="C5086" t="s">
        <v>20</v>
      </c>
      <c r="D5086">
        <v>2019</v>
      </c>
      <c r="E5086" t="s">
        <v>26</v>
      </c>
      <c r="F5086" t="s">
        <v>60</v>
      </c>
      <c r="G5086" t="s">
        <v>23</v>
      </c>
      <c r="I5086" t="s">
        <v>26</v>
      </c>
      <c r="L5086">
        <v>10</v>
      </c>
      <c r="M5086">
        <v>153.11608380000001</v>
      </c>
      <c r="N5086">
        <v>146.676965</v>
      </c>
      <c r="P5086" t="s">
        <v>61</v>
      </c>
      <c r="Q5086" t="s">
        <v>62</v>
      </c>
      <c r="R5086" t="s">
        <v>40</v>
      </c>
    </row>
    <row r="5087" spans="1:18" x14ac:dyDescent="0.3">
      <c r="A5087" t="s">
        <v>54</v>
      </c>
      <c r="B5087" t="s">
        <v>55</v>
      </c>
      <c r="C5087" t="s">
        <v>20</v>
      </c>
      <c r="D5087">
        <v>2019</v>
      </c>
      <c r="E5087" t="s">
        <v>26</v>
      </c>
      <c r="F5087" t="s">
        <v>60</v>
      </c>
      <c r="G5087" t="s">
        <v>23</v>
      </c>
      <c r="I5087" t="s">
        <v>26</v>
      </c>
      <c r="L5087">
        <v>74</v>
      </c>
      <c r="M5087">
        <v>1133.058579</v>
      </c>
      <c r="N5087">
        <v>1085.4091189999999</v>
      </c>
      <c r="P5087" t="s">
        <v>61</v>
      </c>
      <c r="Q5087" t="s">
        <v>62</v>
      </c>
      <c r="R5087" t="s">
        <v>40</v>
      </c>
    </row>
    <row r="5088" spans="1:18" x14ac:dyDescent="0.3">
      <c r="A5088" t="s">
        <v>54</v>
      </c>
      <c r="B5088" t="s">
        <v>55</v>
      </c>
      <c r="C5088" t="s">
        <v>20</v>
      </c>
      <c r="D5088">
        <v>2019</v>
      </c>
      <c r="E5088" t="s">
        <v>26</v>
      </c>
      <c r="F5088" t="s">
        <v>60</v>
      </c>
      <c r="G5088" t="s">
        <v>23</v>
      </c>
      <c r="I5088" t="s">
        <v>26</v>
      </c>
      <c r="L5088">
        <v>20</v>
      </c>
      <c r="M5088">
        <v>306.23216760000003</v>
      </c>
      <c r="N5088">
        <v>293.35393010000001</v>
      </c>
      <c r="P5088" t="s">
        <v>61</v>
      </c>
      <c r="Q5088" t="s">
        <v>62</v>
      </c>
      <c r="R5088" t="s">
        <v>40</v>
      </c>
    </row>
    <row r="5089" spans="1:18" x14ac:dyDescent="0.3">
      <c r="A5089" t="s">
        <v>54</v>
      </c>
      <c r="B5089" t="s">
        <v>55</v>
      </c>
      <c r="C5089" t="s">
        <v>20</v>
      </c>
      <c r="D5089">
        <v>2019</v>
      </c>
      <c r="E5089" t="s">
        <v>26</v>
      </c>
      <c r="F5089" t="s">
        <v>60</v>
      </c>
      <c r="G5089" t="s">
        <v>23</v>
      </c>
      <c r="I5089" t="s">
        <v>26</v>
      </c>
      <c r="L5089">
        <v>33</v>
      </c>
      <c r="M5089">
        <v>505.283297</v>
      </c>
      <c r="N5089">
        <v>484.03419580000002</v>
      </c>
      <c r="P5089" t="s">
        <v>61</v>
      </c>
      <c r="Q5089" t="s">
        <v>62</v>
      </c>
      <c r="R5089" t="s">
        <v>40</v>
      </c>
    </row>
    <row r="5090" spans="1:18" x14ac:dyDescent="0.3">
      <c r="A5090" t="s">
        <v>54</v>
      </c>
      <c r="B5090" t="s">
        <v>55</v>
      </c>
      <c r="C5090" t="s">
        <v>20</v>
      </c>
      <c r="D5090">
        <v>2019</v>
      </c>
      <c r="E5090" t="s">
        <v>26</v>
      </c>
      <c r="F5090" t="s">
        <v>60</v>
      </c>
      <c r="G5090" t="s">
        <v>23</v>
      </c>
      <c r="I5090" t="s">
        <v>26</v>
      </c>
      <c r="L5090">
        <v>6</v>
      </c>
      <c r="M5090">
        <v>91.870091200000005</v>
      </c>
      <c r="N5090">
        <v>88.006601399999994</v>
      </c>
      <c r="P5090" t="s">
        <v>61</v>
      </c>
      <c r="Q5090" t="s">
        <v>62</v>
      </c>
      <c r="R5090" t="s">
        <v>40</v>
      </c>
    </row>
    <row r="5091" spans="1:18" x14ac:dyDescent="0.3">
      <c r="A5091" t="s">
        <v>54</v>
      </c>
      <c r="B5091" t="s">
        <v>55</v>
      </c>
      <c r="C5091" t="s">
        <v>20</v>
      </c>
      <c r="D5091">
        <v>2019</v>
      </c>
      <c r="E5091" t="s">
        <v>26</v>
      </c>
      <c r="F5091" t="s">
        <v>60</v>
      </c>
      <c r="G5091" t="s">
        <v>23</v>
      </c>
      <c r="I5091" t="s">
        <v>26</v>
      </c>
      <c r="L5091">
        <v>12</v>
      </c>
      <c r="M5091">
        <v>198.62564159999999</v>
      </c>
      <c r="N5091">
        <v>190.27267130000001</v>
      </c>
      <c r="P5091" t="s">
        <v>61</v>
      </c>
      <c r="Q5091" t="s">
        <v>62</v>
      </c>
      <c r="R5091" t="s">
        <v>40</v>
      </c>
    </row>
    <row r="5092" spans="1:18" x14ac:dyDescent="0.3">
      <c r="A5092" t="s">
        <v>54</v>
      </c>
      <c r="B5092" t="s">
        <v>55</v>
      </c>
      <c r="C5092" t="s">
        <v>20</v>
      </c>
      <c r="D5092">
        <v>2019</v>
      </c>
      <c r="E5092" t="s">
        <v>26</v>
      </c>
      <c r="F5092" t="s">
        <v>60</v>
      </c>
      <c r="G5092" t="s">
        <v>23</v>
      </c>
      <c r="I5092" t="s">
        <v>26</v>
      </c>
      <c r="L5092">
        <v>8</v>
      </c>
      <c r="M5092">
        <v>122.4919852</v>
      </c>
      <c r="N5092">
        <v>117.3407273</v>
      </c>
      <c r="P5092" t="s">
        <v>61</v>
      </c>
      <c r="Q5092" t="s">
        <v>62</v>
      </c>
      <c r="R5092" t="s">
        <v>40</v>
      </c>
    </row>
    <row r="5093" spans="1:18" x14ac:dyDescent="0.3">
      <c r="A5093" t="s">
        <v>54</v>
      </c>
      <c r="B5093" t="s">
        <v>55</v>
      </c>
      <c r="C5093" t="s">
        <v>20</v>
      </c>
      <c r="D5093">
        <v>2019</v>
      </c>
      <c r="E5093" t="s">
        <v>26</v>
      </c>
      <c r="F5093" t="s">
        <v>60</v>
      </c>
      <c r="G5093" t="s">
        <v>23</v>
      </c>
      <c r="I5093" t="s">
        <v>26</v>
      </c>
      <c r="L5093">
        <v>2</v>
      </c>
      <c r="M5093">
        <v>30.6240986</v>
      </c>
      <c r="N5093">
        <v>29.336237759999999</v>
      </c>
      <c r="P5093" t="s">
        <v>61</v>
      </c>
      <c r="Q5093" t="s">
        <v>62</v>
      </c>
      <c r="R5093" t="s">
        <v>40</v>
      </c>
    </row>
    <row r="5094" spans="1:18" x14ac:dyDescent="0.3">
      <c r="A5094" t="s">
        <v>54</v>
      </c>
      <c r="B5094" t="s">
        <v>55</v>
      </c>
      <c r="C5094" t="s">
        <v>20</v>
      </c>
      <c r="D5094">
        <v>2019</v>
      </c>
      <c r="E5094" t="s">
        <v>26</v>
      </c>
      <c r="F5094" t="s">
        <v>60</v>
      </c>
      <c r="G5094" t="s">
        <v>23</v>
      </c>
      <c r="I5094" t="s">
        <v>26</v>
      </c>
      <c r="L5094">
        <v>1</v>
      </c>
      <c r="M5094">
        <v>15.310947000000001</v>
      </c>
      <c r="N5094">
        <v>14.667062939999999</v>
      </c>
      <c r="P5094" t="s">
        <v>61</v>
      </c>
      <c r="Q5094" t="s">
        <v>62</v>
      </c>
      <c r="R5094" t="s">
        <v>40</v>
      </c>
    </row>
    <row r="5095" spans="1:18" x14ac:dyDescent="0.3">
      <c r="A5095" t="s">
        <v>54</v>
      </c>
      <c r="B5095" t="s">
        <v>55</v>
      </c>
      <c r="C5095" t="s">
        <v>20</v>
      </c>
      <c r="D5095">
        <v>2019</v>
      </c>
      <c r="E5095" t="s">
        <v>26</v>
      </c>
      <c r="F5095" t="s">
        <v>60</v>
      </c>
      <c r="G5095" t="s">
        <v>23</v>
      </c>
      <c r="I5095" t="s">
        <v>26</v>
      </c>
      <c r="L5095">
        <v>9</v>
      </c>
      <c r="M5095">
        <v>62.8729874</v>
      </c>
      <c r="N5095">
        <v>60.22893706</v>
      </c>
      <c r="P5095" t="s">
        <v>61</v>
      </c>
      <c r="Q5095" t="s">
        <v>63</v>
      </c>
      <c r="R5095" t="s">
        <v>40</v>
      </c>
    </row>
    <row r="5096" spans="1:18" x14ac:dyDescent="0.3">
      <c r="A5096" t="s">
        <v>54</v>
      </c>
      <c r="B5096" t="s">
        <v>55</v>
      </c>
      <c r="C5096" t="s">
        <v>20</v>
      </c>
      <c r="D5096">
        <v>2019</v>
      </c>
      <c r="E5096" t="s">
        <v>26</v>
      </c>
      <c r="F5096" t="s">
        <v>60</v>
      </c>
      <c r="G5096" t="s">
        <v>23</v>
      </c>
      <c r="I5096" t="s">
        <v>26</v>
      </c>
      <c r="L5096">
        <v>1</v>
      </c>
      <c r="M5096">
        <v>6.9863774000000003</v>
      </c>
      <c r="N5096">
        <v>6.6925734270000001</v>
      </c>
      <c r="P5096" t="s">
        <v>61</v>
      </c>
      <c r="Q5096" t="s">
        <v>63</v>
      </c>
      <c r="R5096" t="s">
        <v>40</v>
      </c>
    </row>
    <row r="5097" spans="1:18" x14ac:dyDescent="0.3">
      <c r="A5097" t="s">
        <v>54</v>
      </c>
      <c r="B5097" t="s">
        <v>55</v>
      </c>
      <c r="C5097" t="s">
        <v>20</v>
      </c>
      <c r="D5097">
        <v>2019</v>
      </c>
      <c r="E5097" t="s">
        <v>26</v>
      </c>
      <c r="F5097" t="s">
        <v>60</v>
      </c>
      <c r="G5097" t="s">
        <v>23</v>
      </c>
      <c r="I5097" t="s">
        <v>26</v>
      </c>
      <c r="L5097">
        <v>2</v>
      </c>
      <c r="M5097">
        <v>13.972754800000001</v>
      </c>
      <c r="N5097">
        <v>13.38514685</v>
      </c>
      <c r="P5097" t="s">
        <v>61</v>
      </c>
      <c r="Q5097" t="s">
        <v>63</v>
      </c>
      <c r="R5097" t="s">
        <v>40</v>
      </c>
    </row>
    <row r="5098" spans="1:18" x14ac:dyDescent="0.3">
      <c r="A5098" t="s">
        <v>54</v>
      </c>
      <c r="B5098" t="s">
        <v>55</v>
      </c>
      <c r="C5098" t="s">
        <v>20</v>
      </c>
      <c r="D5098">
        <v>2019</v>
      </c>
      <c r="E5098" t="s">
        <v>26</v>
      </c>
      <c r="F5098" t="s">
        <v>60</v>
      </c>
      <c r="G5098" t="s">
        <v>23</v>
      </c>
      <c r="I5098" t="s">
        <v>26</v>
      </c>
      <c r="L5098">
        <v>7</v>
      </c>
      <c r="M5098">
        <v>48.902437200000001</v>
      </c>
      <c r="N5098">
        <v>46.845902100000004</v>
      </c>
      <c r="P5098" t="s">
        <v>61</v>
      </c>
      <c r="Q5098" t="s">
        <v>63</v>
      </c>
      <c r="R5098" t="s">
        <v>40</v>
      </c>
    </row>
    <row r="5099" spans="1:18" x14ac:dyDescent="0.3">
      <c r="A5099" t="s">
        <v>54</v>
      </c>
      <c r="B5099" t="s">
        <v>55</v>
      </c>
      <c r="C5099" t="s">
        <v>20</v>
      </c>
      <c r="D5099">
        <v>2019</v>
      </c>
      <c r="E5099" t="s">
        <v>26</v>
      </c>
      <c r="F5099" t="s">
        <v>60</v>
      </c>
      <c r="G5099" t="s">
        <v>23</v>
      </c>
      <c r="I5099" t="s">
        <v>26</v>
      </c>
      <c r="L5099">
        <v>1</v>
      </c>
      <c r="M5099">
        <v>15.310947000000001</v>
      </c>
      <c r="N5099">
        <v>14.667062939999999</v>
      </c>
      <c r="P5099" t="s">
        <v>61</v>
      </c>
      <c r="Q5099" t="s">
        <v>62</v>
      </c>
      <c r="R5099" t="s">
        <v>40</v>
      </c>
    </row>
    <row r="5100" spans="1:18" x14ac:dyDescent="0.3">
      <c r="A5100" t="s">
        <v>54</v>
      </c>
      <c r="B5100" t="s">
        <v>55</v>
      </c>
      <c r="C5100" t="s">
        <v>20</v>
      </c>
      <c r="D5100">
        <v>2019</v>
      </c>
      <c r="E5100" t="s">
        <v>26</v>
      </c>
      <c r="F5100" t="s">
        <v>60</v>
      </c>
      <c r="G5100" t="s">
        <v>23</v>
      </c>
      <c r="I5100" t="s">
        <v>26</v>
      </c>
      <c r="L5100">
        <v>4</v>
      </c>
      <c r="M5100">
        <v>61.245992600000001</v>
      </c>
      <c r="N5100">
        <v>58.670363639999998</v>
      </c>
      <c r="P5100" t="s">
        <v>61</v>
      </c>
      <c r="Q5100" t="s">
        <v>62</v>
      </c>
      <c r="R5100" t="s">
        <v>40</v>
      </c>
    </row>
    <row r="5101" spans="1:18" x14ac:dyDescent="0.3">
      <c r="A5101" t="s">
        <v>54</v>
      </c>
      <c r="B5101" t="s">
        <v>55</v>
      </c>
      <c r="C5101" t="s">
        <v>20</v>
      </c>
      <c r="D5101">
        <v>2019</v>
      </c>
      <c r="E5101" t="s">
        <v>26</v>
      </c>
      <c r="F5101" t="s">
        <v>60</v>
      </c>
      <c r="G5101" t="s">
        <v>23</v>
      </c>
      <c r="I5101" t="s">
        <v>26</v>
      </c>
      <c r="L5101">
        <v>3</v>
      </c>
      <c r="M5101">
        <v>45.935045600000002</v>
      </c>
      <c r="N5101">
        <v>44.003300699999997</v>
      </c>
      <c r="P5101" t="s">
        <v>61</v>
      </c>
      <c r="Q5101" t="s">
        <v>62</v>
      </c>
      <c r="R5101" t="s">
        <v>40</v>
      </c>
    </row>
    <row r="5102" spans="1:18" x14ac:dyDescent="0.3">
      <c r="A5102" t="s">
        <v>54</v>
      </c>
      <c r="B5102" t="s">
        <v>55</v>
      </c>
      <c r="C5102" t="s">
        <v>20</v>
      </c>
      <c r="D5102">
        <v>2019</v>
      </c>
      <c r="E5102" t="s">
        <v>26</v>
      </c>
      <c r="F5102" t="s">
        <v>60</v>
      </c>
      <c r="G5102" t="s">
        <v>23</v>
      </c>
      <c r="I5102" t="s">
        <v>26</v>
      </c>
      <c r="L5102">
        <v>4</v>
      </c>
      <c r="M5102">
        <v>61.245992600000001</v>
      </c>
      <c r="N5102">
        <v>58.670363639999998</v>
      </c>
      <c r="P5102" t="s">
        <v>61</v>
      </c>
      <c r="Q5102" t="s">
        <v>62</v>
      </c>
      <c r="R5102" t="s">
        <v>40</v>
      </c>
    </row>
    <row r="5103" spans="1:18" x14ac:dyDescent="0.3">
      <c r="A5103" t="s">
        <v>54</v>
      </c>
      <c r="B5103" t="s">
        <v>55</v>
      </c>
      <c r="C5103" t="s">
        <v>20</v>
      </c>
      <c r="D5103">
        <v>2020</v>
      </c>
      <c r="E5103" t="s">
        <v>26</v>
      </c>
      <c r="F5103" t="s">
        <v>60</v>
      </c>
      <c r="G5103" t="s">
        <v>23</v>
      </c>
      <c r="I5103" t="s">
        <v>26</v>
      </c>
      <c r="L5103">
        <v>7</v>
      </c>
      <c r="M5103">
        <v>107.1810382</v>
      </c>
      <c r="N5103">
        <v>102.6736643</v>
      </c>
      <c r="P5103" t="s">
        <v>61</v>
      </c>
      <c r="Q5103" t="s">
        <v>62</v>
      </c>
      <c r="R5103" t="s">
        <v>40</v>
      </c>
    </row>
    <row r="5104" spans="1:18" x14ac:dyDescent="0.3">
      <c r="A5104" t="s">
        <v>54</v>
      </c>
      <c r="B5104" t="s">
        <v>55</v>
      </c>
      <c r="C5104" t="s">
        <v>20</v>
      </c>
      <c r="D5104">
        <v>2020</v>
      </c>
      <c r="E5104" t="s">
        <v>26</v>
      </c>
      <c r="F5104" t="s">
        <v>60</v>
      </c>
      <c r="G5104" t="s">
        <v>23</v>
      </c>
      <c r="I5104" t="s">
        <v>26</v>
      </c>
      <c r="L5104">
        <v>28</v>
      </c>
      <c r="M5104">
        <v>428.72415280000001</v>
      </c>
      <c r="N5104">
        <v>410.69465730000002</v>
      </c>
      <c r="P5104" t="s">
        <v>61</v>
      </c>
      <c r="Q5104" t="s">
        <v>62</v>
      </c>
      <c r="R5104" t="s">
        <v>40</v>
      </c>
    </row>
    <row r="5105" spans="1:18" x14ac:dyDescent="0.3">
      <c r="A5105" t="s">
        <v>54</v>
      </c>
      <c r="B5105" t="s">
        <v>55</v>
      </c>
      <c r="C5105" t="s">
        <v>20</v>
      </c>
      <c r="D5105">
        <v>2020</v>
      </c>
      <c r="E5105" t="s">
        <v>26</v>
      </c>
      <c r="F5105" t="s">
        <v>60</v>
      </c>
      <c r="G5105" t="s">
        <v>23</v>
      </c>
      <c r="I5105" t="s">
        <v>26</v>
      </c>
      <c r="L5105">
        <v>31</v>
      </c>
      <c r="M5105">
        <v>474.65919839999998</v>
      </c>
      <c r="N5105">
        <v>454.69795800000003</v>
      </c>
      <c r="P5105" t="s">
        <v>61</v>
      </c>
      <c r="Q5105" t="s">
        <v>62</v>
      </c>
      <c r="R5105" t="s">
        <v>40</v>
      </c>
    </row>
    <row r="5106" spans="1:18" x14ac:dyDescent="0.3">
      <c r="A5106" t="s">
        <v>54</v>
      </c>
      <c r="B5106" t="s">
        <v>55</v>
      </c>
      <c r="C5106" t="s">
        <v>20</v>
      </c>
      <c r="D5106">
        <v>2020</v>
      </c>
      <c r="E5106" t="s">
        <v>26</v>
      </c>
      <c r="F5106" t="s">
        <v>60</v>
      </c>
      <c r="G5106" t="s">
        <v>23</v>
      </c>
      <c r="I5106" t="s">
        <v>26</v>
      </c>
      <c r="L5106">
        <v>25</v>
      </c>
      <c r="M5106">
        <v>382.78910719999999</v>
      </c>
      <c r="N5106">
        <v>366.69135660000001</v>
      </c>
      <c r="P5106" t="s">
        <v>61</v>
      </c>
      <c r="Q5106" t="s">
        <v>62</v>
      </c>
      <c r="R5106" t="s">
        <v>40</v>
      </c>
    </row>
    <row r="5107" spans="1:18" x14ac:dyDescent="0.3">
      <c r="A5107" t="s">
        <v>54</v>
      </c>
      <c r="B5107" t="s">
        <v>55</v>
      </c>
      <c r="C5107" t="s">
        <v>20</v>
      </c>
      <c r="D5107">
        <v>2020</v>
      </c>
      <c r="E5107" t="s">
        <v>26</v>
      </c>
      <c r="F5107" t="s">
        <v>60</v>
      </c>
      <c r="G5107" t="s">
        <v>23</v>
      </c>
      <c r="I5107" t="s">
        <v>26</v>
      </c>
      <c r="L5107">
        <v>1</v>
      </c>
      <c r="M5107">
        <v>13.538448600000001</v>
      </c>
      <c r="N5107">
        <v>12.9691049</v>
      </c>
      <c r="P5107" t="s">
        <v>61</v>
      </c>
      <c r="Q5107" t="s">
        <v>62</v>
      </c>
      <c r="R5107" t="s">
        <v>40</v>
      </c>
    </row>
    <row r="5108" spans="1:18" x14ac:dyDescent="0.3">
      <c r="A5108" t="s">
        <v>54</v>
      </c>
      <c r="B5108" t="s">
        <v>55</v>
      </c>
      <c r="C5108" t="s">
        <v>20</v>
      </c>
      <c r="D5108">
        <v>2020</v>
      </c>
      <c r="E5108" t="s">
        <v>26</v>
      </c>
      <c r="F5108" t="s">
        <v>60</v>
      </c>
      <c r="G5108" t="s">
        <v>23</v>
      </c>
      <c r="I5108" t="s">
        <v>26</v>
      </c>
      <c r="L5108">
        <v>2</v>
      </c>
      <c r="M5108">
        <v>13.972754800000001</v>
      </c>
      <c r="N5108">
        <v>13.38514685</v>
      </c>
      <c r="P5108" t="s">
        <v>61</v>
      </c>
      <c r="Q5108" t="s">
        <v>63</v>
      </c>
      <c r="R5108" t="s">
        <v>40</v>
      </c>
    </row>
    <row r="5109" spans="1:18" x14ac:dyDescent="0.3">
      <c r="A5109" t="s">
        <v>54</v>
      </c>
      <c r="B5109" t="s">
        <v>55</v>
      </c>
      <c r="C5109" t="s">
        <v>20</v>
      </c>
      <c r="D5109">
        <v>2020</v>
      </c>
      <c r="E5109" t="s">
        <v>26</v>
      </c>
      <c r="F5109" t="s">
        <v>60</v>
      </c>
      <c r="G5109" t="s">
        <v>23</v>
      </c>
      <c r="I5109" t="s">
        <v>26</v>
      </c>
      <c r="L5109">
        <v>1</v>
      </c>
      <c r="M5109">
        <v>6.9863774000000003</v>
      </c>
      <c r="N5109">
        <v>6.6925734270000001</v>
      </c>
      <c r="P5109" t="s">
        <v>61</v>
      </c>
      <c r="Q5109" t="s">
        <v>63</v>
      </c>
      <c r="R5109" t="s">
        <v>40</v>
      </c>
    </row>
    <row r="5110" spans="1:18" x14ac:dyDescent="0.3">
      <c r="A5110" t="s">
        <v>54</v>
      </c>
      <c r="B5110" t="s">
        <v>55</v>
      </c>
      <c r="C5110" t="s">
        <v>20</v>
      </c>
      <c r="D5110">
        <v>2020</v>
      </c>
      <c r="E5110" t="s">
        <v>26</v>
      </c>
      <c r="F5110" t="s">
        <v>60</v>
      </c>
      <c r="G5110" t="s">
        <v>23</v>
      </c>
      <c r="I5110" t="s">
        <v>26</v>
      </c>
      <c r="L5110">
        <v>4</v>
      </c>
      <c r="M5110">
        <v>27.943304999999999</v>
      </c>
      <c r="N5110">
        <v>26.768181819999999</v>
      </c>
      <c r="P5110" t="s">
        <v>61</v>
      </c>
      <c r="Q5110" t="s">
        <v>63</v>
      </c>
      <c r="R5110" t="s">
        <v>40</v>
      </c>
    </row>
    <row r="5111" spans="1:18" x14ac:dyDescent="0.3">
      <c r="A5111" t="s">
        <v>54</v>
      </c>
      <c r="B5111" t="s">
        <v>55</v>
      </c>
      <c r="C5111" t="s">
        <v>20</v>
      </c>
      <c r="D5111">
        <v>2020</v>
      </c>
      <c r="E5111" t="s">
        <v>26</v>
      </c>
      <c r="F5111" t="s">
        <v>60</v>
      </c>
      <c r="G5111" t="s">
        <v>23</v>
      </c>
      <c r="I5111" t="s">
        <v>26</v>
      </c>
      <c r="L5111">
        <v>3</v>
      </c>
      <c r="M5111">
        <v>20.3991638</v>
      </c>
      <c r="N5111">
        <v>19.541300700000001</v>
      </c>
      <c r="P5111" t="s">
        <v>61</v>
      </c>
      <c r="Q5111" t="s">
        <v>63</v>
      </c>
      <c r="R5111" t="s">
        <v>40</v>
      </c>
    </row>
    <row r="5112" spans="1:18" x14ac:dyDescent="0.3">
      <c r="A5112" t="s">
        <v>54</v>
      </c>
      <c r="B5112" t="s">
        <v>55</v>
      </c>
      <c r="C5112" t="s">
        <v>20</v>
      </c>
      <c r="D5112">
        <v>2020</v>
      </c>
      <c r="E5112" t="s">
        <v>26</v>
      </c>
      <c r="F5112" t="s">
        <v>60</v>
      </c>
      <c r="G5112" t="s">
        <v>23</v>
      </c>
      <c r="I5112" t="s">
        <v>26</v>
      </c>
      <c r="L5112">
        <v>4</v>
      </c>
      <c r="M5112">
        <v>27.943304999999999</v>
      </c>
      <c r="N5112">
        <v>26.768181819999999</v>
      </c>
      <c r="P5112" t="s">
        <v>61</v>
      </c>
      <c r="Q5112" t="s">
        <v>63</v>
      </c>
      <c r="R5112" t="s">
        <v>40</v>
      </c>
    </row>
    <row r="5113" spans="1:18" x14ac:dyDescent="0.3">
      <c r="A5113" t="s">
        <v>54</v>
      </c>
      <c r="B5113" t="s">
        <v>55</v>
      </c>
      <c r="C5113" t="s">
        <v>20</v>
      </c>
      <c r="D5113">
        <v>2020</v>
      </c>
      <c r="E5113" t="s">
        <v>26</v>
      </c>
      <c r="F5113" t="s">
        <v>60</v>
      </c>
      <c r="G5113" t="s">
        <v>23</v>
      </c>
      <c r="I5113" t="s">
        <v>26</v>
      </c>
      <c r="L5113">
        <v>1</v>
      </c>
      <c r="M5113">
        <v>15.310947000000001</v>
      </c>
      <c r="N5113">
        <v>14.667062939999999</v>
      </c>
      <c r="P5113" t="s">
        <v>61</v>
      </c>
      <c r="Q5113" t="s">
        <v>62</v>
      </c>
      <c r="R5113" t="s">
        <v>40</v>
      </c>
    </row>
    <row r="5114" spans="1:18" x14ac:dyDescent="0.3">
      <c r="A5114" t="s">
        <v>54</v>
      </c>
      <c r="B5114" t="s">
        <v>55</v>
      </c>
      <c r="C5114" t="s">
        <v>20</v>
      </c>
      <c r="D5114">
        <v>2020</v>
      </c>
      <c r="E5114" t="s">
        <v>26</v>
      </c>
      <c r="F5114" t="s">
        <v>60</v>
      </c>
      <c r="G5114" t="s">
        <v>23</v>
      </c>
      <c r="I5114" t="s">
        <v>26</v>
      </c>
      <c r="L5114">
        <v>6</v>
      </c>
      <c r="M5114">
        <v>91.870091200000005</v>
      </c>
      <c r="N5114">
        <v>88.006601399999994</v>
      </c>
      <c r="P5114" t="s">
        <v>61</v>
      </c>
      <c r="Q5114" t="s">
        <v>62</v>
      </c>
      <c r="R5114" t="s">
        <v>40</v>
      </c>
    </row>
    <row r="5115" spans="1:18" x14ac:dyDescent="0.3">
      <c r="A5115" t="s">
        <v>54</v>
      </c>
      <c r="B5115" t="s">
        <v>55</v>
      </c>
      <c r="C5115" t="s">
        <v>20</v>
      </c>
      <c r="D5115">
        <v>2021</v>
      </c>
      <c r="E5115" t="s">
        <v>26</v>
      </c>
      <c r="F5115" t="s">
        <v>60</v>
      </c>
      <c r="G5115" t="s">
        <v>23</v>
      </c>
      <c r="I5115" t="s">
        <v>26</v>
      </c>
      <c r="L5115">
        <v>3</v>
      </c>
      <c r="M5115">
        <v>21.505873000000001</v>
      </c>
      <c r="N5115">
        <v>20.601468529999998</v>
      </c>
      <c r="P5115" t="s">
        <v>61</v>
      </c>
      <c r="Q5115" t="s">
        <v>62</v>
      </c>
      <c r="R5115" t="s">
        <v>40</v>
      </c>
    </row>
    <row r="5116" spans="1:18" x14ac:dyDescent="0.3">
      <c r="A5116" t="s">
        <v>54</v>
      </c>
      <c r="B5116" t="s">
        <v>55</v>
      </c>
      <c r="C5116" t="s">
        <v>20</v>
      </c>
      <c r="D5116">
        <v>2021</v>
      </c>
      <c r="E5116" t="s">
        <v>26</v>
      </c>
      <c r="F5116" t="s">
        <v>60</v>
      </c>
      <c r="G5116" t="s">
        <v>23</v>
      </c>
      <c r="I5116" t="s">
        <v>26</v>
      </c>
      <c r="L5116">
        <v>6</v>
      </c>
      <c r="M5116">
        <v>46.188574600000003</v>
      </c>
      <c r="N5116">
        <v>44.246167829999997</v>
      </c>
      <c r="P5116" t="s">
        <v>61</v>
      </c>
      <c r="Q5116" t="s">
        <v>62</v>
      </c>
      <c r="R5116" t="s">
        <v>40</v>
      </c>
    </row>
    <row r="5117" spans="1:18" x14ac:dyDescent="0.3">
      <c r="A5117" t="s">
        <v>54</v>
      </c>
      <c r="B5117" t="s">
        <v>55</v>
      </c>
      <c r="C5117" t="s">
        <v>20</v>
      </c>
      <c r="D5117">
        <v>2021</v>
      </c>
      <c r="E5117" t="s">
        <v>26</v>
      </c>
      <c r="F5117" t="s">
        <v>60</v>
      </c>
      <c r="G5117" t="s">
        <v>23</v>
      </c>
      <c r="I5117" t="s">
        <v>26</v>
      </c>
      <c r="L5117">
        <v>30</v>
      </c>
      <c r="M5117">
        <v>230.93846379999999</v>
      </c>
      <c r="N5117">
        <v>221.22661539999999</v>
      </c>
      <c r="P5117" t="s">
        <v>61</v>
      </c>
      <c r="Q5117" t="s">
        <v>62</v>
      </c>
      <c r="R5117" t="s">
        <v>40</v>
      </c>
    </row>
    <row r="5118" spans="1:18" x14ac:dyDescent="0.3">
      <c r="A5118" t="s">
        <v>54</v>
      </c>
      <c r="B5118" t="s">
        <v>55</v>
      </c>
      <c r="C5118" t="s">
        <v>20</v>
      </c>
      <c r="D5118">
        <v>2021</v>
      </c>
      <c r="E5118" t="s">
        <v>26</v>
      </c>
      <c r="F5118" t="s">
        <v>60</v>
      </c>
      <c r="G5118" t="s">
        <v>23</v>
      </c>
      <c r="I5118" t="s">
        <v>26</v>
      </c>
      <c r="L5118">
        <v>5</v>
      </c>
      <c r="M5118">
        <v>38.155012200000002</v>
      </c>
      <c r="N5118">
        <v>36.550447550000001</v>
      </c>
      <c r="P5118" t="s">
        <v>61</v>
      </c>
      <c r="Q5118" t="s">
        <v>62</v>
      </c>
      <c r="R5118" t="s">
        <v>40</v>
      </c>
    </row>
    <row r="5119" spans="1:18" x14ac:dyDescent="0.3">
      <c r="A5119" t="s">
        <v>54</v>
      </c>
      <c r="B5119" t="s">
        <v>55</v>
      </c>
      <c r="C5119" t="s">
        <v>20</v>
      </c>
      <c r="D5119">
        <v>2021</v>
      </c>
      <c r="E5119" t="s">
        <v>26</v>
      </c>
      <c r="F5119" t="s">
        <v>60</v>
      </c>
      <c r="G5119" t="s">
        <v>23</v>
      </c>
      <c r="I5119" t="s">
        <v>26</v>
      </c>
      <c r="L5119">
        <v>10</v>
      </c>
      <c r="M5119">
        <v>82.3043318</v>
      </c>
      <c r="N5119">
        <v>78.843118880000006</v>
      </c>
      <c r="P5119" t="s">
        <v>61</v>
      </c>
      <c r="Q5119" t="s">
        <v>62</v>
      </c>
      <c r="R5119" t="s">
        <v>40</v>
      </c>
    </row>
    <row r="5120" spans="1:18" x14ac:dyDescent="0.3">
      <c r="A5120" t="s">
        <v>54</v>
      </c>
      <c r="B5120" t="s">
        <v>55</v>
      </c>
      <c r="C5120" t="s">
        <v>20</v>
      </c>
      <c r="D5120">
        <v>2021</v>
      </c>
      <c r="E5120" t="s">
        <v>26</v>
      </c>
      <c r="F5120" t="s">
        <v>60</v>
      </c>
      <c r="G5120" t="s">
        <v>23</v>
      </c>
      <c r="I5120" t="s">
        <v>26</v>
      </c>
      <c r="L5120">
        <v>12</v>
      </c>
      <c r="M5120">
        <v>129.95676080000001</v>
      </c>
      <c r="N5120">
        <v>124.4915804</v>
      </c>
      <c r="P5120" t="s">
        <v>61</v>
      </c>
      <c r="Q5120" t="s">
        <v>62</v>
      </c>
      <c r="R5120" t="s">
        <v>40</v>
      </c>
    </row>
    <row r="5121" spans="1:18" x14ac:dyDescent="0.3">
      <c r="A5121" t="s">
        <v>54</v>
      </c>
      <c r="B5121" t="s">
        <v>55</v>
      </c>
      <c r="C5121" t="s">
        <v>20</v>
      </c>
      <c r="D5121">
        <v>2021</v>
      </c>
      <c r="E5121" t="s">
        <v>26</v>
      </c>
      <c r="F5121" t="s">
        <v>60</v>
      </c>
      <c r="G5121" t="s">
        <v>23</v>
      </c>
      <c r="I5121" t="s">
        <v>26</v>
      </c>
      <c r="L5121">
        <v>13</v>
      </c>
      <c r="M5121">
        <v>92.357307800000001</v>
      </c>
      <c r="N5121">
        <v>88.473328670000001</v>
      </c>
      <c r="P5121" t="s">
        <v>61</v>
      </c>
      <c r="Q5121" t="s">
        <v>62</v>
      </c>
      <c r="R5121" t="s">
        <v>40</v>
      </c>
    </row>
    <row r="5122" spans="1:18" x14ac:dyDescent="0.3">
      <c r="A5122" t="s">
        <v>54</v>
      </c>
      <c r="B5122" t="s">
        <v>55</v>
      </c>
      <c r="C5122" t="s">
        <v>20</v>
      </c>
      <c r="D5122">
        <v>2021</v>
      </c>
      <c r="E5122" t="s">
        <v>26</v>
      </c>
      <c r="F5122" t="s">
        <v>60</v>
      </c>
      <c r="G5122" t="s">
        <v>23</v>
      </c>
      <c r="I5122" t="s">
        <v>26</v>
      </c>
      <c r="L5122">
        <v>10</v>
      </c>
      <c r="M5122">
        <v>70.311307799999994</v>
      </c>
      <c r="N5122">
        <v>67.354447550000003</v>
      </c>
      <c r="P5122" t="s">
        <v>61</v>
      </c>
      <c r="Q5122" t="s">
        <v>62</v>
      </c>
      <c r="R5122" t="s">
        <v>40</v>
      </c>
    </row>
    <row r="5123" spans="1:18" x14ac:dyDescent="0.3">
      <c r="A5123" t="s">
        <v>54</v>
      </c>
      <c r="B5123" t="s">
        <v>55</v>
      </c>
      <c r="C5123" t="s">
        <v>20</v>
      </c>
      <c r="D5123">
        <v>2021</v>
      </c>
      <c r="E5123" t="s">
        <v>26</v>
      </c>
      <c r="F5123" t="s">
        <v>60</v>
      </c>
      <c r="G5123" t="s">
        <v>23</v>
      </c>
      <c r="I5123" t="s">
        <v>26</v>
      </c>
      <c r="L5123">
        <v>1</v>
      </c>
      <c r="M5123">
        <v>7.1054257999999999</v>
      </c>
      <c r="N5123">
        <v>6.8066153849999997</v>
      </c>
      <c r="P5123" t="s">
        <v>61</v>
      </c>
      <c r="Q5123" t="s">
        <v>62</v>
      </c>
      <c r="R5123" t="s">
        <v>40</v>
      </c>
    </row>
    <row r="5124" spans="1:18" x14ac:dyDescent="0.3">
      <c r="A5124" t="s">
        <v>54</v>
      </c>
      <c r="B5124" t="s">
        <v>55</v>
      </c>
      <c r="C5124" t="s">
        <v>20</v>
      </c>
      <c r="D5124">
        <v>2021</v>
      </c>
      <c r="E5124" t="s">
        <v>26</v>
      </c>
      <c r="F5124" t="s">
        <v>60</v>
      </c>
      <c r="G5124" t="s">
        <v>23</v>
      </c>
      <c r="I5124" t="s">
        <v>26</v>
      </c>
      <c r="L5124">
        <v>1</v>
      </c>
      <c r="M5124">
        <v>7.0304694000000003</v>
      </c>
      <c r="N5124">
        <v>6.7348111890000002</v>
      </c>
      <c r="P5124" t="s">
        <v>61</v>
      </c>
      <c r="Q5124" t="s">
        <v>62</v>
      </c>
      <c r="R5124" t="s">
        <v>40</v>
      </c>
    </row>
    <row r="5125" spans="1:18" x14ac:dyDescent="0.3">
      <c r="A5125" t="s">
        <v>54</v>
      </c>
      <c r="B5125" t="s">
        <v>55</v>
      </c>
      <c r="C5125" t="s">
        <v>20</v>
      </c>
      <c r="D5125">
        <v>2021</v>
      </c>
      <c r="E5125" t="s">
        <v>26</v>
      </c>
      <c r="F5125" t="s">
        <v>60</v>
      </c>
      <c r="G5125" t="s">
        <v>23</v>
      </c>
      <c r="I5125" t="s">
        <v>26</v>
      </c>
      <c r="L5125">
        <v>5</v>
      </c>
      <c r="M5125">
        <v>38.333584799999997</v>
      </c>
      <c r="N5125">
        <v>36.72151049</v>
      </c>
      <c r="P5125" t="s">
        <v>61</v>
      </c>
      <c r="Q5125" t="s">
        <v>63</v>
      </c>
      <c r="R5125" t="s">
        <v>40</v>
      </c>
    </row>
    <row r="5126" spans="1:18" x14ac:dyDescent="0.3">
      <c r="A5126" t="s">
        <v>54</v>
      </c>
      <c r="B5126" t="s">
        <v>55</v>
      </c>
      <c r="C5126" t="s">
        <v>20</v>
      </c>
      <c r="D5126">
        <v>2021</v>
      </c>
      <c r="E5126" t="s">
        <v>26</v>
      </c>
      <c r="F5126" t="s">
        <v>60</v>
      </c>
      <c r="G5126" t="s">
        <v>23</v>
      </c>
      <c r="I5126" t="s">
        <v>26</v>
      </c>
      <c r="L5126">
        <v>3</v>
      </c>
      <c r="M5126">
        <v>20.9569276</v>
      </c>
      <c r="N5126">
        <v>20.075608389999999</v>
      </c>
      <c r="P5126" t="s">
        <v>61</v>
      </c>
      <c r="Q5126" t="s">
        <v>63</v>
      </c>
      <c r="R5126" t="s">
        <v>40</v>
      </c>
    </row>
    <row r="5127" spans="1:18" x14ac:dyDescent="0.3">
      <c r="A5127" t="s">
        <v>54</v>
      </c>
      <c r="B5127" t="s">
        <v>55</v>
      </c>
      <c r="C5127" t="s">
        <v>20</v>
      </c>
      <c r="D5127">
        <v>2021</v>
      </c>
      <c r="E5127" t="s">
        <v>26</v>
      </c>
      <c r="F5127" t="s">
        <v>60</v>
      </c>
      <c r="G5127" t="s">
        <v>23</v>
      </c>
      <c r="I5127" t="s">
        <v>26</v>
      </c>
      <c r="L5127">
        <v>2</v>
      </c>
      <c r="M5127">
        <v>13.972754800000001</v>
      </c>
      <c r="N5127">
        <v>13.38514685</v>
      </c>
      <c r="P5127" t="s">
        <v>61</v>
      </c>
      <c r="Q5127" t="s">
        <v>63</v>
      </c>
      <c r="R5127" t="s">
        <v>40</v>
      </c>
    </row>
    <row r="5128" spans="1:18" x14ac:dyDescent="0.3">
      <c r="A5128" t="s">
        <v>54</v>
      </c>
      <c r="B5128" t="s">
        <v>55</v>
      </c>
      <c r="C5128" t="s">
        <v>20</v>
      </c>
      <c r="D5128">
        <v>2021</v>
      </c>
      <c r="E5128" t="s">
        <v>26</v>
      </c>
      <c r="F5128" t="s">
        <v>60</v>
      </c>
      <c r="G5128" t="s">
        <v>23</v>
      </c>
      <c r="I5128" t="s">
        <v>26</v>
      </c>
      <c r="L5128">
        <v>20</v>
      </c>
      <c r="M5128">
        <v>139.71872959999999</v>
      </c>
      <c r="N5128">
        <v>133.84302099999999</v>
      </c>
      <c r="P5128" t="s">
        <v>61</v>
      </c>
      <c r="Q5128" t="s">
        <v>63</v>
      </c>
      <c r="R5128" t="s">
        <v>40</v>
      </c>
    </row>
    <row r="5129" spans="1:18" x14ac:dyDescent="0.3">
      <c r="A5129" t="s">
        <v>54</v>
      </c>
      <c r="B5129" t="s">
        <v>55</v>
      </c>
      <c r="C5129" t="s">
        <v>20</v>
      </c>
      <c r="D5129">
        <v>2021</v>
      </c>
      <c r="E5129" t="s">
        <v>26</v>
      </c>
      <c r="F5129" t="s">
        <v>60</v>
      </c>
      <c r="G5129" t="s">
        <v>23</v>
      </c>
      <c r="I5129" t="s">
        <v>26</v>
      </c>
      <c r="L5129">
        <v>1</v>
      </c>
      <c r="M5129">
        <v>6.9863774000000003</v>
      </c>
      <c r="N5129">
        <v>6.6925734270000001</v>
      </c>
      <c r="P5129" t="s">
        <v>61</v>
      </c>
      <c r="Q5129" t="s">
        <v>63</v>
      </c>
      <c r="R5129" t="s">
        <v>40</v>
      </c>
    </row>
    <row r="5130" spans="1:18" x14ac:dyDescent="0.3">
      <c r="A5130" t="s">
        <v>54</v>
      </c>
      <c r="B5130" t="s">
        <v>55</v>
      </c>
      <c r="C5130" t="s">
        <v>20</v>
      </c>
      <c r="D5130">
        <v>2021</v>
      </c>
      <c r="E5130" t="s">
        <v>26</v>
      </c>
      <c r="F5130" t="s">
        <v>60</v>
      </c>
      <c r="G5130" t="s">
        <v>23</v>
      </c>
      <c r="I5130" t="s">
        <v>26</v>
      </c>
      <c r="L5130">
        <v>1</v>
      </c>
      <c r="M5130">
        <v>6.9863774000000003</v>
      </c>
      <c r="N5130">
        <v>6.6925734270000001</v>
      </c>
      <c r="P5130" t="s">
        <v>61</v>
      </c>
      <c r="Q5130" t="s">
        <v>63</v>
      </c>
      <c r="R5130" t="s">
        <v>40</v>
      </c>
    </row>
    <row r="5131" spans="1:18" x14ac:dyDescent="0.3">
      <c r="A5131" t="s">
        <v>54</v>
      </c>
      <c r="B5131" t="s">
        <v>55</v>
      </c>
      <c r="C5131" t="s">
        <v>20</v>
      </c>
      <c r="D5131">
        <v>2021</v>
      </c>
      <c r="E5131" t="s">
        <v>26</v>
      </c>
      <c r="F5131" t="s">
        <v>60</v>
      </c>
      <c r="G5131" t="s">
        <v>23</v>
      </c>
      <c r="I5131" t="s">
        <v>26</v>
      </c>
      <c r="L5131">
        <v>4</v>
      </c>
      <c r="M5131">
        <v>28.465795199999999</v>
      </c>
      <c r="N5131">
        <v>27.268699300000002</v>
      </c>
      <c r="P5131" t="s">
        <v>61</v>
      </c>
      <c r="Q5131" t="s">
        <v>63</v>
      </c>
      <c r="R5131" t="s">
        <v>40</v>
      </c>
    </row>
    <row r="5132" spans="1:18" x14ac:dyDescent="0.3">
      <c r="A5132" t="s">
        <v>54</v>
      </c>
      <c r="B5132" t="s">
        <v>55</v>
      </c>
      <c r="C5132" t="s">
        <v>20</v>
      </c>
      <c r="D5132">
        <v>2021</v>
      </c>
      <c r="E5132" t="s">
        <v>26</v>
      </c>
      <c r="F5132" t="s">
        <v>60</v>
      </c>
      <c r="G5132" t="s">
        <v>23</v>
      </c>
      <c r="I5132" t="s">
        <v>26</v>
      </c>
      <c r="L5132">
        <v>1</v>
      </c>
      <c r="M5132">
        <v>6.9863774000000003</v>
      </c>
      <c r="N5132">
        <v>6.6925734270000001</v>
      </c>
      <c r="P5132" t="s">
        <v>61</v>
      </c>
      <c r="Q5132" t="s">
        <v>63</v>
      </c>
      <c r="R5132" t="s">
        <v>40</v>
      </c>
    </row>
    <row r="5133" spans="1:18" x14ac:dyDescent="0.3">
      <c r="A5133" t="s">
        <v>54</v>
      </c>
      <c r="B5133" t="s">
        <v>55</v>
      </c>
      <c r="C5133" t="s">
        <v>20</v>
      </c>
      <c r="D5133">
        <v>2021</v>
      </c>
      <c r="E5133" t="s">
        <v>26</v>
      </c>
      <c r="F5133" t="s">
        <v>60</v>
      </c>
      <c r="G5133" t="s">
        <v>23</v>
      </c>
      <c r="I5133" t="s">
        <v>26</v>
      </c>
      <c r="L5133">
        <v>1</v>
      </c>
      <c r="M5133">
        <v>6.9863774000000003</v>
      </c>
      <c r="N5133">
        <v>6.6925734270000001</v>
      </c>
      <c r="P5133" t="s">
        <v>61</v>
      </c>
      <c r="Q5133" t="s">
        <v>63</v>
      </c>
      <c r="R5133" t="s">
        <v>40</v>
      </c>
    </row>
    <row r="5134" spans="1:18" x14ac:dyDescent="0.3">
      <c r="A5134" t="s">
        <v>54</v>
      </c>
      <c r="B5134" t="s">
        <v>55</v>
      </c>
      <c r="C5134" t="s">
        <v>20</v>
      </c>
      <c r="D5134">
        <v>2021</v>
      </c>
      <c r="E5134" t="s">
        <v>26</v>
      </c>
      <c r="F5134" t="s">
        <v>60</v>
      </c>
      <c r="G5134" t="s">
        <v>23</v>
      </c>
      <c r="I5134" t="s">
        <v>26</v>
      </c>
      <c r="L5134">
        <v>3</v>
      </c>
      <c r="M5134">
        <v>20.9569276</v>
      </c>
      <c r="N5134">
        <v>20.075608389999999</v>
      </c>
      <c r="P5134" t="s">
        <v>61</v>
      </c>
      <c r="Q5134" t="s">
        <v>63</v>
      </c>
      <c r="R5134" t="s">
        <v>40</v>
      </c>
    </row>
    <row r="5135" spans="1:18" x14ac:dyDescent="0.3">
      <c r="A5135" t="s">
        <v>54</v>
      </c>
      <c r="B5135" t="s">
        <v>55</v>
      </c>
      <c r="C5135" t="s">
        <v>20</v>
      </c>
      <c r="D5135">
        <v>2021</v>
      </c>
      <c r="E5135" t="s">
        <v>26</v>
      </c>
      <c r="F5135" t="s">
        <v>60</v>
      </c>
      <c r="G5135" t="s">
        <v>23</v>
      </c>
      <c r="I5135" t="s">
        <v>26</v>
      </c>
      <c r="L5135">
        <v>1</v>
      </c>
      <c r="M5135">
        <v>6.9863774000000003</v>
      </c>
      <c r="N5135">
        <v>6.6925734270000001</v>
      </c>
      <c r="P5135" t="s">
        <v>61</v>
      </c>
      <c r="Q5135" t="s">
        <v>63</v>
      </c>
      <c r="R5135" t="s">
        <v>40</v>
      </c>
    </row>
    <row r="5136" spans="1:18" x14ac:dyDescent="0.3">
      <c r="A5136" t="s">
        <v>54</v>
      </c>
      <c r="B5136" t="s">
        <v>55</v>
      </c>
      <c r="C5136" t="s">
        <v>20</v>
      </c>
      <c r="D5136">
        <v>2021</v>
      </c>
      <c r="E5136" t="s">
        <v>26</v>
      </c>
      <c r="F5136" t="s">
        <v>60</v>
      </c>
      <c r="G5136" t="s">
        <v>23</v>
      </c>
      <c r="I5136" t="s">
        <v>26</v>
      </c>
      <c r="L5136">
        <v>2</v>
      </c>
      <c r="M5136">
        <v>14.232897599999999</v>
      </c>
      <c r="N5136">
        <v>13.634349650000001</v>
      </c>
      <c r="P5136" t="s">
        <v>61</v>
      </c>
      <c r="Q5136" t="s">
        <v>63</v>
      </c>
      <c r="R5136" t="s">
        <v>40</v>
      </c>
    </row>
    <row r="5137" spans="1:18" x14ac:dyDescent="0.3">
      <c r="A5137" t="s">
        <v>54</v>
      </c>
      <c r="B5137" t="s">
        <v>55</v>
      </c>
      <c r="C5137" t="s">
        <v>20</v>
      </c>
      <c r="D5137">
        <v>2021</v>
      </c>
      <c r="E5137" t="s">
        <v>26</v>
      </c>
      <c r="F5137" t="s">
        <v>60</v>
      </c>
      <c r="G5137" t="s">
        <v>23</v>
      </c>
      <c r="I5137" t="s">
        <v>26</v>
      </c>
      <c r="L5137">
        <v>12</v>
      </c>
      <c r="M5137">
        <v>92.374944600000006</v>
      </c>
      <c r="N5137">
        <v>88.490223779999994</v>
      </c>
      <c r="P5137" t="s">
        <v>61</v>
      </c>
      <c r="Q5137" t="s">
        <v>62</v>
      </c>
      <c r="R5137" t="s">
        <v>40</v>
      </c>
    </row>
    <row r="5138" spans="1:18" x14ac:dyDescent="0.3">
      <c r="A5138" t="s">
        <v>54</v>
      </c>
      <c r="B5138" t="s">
        <v>55</v>
      </c>
      <c r="C5138" t="s">
        <v>20</v>
      </c>
      <c r="D5138">
        <v>2021</v>
      </c>
      <c r="E5138" t="s">
        <v>26</v>
      </c>
      <c r="F5138" t="s">
        <v>60</v>
      </c>
      <c r="G5138" t="s">
        <v>23</v>
      </c>
      <c r="I5138" t="s">
        <v>26</v>
      </c>
      <c r="L5138">
        <v>12</v>
      </c>
      <c r="M5138">
        <v>98.766080000000002</v>
      </c>
      <c r="N5138">
        <v>94.612587410000003</v>
      </c>
      <c r="P5138" t="s">
        <v>61</v>
      </c>
      <c r="Q5138" t="s">
        <v>62</v>
      </c>
      <c r="R5138" t="s">
        <v>40</v>
      </c>
    </row>
    <row r="5139" spans="1:18" x14ac:dyDescent="0.3">
      <c r="A5139" t="s">
        <v>54</v>
      </c>
      <c r="B5139" t="s">
        <v>55</v>
      </c>
      <c r="C5139" t="s">
        <v>20</v>
      </c>
      <c r="D5139">
        <v>2021</v>
      </c>
      <c r="E5139" t="s">
        <v>26</v>
      </c>
      <c r="F5139" t="s">
        <v>60</v>
      </c>
      <c r="G5139" t="s">
        <v>23</v>
      </c>
      <c r="I5139" t="s">
        <v>26</v>
      </c>
      <c r="L5139">
        <v>4</v>
      </c>
      <c r="M5139">
        <v>43.318185399999997</v>
      </c>
      <c r="N5139">
        <v>41.496489510000004</v>
      </c>
      <c r="P5139" t="s">
        <v>61</v>
      </c>
      <c r="Q5139" t="s">
        <v>62</v>
      </c>
      <c r="R5139" t="s">
        <v>40</v>
      </c>
    </row>
    <row r="5140" spans="1:18" x14ac:dyDescent="0.3">
      <c r="A5140" t="s">
        <v>54</v>
      </c>
      <c r="B5140" t="s">
        <v>55</v>
      </c>
      <c r="C5140" t="s">
        <v>20</v>
      </c>
      <c r="D5140">
        <v>2021</v>
      </c>
      <c r="E5140" t="s">
        <v>26</v>
      </c>
      <c r="F5140" t="s">
        <v>60</v>
      </c>
      <c r="G5140" t="s">
        <v>23</v>
      </c>
      <c r="I5140" t="s">
        <v>26</v>
      </c>
      <c r="L5140">
        <v>1</v>
      </c>
      <c r="M5140">
        <v>7.1054257999999999</v>
      </c>
      <c r="N5140">
        <v>6.8066153849999997</v>
      </c>
      <c r="P5140" t="s">
        <v>61</v>
      </c>
      <c r="Q5140" t="s">
        <v>62</v>
      </c>
      <c r="R5140" t="s">
        <v>40</v>
      </c>
    </row>
    <row r="5141" spans="1:18" x14ac:dyDescent="0.3">
      <c r="A5141" t="s">
        <v>43</v>
      </c>
      <c r="B5141" t="s">
        <v>44</v>
      </c>
      <c r="C5141" t="s">
        <v>20</v>
      </c>
      <c r="D5141">
        <v>1986</v>
      </c>
      <c r="E5141" t="s">
        <v>26</v>
      </c>
      <c r="F5141" t="s">
        <v>60</v>
      </c>
      <c r="G5141" t="s">
        <v>23</v>
      </c>
      <c r="I5141" t="s">
        <v>26</v>
      </c>
      <c r="L5141">
        <v>3</v>
      </c>
      <c r="M5141">
        <v>6.0450131999999996</v>
      </c>
      <c r="N5141">
        <v>5.7907972030000003</v>
      </c>
      <c r="P5141" t="s">
        <v>61</v>
      </c>
      <c r="Q5141" t="s">
        <v>62</v>
      </c>
      <c r="R5141" t="s">
        <v>27</v>
      </c>
    </row>
    <row r="5142" spans="1:18" x14ac:dyDescent="0.3">
      <c r="A5142" t="s">
        <v>43</v>
      </c>
      <c r="B5142" t="s">
        <v>44</v>
      </c>
      <c r="C5142" t="s">
        <v>20</v>
      </c>
      <c r="D5142">
        <v>1986</v>
      </c>
      <c r="E5142" t="s">
        <v>26</v>
      </c>
      <c r="F5142" t="s">
        <v>60</v>
      </c>
      <c r="G5142" t="s">
        <v>23</v>
      </c>
      <c r="I5142" t="s">
        <v>26</v>
      </c>
      <c r="L5142">
        <v>3</v>
      </c>
      <c r="M5142">
        <v>6.0450131999999996</v>
      </c>
      <c r="N5142">
        <v>5.7907972030000003</v>
      </c>
      <c r="P5142" t="s">
        <v>61</v>
      </c>
      <c r="Q5142" t="s">
        <v>62</v>
      </c>
      <c r="R5142" t="s">
        <v>27</v>
      </c>
    </row>
    <row r="5143" spans="1:18" x14ac:dyDescent="0.3">
      <c r="A5143" t="s">
        <v>43</v>
      </c>
      <c r="B5143" t="s">
        <v>44</v>
      </c>
      <c r="C5143" t="s">
        <v>20</v>
      </c>
      <c r="D5143">
        <v>1986</v>
      </c>
      <c r="E5143" t="s">
        <v>26</v>
      </c>
      <c r="F5143" t="s">
        <v>60</v>
      </c>
      <c r="G5143" t="s">
        <v>23</v>
      </c>
      <c r="I5143" t="s">
        <v>26</v>
      </c>
      <c r="L5143">
        <v>3</v>
      </c>
      <c r="M5143">
        <v>6.0450131999999996</v>
      </c>
      <c r="N5143">
        <v>5.7907972030000003</v>
      </c>
      <c r="P5143" t="s">
        <v>61</v>
      </c>
      <c r="Q5143" t="s">
        <v>62</v>
      </c>
      <c r="R5143" t="s">
        <v>27</v>
      </c>
    </row>
    <row r="5144" spans="1:18" x14ac:dyDescent="0.3">
      <c r="A5144" t="s">
        <v>43</v>
      </c>
      <c r="B5144" t="s">
        <v>44</v>
      </c>
      <c r="C5144" t="s">
        <v>20</v>
      </c>
      <c r="D5144">
        <v>1986</v>
      </c>
      <c r="E5144" t="s">
        <v>26</v>
      </c>
      <c r="F5144" t="s">
        <v>60</v>
      </c>
      <c r="G5144" t="s">
        <v>23</v>
      </c>
      <c r="I5144" t="s">
        <v>26</v>
      </c>
      <c r="L5144">
        <v>9</v>
      </c>
      <c r="M5144">
        <v>17.6390046</v>
      </c>
      <c r="N5144">
        <v>16.897216780000001</v>
      </c>
      <c r="P5144" t="s">
        <v>61</v>
      </c>
      <c r="Q5144" t="s">
        <v>62</v>
      </c>
      <c r="R5144" t="s">
        <v>27</v>
      </c>
    </row>
    <row r="5145" spans="1:18" x14ac:dyDescent="0.3">
      <c r="A5145" t="s">
        <v>43</v>
      </c>
      <c r="B5145" t="s">
        <v>44</v>
      </c>
      <c r="C5145" t="s">
        <v>20</v>
      </c>
      <c r="D5145">
        <v>1986</v>
      </c>
      <c r="E5145" t="s">
        <v>26</v>
      </c>
      <c r="F5145" t="s">
        <v>60</v>
      </c>
      <c r="G5145" t="s">
        <v>23</v>
      </c>
      <c r="I5145" t="s">
        <v>26</v>
      </c>
      <c r="L5145">
        <v>16</v>
      </c>
      <c r="M5145">
        <v>31.3582304</v>
      </c>
      <c r="N5145">
        <v>30.039496499999998</v>
      </c>
      <c r="P5145" t="s">
        <v>61</v>
      </c>
      <c r="Q5145" t="s">
        <v>62</v>
      </c>
      <c r="R5145" t="s">
        <v>27</v>
      </c>
    </row>
    <row r="5146" spans="1:18" x14ac:dyDescent="0.3">
      <c r="A5146" t="s">
        <v>43</v>
      </c>
      <c r="B5146" t="s">
        <v>44</v>
      </c>
      <c r="C5146" t="s">
        <v>20</v>
      </c>
      <c r="D5146">
        <v>1986</v>
      </c>
      <c r="E5146" t="s">
        <v>26</v>
      </c>
      <c r="F5146" t="s">
        <v>60</v>
      </c>
      <c r="G5146" t="s">
        <v>23</v>
      </c>
      <c r="I5146" t="s">
        <v>26</v>
      </c>
      <c r="L5146">
        <v>15</v>
      </c>
      <c r="M5146">
        <v>29.398340999999999</v>
      </c>
      <c r="N5146">
        <v>28.16202797</v>
      </c>
      <c r="P5146" t="s">
        <v>61</v>
      </c>
      <c r="Q5146" t="s">
        <v>62</v>
      </c>
      <c r="R5146" t="s">
        <v>27</v>
      </c>
    </row>
    <row r="5147" spans="1:18" x14ac:dyDescent="0.3">
      <c r="A5147" t="s">
        <v>43</v>
      </c>
      <c r="B5147" t="s">
        <v>44</v>
      </c>
      <c r="C5147" t="s">
        <v>20</v>
      </c>
      <c r="D5147">
        <v>1986</v>
      </c>
      <c r="E5147" t="s">
        <v>26</v>
      </c>
      <c r="F5147" t="s">
        <v>60</v>
      </c>
      <c r="G5147" t="s">
        <v>23</v>
      </c>
      <c r="I5147" t="s">
        <v>26</v>
      </c>
      <c r="L5147">
        <v>30</v>
      </c>
      <c r="M5147">
        <v>58.796681999999997</v>
      </c>
      <c r="N5147">
        <v>56.324055940000001</v>
      </c>
      <c r="P5147" t="s">
        <v>61</v>
      </c>
      <c r="Q5147" t="s">
        <v>62</v>
      </c>
      <c r="R5147" t="s">
        <v>27</v>
      </c>
    </row>
    <row r="5148" spans="1:18" x14ac:dyDescent="0.3">
      <c r="A5148" t="s">
        <v>43</v>
      </c>
      <c r="B5148" t="s">
        <v>44</v>
      </c>
      <c r="C5148" t="s">
        <v>20</v>
      </c>
      <c r="D5148">
        <v>1986</v>
      </c>
      <c r="E5148" t="s">
        <v>26</v>
      </c>
      <c r="F5148" t="s">
        <v>60</v>
      </c>
      <c r="G5148" t="s">
        <v>23</v>
      </c>
      <c r="I5148" t="s">
        <v>26</v>
      </c>
      <c r="L5148">
        <v>19</v>
      </c>
      <c r="M5148">
        <v>37.237898600000001</v>
      </c>
      <c r="N5148">
        <v>35.671902099999997</v>
      </c>
      <c r="P5148" t="s">
        <v>61</v>
      </c>
      <c r="Q5148" t="s">
        <v>62</v>
      </c>
      <c r="R5148" t="s">
        <v>27</v>
      </c>
    </row>
    <row r="5149" spans="1:18" x14ac:dyDescent="0.3">
      <c r="A5149" t="s">
        <v>43</v>
      </c>
      <c r="B5149" t="s">
        <v>44</v>
      </c>
      <c r="C5149" t="s">
        <v>20</v>
      </c>
      <c r="D5149">
        <v>1986</v>
      </c>
      <c r="E5149" t="s">
        <v>26</v>
      </c>
      <c r="F5149" t="s">
        <v>60</v>
      </c>
      <c r="G5149" t="s">
        <v>23</v>
      </c>
      <c r="I5149" t="s">
        <v>26</v>
      </c>
      <c r="L5149">
        <v>13</v>
      </c>
      <c r="M5149">
        <v>25.478562199999999</v>
      </c>
      <c r="N5149">
        <v>24.407090910000001</v>
      </c>
      <c r="P5149" t="s">
        <v>61</v>
      </c>
      <c r="Q5149" t="s">
        <v>62</v>
      </c>
      <c r="R5149" t="s">
        <v>27</v>
      </c>
    </row>
    <row r="5150" spans="1:18" x14ac:dyDescent="0.3">
      <c r="A5150" t="s">
        <v>43</v>
      </c>
      <c r="B5150" t="s">
        <v>44</v>
      </c>
      <c r="C5150" t="s">
        <v>20</v>
      </c>
      <c r="D5150">
        <v>1986</v>
      </c>
      <c r="E5150" t="s">
        <v>26</v>
      </c>
      <c r="F5150" t="s">
        <v>60</v>
      </c>
      <c r="G5150" t="s">
        <v>23</v>
      </c>
      <c r="I5150" t="s">
        <v>26</v>
      </c>
      <c r="L5150">
        <v>3</v>
      </c>
      <c r="M5150">
        <v>5.8796682000000002</v>
      </c>
      <c r="N5150">
        <v>5.6324055939999997</v>
      </c>
      <c r="P5150" t="s">
        <v>61</v>
      </c>
      <c r="Q5150" t="s">
        <v>62</v>
      </c>
      <c r="R5150" t="s">
        <v>27</v>
      </c>
    </row>
    <row r="5151" spans="1:18" x14ac:dyDescent="0.3">
      <c r="A5151" t="s">
        <v>43</v>
      </c>
      <c r="B5151" t="s">
        <v>44</v>
      </c>
      <c r="C5151" t="s">
        <v>20</v>
      </c>
      <c r="D5151">
        <v>1986</v>
      </c>
      <c r="E5151" t="s">
        <v>26</v>
      </c>
      <c r="F5151" t="s">
        <v>60</v>
      </c>
      <c r="G5151" t="s">
        <v>23</v>
      </c>
      <c r="I5151" t="s">
        <v>26</v>
      </c>
      <c r="L5151">
        <v>2</v>
      </c>
      <c r="M5151">
        <v>3.9197788</v>
      </c>
      <c r="N5151">
        <v>3.7549370629999999</v>
      </c>
      <c r="P5151" t="s">
        <v>61</v>
      </c>
      <c r="Q5151" t="s">
        <v>62</v>
      </c>
      <c r="R5151" t="s">
        <v>27</v>
      </c>
    </row>
    <row r="5152" spans="1:18" x14ac:dyDescent="0.3">
      <c r="A5152" t="s">
        <v>43</v>
      </c>
      <c r="B5152" t="s">
        <v>44</v>
      </c>
      <c r="C5152" t="s">
        <v>20</v>
      </c>
      <c r="D5152">
        <v>1986</v>
      </c>
      <c r="E5152" t="s">
        <v>26</v>
      </c>
      <c r="F5152" t="s">
        <v>60</v>
      </c>
      <c r="G5152" t="s">
        <v>23</v>
      </c>
      <c r="I5152" t="s">
        <v>26</v>
      </c>
      <c r="L5152">
        <v>4</v>
      </c>
      <c r="M5152">
        <v>7.8395576</v>
      </c>
      <c r="N5152">
        <v>7.5098741259999997</v>
      </c>
      <c r="P5152" t="s">
        <v>61</v>
      </c>
      <c r="Q5152" t="s">
        <v>62</v>
      </c>
      <c r="R5152" t="s">
        <v>27</v>
      </c>
    </row>
    <row r="5153" spans="1:18" x14ac:dyDescent="0.3">
      <c r="A5153" t="s">
        <v>43</v>
      </c>
      <c r="B5153" t="s">
        <v>44</v>
      </c>
      <c r="C5153" t="s">
        <v>20</v>
      </c>
      <c r="D5153">
        <v>1986</v>
      </c>
      <c r="E5153" t="s">
        <v>26</v>
      </c>
      <c r="F5153" t="s">
        <v>60</v>
      </c>
      <c r="G5153" t="s">
        <v>23</v>
      </c>
      <c r="I5153" t="s">
        <v>26</v>
      </c>
      <c r="L5153">
        <v>3</v>
      </c>
      <c r="M5153">
        <v>5.8796682000000002</v>
      </c>
      <c r="N5153">
        <v>5.6324055939999997</v>
      </c>
      <c r="P5153" t="s">
        <v>61</v>
      </c>
      <c r="Q5153" t="s">
        <v>62</v>
      </c>
      <c r="R5153" t="s">
        <v>27</v>
      </c>
    </row>
    <row r="5154" spans="1:18" x14ac:dyDescent="0.3">
      <c r="A5154" t="s">
        <v>43</v>
      </c>
      <c r="B5154" t="s">
        <v>44</v>
      </c>
      <c r="C5154" t="s">
        <v>20</v>
      </c>
      <c r="D5154">
        <v>1986</v>
      </c>
      <c r="E5154" t="s">
        <v>26</v>
      </c>
      <c r="F5154" t="s">
        <v>60</v>
      </c>
      <c r="G5154" t="s">
        <v>23</v>
      </c>
      <c r="I5154" t="s">
        <v>26</v>
      </c>
      <c r="L5154">
        <v>82</v>
      </c>
      <c r="M5154">
        <v>160.7109308</v>
      </c>
      <c r="N5154">
        <v>153.95241960000001</v>
      </c>
      <c r="P5154" t="s">
        <v>61</v>
      </c>
      <c r="Q5154" t="s">
        <v>62</v>
      </c>
      <c r="R5154" t="s">
        <v>27</v>
      </c>
    </row>
    <row r="5155" spans="1:18" x14ac:dyDescent="0.3">
      <c r="A5155" t="s">
        <v>43</v>
      </c>
      <c r="B5155" t="s">
        <v>44</v>
      </c>
      <c r="C5155" t="s">
        <v>20</v>
      </c>
      <c r="D5155">
        <v>1986</v>
      </c>
      <c r="E5155" t="s">
        <v>26</v>
      </c>
      <c r="F5155" t="s">
        <v>60</v>
      </c>
      <c r="G5155" t="s">
        <v>23</v>
      </c>
      <c r="I5155" t="s">
        <v>26</v>
      </c>
      <c r="L5155">
        <v>136</v>
      </c>
      <c r="M5155">
        <v>266.54495839999998</v>
      </c>
      <c r="N5155">
        <v>255.33572029999999</v>
      </c>
      <c r="P5155" t="s">
        <v>61</v>
      </c>
      <c r="Q5155" t="s">
        <v>62</v>
      </c>
      <c r="R5155" t="s">
        <v>27</v>
      </c>
    </row>
    <row r="5156" spans="1:18" x14ac:dyDescent="0.3">
      <c r="A5156" t="s">
        <v>43</v>
      </c>
      <c r="B5156" t="s">
        <v>44</v>
      </c>
      <c r="C5156" t="s">
        <v>20</v>
      </c>
      <c r="D5156">
        <v>1986</v>
      </c>
      <c r="E5156" t="s">
        <v>26</v>
      </c>
      <c r="F5156" t="s">
        <v>60</v>
      </c>
      <c r="G5156" t="s">
        <v>23</v>
      </c>
      <c r="I5156" t="s">
        <v>26</v>
      </c>
      <c r="L5156">
        <v>119</v>
      </c>
      <c r="M5156">
        <v>233.22683860000001</v>
      </c>
      <c r="N5156">
        <v>223.41875519999999</v>
      </c>
      <c r="P5156" t="s">
        <v>61</v>
      </c>
      <c r="Q5156" t="s">
        <v>62</v>
      </c>
      <c r="R5156" t="s">
        <v>27</v>
      </c>
    </row>
    <row r="5157" spans="1:18" x14ac:dyDescent="0.3">
      <c r="A5157" t="s">
        <v>43</v>
      </c>
      <c r="B5157" t="s">
        <v>44</v>
      </c>
      <c r="C5157" t="s">
        <v>20</v>
      </c>
      <c r="D5157">
        <v>1986</v>
      </c>
      <c r="E5157" t="s">
        <v>26</v>
      </c>
      <c r="F5157" t="s">
        <v>60</v>
      </c>
      <c r="G5157" t="s">
        <v>23</v>
      </c>
      <c r="I5157" t="s">
        <v>26</v>
      </c>
      <c r="L5157">
        <v>102</v>
      </c>
      <c r="M5157">
        <v>199.9087188</v>
      </c>
      <c r="N5157">
        <v>191.50179019999999</v>
      </c>
      <c r="P5157" t="s">
        <v>61</v>
      </c>
      <c r="Q5157" t="s">
        <v>62</v>
      </c>
      <c r="R5157" t="s">
        <v>27</v>
      </c>
    </row>
    <row r="5158" spans="1:18" x14ac:dyDescent="0.3">
      <c r="A5158" t="s">
        <v>43</v>
      </c>
      <c r="B5158" t="s">
        <v>44</v>
      </c>
      <c r="C5158" t="s">
        <v>20</v>
      </c>
      <c r="D5158">
        <v>1986</v>
      </c>
      <c r="E5158" t="s">
        <v>26</v>
      </c>
      <c r="F5158" t="s">
        <v>60</v>
      </c>
      <c r="G5158" t="s">
        <v>23</v>
      </c>
      <c r="I5158" t="s">
        <v>26</v>
      </c>
      <c r="L5158">
        <v>121</v>
      </c>
      <c r="M5158">
        <v>237.1466174</v>
      </c>
      <c r="N5158">
        <v>227.1736923</v>
      </c>
      <c r="P5158" t="s">
        <v>61</v>
      </c>
      <c r="Q5158" t="s">
        <v>62</v>
      </c>
      <c r="R5158" t="s">
        <v>27</v>
      </c>
    </row>
    <row r="5159" spans="1:18" x14ac:dyDescent="0.3">
      <c r="A5159" t="s">
        <v>43</v>
      </c>
      <c r="B5159" t="s">
        <v>44</v>
      </c>
      <c r="C5159" t="s">
        <v>20</v>
      </c>
      <c r="D5159">
        <v>1986</v>
      </c>
      <c r="E5159" t="s">
        <v>26</v>
      </c>
      <c r="F5159" t="s">
        <v>60</v>
      </c>
      <c r="G5159" t="s">
        <v>23</v>
      </c>
      <c r="I5159" t="s">
        <v>26</v>
      </c>
      <c r="L5159">
        <v>95</v>
      </c>
      <c r="M5159">
        <v>186.189493</v>
      </c>
      <c r="N5159">
        <v>178.3595105</v>
      </c>
      <c r="P5159" t="s">
        <v>61</v>
      </c>
      <c r="Q5159" t="s">
        <v>62</v>
      </c>
      <c r="R5159" t="s">
        <v>27</v>
      </c>
    </row>
    <row r="5160" spans="1:18" x14ac:dyDescent="0.3">
      <c r="A5160" t="s">
        <v>43</v>
      </c>
      <c r="B5160" t="s">
        <v>44</v>
      </c>
      <c r="C5160" t="s">
        <v>20</v>
      </c>
      <c r="D5160">
        <v>1986</v>
      </c>
      <c r="E5160" t="s">
        <v>26</v>
      </c>
      <c r="F5160" t="s">
        <v>60</v>
      </c>
      <c r="G5160" t="s">
        <v>23</v>
      </c>
      <c r="I5160" t="s">
        <v>26</v>
      </c>
      <c r="L5160">
        <v>74</v>
      </c>
      <c r="M5160">
        <v>145.03181559999999</v>
      </c>
      <c r="N5160">
        <v>138.93267130000001</v>
      </c>
      <c r="P5160" t="s">
        <v>61</v>
      </c>
      <c r="Q5160" t="s">
        <v>62</v>
      </c>
      <c r="R5160" t="s">
        <v>27</v>
      </c>
    </row>
    <row r="5161" spans="1:18" x14ac:dyDescent="0.3">
      <c r="A5161" t="s">
        <v>43</v>
      </c>
      <c r="B5161" t="s">
        <v>44</v>
      </c>
      <c r="C5161" t="s">
        <v>20</v>
      </c>
      <c r="D5161">
        <v>1986</v>
      </c>
      <c r="E5161" t="s">
        <v>26</v>
      </c>
      <c r="F5161" t="s">
        <v>60</v>
      </c>
      <c r="G5161" t="s">
        <v>23</v>
      </c>
      <c r="I5161" t="s">
        <v>26</v>
      </c>
      <c r="L5161">
        <v>83</v>
      </c>
      <c r="M5161">
        <v>162.67082020000001</v>
      </c>
      <c r="N5161">
        <v>155.82988810000001</v>
      </c>
      <c r="P5161" t="s">
        <v>61</v>
      </c>
      <c r="Q5161" t="s">
        <v>62</v>
      </c>
      <c r="R5161" t="s">
        <v>27</v>
      </c>
    </row>
    <row r="5162" spans="1:18" x14ac:dyDescent="0.3">
      <c r="A5162" t="s">
        <v>43</v>
      </c>
      <c r="B5162" t="s">
        <v>44</v>
      </c>
      <c r="C5162" t="s">
        <v>20</v>
      </c>
      <c r="D5162">
        <v>1986</v>
      </c>
      <c r="E5162" t="s">
        <v>26</v>
      </c>
      <c r="F5162" t="s">
        <v>60</v>
      </c>
      <c r="G5162" t="s">
        <v>23</v>
      </c>
      <c r="I5162" t="s">
        <v>26</v>
      </c>
      <c r="L5162">
        <v>72</v>
      </c>
      <c r="M5162">
        <v>141.1120368</v>
      </c>
      <c r="N5162">
        <v>135.1777343</v>
      </c>
      <c r="P5162" t="s">
        <v>61</v>
      </c>
      <c r="Q5162" t="s">
        <v>62</v>
      </c>
      <c r="R5162" t="s">
        <v>27</v>
      </c>
    </row>
    <row r="5163" spans="1:18" x14ac:dyDescent="0.3">
      <c r="A5163" t="s">
        <v>43</v>
      </c>
      <c r="B5163" t="s">
        <v>44</v>
      </c>
      <c r="C5163" t="s">
        <v>20</v>
      </c>
      <c r="D5163">
        <v>1986</v>
      </c>
      <c r="E5163" t="s">
        <v>26</v>
      </c>
      <c r="F5163" t="s">
        <v>60</v>
      </c>
      <c r="G5163" t="s">
        <v>23</v>
      </c>
      <c r="I5163" t="s">
        <v>26</v>
      </c>
      <c r="L5163">
        <v>70</v>
      </c>
      <c r="M5163">
        <v>137.19225800000001</v>
      </c>
      <c r="N5163">
        <v>131.42279719999999</v>
      </c>
      <c r="P5163" t="s">
        <v>61</v>
      </c>
      <c r="Q5163" t="s">
        <v>62</v>
      </c>
      <c r="R5163" t="s">
        <v>27</v>
      </c>
    </row>
    <row r="5164" spans="1:18" x14ac:dyDescent="0.3">
      <c r="A5164" t="s">
        <v>43</v>
      </c>
      <c r="B5164" t="s">
        <v>44</v>
      </c>
      <c r="C5164" t="s">
        <v>20</v>
      </c>
      <c r="D5164">
        <v>1986</v>
      </c>
      <c r="E5164" t="s">
        <v>26</v>
      </c>
      <c r="F5164" t="s">
        <v>60</v>
      </c>
      <c r="G5164" t="s">
        <v>23</v>
      </c>
      <c r="I5164" t="s">
        <v>26</v>
      </c>
      <c r="L5164">
        <v>86</v>
      </c>
      <c r="M5164">
        <v>168.55048840000001</v>
      </c>
      <c r="N5164">
        <v>161.4622937</v>
      </c>
      <c r="P5164" t="s">
        <v>61</v>
      </c>
      <c r="Q5164" t="s">
        <v>62</v>
      </c>
      <c r="R5164" t="s">
        <v>27</v>
      </c>
    </row>
    <row r="5165" spans="1:18" x14ac:dyDescent="0.3">
      <c r="A5165" t="s">
        <v>43</v>
      </c>
      <c r="B5165" t="s">
        <v>44</v>
      </c>
      <c r="C5165" t="s">
        <v>20</v>
      </c>
      <c r="D5165">
        <v>1986</v>
      </c>
      <c r="E5165" t="s">
        <v>26</v>
      </c>
      <c r="F5165" t="s">
        <v>60</v>
      </c>
      <c r="G5165" t="s">
        <v>23</v>
      </c>
      <c r="I5165" t="s">
        <v>26</v>
      </c>
      <c r="L5165">
        <v>98</v>
      </c>
      <c r="M5165">
        <v>192.0691612</v>
      </c>
      <c r="N5165">
        <v>183.9919161</v>
      </c>
      <c r="P5165" t="s">
        <v>61</v>
      </c>
      <c r="Q5165" t="s">
        <v>62</v>
      </c>
      <c r="R5165" t="s">
        <v>27</v>
      </c>
    </row>
    <row r="5166" spans="1:18" x14ac:dyDescent="0.3">
      <c r="A5166" t="s">
        <v>43</v>
      </c>
      <c r="B5166" t="s">
        <v>44</v>
      </c>
      <c r="C5166" t="s">
        <v>20</v>
      </c>
      <c r="D5166">
        <v>1986</v>
      </c>
      <c r="E5166" t="s">
        <v>26</v>
      </c>
      <c r="F5166" t="s">
        <v>60</v>
      </c>
      <c r="G5166" t="s">
        <v>23</v>
      </c>
      <c r="I5166" t="s">
        <v>26</v>
      </c>
      <c r="L5166">
        <v>16</v>
      </c>
      <c r="M5166">
        <v>31.3582304</v>
      </c>
      <c r="N5166">
        <v>30.039496499999998</v>
      </c>
      <c r="P5166" t="s">
        <v>61</v>
      </c>
      <c r="Q5166" t="s">
        <v>62</v>
      </c>
      <c r="R5166" t="s">
        <v>27</v>
      </c>
    </row>
    <row r="5167" spans="1:18" x14ac:dyDescent="0.3">
      <c r="A5167" t="s">
        <v>43</v>
      </c>
      <c r="B5167" t="s">
        <v>44</v>
      </c>
      <c r="C5167" t="s">
        <v>20</v>
      </c>
      <c r="D5167">
        <v>1986</v>
      </c>
      <c r="E5167" t="s">
        <v>26</v>
      </c>
      <c r="F5167" t="s">
        <v>60</v>
      </c>
      <c r="G5167" t="s">
        <v>23</v>
      </c>
      <c r="I5167" t="s">
        <v>26</v>
      </c>
      <c r="L5167">
        <v>15</v>
      </c>
      <c r="M5167">
        <v>29.398340999999999</v>
      </c>
      <c r="N5167">
        <v>28.16202797</v>
      </c>
      <c r="P5167" t="s">
        <v>61</v>
      </c>
      <c r="Q5167" t="s">
        <v>62</v>
      </c>
      <c r="R5167" t="s">
        <v>27</v>
      </c>
    </row>
    <row r="5168" spans="1:18" x14ac:dyDescent="0.3">
      <c r="A5168" t="s">
        <v>43</v>
      </c>
      <c r="B5168" t="s">
        <v>44</v>
      </c>
      <c r="C5168" t="s">
        <v>20</v>
      </c>
      <c r="D5168">
        <v>1986</v>
      </c>
      <c r="E5168" t="s">
        <v>26</v>
      </c>
      <c r="F5168" t="s">
        <v>60</v>
      </c>
      <c r="G5168" t="s">
        <v>23</v>
      </c>
      <c r="I5168" t="s">
        <v>26</v>
      </c>
      <c r="L5168">
        <v>17</v>
      </c>
      <c r="M5168">
        <v>33.318119799999998</v>
      </c>
      <c r="N5168">
        <v>31.916965040000001</v>
      </c>
      <c r="P5168" t="s">
        <v>61</v>
      </c>
      <c r="Q5168" t="s">
        <v>62</v>
      </c>
      <c r="R5168" t="s">
        <v>27</v>
      </c>
    </row>
    <row r="5169" spans="1:18" x14ac:dyDescent="0.3">
      <c r="A5169" t="s">
        <v>43</v>
      </c>
      <c r="B5169" t="s">
        <v>44</v>
      </c>
      <c r="C5169" t="s">
        <v>20</v>
      </c>
      <c r="D5169">
        <v>1986</v>
      </c>
      <c r="E5169" t="s">
        <v>26</v>
      </c>
      <c r="F5169" t="s">
        <v>60</v>
      </c>
      <c r="G5169" t="s">
        <v>23</v>
      </c>
      <c r="I5169" t="s">
        <v>26</v>
      </c>
      <c r="L5169">
        <v>3</v>
      </c>
      <c r="M5169">
        <v>5.8796682000000002</v>
      </c>
      <c r="N5169">
        <v>5.6324055939999997</v>
      </c>
      <c r="P5169" t="s">
        <v>61</v>
      </c>
      <c r="Q5169" t="s">
        <v>63</v>
      </c>
      <c r="R5169" t="s">
        <v>27</v>
      </c>
    </row>
    <row r="5170" spans="1:18" x14ac:dyDescent="0.3">
      <c r="A5170" t="s">
        <v>43</v>
      </c>
      <c r="B5170" t="s">
        <v>44</v>
      </c>
      <c r="C5170" t="s">
        <v>20</v>
      </c>
      <c r="D5170">
        <v>1986</v>
      </c>
      <c r="E5170" t="s">
        <v>26</v>
      </c>
      <c r="F5170" t="s">
        <v>60</v>
      </c>
      <c r="G5170" t="s">
        <v>23</v>
      </c>
      <c r="I5170" t="s">
        <v>26</v>
      </c>
      <c r="L5170">
        <v>36</v>
      </c>
      <c r="M5170">
        <v>38.254219200000001</v>
      </c>
      <c r="N5170">
        <v>36.645482520000002</v>
      </c>
      <c r="P5170" t="s">
        <v>61</v>
      </c>
      <c r="Q5170" t="s">
        <v>63</v>
      </c>
      <c r="R5170" t="s">
        <v>27</v>
      </c>
    </row>
    <row r="5171" spans="1:18" x14ac:dyDescent="0.3">
      <c r="A5171" t="s">
        <v>43</v>
      </c>
      <c r="B5171" t="s">
        <v>44</v>
      </c>
      <c r="C5171" t="s">
        <v>20</v>
      </c>
      <c r="D5171">
        <v>1986</v>
      </c>
      <c r="E5171" t="s">
        <v>26</v>
      </c>
      <c r="F5171" t="s">
        <v>60</v>
      </c>
      <c r="G5171" t="s">
        <v>23</v>
      </c>
      <c r="I5171" t="s">
        <v>26</v>
      </c>
      <c r="L5171">
        <v>30</v>
      </c>
      <c r="M5171">
        <v>31.878516000000001</v>
      </c>
      <c r="N5171">
        <v>30.5379021</v>
      </c>
      <c r="P5171" t="s">
        <v>61</v>
      </c>
      <c r="Q5171" t="s">
        <v>63</v>
      </c>
      <c r="R5171" t="s">
        <v>27</v>
      </c>
    </row>
    <row r="5172" spans="1:18" x14ac:dyDescent="0.3">
      <c r="A5172" t="s">
        <v>43</v>
      </c>
      <c r="B5172" t="s">
        <v>44</v>
      </c>
      <c r="C5172" t="s">
        <v>20</v>
      </c>
      <c r="D5172">
        <v>1986</v>
      </c>
      <c r="E5172" t="s">
        <v>26</v>
      </c>
      <c r="F5172" t="s">
        <v>60</v>
      </c>
      <c r="G5172" t="s">
        <v>23</v>
      </c>
      <c r="I5172" t="s">
        <v>26</v>
      </c>
      <c r="L5172">
        <v>71</v>
      </c>
      <c r="M5172">
        <v>75.445821199999997</v>
      </c>
      <c r="N5172">
        <v>72.273034969999998</v>
      </c>
      <c r="P5172" t="s">
        <v>61</v>
      </c>
      <c r="Q5172" t="s">
        <v>63</v>
      </c>
      <c r="R5172" t="s">
        <v>27</v>
      </c>
    </row>
    <row r="5173" spans="1:18" x14ac:dyDescent="0.3">
      <c r="A5173" t="s">
        <v>43</v>
      </c>
      <c r="B5173" t="s">
        <v>44</v>
      </c>
      <c r="C5173" t="s">
        <v>20</v>
      </c>
      <c r="D5173">
        <v>1986</v>
      </c>
      <c r="E5173" t="s">
        <v>26</v>
      </c>
      <c r="F5173" t="s">
        <v>60</v>
      </c>
      <c r="G5173" t="s">
        <v>23</v>
      </c>
      <c r="I5173" t="s">
        <v>26</v>
      </c>
      <c r="L5173">
        <v>91</v>
      </c>
      <c r="M5173">
        <v>96.698165200000005</v>
      </c>
      <c r="N5173">
        <v>92.631636360000002</v>
      </c>
      <c r="P5173" t="s">
        <v>61</v>
      </c>
      <c r="Q5173" t="s">
        <v>63</v>
      </c>
      <c r="R5173" t="s">
        <v>27</v>
      </c>
    </row>
    <row r="5174" spans="1:18" x14ac:dyDescent="0.3">
      <c r="A5174" t="s">
        <v>43</v>
      </c>
      <c r="B5174" t="s">
        <v>44</v>
      </c>
      <c r="C5174" t="s">
        <v>20</v>
      </c>
      <c r="D5174">
        <v>1986</v>
      </c>
      <c r="E5174" t="s">
        <v>26</v>
      </c>
      <c r="F5174" t="s">
        <v>60</v>
      </c>
      <c r="G5174" t="s">
        <v>23</v>
      </c>
      <c r="I5174" t="s">
        <v>26</v>
      </c>
      <c r="L5174">
        <v>63</v>
      </c>
      <c r="M5174">
        <v>66.944883599999997</v>
      </c>
      <c r="N5174">
        <v>64.129594409999996</v>
      </c>
      <c r="P5174" t="s">
        <v>61</v>
      </c>
      <c r="Q5174" t="s">
        <v>63</v>
      </c>
      <c r="R5174" t="s">
        <v>27</v>
      </c>
    </row>
    <row r="5175" spans="1:18" x14ac:dyDescent="0.3">
      <c r="A5175" t="s">
        <v>43</v>
      </c>
      <c r="B5175" t="s">
        <v>44</v>
      </c>
      <c r="C5175" t="s">
        <v>20</v>
      </c>
      <c r="D5175">
        <v>1986</v>
      </c>
      <c r="E5175" t="s">
        <v>26</v>
      </c>
      <c r="F5175" t="s">
        <v>60</v>
      </c>
      <c r="G5175" t="s">
        <v>23</v>
      </c>
      <c r="I5175" t="s">
        <v>26</v>
      </c>
      <c r="L5175">
        <v>58</v>
      </c>
      <c r="M5175">
        <v>71.349674399999998</v>
      </c>
      <c r="N5175">
        <v>68.349146849999997</v>
      </c>
      <c r="P5175" t="s">
        <v>61</v>
      </c>
      <c r="Q5175" t="s">
        <v>63</v>
      </c>
      <c r="R5175" t="s">
        <v>27</v>
      </c>
    </row>
    <row r="5176" spans="1:18" x14ac:dyDescent="0.3">
      <c r="A5176" t="s">
        <v>43</v>
      </c>
      <c r="B5176" t="s">
        <v>44</v>
      </c>
      <c r="C5176" t="s">
        <v>20</v>
      </c>
      <c r="D5176">
        <v>1986</v>
      </c>
      <c r="E5176" t="s">
        <v>26</v>
      </c>
      <c r="F5176" t="s">
        <v>60</v>
      </c>
      <c r="G5176" t="s">
        <v>23</v>
      </c>
      <c r="I5176" t="s">
        <v>26</v>
      </c>
      <c r="L5176">
        <v>14</v>
      </c>
      <c r="M5176">
        <v>17.2223352</v>
      </c>
      <c r="N5176">
        <v>16.49806993</v>
      </c>
      <c r="P5176" t="s">
        <v>61</v>
      </c>
      <c r="Q5176" t="s">
        <v>63</v>
      </c>
      <c r="R5176" t="s">
        <v>27</v>
      </c>
    </row>
    <row r="5177" spans="1:18" x14ac:dyDescent="0.3">
      <c r="A5177" t="s">
        <v>43</v>
      </c>
      <c r="B5177" t="s">
        <v>44</v>
      </c>
      <c r="C5177" t="s">
        <v>20</v>
      </c>
      <c r="D5177">
        <v>1986</v>
      </c>
      <c r="E5177" t="s">
        <v>26</v>
      </c>
      <c r="F5177" t="s">
        <v>60</v>
      </c>
      <c r="G5177" t="s">
        <v>23</v>
      </c>
      <c r="I5177" t="s">
        <v>26</v>
      </c>
      <c r="L5177">
        <v>5</v>
      </c>
      <c r="M5177">
        <v>5.3020630000000004</v>
      </c>
      <c r="N5177">
        <v>5.0790909089999996</v>
      </c>
      <c r="P5177" t="s">
        <v>61</v>
      </c>
      <c r="Q5177" t="s">
        <v>63</v>
      </c>
      <c r="R5177" t="s">
        <v>27</v>
      </c>
    </row>
    <row r="5178" spans="1:18" x14ac:dyDescent="0.3">
      <c r="A5178" t="s">
        <v>43</v>
      </c>
      <c r="B5178" t="s">
        <v>44</v>
      </c>
      <c r="C5178" t="s">
        <v>20</v>
      </c>
      <c r="D5178">
        <v>1986</v>
      </c>
      <c r="E5178" t="s">
        <v>26</v>
      </c>
      <c r="F5178" t="s">
        <v>60</v>
      </c>
      <c r="G5178" t="s">
        <v>23</v>
      </c>
      <c r="I5178" t="s">
        <v>26</v>
      </c>
      <c r="L5178">
        <v>11</v>
      </c>
      <c r="M5178">
        <v>11.7857916</v>
      </c>
      <c r="N5178">
        <v>11.290153849999999</v>
      </c>
      <c r="P5178" t="s">
        <v>61</v>
      </c>
      <c r="Q5178" t="s">
        <v>63</v>
      </c>
      <c r="R5178" t="s">
        <v>27</v>
      </c>
    </row>
    <row r="5179" spans="1:18" x14ac:dyDescent="0.3">
      <c r="A5179" t="s">
        <v>43</v>
      </c>
      <c r="B5179" t="s">
        <v>44</v>
      </c>
      <c r="C5179" t="s">
        <v>20</v>
      </c>
      <c r="D5179">
        <v>1986</v>
      </c>
      <c r="E5179" t="s">
        <v>26</v>
      </c>
      <c r="F5179" t="s">
        <v>60</v>
      </c>
      <c r="G5179" t="s">
        <v>23</v>
      </c>
      <c r="I5179" t="s">
        <v>26</v>
      </c>
      <c r="L5179">
        <v>18</v>
      </c>
      <c r="M5179">
        <v>16.9048728</v>
      </c>
      <c r="N5179">
        <v>16.193958039999998</v>
      </c>
      <c r="P5179" t="s">
        <v>61</v>
      </c>
      <c r="Q5179" t="s">
        <v>63</v>
      </c>
      <c r="R5179" t="s">
        <v>27</v>
      </c>
    </row>
    <row r="5180" spans="1:18" x14ac:dyDescent="0.3">
      <c r="A5180" t="s">
        <v>43</v>
      </c>
      <c r="B5180" t="s">
        <v>44</v>
      </c>
      <c r="C5180" t="s">
        <v>20</v>
      </c>
      <c r="D5180">
        <v>1986</v>
      </c>
      <c r="E5180" t="s">
        <v>26</v>
      </c>
      <c r="F5180" t="s">
        <v>60</v>
      </c>
      <c r="G5180" t="s">
        <v>23</v>
      </c>
      <c r="I5180" t="s">
        <v>26</v>
      </c>
      <c r="L5180">
        <v>2</v>
      </c>
      <c r="M5180">
        <v>1.7107695999999999</v>
      </c>
      <c r="N5180">
        <v>1.638825175</v>
      </c>
      <c r="P5180" t="s">
        <v>61</v>
      </c>
      <c r="Q5180" t="s">
        <v>63</v>
      </c>
      <c r="R5180" t="s">
        <v>27</v>
      </c>
    </row>
    <row r="5181" spans="1:18" x14ac:dyDescent="0.3">
      <c r="A5181" t="s">
        <v>43</v>
      </c>
      <c r="B5181" t="s">
        <v>44</v>
      </c>
      <c r="C5181" t="s">
        <v>20</v>
      </c>
      <c r="D5181">
        <v>1986</v>
      </c>
      <c r="E5181" t="s">
        <v>26</v>
      </c>
      <c r="F5181" t="s">
        <v>60</v>
      </c>
      <c r="G5181" t="s">
        <v>23</v>
      </c>
      <c r="I5181" t="s">
        <v>26</v>
      </c>
      <c r="L5181">
        <v>5</v>
      </c>
      <c r="M5181">
        <v>4.2769240000000002</v>
      </c>
      <c r="N5181">
        <v>4.0970629369999996</v>
      </c>
      <c r="P5181" t="s">
        <v>61</v>
      </c>
      <c r="Q5181" t="s">
        <v>63</v>
      </c>
      <c r="R5181" t="s">
        <v>27</v>
      </c>
    </row>
    <row r="5182" spans="1:18" x14ac:dyDescent="0.3">
      <c r="A5182" t="s">
        <v>43</v>
      </c>
      <c r="B5182" t="s">
        <v>44</v>
      </c>
      <c r="C5182" t="s">
        <v>20</v>
      </c>
      <c r="D5182">
        <v>1986</v>
      </c>
      <c r="E5182" t="s">
        <v>26</v>
      </c>
      <c r="F5182" t="s">
        <v>60</v>
      </c>
      <c r="G5182" t="s">
        <v>23</v>
      </c>
      <c r="I5182" t="s">
        <v>26</v>
      </c>
      <c r="L5182">
        <v>46</v>
      </c>
      <c r="M5182">
        <v>46.953570800000001</v>
      </c>
      <c r="N5182">
        <v>44.978993010000003</v>
      </c>
      <c r="P5182" t="s">
        <v>61</v>
      </c>
      <c r="Q5182" t="s">
        <v>63</v>
      </c>
      <c r="R5182" t="s">
        <v>27</v>
      </c>
    </row>
    <row r="5183" spans="1:18" x14ac:dyDescent="0.3">
      <c r="A5183" t="s">
        <v>43</v>
      </c>
      <c r="B5183" t="s">
        <v>44</v>
      </c>
      <c r="C5183" t="s">
        <v>20</v>
      </c>
      <c r="D5183">
        <v>1986</v>
      </c>
      <c r="E5183" t="s">
        <v>26</v>
      </c>
      <c r="F5183" t="s">
        <v>60</v>
      </c>
      <c r="G5183" t="s">
        <v>23</v>
      </c>
      <c r="I5183" t="s">
        <v>26</v>
      </c>
      <c r="L5183">
        <v>4</v>
      </c>
      <c r="M5183">
        <v>4.3915632000000002</v>
      </c>
      <c r="N5183">
        <v>4.2068811190000002</v>
      </c>
      <c r="P5183" t="s">
        <v>61</v>
      </c>
      <c r="Q5183" t="s">
        <v>63</v>
      </c>
      <c r="R5183" t="s">
        <v>27</v>
      </c>
    </row>
    <row r="5184" spans="1:18" x14ac:dyDescent="0.3">
      <c r="A5184" t="s">
        <v>43</v>
      </c>
      <c r="B5184" t="s">
        <v>44</v>
      </c>
      <c r="C5184" t="s">
        <v>20</v>
      </c>
      <c r="D5184">
        <v>1986</v>
      </c>
      <c r="E5184" t="s">
        <v>26</v>
      </c>
      <c r="F5184" t="s">
        <v>60</v>
      </c>
      <c r="G5184" t="s">
        <v>23</v>
      </c>
      <c r="I5184" t="s">
        <v>26</v>
      </c>
      <c r="L5184">
        <v>17</v>
      </c>
      <c r="M5184">
        <v>18.664143599999999</v>
      </c>
      <c r="N5184">
        <v>17.879244759999999</v>
      </c>
      <c r="P5184" t="s">
        <v>61</v>
      </c>
      <c r="Q5184" t="s">
        <v>63</v>
      </c>
      <c r="R5184" t="s">
        <v>27</v>
      </c>
    </row>
    <row r="5185" spans="1:18" x14ac:dyDescent="0.3">
      <c r="A5185" t="s">
        <v>43</v>
      </c>
      <c r="B5185" t="s">
        <v>44</v>
      </c>
      <c r="C5185" t="s">
        <v>20</v>
      </c>
      <c r="D5185">
        <v>1987</v>
      </c>
      <c r="E5185" t="s">
        <v>26</v>
      </c>
      <c r="F5185" t="s">
        <v>60</v>
      </c>
      <c r="G5185" t="s">
        <v>23</v>
      </c>
      <c r="I5185" t="s">
        <v>26</v>
      </c>
      <c r="L5185">
        <v>1</v>
      </c>
      <c r="M5185">
        <v>2.006186</v>
      </c>
      <c r="N5185">
        <v>1.921818182</v>
      </c>
      <c r="P5185" t="s">
        <v>61</v>
      </c>
      <c r="Q5185" t="s">
        <v>62</v>
      </c>
      <c r="R5185" t="s">
        <v>27</v>
      </c>
    </row>
    <row r="5186" spans="1:18" x14ac:dyDescent="0.3">
      <c r="A5186" t="s">
        <v>43</v>
      </c>
      <c r="B5186" t="s">
        <v>44</v>
      </c>
      <c r="C5186" t="s">
        <v>20</v>
      </c>
      <c r="D5186">
        <v>1987</v>
      </c>
      <c r="E5186" t="s">
        <v>26</v>
      </c>
      <c r="F5186" t="s">
        <v>60</v>
      </c>
      <c r="G5186" t="s">
        <v>23</v>
      </c>
      <c r="I5186" t="s">
        <v>26</v>
      </c>
      <c r="L5186">
        <v>2</v>
      </c>
      <c r="M5186">
        <v>4.012372</v>
      </c>
      <c r="N5186">
        <v>3.843636364</v>
      </c>
      <c r="P5186" t="s">
        <v>61</v>
      </c>
      <c r="Q5186" t="s">
        <v>62</v>
      </c>
      <c r="R5186" t="s">
        <v>27</v>
      </c>
    </row>
    <row r="5187" spans="1:18" x14ac:dyDescent="0.3">
      <c r="A5187" t="s">
        <v>43</v>
      </c>
      <c r="B5187" t="s">
        <v>44</v>
      </c>
      <c r="C5187" t="s">
        <v>20</v>
      </c>
      <c r="D5187">
        <v>1987</v>
      </c>
      <c r="E5187" t="s">
        <v>26</v>
      </c>
      <c r="F5187" t="s">
        <v>60</v>
      </c>
      <c r="G5187" t="s">
        <v>23</v>
      </c>
      <c r="I5187" t="s">
        <v>26</v>
      </c>
      <c r="L5187">
        <v>2</v>
      </c>
      <c r="M5187">
        <v>4.012372</v>
      </c>
      <c r="N5187">
        <v>3.843636364</v>
      </c>
      <c r="P5187" t="s">
        <v>61</v>
      </c>
      <c r="Q5187" t="s">
        <v>62</v>
      </c>
      <c r="R5187" t="s">
        <v>27</v>
      </c>
    </row>
    <row r="5188" spans="1:18" x14ac:dyDescent="0.3">
      <c r="A5188" t="s">
        <v>43</v>
      </c>
      <c r="B5188" t="s">
        <v>44</v>
      </c>
      <c r="C5188" t="s">
        <v>20</v>
      </c>
      <c r="D5188">
        <v>1987</v>
      </c>
      <c r="E5188" t="s">
        <v>26</v>
      </c>
      <c r="F5188" t="s">
        <v>60</v>
      </c>
      <c r="G5188" t="s">
        <v>23</v>
      </c>
      <c r="I5188" t="s">
        <v>26</v>
      </c>
      <c r="L5188">
        <v>4</v>
      </c>
      <c r="M5188">
        <v>8.0247440000000001</v>
      </c>
      <c r="N5188">
        <v>7.6872727269999999</v>
      </c>
      <c r="P5188" t="s">
        <v>61</v>
      </c>
      <c r="Q5188" t="s">
        <v>62</v>
      </c>
      <c r="R5188" t="s">
        <v>27</v>
      </c>
    </row>
    <row r="5189" spans="1:18" x14ac:dyDescent="0.3">
      <c r="A5189" t="s">
        <v>43</v>
      </c>
      <c r="B5189" t="s">
        <v>44</v>
      </c>
      <c r="C5189" t="s">
        <v>20</v>
      </c>
      <c r="D5189">
        <v>1987</v>
      </c>
      <c r="E5189" t="s">
        <v>26</v>
      </c>
      <c r="F5189" t="s">
        <v>60</v>
      </c>
      <c r="G5189" t="s">
        <v>23</v>
      </c>
      <c r="I5189" t="s">
        <v>26</v>
      </c>
      <c r="L5189">
        <v>2</v>
      </c>
      <c r="M5189">
        <v>3.4391759999999998</v>
      </c>
      <c r="N5189">
        <v>3.2945454550000002</v>
      </c>
      <c r="P5189" t="s">
        <v>61</v>
      </c>
      <c r="Q5189" t="s">
        <v>62</v>
      </c>
      <c r="R5189" t="s">
        <v>27</v>
      </c>
    </row>
    <row r="5190" spans="1:18" x14ac:dyDescent="0.3">
      <c r="A5190" t="s">
        <v>43</v>
      </c>
      <c r="B5190" t="s">
        <v>44</v>
      </c>
      <c r="C5190" t="s">
        <v>20</v>
      </c>
      <c r="D5190">
        <v>1987</v>
      </c>
      <c r="E5190" t="s">
        <v>26</v>
      </c>
      <c r="F5190" t="s">
        <v>60</v>
      </c>
      <c r="G5190" t="s">
        <v>23</v>
      </c>
      <c r="I5190" t="s">
        <v>26</v>
      </c>
      <c r="L5190">
        <v>2</v>
      </c>
      <c r="M5190">
        <v>3.4391759999999998</v>
      </c>
      <c r="N5190">
        <v>3.2945454550000002</v>
      </c>
      <c r="P5190" t="s">
        <v>61</v>
      </c>
      <c r="Q5190" t="s">
        <v>62</v>
      </c>
      <c r="R5190" t="s">
        <v>27</v>
      </c>
    </row>
    <row r="5191" spans="1:18" x14ac:dyDescent="0.3">
      <c r="A5191" t="s">
        <v>43</v>
      </c>
      <c r="B5191" t="s">
        <v>44</v>
      </c>
      <c r="C5191" t="s">
        <v>20</v>
      </c>
      <c r="D5191">
        <v>1987</v>
      </c>
      <c r="E5191" t="s">
        <v>26</v>
      </c>
      <c r="F5191" t="s">
        <v>60</v>
      </c>
      <c r="G5191" t="s">
        <v>23</v>
      </c>
      <c r="I5191" t="s">
        <v>26</v>
      </c>
      <c r="L5191">
        <v>2</v>
      </c>
      <c r="M5191">
        <v>3.4391759999999998</v>
      </c>
      <c r="N5191">
        <v>3.2945454550000002</v>
      </c>
      <c r="P5191" t="s">
        <v>61</v>
      </c>
      <c r="Q5191" t="s">
        <v>62</v>
      </c>
      <c r="R5191" t="s">
        <v>27</v>
      </c>
    </row>
    <row r="5192" spans="1:18" x14ac:dyDescent="0.3">
      <c r="A5192" t="s">
        <v>43</v>
      </c>
      <c r="B5192" t="s">
        <v>44</v>
      </c>
      <c r="C5192" t="s">
        <v>20</v>
      </c>
      <c r="D5192">
        <v>1987</v>
      </c>
      <c r="E5192" t="s">
        <v>26</v>
      </c>
      <c r="F5192" t="s">
        <v>60</v>
      </c>
      <c r="G5192" t="s">
        <v>23</v>
      </c>
      <c r="I5192" t="s">
        <v>26</v>
      </c>
      <c r="L5192">
        <v>4</v>
      </c>
      <c r="M5192">
        <v>6.8783519999999996</v>
      </c>
      <c r="N5192">
        <v>6.5890909090000003</v>
      </c>
      <c r="P5192" t="s">
        <v>61</v>
      </c>
      <c r="Q5192" t="s">
        <v>62</v>
      </c>
      <c r="R5192" t="s">
        <v>27</v>
      </c>
    </row>
    <row r="5193" spans="1:18" x14ac:dyDescent="0.3">
      <c r="A5193" t="s">
        <v>43</v>
      </c>
      <c r="B5193" t="s">
        <v>44</v>
      </c>
      <c r="C5193" t="s">
        <v>20</v>
      </c>
      <c r="D5193">
        <v>1987</v>
      </c>
      <c r="E5193" t="s">
        <v>26</v>
      </c>
      <c r="F5193" t="s">
        <v>60</v>
      </c>
      <c r="G5193" t="s">
        <v>23</v>
      </c>
      <c r="I5193" t="s">
        <v>26</v>
      </c>
      <c r="L5193">
        <v>3</v>
      </c>
      <c r="M5193">
        <v>5.1587639999999997</v>
      </c>
      <c r="N5193">
        <v>4.9418181819999996</v>
      </c>
      <c r="P5193" t="s">
        <v>61</v>
      </c>
      <c r="Q5193" t="s">
        <v>62</v>
      </c>
      <c r="R5193" t="s">
        <v>27</v>
      </c>
    </row>
    <row r="5194" spans="1:18" x14ac:dyDescent="0.3">
      <c r="A5194" t="s">
        <v>43</v>
      </c>
      <c r="B5194" t="s">
        <v>44</v>
      </c>
      <c r="C5194" t="s">
        <v>20</v>
      </c>
      <c r="D5194">
        <v>1987</v>
      </c>
      <c r="E5194" t="s">
        <v>26</v>
      </c>
      <c r="F5194" t="s">
        <v>60</v>
      </c>
      <c r="G5194" t="s">
        <v>23</v>
      </c>
      <c r="I5194" t="s">
        <v>26</v>
      </c>
      <c r="L5194">
        <v>2</v>
      </c>
      <c r="M5194">
        <v>3.4391759999999998</v>
      </c>
      <c r="N5194">
        <v>3.2945454550000002</v>
      </c>
      <c r="P5194" t="s">
        <v>61</v>
      </c>
      <c r="Q5194" t="s">
        <v>62</v>
      </c>
      <c r="R5194" t="s">
        <v>27</v>
      </c>
    </row>
    <row r="5195" spans="1:18" x14ac:dyDescent="0.3">
      <c r="A5195" t="s">
        <v>43</v>
      </c>
      <c r="B5195" t="s">
        <v>44</v>
      </c>
      <c r="C5195" t="s">
        <v>20</v>
      </c>
      <c r="D5195">
        <v>1987</v>
      </c>
      <c r="E5195" t="s">
        <v>26</v>
      </c>
      <c r="F5195" t="s">
        <v>60</v>
      </c>
      <c r="G5195" t="s">
        <v>23</v>
      </c>
      <c r="I5195" t="s">
        <v>26</v>
      </c>
      <c r="L5195">
        <v>2</v>
      </c>
      <c r="M5195">
        <v>3.4391759999999998</v>
      </c>
      <c r="N5195">
        <v>3.2945454550000002</v>
      </c>
      <c r="P5195" t="s">
        <v>61</v>
      </c>
      <c r="Q5195" t="s">
        <v>62</v>
      </c>
      <c r="R5195" t="s">
        <v>27</v>
      </c>
    </row>
    <row r="5196" spans="1:18" x14ac:dyDescent="0.3">
      <c r="A5196" t="s">
        <v>43</v>
      </c>
      <c r="B5196" t="s">
        <v>44</v>
      </c>
      <c r="C5196" t="s">
        <v>20</v>
      </c>
      <c r="D5196">
        <v>1987</v>
      </c>
      <c r="E5196" t="s">
        <v>26</v>
      </c>
      <c r="F5196" t="s">
        <v>60</v>
      </c>
      <c r="G5196" t="s">
        <v>23</v>
      </c>
      <c r="I5196" t="s">
        <v>26</v>
      </c>
      <c r="L5196">
        <v>4</v>
      </c>
      <c r="M5196">
        <v>6.8783519999999996</v>
      </c>
      <c r="N5196">
        <v>6.5890909090000003</v>
      </c>
      <c r="P5196" t="s">
        <v>61</v>
      </c>
      <c r="Q5196" t="s">
        <v>62</v>
      </c>
      <c r="R5196" t="s">
        <v>27</v>
      </c>
    </row>
    <row r="5197" spans="1:18" x14ac:dyDescent="0.3">
      <c r="A5197" t="s">
        <v>43</v>
      </c>
      <c r="B5197" t="s">
        <v>44</v>
      </c>
      <c r="C5197" t="s">
        <v>20</v>
      </c>
      <c r="D5197">
        <v>1987</v>
      </c>
      <c r="E5197" t="s">
        <v>26</v>
      </c>
      <c r="F5197" t="s">
        <v>60</v>
      </c>
      <c r="G5197" t="s">
        <v>23</v>
      </c>
      <c r="I5197" t="s">
        <v>26</v>
      </c>
      <c r="L5197">
        <v>5</v>
      </c>
      <c r="M5197">
        <v>8.5979399999999995</v>
      </c>
      <c r="N5197">
        <v>8.2363636360000001</v>
      </c>
      <c r="P5197" t="s">
        <v>61</v>
      </c>
      <c r="Q5197" t="s">
        <v>62</v>
      </c>
      <c r="R5197" t="s">
        <v>27</v>
      </c>
    </row>
    <row r="5198" spans="1:18" x14ac:dyDescent="0.3">
      <c r="A5198" t="s">
        <v>43</v>
      </c>
      <c r="B5198" t="s">
        <v>44</v>
      </c>
      <c r="C5198" t="s">
        <v>20</v>
      </c>
      <c r="D5198">
        <v>1987</v>
      </c>
      <c r="E5198" t="s">
        <v>26</v>
      </c>
      <c r="F5198" t="s">
        <v>60</v>
      </c>
      <c r="G5198" t="s">
        <v>23</v>
      </c>
      <c r="I5198" t="s">
        <v>26</v>
      </c>
      <c r="L5198">
        <v>3</v>
      </c>
      <c r="M5198">
        <v>5.1587639999999997</v>
      </c>
      <c r="N5198">
        <v>4.9418181819999996</v>
      </c>
      <c r="P5198" t="s">
        <v>61</v>
      </c>
      <c r="Q5198" t="s">
        <v>62</v>
      </c>
      <c r="R5198" t="s">
        <v>27</v>
      </c>
    </row>
    <row r="5199" spans="1:18" x14ac:dyDescent="0.3">
      <c r="A5199" t="s">
        <v>43</v>
      </c>
      <c r="B5199" t="s">
        <v>44</v>
      </c>
      <c r="C5199" t="s">
        <v>20</v>
      </c>
      <c r="D5199">
        <v>1987</v>
      </c>
      <c r="E5199" t="s">
        <v>26</v>
      </c>
      <c r="F5199" t="s">
        <v>60</v>
      </c>
      <c r="G5199" t="s">
        <v>23</v>
      </c>
      <c r="I5199" t="s">
        <v>26</v>
      </c>
      <c r="L5199">
        <v>5</v>
      </c>
      <c r="M5199">
        <v>8.5979399999999995</v>
      </c>
      <c r="N5199">
        <v>8.2363636360000001</v>
      </c>
      <c r="P5199" t="s">
        <v>61</v>
      </c>
      <c r="Q5199" t="s">
        <v>62</v>
      </c>
      <c r="R5199" t="s">
        <v>27</v>
      </c>
    </row>
    <row r="5200" spans="1:18" x14ac:dyDescent="0.3">
      <c r="A5200" t="s">
        <v>43</v>
      </c>
      <c r="B5200" t="s">
        <v>44</v>
      </c>
      <c r="C5200" t="s">
        <v>20</v>
      </c>
      <c r="D5200">
        <v>1987</v>
      </c>
      <c r="E5200" t="s">
        <v>26</v>
      </c>
      <c r="F5200" t="s">
        <v>60</v>
      </c>
      <c r="G5200" t="s">
        <v>23</v>
      </c>
      <c r="I5200" t="s">
        <v>26</v>
      </c>
      <c r="L5200">
        <v>23</v>
      </c>
      <c r="M5200">
        <v>36.001117999999998</v>
      </c>
      <c r="N5200">
        <v>34.487132870000003</v>
      </c>
      <c r="P5200" t="s">
        <v>61</v>
      </c>
      <c r="Q5200" t="s">
        <v>62</v>
      </c>
      <c r="R5200" t="s">
        <v>27</v>
      </c>
    </row>
    <row r="5201" spans="1:18" x14ac:dyDescent="0.3">
      <c r="A5201" t="s">
        <v>43</v>
      </c>
      <c r="B5201" t="s">
        <v>44</v>
      </c>
      <c r="C5201" t="s">
        <v>20</v>
      </c>
      <c r="D5201">
        <v>1987</v>
      </c>
      <c r="E5201" t="s">
        <v>26</v>
      </c>
      <c r="F5201" t="s">
        <v>60</v>
      </c>
      <c r="G5201" t="s">
        <v>23</v>
      </c>
      <c r="I5201" t="s">
        <v>26</v>
      </c>
      <c r="L5201">
        <v>161</v>
      </c>
      <c r="M5201">
        <v>252.00782599999999</v>
      </c>
      <c r="N5201">
        <v>241.4099301</v>
      </c>
      <c r="P5201" t="s">
        <v>61</v>
      </c>
      <c r="Q5201" t="s">
        <v>62</v>
      </c>
      <c r="R5201" t="s">
        <v>27</v>
      </c>
    </row>
    <row r="5202" spans="1:18" x14ac:dyDescent="0.3">
      <c r="A5202" t="s">
        <v>43</v>
      </c>
      <c r="B5202" t="s">
        <v>44</v>
      </c>
      <c r="C5202" t="s">
        <v>20</v>
      </c>
      <c r="D5202">
        <v>1987</v>
      </c>
      <c r="E5202" t="s">
        <v>26</v>
      </c>
      <c r="F5202" t="s">
        <v>60</v>
      </c>
      <c r="G5202" t="s">
        <v>23</v>
      </c>
      <c r="I5202" t="s">
        <v>26</v>
      </c>
      <c r="L5202">
        <v>53</v>
      </c>
      <c r="M5202">
        <v>82.959097999999997</v>
      </c>
      <c r="N5202">
        <v>79.470349650000003</v>
      </c>
      <c r="P5202" t="s">
        <v>61</v>
      </c>
      <c r="Q5202" t="s">
        <v>62</v>
      </c>
      <c r="R5202" t="s">
        <v>27</v>
      </c>
    </row>
    <row r="5203" spans="1:18" x14ac:dyDescent="0.3">
      <c r="A5203" t="s">
        <v>43</v>
      </c>
      <c r="B5203" t="s">
        <v>44</v>
      </c>
      <c r="C5203" t="s">
        <v>20</v>
      </c>
      <c r="D5203">
        <v>1987</v>
      </c>
      <c r="E5203" t="s">
        <v>26</v>
      </c>
      <c r="F5203" t="s">
        <v>60</v>
      </c>
      <c r="G5203" t="s">
        <v>23</v>
      </c>
      <c r="I5203" t="s">
        <v>26</v>
      </c>
      <c r="L5203">
        <v>12</v>
      </c>
      <c r="M5203">
        <v>18.783192</v>
      </c>
      <c r="N5203">
        <v>17.99328671</v>
      </c>
      <c r="P5203" t="s">
        <v>61</v>
      </c>
      <c r="Q5203" t="s">
        <v>62</v>
      </c>
      <c r="R5203" t="s">
        <v>27</v>
      </c>
    </row>
    <row r="5204" spans="1:18" x14ac:dyDescent="0.3">
      <c r="A5204" t="s">
        <v>43</v>
      </c>
      <c r="B5204" t="s">
        <v>44</v>
      </c>
      <c r="C5204" t="s">
        <v>20</v>
      </c>
      <c r="D5204">
        <v>1987</v>
      </c>
      <c r="E5204" t="s">
        <v>26</v>
      </c>
      <c r="F5204" t="s">
        <v>60</v>
      </c>
      <c r="G5204" t="s">
        <v>23</v>
      </c>
      <c r="I5204" t="s">
        <v>26</v>
      </c>
      <c r="L5204">
        <v>12</v>
      </c>
      <c r="M5204">
        <v>18.783192</v>
      </c>
      <c r="N5204">
        <v>17.99328671</v>
      </c>
      <c r="P5204" t="s">
        <v>61</v>
      </c>
      <c r="Q5204" t="s">
        <v>62</v>
      </c>
      <c r="R5204" t="s">
        <v>27</v>
      </c>
    </row>
    <row r="5205" spans="1:18" x14ac:dyDescent="0.3">
      <c r="A5205" t="s">
        <v>43</v>
      </c>
      <c r="B5205" t="s">
        <v>44</v>
      </c>
      <c r="C5205" t="s">
        <v>20</v>
      </c>
      <c r="D5205">
        <v>1987</v>
      </c>
      <c r="E5205" t="s">
        <v>26</v>
      </c>
      <c r="F5205" t="s">
        <v>60</v>
      </c>
      <c r="G5205" t="s">
        <v>23</v>
      </c>
      <c r="I5205" t="s">
        <v>26</v>
      </c>
      <c r="L5205">
        <v>101</v>
      </c>
      <c r="M5205">
        <v>99.753740800000003</v>
      </c>
      <c r="N5205">
        <v>95.55871329</v>
      </c>
      <c r="P5205" t="s">
        <v>61</v>
      </c>
      <c r="Q5205" t="s">
        <v>63</v>
      </c>
      <c r="R5205" t="s">
        <v>27</v>
      </c>
    </row>
    <row r="5206" spans="1:18" x14ac:dyDescent="0.3">
      <c r="A5206" t="s">
        <v>43</v>
      </c>
      <c r="B5206" t="s">
        <v>44</v>
      </c>
      <c r="C5206" t="s">
        <v>20</v>
      </c>
      <c r="D5206">
        <v>1987</v>
      </c>
      <c r="E5206" t="s">
        <v>26</v>
      </c>
      <c r="F5206" t="s">
        <v>60</v>
      </c>
      <c r="G5206" t="s">
        <v>23</v>
      </c>
      <c r="I5206" t="s">
        <v>26</v>
      </c>
      <c r="L5206">
        <v>27</v>
      </c>
      <c r="M5206">
        <v>26.666841600000001</v>
      </c>
      <c r="N5206">
        <v>25.545398599999999</v>
      </c>
      <c r="P5206" t="s">
        <v>61</v>
      </c>
      <c r="Q5206" t="s">
        <v>63</v>
      </c>
      <c r="R5206" t="s">
        <v>27</v>
      </c>
    </row>
    <row r="5207" spans="1:18" x14ac:dyDescent="0.3">
      <c r="A5207" t="s">
        <v>43</v>
      </c>
      <c r="B5207" t="s">
        <v>44</v>
      </c>
      <c r="C5207" t="s">
        <v>20</v>
      </c>
      <c r="D5207">
        <v>1987</v>
      </c>
      <c r="E5207" t="s">
        <v>26</v>
      </c>
      <c r="F5207" t="s">
        <v>60</v>
      </c>
      <c r="G5207" t="s">
        <v>23</v>
      </c>
      <c r="I5207" t="s">
        <v>26</v>
      </c>
      <c r="L5207">
        <v>38</v>
      </c>
      <c r="M5207">
        <v>37.531110400000003</v>
      </c>
      <c r="N5207">
        <v>35.952783220000001</v>
      </c>
      <c r="P5207" t="s">
        <v>61</v>
      </c>
      <c r="Q5207" t="s">
        <v>63</v>
      </c>
      <c r="R5207" t="s">
        <v>27</v>
      </c>
    </row>
    <row r="5208" spans="1:18" x14ac:dyDescent="0.3">
      <c r="A5208" t="s">
        <v>43</v>
      </c>
      <c r="B5208" t="s">
        <v>44</v>
      </c>
      <c r="C5208" t="s">
        <v>20</v>
      </c>
      <c r="D5208">
        <v>1987</v>
      </c>
      <c r="E5208" t="s">
        <v>26</v>
      </c>
      <c r="F5208" t="s">
        <v>60</v>
      </c>
      <c r="G5208" t="s">
        <v>23</v>
      </c>
      <c r="I5208" t="s">
        <v>26</v>
      </c>
      <c r="L5208">
        <v>41</v>
      </c>
      <c r="M5208">
        <v>40.494092799999997</v>
      </c>
      <c r="N5208">
        <v>38.791160840000003</v>
      </c>
      <c r="P5208" t="s">
        <v>61</v>
      </c>
      <c r="Q5208" t="s">
        <v>63</v>
      </c>
      <c r="R5208" t="s">
        <v>27</v>
      </c>
    </row>
    <row r="5209" spans="1:18" x14ac:dyDescent="0.3">
      <c r="A5209" t="s">
        <v>43</v>
      </c>
      <c r="B5209" t="s">
        <v>44</v>
      </c>
      <c r="C5209" t="s">
        <v>20</v>
      </c>
      <c r="D5209">
        <v>1987</v>
      </c>
      <c r="E5209" t="s">
        <v>26</v>
      </c>
      <c r="F5209" t="s">
        <v>60</v>
      </c>
      <c r="G5209" t="s">
        <v>23</v>
      </c>
      <c r="I5209" t="s">
        <v>26</v>
      </c>
      <c r="L5209">
        <v>163</v>
      </c>
      <c r="M5209">
        <v>160.9887104</v>
      </c>
      <c r="N5209">
        <v>154.21851749999999</v>
      </c>
      <c r="P5209" t="s">
        <v>61</v>
      </c>
      <c r="Q5209" t="s">
        <v>63</v>
      </c>
      <c r="R5209" t="s">
        <v>27</v>
      </c>
    </row>
    <row r="5210" spans="1:18" x14ac:dyDescent="0.3">
      <c r="A5210" t="s">
        <v>43</v>
      </c>
      <c r="B5210" t="s">
        <v>44</v>
      </c>
      <c r="C5210" t="s">
        <v>20</v>
      </c>
      <c r="D5210">
        <v>1987</v>
      </c>
      <c r="E5210" t="s">
        <v>26</v>
      </c>
      <c r="F5210" t="s">
        <v>60</v>
      </c>
      <c r="G5210" t="s">
        <v>23</v>
      </c>
      <c r="I5210" t="s">
        <v>26</v>
      </c>
      <c r="L5210">
        <v>74</v>
      </c>
      <c r="M5210">
        <v>81.5702</v>
      </c>
      <c r="N5210">
        <v>78.139860139999996</v>
      </c>
      <c r="P5210" t="s">
        <v>61</v>
      </c>
      <c r="Q5210" t="s">
        <v>63</v>
      </c>
      <c r="R5210" t="s">
        <v>27</v>
      </c>
    </row>
    <row r="5211" spans="1:18" x14ac:dyDescent="0.3">
      <c r="A5211" t="s">
        <v>43</v>
      </c>
      <c r="B5211" t="s">
        <v>44</v>
      </c>
      <c r="C5211" t="s">
        <v>20</v>
      </c>
      <c r="D5211">
        <v>1987</v>
      </c>
      <c r="E5211" t="s">
        <v>26</v>
      </c>
      <c r="F5211" t="s">
        <v>60</v>
      </c>
      <c r="G5211" t="s">
        <v>23</v>
      </c>
      <c r="I5211" t="s">
        <v>26</v>
      </c>
      <c r="L5211">
        <v>12</v>
      </c>
      <c r="M5211">
        <v>12.6191304</v>
      </c>
      <c r="N5211">
        <v>12.08844755</v>
      </c>
      <c r="P5211" t="s">
        <v>61</v>
      </c>
      <c r="Q5211" t="s">
        <v>63</v>
      </c>
      <c r="R5211" t="s">
        <v>27</v>
      </c>
    </row>
    <row r="5212" spans="1:18" x14ac:dyDescent="0.3">
      <c r="A5212" t="s">
        <v>43</v>
      </c>
      <c r="B5212" t="s">
        <v>44</v>
      </c>
      <c r="C5212" t="s">
        <v>20</v>
      </c>
      <c r="D5212">
        <v>1987</v>
      </c>
      <c r="E5212" t="s">
        <v>26</v>
      </c>
      <c r="F5212" t="s">
        <v>60</v>
      </c>
      <c r="G5212" t="s">
        <v>23</v>
      </c>
      <c r="I5212" t="s">
        <v>26</v>
      </c>
      <c r="L5212">
        <v>64</v>
      </c>
      <c r="M5212">
        <v>67.302028800000002</v>
      </c>
      <c r="N5212">
        <v>64.47172028</v>
      </c>
      <c r="P5212" t="s">
        <v>61</v>
      </c>
      <c r="Q5212" t="s">
        <v>63</v>
      </c>
      <c r="R5212" t="s">
        <v>27</v>
      </c>
    </row>
    <row r="5213" spans="1:18" x14ac:dyDescent="0.3">
      <c r="A5213" t="s">
        <v>43</v>
      </c>
      <c r="B5213" t="s">
        <v>44</v>
      </c>
      <c r="C5213" t="s">
        <v>20</v>
      </c>
      <c r="D5213">
        <v>1987</v>
      </c>
      <c r="E5213" t="s">
        <v>26</v>
      </c>
      <c r="F5213" t="s">
        <v>60</v>
      </c>
      <c r="G5213" t="s">
        <v>23</v>
      </c>
      <c r="I5213" t="s">
        <v>26</v>
      </c>
      <c r="L5213">
        <v>10</v>
      </c>
      <c r="M5213">
        <v>10.339574000000001</v>
      </c>
      <c r="N5213">
        <v>9.9047552450000005</v>
      </c>
      <c r="P5213" t="s">
        <v>61</v>
      </c>
      <c r="Q5213" t="s">
        <v>63</v>
      </c>
      <c r="R5213" t="s">
        <v>27</v>
      </c>
    </row>
    <row r="5214" spans="1:18" x14ac:dyDescent="0.3">
      <c r="A5214" t="s">
        <v>43</v>
      </c>
      <c r="B5214" t="s">
        <v>44</v>
      </c>
      <c r="C5214" t="s">
        <v>20</v>
      </c>
      <c r="D5214">
        <v>1987</v>
      </c>
      <c r="E5214" t="s">
        <v>26</v>
      </c>
      <c r="F5214" t="s">
        <v>60</v>
      </c>
      <c r="G5214" t="s">
        <v>23</v>
      </c>
      <c r="I5214" t="s">
        <v>26</v>
      </c>
      <c r="L5214">
        <v>3</v>
      </c>
      <c r="M5214">
        <v>3.1018721999999999</v>
      </c>
      <c r="N5214">
        <v>2.971426573</v>
      </c>
      <c r="P5214" t="s">
        <v>61</v>
      </c>
      <c r="Q5214" t="s">
        <v>63</v>
      </c>
      <c r="R5214" t="s">
        <v>27</v>
      </c>
    </row>
    <row r="5215" spans="1:18" x14ac:dyDescent="0.3">
      <c r="A5215" t="s">
        <v>43</v>
      </c>
      <c r="B5215" t="s">
        <v>44</v>
      </c>
      <c r="C5215" t="s">
        <v>20</v>
      </c>
      <c r="D5215">
        <v>1987</v>
      </c>
      <c r="E5215" t="s">
        <v>26</v>
      </c>
      <c r="F5215" t="s">
        <v>60</v>
      </c>
      <c r="G5215" t="s">
        <v>23</v>
      </c>
      <c r="I5215" t="s">
        <v>26</v>
      </c>
      <c r="L5215">
        <v>3</v>
      </c>
      <c r="M5215">
        <v>3.1018721999999999</v>
      </c>
      <c r="N5215">
        <v>2.971426573</v>
      </c>
      <c r="P5215" t="s">
        <v>61</v>
      </c>
      <c r="Q5215" t="s">
        <v>63</v>
      </c>
      <c r="R5215" t="s">
        <v>27</v>
      </c>
    </row>
    <row r="5216" spans="1:18" x14ac:dyDescent="0.3">
      <c r="A5216" t="s">
        <v>43</v>
      </c>
      <c r="B5216" t="s">
        <v>44</v>
      </c>
      <c r="C5216" t="s">
        <v>20</v>
      </c>
      <c r="D5216">
        <v>1987</v>
      </c>
      <c r="E5216" t="s">
        <v>26</v>
      </c>
      <c r="F5216" t="s">
        <v>60</v>
      </c>
      <c r="G5216" t="s">
        <v>23</v>
      </c>
      <c r="I5216" t="s">
        <v>26</v>
      </c>
      <c r="L5216">
        <v>5</v>
      </c>
      <c r="M5216">
        <v>5.1697870000000004</v>
      </c>
      <c r="N5216">
        <v>4.9523776220000002</v>
      </c>
      <c r="P5216" t="s">
        <v>61</v>
      </c>
      <c r="Q5216" t="s">
        <v>63</v>
      </c>
      <c r="R5216" t="s">
        <v>27</v>
      </c>
    </row>
    <row r="5217" spans="1:18" x14ac:dyDescent="0.3">
      <c r="A5217" t="s">
        <v>43</v>
      </c>
      <c r="B5217" t="s">
        <v>44</v>
      </c>
      <c r="C5217" t="s">
        <v>20</v>
      </c>
      <c r="D5217">
        <v>1988</v>
      </c>
      <c r="E5217" t="s">
        <v>26</v>
      </c>
      <c r="F5217" t="s">
        <v>60</v>
      </c>
      <c r="G5217" t="s">
        <v>23</v>
      </c>
      <c r="I5217" t="s">
        <v>26</v>
      </c>
      <c r="L5217">
        <v>7</v>
      </c>
      <c r="M5217">
        <v>8.6111675999999999</v>
      </c>
      <c r="N5217">
        <v>8.2490349649999999</v>
      </c>
      <c r="P5217" t="s">
        <v>61</v>
      </c>
      <c r="Q5217" t="s">
        <v>62</v>
      </c>
      <c r="R5217" t="s">
        <v>27</v>
      </c>
    </row>
    <row r="5218" spans="1:18" x14ac:dyDescent="0.3">
      <c r="A5218" t="s">
        <v>43</v>
      </c>
      <c r="B5218" t="s">
        <v>44</v>
      </c>
      <c r="C5218" t="s">
        <v>20</v>
      </c>
      <c r="D5218">
        <v>1988</v>
      </c>
      <c r="E5218" t="s">
        <v>26</v>
      </c>
      <c r="F5218" t="s">
        <v>60</v>
      </c>
      <c r="G5218" t="s">
        <v>23</v>
      </c>
      <c r="I5218" t="s">
        <v>26</v>
      </c>
      <c r="L5218">
        <v>9</v>
      </c>
      <c r="M5218">
        <v>11.0715012</v>
      </c>
      <c r="N5218">
        <v>10.6059021</v>
      </c>
      <c r="P5218" t="s">
        <v>61</v>
      </c>
      <c r="Q5218" t="s">
        <v>62</v>
      </c>
      <c r="R5218" t="s">
        <v>27</v>
      </c>
    </row>
    <row r="5219" spans="1:18" x14ac:dyDescent="0.3">
      <c r="A5219" t="s">
        <v>43</v>
      </c>
      <c r="B5219" t="s">
        <v>44</v>
      </c>
      <c r="C5219" t="s">
        <v>20</v>
      </c>
      <c r="D5219">
        <v>1988</v>
      </c>
      <c r="E5219" t="s">
        <v>26</v>
      </c>
      <c r="F5219" t="s">
        <v>60</v>
      </c>
      <c r="G5219" t="s">
        <v>23</v>
      </c>
      <c r="I5219" t="s">
        <v>26</v>
      </c>
      <c r="L5219">
        <v>12</v>
      </c>
      <c r="M5219">
        <v>14.7620016</v>
      </c>
      <c r="N5219">
        <v>14.1412028</v>
      </c>
      <c r="P5219" t="s">
        <v>61</v>
      </c>
      <c r="Q5219" t="s">
        <v>62</v>
      </c>
      <c r="R5219" t="s">
        <v>27</v>
      </c>
    </row>
    <row r="5220" spans="1:18" x14ac:dyDescent="0.3">
      <c r="A5220" t="s">
        <v>43</v>
      </c>
      <c r="B5220" t="s">
        <v>44</v>
      </c>
      <c r="C5220" t="s">
        <v>20</v>
      </c>
      <c r="D5220">
        <v>1988</v>
      </c>
      <c r="E5220" t="s">
        <v>26</v>
      </c>
      <c r="F5220" t="s">
        <v>60</v>
      </c>
      <c r="G5220" t="s">
        <v>23</v>
      </c>
      <c r="I5220" t="s">
        <v>26</v>
      </c>
      <c r="L5220">
        <v>1</v>
      </c>
      <c r="M5220">
        <v>1.2301667999999999</v>
      </c>
      <c r="N5220">
        <v>1.178433566</v>
      </c>
      <c r="P5220" t="s">
        <v>61</v>
      </c>
      <c r="Q5220" t="s">
        <v>62</v>
      </c>
      <c r="R5220" t="s">
        <v>27</v>
      </c>
    </row>
    <row r="5221" spans="1:18" x14ac:dyDescent="0.3">
      <c r="A5221" t="s">
        <v>43</v>
      </c>
      <c r="B5221" t="s">
        <v>44</v>
      </c>
      <c r="C5221" t="s">
        <v>20</v>
      </c>
      <c r="D5221">
        <v>1988</v>
      </c>
      <c r="E5221" t="s">
        <v>26</v>
      </c>
      <c r="F5221" t="s">
        <v>60</v>
      </c>
      <c r="G5221" t="s">
        <v>23</v>
      </c>
      <c r="I5221" t="s">
        <v>26</v>
      </c>
      <c r="L5221">
        <v>6</v>
      </c>
      <c r="M5221">
        <v>7.3810007999999998</v>
      </c>
      <c r="N5221">
        <v>7.0706013990000001</v>
      </c>
      <c r="P5221" t="s">
        <v>61</v>
      </c>
      <c r="Q5221" t="s">
        <v>62</v>
      </c>
      <c r="R5221" t="s">
        <v>27</v>
      </c>
    </row>
    <row r="5222" spans="1:18" x14ac:dyDescent="0.3">
      <c r="A5222" t="s">
        <v>43</v>
      </c>
      <c r="B5222" t="s">
        <v>44</v>
      </c>
      <c r="C5222" t="s">
        <v>20</v>
      </c>
      <c r="D5222">
        <v>1988</v>
      </c>
      <c r="E5222" t="s">
        <v>26</v>
      </c>
      <c r="F5222" t="s">
        <v>60</v>
      </c>
      <c r="G5222" t="s">
        <v>23</v>
      </c>
      <c r="I5222" t="s">
        <v>26</v>
      </c>
      <c r="L5222">
        <v>3</v>
      </c>
      <c r="M5222">
        <v>3.6905003999999999</v>
      </c>
      <c r="N5222">
        <v>3.535300699</v>
      </c>
      <c r="P5222" t="s">
        <v>61</v>
      </c>
      <c r="Q5222" t="s">
        <v>62</v>
      </c>
      <c r="R5222" t="s">
        <v>27</v>
      </c>
    </row>
    <row r="5223" spans="1:18" x14ac:dyDescent="0.3">
      <c r="A5223" t="s">
        <v>43</v>
      </c>
      <c r="B5223" t="s">
        <v>44</v>
      </c>
      <c r="C5223" t="s">
        <v>20</v>
      </c>
      <c r="D5223">
        <v>1988</v>
      </c>
      <c r="E5223" t="s">
        <v>26</v>
      </c>
      <c r="F5223" t="s">
        <v>60</v>
      </c>
      <c r="G5223" t="s">
        <v>23</v>
      </c>
      <c r="I5223" t="s">
        <v>26</v>
      </c>
      <c r="L5223">
        <v>1</v>
      </c>
      <c r="M5223">
        <v>1.2301667999999999</v>
      </c>
      <c r="N5223">
        <v>1.178433566</v>
      </c>
      <c r="P5223" t="s">
        <v>61</v>
      </c>
      <c r="Q5223" t="s">
        <v>62</v>
      </c>
      <c r="R5223" t="s">
        <v>27</v>
      </c>
    </row>
    <row r="5224" spans="1:18" x14ac:dyDescent="0.3">
      <c r="A5224" t="s">
        <v>43</v>
      </c>
      <c r="B5224" t="s">
        <v>44</v>
      </c>
      <c r="C5224" t="s">
        <v>20</v>
      </c>
      <c r="D5224">
        <v>1988</v>
      </c>
      <c r="E5224" t="s">
        <v>26</v>
      </c>
      <c r="F5224" t="s">
        <v>60</v>
      </c>
      <c r="G5224" t="s">
        <v>23</v>
      </c>
      <c r="I5224" t="s">
        <v>26</v>
      </c>
      <c r="L5224">
        <v>1</v>
      </c>
      <c r="M5224">
        <v>1.2301667999999999</v>
      </c>
      <c r="N5224">
        <v>1.178433566</v>
      </c>
      <c r="P5224" t="s">
        <v>61</v>
      </c>
      <c r="Q5224" t="s">
        <v>62</v>
      </c>
      <c r="R5224" t="s">
        <v>27</v>
      </c>
    </row>
    <row r="5225" spans="1:18" x14ac:dyDescent="0.3">
      <c r="A5225" t="s">
        <v>43</v>
      </c>
      <c r="B5225" t="s">
        <v>44</v>
      </c>
      <c r="C5225" t="s">
        <v>20</v>
      </c>
      <c r="D5225">
        <v>1988</v>
      </c>
      <c r="E5225" t="s">
        <v>26</v>
      </c>
      <c r="F5225" t="s">
        <v>60</v>
      </c>
      <c r="G5225" t="s">
        <v>23</v>
      </c>
      <c r="I5225" t="s">
        <v>26</v>
      </c>
      <c r="L5225">
        <v>6</v>
      </c>
      <c r="M5225">
        <v>7.3810007999999998</v>
      </c>
      <c r="N5225">
        <v>7.0706013990000001</v>
      </c>
      <c r="P5225" t="s">
        <v>61</v>
      </c>
      <c r="Q5225" t="s">
        <v>62</v>
      </c>
      <c r="R5225" t="s">
        <v>27</v>
      </c>
    </row>
    <row r="5226" spans="1:18" x14ac:dyDescent="0.3">
      <c r="A5226" t="s">
        <v>43</v>
      </c>
      <c r="B5226" t="s">
        <v>44</v>
      </c>
      <c r="C5226" t="s">
        <v>20</v>
      </c>
      <c r="D5226">
        <v>1988</v>
      </c>
      <c r="E5226" t="s">
        <v>26</v>
      </c>
      <c r="F5226" t="s">
        <v>60</v>
      </c>
      <c r="G5226" t="s">
        <v>23</v>
      </c>
      <c r="I5226" t="s">
        <v>26</v>
      </c>
      <c r="L5226">
        <v>1</v>
      </c>
      <c r="M5226">
        <v>1.2301667999999999</v>
      </c>
      <c r="N5226">
        <v>1.178433566</v>
      </c>
      <c r="P5226" t="s">
        <v>61</v>
      </c>
      <c r="Q5226" t="s">
        <v>62</v>
      </c>
      <c r="R5226" t="s">
        <v>27</v>
      </c>
    </row>
    <row r="5227" spans="1:18" x14ac:dyDescent="0.3">
      <c r="A5227" t="s">
        <v>43</v>
      </c>
      <c r="B5227" t="s">
        <v>44</v>
      </c>
      <c r="C5227" t="s">
        <v>20</v>
      </c>
      <c r="D5227">
        <v>1988</v>
      </c>
      <c r="E5227" t="s">
        <v>26</v>
      </c>
      <c r="F5227" t="s">
        <v>60</v>
      </c>
      <c r="G5227" t="s">
        <v>23</v>
      </c>
      <c r="I5227" t="s">
        <v>26</v>
      </c>
      <c r="L5227">
        <v>18</v>
      </c>
      <c r="M5227">
        <v>20.5556904</v>
      </c>
      <c r="N5227">
        <v>19.69124476</v>
      </c>
      <c r="P5227" t="s">
        <v>61</v>
      </c>
      <c r="Q5227" t="s">
        <v>62</v>
      </c>
      <c r="R5227" t="s">
        <v>27</v>
      </c>
    </row>
    <row r="5228" spans="1:18" x14ac:dyDescent="0.3">
      <c r="A5228" t="s">
        <v>43</v>
      </c>
      <c r="B5228" t="s">
        <v>44</v>
      </c>
      <c r="C5228" t="s">
        <v>20</v>
      </c>
      <c r="D5228">
        <v>1988</v>
      </c>
      <c r="E5228" t="s">
        <v>26</v>
      </c>
      <c r="F5228" t="s">
        <v>60</v>
      </c>
      <c r="G5228" t="s">
        <v>23</v>
      </c>
      <c r="I5228" t="s">
        <v>26</v>
      </c>
      <c r="L5228">
        <v>12</v>
      </c>
      <c r="M5228">
        <v>13.703793599999999</v>
      </c>
      <c r="N5228">
        <v>13.127496499999999</v>
      </c>
      <c r="P5228" t="s">
        <v>61</v>
      </c>
      <c r="Q5228" t="s">
        <v>62</v>
      </c>
      <c r="R5228" t="s">
        <v>27</v>
      </c>
    </row>
    <row r="5229" spans="1:18" x14ac:dyDescent="0.3">
      <c r="A5229" t="s">
        <v>43</v>
      </c>
      <c r="B5229" t="s">
        <v>44</v>
      </c>
      <c r="C5229" t="s">
        <v>20</v>
      </c>
      <c r="D5229">
        <v>1988</v>
      </c>
      <c r="E5229" t="s">
        <v>26</v>
      </c>
      <c r="F5229" t="s">
        <v>60</v>
      </c>
      <c r="G5229" t="s">
        <v>23</v>
      </c>
      <c r="I5229" t="s">
        <v>26</v>
      </c>
      <c r="L5229">
        <v>12</v>
      </c>
      <c r="M5229">
        <v>13.703793599999999</v>
      </c>
      <c r="N5229">
        <v>13.127496499999999</v>
      </c>
      <c r="P5229" t="s">
        <v>61</v>
      </c>
      <c r="Q5229" t="s">
        <v>62</v>
      </c>
      <c r="R5229" t="s">
        <v>27</v>
      </c>
    </row>
    <row r="5230" spans="1:18" x14ac:dyDescent="0.3">
      <c r="A5230" t="s">
        <v>43</v>
      </c>
      <c r="B5230" t="s">
        <v>44</v>
      </c>
      <c r="C5230" t="s">
        <v>20</v>
      </c>
      <c r="D5230">
        <v>1988</v>
      </c>
      <c r="E5230" t="s">
        <v>26</v>
      </c>
      <c r="F5230" t="s">
        <v>60</v>
      </c>
      <c r="G5230" t="s">
        <v>23</v>
      </c>
      <c r="I5230" t="s">
        <v>26</v>
      </c>
      <c r="L5230">
        <v>15</v>
      </c>
      <c r="M5230">
        <v>17.129742</v>
      </c>
      <c r="N5230">
        <v>16.409370630000002</v>
      </c>
      <c r="P5230" t="s">
        <v>61</v>
      </c>
      <c r="Q5230" t="s">
        <v>62</v>
      </c>
      <c r="R5230" t="s">
        <v>27</v>
      </c>
    </row>
    <row r="5231" spans="1:18" x14ac:dyDescent="0.3">
      <c r="A5231" t="s">
        <v>43</v>
      </c>
      <c r="B5231" t="s">
        <v>44</v>
      </c>
      <c r="C5231" t="s">
        <v>20</v>
      </c>
      <c r="D5231">
        <v>1988</v>
      </c>
      <c r="E5231" t="s">
        <v>26</v>
      </c>
      <c r="F5231" t="s">
        <v>60</v>
      </c>
      <c r="G5231" t="s">
        <v>23</v>
      </c>
      <c r="I5231" t="s">
        <v>26</v>
      </c>
      <c r="L5231">
        <v>11</v>
      </c>
      <c r="M5231">
        <v>12.5618108</v>
      </c>
      <c r="N5231">
        <v>12.033538460000001</v>
      </c>
      <c r="P5231" t="s">
        <v>61</v>
      </c>
      <c r="Q5231" t="s">
        <v>62</v>
      </c>
      <c r="R5231" t="s">
        <v>27</v>
      </c>
    </row>
    <row r="5232" spans="1:18" x14ac:dyDescent="0.3">
      <c r="A5232" t="s">
        <v>43</v>
      </c>
      <c r="B5232" t="s">
        <v>44</v>
      </c>
      <c r="C5232" t="s">
        <v>20</v>
      </c>
      <c r="D5232">
        <v>1988</v>
      </c>
      <c r="E5232" t="s">
        <v>26</v>
      </c>
      <c r="F5232" t="s">
        <v>60</v>
      </c>
      <c r="G5232" t="s">
        <v>23</v>
      </c>
      <c r="I5232" t="s">
        <v>26</v>
      </c>
      <c r="L5232">
        <v>30</v>
      </c>
      <c r="M5232">
        <v>34.259484</v>
      </c>
      <c r="N5232">
        <v>32.818741260000003</v>
      </c>
      <c r="P5232" t="s">
        <v>61</v>
      </c>
      <c r="Q5232" t="s">
        <v>63</v>
      </c>
      <c r="R5232" t="s">
        <v>27</v>
      </c>
    </row>
    <row r="5233" spans="1:18" x14ac:dyDescent="0.3">
      <c r="A5233" t="s">
        <v>43</v>
      </c>
      <c r="B5233" t="s">
        <v>44</v>
      </c>
      <c r="C5233" t="s">
        <v>20</v>
      </c>
      <c r="D5233">
        <v>1988</v>
      </c>
      <c r="E5233" t="s">
        <v>26</v>
      </c>
      <c r="F5233" t="s">
        <v>60</v>
      </c>
      <c r="G5233" t="s">
        <v>23</v>
      </c>
      <c r="I5233" t="s">
        <v>26</v>
      </c>
      <c r="L5233">
        <v>109</v>
      </c>
      <c r="M5233">
        <v>127.8403448</v>
      </c>
      <c r="N5233">
        <v>122.4641678</v>
      </c>
      <c r="P5233" t="s">
        <v>61</v>
      </c>
      <c r="Q5233" t="s">
        <v>63</v>
      </c>
      <c r="R5233" t="s">
        <v>27</v>
      </c>
    </row>
    <row r="5234" spans="1:18" x14ac:dyDescent="0.3">
      <c r="A5234" t="s">
        <v>43</v>
      </c>
      <c r="B5234" t="s">
        <v>44</v>
      </c>
      <c r="C5234" t="s">
        <v>20</v>
      </c>
      <c r="D5234">
        <v>1988</v>
      </c>
      <c r="E5234" t="s">
        <v>26</v>
      </c>
      <c r="F5234" t="s">
        <v>60</v>
      </c>
      <c r="G5234" t="s">
        <v>23</v>
      </c>
      <c r="I5234" t="s">
        <v>26</v>
      </c>
      <c r="L5234">
        <v>10</v>
      </c>
      <c r="M5234">
        <v>11.728472</v>
      </c>
      <c r="N5234">
        <v>11.23524476</v>
      </c>
      <c r="P5234" t="s">
        <v>61</v>
      </c>
      <c r="Q5234" t="s">
        <v>63</v>
      </c>
      <c r="R5234" t="s">
        <v>27</v>
      </c>
    </row>
    <row r="5235" spans="1:18" x14ac:dyDescent="0.3">
      <c r="A5235" t="s">
        <v>43</v>
      </c>
      <c r="B5235" t="s">
        <v>44</v>
      </c>
      <c r="C5235" t="s">
        <v>20</v>
      </c>
      <c r="D5235">
        <v>1988</v>
      </c>
      <c r="E5235" t="s">
        <v>26</v>
      </c>
      <c r="F5235" t="s">
        <v>60</v>
      </c>
      <c r="G5235" t="s">
        <v>23</v>
      </c>
      <c r="I5235" t="s">
        <v>26</v>
      </c>
      <c r="L5235">
        <v>33</v>
      </c>
      <c r="M5235">
        <v>38.703957600000003</v>
      </c>
      <c r="N5235">
        <v>37.07630769</v>
      </c>
      <c r="P5235" t="s">
        <v>61</v>
      </c>
      <c r="Q5235" t="s">
        <v>63</v>
      </c>
      <c r="R5235" t="s">
        <v>27</v>
      </c>
    </row>
    <row r="5236" spans="1:18" x14ac:dyDescent="0.3">
      <c r="A5236" t="s">
        <v>43</v>
      </c>
      <c r="B5236" t="s">
        <v>44</v>
      </c>
      <c r="C5236" t="s">
        <v>20</v>
      </c>
      <c r="D5236">
        <v>1988</v>
      </c>
      <c r="E5236" t="s">
        <v>26</v>
      </c>
      <c r="F5236" t="s">
        <v>60</v>
      </c>
      <c r="G5236" t="s">
        <v>23</v>
      </c>
      <c r="I5236" t="s">
        <v>26</v>
      </c>
      <c r="L5236">
        <v>37</v>
      </c>
      <c r="M5236">
        <v>43.395346400000001</v>
      </c>
      <c r="N5236">
        <v>41.57040559</v>
      </c>
      <c r="P5236" t="s">
        <v>61</v>
      </c>
      <c r="Q5236" t="s">
        <v>63</v>
      </c>
      <c r="R5236" t="s">
        <v>27</v>
      </c>
    </row>
    <row r="5237" spans="1:18" x14ac:dyDescent="0.3">
      <c r="A5237" t="s">
        <v>43</v>
      </c>
      <c r="B5237" t="s">
        <v>44</v>
      </c>
      <c r="C5237" t="s">
        <v>20</v>
      </c>
      <c r="D5237">
        <v>1988</v>
      </c>
      <c r="E5237" t="s">
        <v>26</v>
      </c>
      <c r="F5237" t="s">
        <v>60</v>
      </c>
      <c r="G5237" t="s">
        <v>23</v>
      </c>
      <c r="I5237" t="s">
        <v>26</v>
      </c>
      <c r="L5237">
        <v>93</v>
      </c>
      <c r="M5237">
        <v>109.0747896</v>
      </c>
      <c r="N5237">
        <v>104.4877762</v>
      </c>
      <c r="P5237" t="s">
        <v>61</v>
      </c>
      <c r="Q5237" t="s">
        <v>63</v>
      </c>
      <c r="R5237" t="s">
        <v>27</v>
      </c>
    </row>
    <row r="5238" spans="1:18" x14ac:dyDescent="0.3">
      <c r="A5238" t="s">
        <v>43</v>
      </c>
      <c r="B5238" t="s">
        <v>44</v>
      </c>
      <c r="C5238" t="s">
        <v>20</v>
      </c>
      <c r="D5238">
        <v>1988</v>
      </c>
      <c r="E5238" t="s">
        <v>26</v>
      </c>
      <c r="F5238" t="s">
        <v>60</v>
      </c>
      <c r="G5238" t="s">
        <v>23</v>
      </c>
      <c r="I5238" t="s">
        <v>26</v>
      </c>
      <c r="L5238">
        <v>30</v>
      </c>
      <c r="M5238">
        <v>36.309761999999999</v>
      </c>
      <c r="N5238">
        <v>34.782797199999997</v>
      </c>
      <c r="P5238" t="s">
        <v>61</v>
      </c>
      <c r="Q5238" t="s">
        <v>63</v>
      </c>
      <c r="R5238" t="s">
        <v>27</v>
      </c>
    </row>
    <row r="5239" spans="1:18" x14ac:dyDescent="0.3">
      <c r="A5239" t="s">
        <v>43</v>
      </c>
      <c r="B5239" t="s">
        <v>44</v>
      </c>
      <c r="C5239" t="s">
        <v>20</v>
      </c>
      <c r="D5239">
        <v>1988</v>
      </c>
      <c r="E5239" t="s">
        <v>26</v>
      </c>
      <c r="F5239" t="s">
        <v>60</v>
      </c>
      <c r="G5239" t="s">
        <v>23</v>
      </c>
      <c r="I5239" t="s">
        <v>26</v>
      </c>
      <c r="L5239">
        <v>15</v>
      </c>
      <c r="M5239">
        <v>18.154881</v>
      </c>
      <c r="N5239">
        <v>17.391398599999999</v>
      </c>
      <c r="P5239" t="s">
        <v>61</v>
      </c>
      <c r="Q5239" t="s">
        <v>63</v>
      </c>
      <c r="R5239" t="s">
        <v>27</v>
      </c>
    </row>
    <row r="5240" spans="1:18" x14ac:dyDescent="0.3">
      <c r="A5240" t="s">
        <v>43</v>
      </c>
      <c r="B5240" t="s">
        <v>44</v>
      </c>
      <c r="C5240" t="s">
        <v>20</v>
      </c>
      <c r="D5240">
        <v>1988</v>
      </c>
      <c r="E5240" t="s">
        <v>26</v>
      </c>
      <c r="F5240" t="s">
        <v>60</v>
      </c>
      <c r="G5240" t="s">
        <v>23</v>
      </c>
      <c r="I5240" t="s">
        <v>26</v>
      </c>
      <c r="L5240">
        <v>18</v>
      </c>
      <c r="M5240">
        <v>21.111249600000001</v>
      </c>
      <c r="N5240">
        <v>20.22344056</v>
      </c>
      <c r="P5240" t="s">
        <v>61</v>
      </c>
      <c r="Q5240" t="s">
        <v>63</v>
      </c>
      <c r="R5240" t="s">
        <v>27</v>
      </c>
    </row>
    <row r="5241" spans="1:18" x14ac:dyDescent="0.3">
      <c r="A5241" t="s">
        <v>43</v>
      </c>
      <c r="B5241" t="s">
        <v>44</v>
      </c>
      <c r="C5241" t="s">
        <v>20</v>
      </c>
      <c r="D5241">
        <v>1988</v>
      </c>
      <c r="E5241" t="s">
        <v>26</v>
      </c>
      <c r="F5241" t="s">
        <v>60</v>
      </c>
      <c r="G5241" t="s">
        <v>23</v>
      </c>
      <c r="I5241" t="s">
        <v>26</v>
      </c>
      <c r="L5241">
        <v>2</v>
      </c>
      <c r="M5241">
        <v>2.3456944000000002</v>
      </c>
      <c r="N5241">
        <v>2.247048951</v>
      </c>
      <c r="P5241" t="s">
        <v>61</v>
      </c>
      <c r="Q5241" t="s">
        <v>63</v>
      </c>
      <c r="R5241" t="s">
        <v>27</v>
      </c>
    </row>
    <row r="5242" spans="1:18" x14ac:dyDescent="0.3">
      <c r="A5242" t="s">
        <v>43</v>
      </c>
      <c r="B5242" t="s">
        <v>44</v>
      </c>
      <c r="C5242" t="s">
        <v>20</v>
      </c>
      <c r="D5242">
        <v>1988</v>
      </c>
      <c r="E5242" t="s">
        <v>26</v>
      </c>
      <c r="F5242" t="s">
        <v>60</v>
      </c>
      <c r="G5242" t="s">
        <v>23</v>
      </c>
      <c r="I5242" t="s">
        <v>26</v>
      </c>
      <c r="L5242">
        <v>45</v>
      </c>
      <c r="M5242">
        <v>52.778123999999998</v>
      </c>
      <c r="N5242">
        <v>50.558601400000001</v>
      </c>
      <c r="P5242" t="s">
        <v>61</v>
      </c>
      <c r="Q5242" t="s">
        <v>63</v>
      </c>
      <c r="R5242" t="s">
        <v>27</v>
      </c>
    </row>
    <row r="5243" spans="1:18" x14ac:dyDescent="0.3">
      <c r="A5243" t="s">
        <v>43</v>
      </c>
      <c r="B5243" t="s">
        <v>44</v>
      </c>
      <c r="C5243" t="s">
        <v>20</v>
      </c>
      <c r="D5243">
        <v>1988</v>
      </c>
      <c r="E5243" t="s">
        <v>26</v>
      </c>
      <c r="F5243" t="s">
        <v>60</v>
      </c>
      <c r="G5243" t="s">
        <v>23</v>
      </c>
      <c r="I5243" t="s">
        <v>26</v>
      </c>
      <c r="L5243">
        <v>15</v>
      </c>
      <c r="M5243">
        <v>16.732914000000001</v>
      </c>
      <c r="N5243">
        <v>16.029230770000002</v>
      </c>
      <c r="P5243" t="s">
        <v>61</v>
      </c>
      <c r="Q5243" t="s">
        <v>63</v>
      </c>
      <c r="R5243" t="s">
        <v>27</v>
      </c>
    </row>
    <row r="5244" spans="1:18" x14ac:dyDescent="0.3">
      <c r="A5244" t="s">
        <v>43</v>
      </c>
      <c r="B5244" t="s">
        <v>44</v>
      </c>
      <c r="C5244" t="s">
        <v>20</v>
      </c>
      <c r="D5244">
        <v>1989</v>
      </c>
      <c r="E5244" t="s">
        <v>26</v>
      </c>
      <c r="F5244" t="s">
        <v>60</v>
      </c>
      <c r="G5244" t="s">
        <v>23</v>
      </c>
      <c r="I5244" t="s">
        <v>26</v>
      </c>
      <c r="L5244">
        <v>9</v>
      </c>
      <c r="M5244">
        <v>11.765950200000001</v>
      </c>
      <c r="N5244">
        <v>11.271146849999999</v>
      </c>
      <c r="P5244" t="s">
        <v>61</v>
      </c>
      <c r="Q5244" t="s">
        <v>62</v>
      </c>
      <c r="R5244" t="s">
        <v>27</v>
      </c>
    </row>
    <row r="5245" spans="1:18" x14ac:dyDescent="0.3">
      <c r="A5245" t="s">
        <v>43</v>
      </c>
      <c r="B5245" t="s">
        <v>44</v>
      </c>
      <c r="C5245" t="s">
        <v>20</v>
      </c>
      <c r="D5245">
        <v>1989</v>
      </c>
      <c r="E5245" t="s">
        <v>26</v>
      </c>
      <c r="F5245" t="s">
        <v>60</v>
      </c>
      <c r="G5245" t="s">
        <v>23</v>
      </c>
      <c r="I5245" t="s">
        <v>26</v>
      </c>
      <c r="L5245">
        <v>23</v>
      </c>
      <c r="M5245">
        <v>30.068539399999999</v>
      </c>
      <c r="N5245">
        <v>28.804041959999999</v>
      </c>
      <c r="P5245" t="s">
        <v>61</v>
      </c>
      <c r="Q5245" t="s">
        <v>62</v>
      </c>
      <c r="R5245" t="s">
        <v>27</v>
      </c>
    </row>
    <row r="5246" spans="1:18" x14ac:dyDescent="0.3">
      <c r="A5246" t="s">
        <v>43</v>
      </c>
      <c r="B5246" t="s">
        <v>44</v>
      </c>
      <c r="C5246" t="s">
        <v>20</v>
      </c>
      <c r="D5246">
        <v>1989</v>
      </c>
      <c r="E5246" t="s">
        <v>26</v>
      </c>
      <c r="F5246" t="s">
        <v>60</v>
      </c>
      <c r="G5246" t="s">
        <v>23</v>
      </c>
      <c r="I5246" t="s">
        <v>26</v>
      </c>
      <c r="L5246">
        <v>20</v>
      </c>
      <c r="M5246">
        <v>26.146556</v>
      </c>
      <c r="N5246">
        <v>25.046993010000001</v>
      </c>
      <c r="P5246" t="s">
        <v>61</v>
      </c>
      <c r="Q5246" t="s">
        <v>62</v>
      </c>
      <c r="R5246" t="s">
        <v>27</v>
      </c>
    </row>
    <row r="5247" spans="1:18" x14ac:dyDescent="0.3">
      <c r="A5247" t="s">
        <v>43</v>
      </c>
      <c r="B5247" t="s">
        <v>44</v>
      </c>
      <c r="C5247" t="s">
        <v>20</v>
      </c>
      <c r="D5247">
        <v>1989</v>
      </c>
      <c r="E5247" t="s">
        <v>26</v>
      </c>
      <c r="F5247" t="s">
        <v>60</v>
      </c>
      <c r="G5247" t="s">
        <v>23</v>
      </c>
      <c r="I5247" t="s">
        <v>26</v>
      </c>
      <c r="L5247">
        <v>21</v>
      </c>
      <c r="M5247">
        <v>27.4538838</v>
      </c>
      <c r="N5247">
        <v>26.299342660000001</v>
      </c>
      <c r="P5247" t="s">
        <v>61</v>
      </c>
      <c r="Q5247" t="s">
        <v>62</v>
      </c>
      <c r="R5247" t="s">
        <v>27</v>
      </c>
    </row>
    <row r="5248" spans="1:18" x14ac:dyDescent="0.3">
      <c r="A5248" t="s">
        <v>43</v>
      </c>
      <c r="B5248" t="s">
        <v>44</v>
      </c>
      <c r="C5248" t="s">
        <v>20</v>
      </c>
      <c r="D5248">
        <v>1989</v>
      </c>
      <c r="E5248" t="s">
        <v>26</v>
      </c>
      <c r="F5248" t="s">
        <v>60</v>
      </c>
      <c r="G5248" t="s">
        <v>23</v>
      </c>
      <c r="I5248" t="s">
        <v>26</v>
      </c>
      <c r="L5248">
        <v>16</v>
      </c>
      <c r="M5248">
        <v>20.917244799999999</v>
      </c>
      <c r="N5248">
        <v>20.037594410000001</v>
      </c>
      <c r="P5248" t="s">
        <v>61</v>
      </c>
      <c r="Q5248" t="s">
        <v>62</v>
      </c>
      <c r="R5248" t="s">
        <v>27</v>
      </c>
    </row>
    <row r="5249" spans="1:18" x14ac:dyDescent="0.3">
      <c r="A5249" t="s">
        <v>43</v>
      </c>
      <c r="B5249" t="s">
        <v>44</v>
      </c>
      <c r="C5249" t="s">
        <v>20</v>
      </c>
      <c r="D5249">
        <v>1989</v>
      </c>
      <c r="E5249" t="s">
        <v>26</v>
      </c>
      <c r="F5249" t="s">
        <v>60</v>
      </c>
      <c r="G5249" t="s">
        <v>23</v>
      </c>
      <c r="I5249" t="s">
        <v>26</v>
      </c>
      <c r="L5249">
        <v>2</v>
      </c>
      <c r="M5249">
        <v>2.6146555999999999</v>
      </c>
      <c r="N5249">
        <v>2.504699301</v>
      </c>
      <c r="P5249" t="s">
        <v>61</v>
      </c>
      <c r="Q5249" t="s">
        <v>63</v>
      </c>
      <c r="R5249" t="s">
        <v>27</v>
      </c>
    </row>
    <row r="5250" spans="1:18" x14ac:dyDescent="0.3">
      <c r="A5250" t="s">
        <v>43</v>
      </c>
      <c r="B5250" t="s">
        <v>44</v>
      </c>
      <c r="C5250" t="s">
        <v>20</v>
      </c>
      <c r="D5250">
        <v>1989</v>
      </c>
      <c r="E5250" t="s">
        <v>26</v>
      </c>
      <c r="F5250" t="s">
        <v>60</v>
      </c>
      <c r="G5250" t="s">
        <v>23</v>
      </c>
      <c r="I5250" t="s">
        <v>26</v>
      </c>
      <c r="L5250">
        <v>77</v>
      </c>
      <c r="M5250">
        <v>86.574641999999997</v>
      </c>
      <c r="N5250">
        <v>82.933846149999994</v>
      </c>
      <c r="P5250" t="s">
        <v>61</v>
      </c>
      <c r="Q5250" t="s">
        <v>63</v>
      </c>
      <c r="R5250" t="s">
        <v>27</v>
      </c>
    </row>
    <row r="5251" spans="1:18" x14ac:dyDescent="0.3">
      <c r="A5251" t="s">
        <v>43</v>
      </c>
      <c r="B5251" t="s">
        <v>44</v>
      </c>
      <c r="C5251" t="s">
        <v>20</v>
      </c>
      <c r="D5251">
        <v>1989</v>
      </c>
      <c r="E5251" t="s">
        <v>26</v>
      </c>
      <c r="F5251" t="s">
        <v>60</v>
      </c>
      <c r="G5251" t="s">
        <v>23</v>
      </c>
      <c r="I5251" t="s">
        <v>26</v>
      </c>
      <c r="L5251">
        <v>8</v>
      </c>
      <c r="M5251">
        <v>8.9947680000000005</v>
      </c>
      <c r="N5251">
        <v>8.6165034970000001</v>
      </c>
      <c r="P5251" t="s">
        <v>61</v>
      </c>
      <c r="Q5251" t="s">
        <v>63</v>
      </c>
      <c r="R5251" t="s">
        <v>27</v>
      </c>
    </row>
    <row r="5252" spans="1:18" x14ac:dyDescent="0.3">
      <c r="A5252" t="s">
        <v>43</v>
      </c>
      <c r="B5252" t="s">
        <v>44</v>
      </c>
      <c r="C5252" t="s">
        <v>20</v>
      </c>
      <c r="D5252">
        <v>1989</v>
      </c>
      <c r="E5252" t="s">
        <v>26</v>
      </c>
      <c r="F5252" t="s">
        <v>60</v>
      </c>
      <c r="G5252" t="s">
        <v>23</v>
      </c>
      <c r="I5252" t="s">
        <v>26</v>
      </c>
      <c r="L5252">
        <v>30</v>
      </c>
      <c r="M5252">
        <v>33.730379999999997</v>
      </c>
      <c r="N5252">
        <v>32.311888109999998</v>
      </c>
      <c r="P5252" t="s">
        <v>61</v>
      </c>
      <c r="Q5252" t="s">
        <v>63</v>
      </c>
      <c r="R5252" t="s">
        <v>27</v>
      </c>
    </row>
    <row r="5253" spans="1:18" x14ac:dyDescent="0.3">
      <c r="A5253" t="s">
        <v>43</v>
      </c>
      <c r="B5253" t="s">
        <v>44</v>
      </c>
      <c r="C5253" t="s">
        <v>20</v>
      </c>
      <c r="D5253">
        <v>1989</v>
      </c>
      <c r="E5253" t="s">
        <v>26</v>
      </c>
      <c r="F5253" t="s">
        <v>60</v>
      </c>
      <c r="G5253" t="s">
        <v>23</v>
      </c>
      <c r="I5253" t="s">
        <v>26</v>
      </c>
      <c r="L5253">
        <v>30</v>
      </c>
      <c r="M5253">
        <v>33.730379999999997</v>
      </c>
      <c r="N5253">
        <v>32.311888109999998</v>
      </c>
      <c r="P5253" t="s">
        <v>61</v>
      </c>
      <c r="Q5253" t="s">
        <v>63</v>
      </c>
      <c r="R5253" t="s">
        <v>27</v>
      </c>
    </row>
    <row r="5254" spans="1:18" x14ac:dyDescent="0.3">
      <c r="A5254" t="s">
        <v>43</v>
      </c>
      <c r="B5254" t="s">
        <v>44</v>
      </c>
      <c r="C5254" t="s">
        <v>20</v>
      </c>
      <c r="D5254">
        <v>1989</v>
      </c>
      <c r="E5254" t="s">
        <v>26</v>
      </c>
      <c r="F5254" t="s">
        <v>60</v>
      </c>
      <c r="G5254" t="s">
        <v>23</v>
      </c>
      <c r="I5254" t="s">
        <v>26</v>
      </c>
      <c r="L5254">
        <v>59</v>
      </c>
      <c r="M5254">
        <v>66.336414000000005</v>
      </c>
      <c r="N5254">
        <v>63.54671329</v>
      </c>
      <c r="P5254" t="s">
        <v>61</v>
      </c>
      <c r="Q5254" t="s">
        <v>63</v>
      </c>
      <c r="R5254" t="s">
        <v>27</v>
      </c>
    </row>
    <row r="5255" spans="1:18" x14ac:dyDescent="0.3">
      <c r="A5255" t="s">
        <v>43</v>
      </c>
      <c r="B5255" t="s">
        <v>44</v>
      </c>
      <c r="C5255" t="s">
        <v>20</v>
      </c>
      <c r="D5255">
        <v>1989</v>
      </c>
      <c r="E5255" t="s">
        <v>26</v>
      </c>
      <c r="F5255" t="s">
        <v>60</v>
      </c>
      <c r="G5255" t="s">
        <v>23</v>
      </c>
      <c r="I5255" t="s">
        <v>26</v>
      </c>
      <c r="L5255">
        <v>37</v>
      </c>
      <c r="M5255">
        <v>48.371128599999999</v>
      </c>
      <c r="N5255">
        <v>46.336937059999997</v>
      </c>
      <c r="P5255" t="s">
        <v>61</v>
      </c>
      <c r="Q5255" t="s">
        <v>63</v>
      </c>
      <c r="R5255" t="s">
        <v>27</v>
      </c>
    </row>
    <row r="5256" spans="1:18" x14ac:dyDescent="0.3">
      <c r="A5256" t="s">
        <v>43</v>
      </c>
      <c r="B5256" t="s">
        <v>44</v>
      </c>
      <c r="C5256" t="s">
        <v>20</v>
      </c>
      <c r="D5256">
        <v>1989</v>
      </c>
      <c r="E5256" t="s">
        <v>26</v>
      </c>
      <c r="F5256" t="s">
        <v>60</v>
      </c>
      <c r="G5256" t="s">
        <v>23</v>
      </c>
      <c r="I5256" t="s">
        <v>26</v>
      </c>
      <c r="L5256">
        <v>1</v>
      </c>
      <c r="M5256">
        <v>1.3073277999999999</v>
      </c>
      <c r="N5256">
        <v>1.25234965</v>
      </c>
      <c r="P5256" t="s">
        <v>61</v>
      </c>
      <c r="Q5256" t="s">
        <v>63</v>
      </c>
      <c r="R5256" t="s">
        <v>27</v>
      </c>
    </row>
    <row r="5257" spans="1:18" x14ac:dyDescent="0.3">
      <c r="A5257" t="s">
        <v>43</v>
      </c>
      <c r="B5257" t="s">
        <v>44</v>
      </c>
      <c r="C5257" t="s">
        <v>20</v>
      </c>
      <c r="D5257">
        <v>1989</v>
      </c>
      <c r="E5257" t="s">
        <v>26</v>
      </c>
      <c r="F5257" t="s">
        <v>60</v>
      </c>
      <c r="G5257" t="s">
        <v>23</v>
      </c>
      <c r="I5257" t="s">
        <v>26</v>
      </c>
      <c r="L5257">
        <v>5</v>
      </c>
      <c r="M5257">
        <v>6.5366390000000001</v>
      </c>
      <c r="N5257">
        <v>6.2617482520000003</v>
      </c>
      <c r="P5257" t="s">
        <v>61</v>
      </c>
      <c r="Q5257" t="s">
        <v>63</v>
      </c>
      <c r="R5257" t="s">
        <v>27</v>
      </c>
    </row>
    <row r="5258" spans="1:18" x14ac:dyDescent="0.3">
      <c r="A5258" t="s">
        <v>43</v>
      </c>
      <c r="B5258" t="s">
        <v>44</v>
      </c>
      <c r="C5258" t="s">
        <v>20</v>
      </c>
      <c r="D5258">
        <v>1989</v>
      </c>
      <c r="E5258" t="s">
        <v>26</v>
      </c>
      <c r="F5258" t="s">
        <v>60</v>
      </c>
      <c r="G5258" t="s">
        <v>23</v>
      </c>
      <c r="I5258" t="s">
        <v>26</v>
      </c>
      <c r="L5258">
        <v>1</v>
      </c>
      <c r="M5258">
        <v>1.3073277999999999</v>
      </c>
      <c r="N5258">
        <v>1.25234965</v>
      </c>
      <c r="P5258" t="s">
        <v>61</v>
      </c>
      <c r="Q5258" t="s">
        <v>63</v>
      </c>
      <c r="R5258" t="s">
        <v>27</v>
      </c>
    </row>
    <row r="5259" spans="1:18" x14ac:dyDescent="0.3">
      <c r="A5259" t="s">
        <v>43</v>
      </c>
      <c r="B5259" t="s">
        <v>44</v>
      </c>
      <c r="C5259" t="s">
        <v>20</v>
      </c>
      <c r="D5259">
        <v>1989</v>
      </c>
      <c r="E5259" t="s">
        <v>26</v>
      </c>
      <c r="F5259" t="s">
        <v>60</v>
      </c>
      <c r="G5259" t="s">
        <v>23</v>
      </c>
      <c r="I5259" t="s">
        <v>26</v>
      </c>
      <c r="L5259">
        <v>35</v>
      </c>
      <c r="M5259">
        <v>45.756473</v>
      </c>
      <c r="N5259">
        <v>43.832237759999998</v>
      </c>
      <c r="P5259" t="s">
        <v>61</v>
      </c>
      <c r="Q5259" t="s">
        <v>63</v>
      </c>
      <c r="R5259" t="s">
        <v>27</v>
      </c>
    </row>
    <row r="5260" spans="1:18" x14ac:dyDescent="0.3">
      <c r="A5260" t="s">
        <v>43</v>
      </c>
      <c r="B5260" t="s">
        <v>44</v>
      </c>
      <c r="C5260" t="s">
        <v>20</v>
      </c>
      <c r="D5260">
        <v>1989</v>
      </c>
      <c r="E5260" t="s">
        <v>26</v>
      </c>
      <c r="F5260" t="s">
        <v>60</v>
      </c>
      <c r="G5260" t="s">
        <v>23</v>
      </c>
      <c r="I5260" t="s">
        <v>26</v>
      </c>
      <c r="L5260">
        <v>1</v>
      </c>
      <c r="M5260">
        <v>1.1243460000000001</v>
      </c>
      <c r="N5260">
        <v>1.077062937</v>
      </c>
      <c r="P5260" t="s">
        <v>61</v>
      </c>
      <c r="Q5260" t="s">
        <v>63</v>
      </c>
      <c r="R5260" t="s">
        <v>27</v>
      </c>
    </row>
    <row r="5261" spans="1:18" x14ac:dyDescent="0.3">
      <c r="A5261" t="s">
        <v>43</v>
      </c>
      <c r="B5261" t="s">
        <v>44</v>
      </c>
      <c r="C5261" t="s">
        <v>20</v>
      </c>
      <c r="D5261">
        <v>1989</v>
      </c>
      <c r="E5261" t="s">
        <v>26</v>
      </c>
      <c r="F5261" t="s">
        <v>60</v>
      </c>
      <c r="G5261" t="s">
        <v>23</v>
      </c>
      <c r="I5261" t="s">
        <v>26</v>
      </c>
      <c r="L5261">
        <v>14</v>
      </c>
      <c r="M5261">
        <v>18.3025892</v>
      </c>
      <c r="N5261">
        <v>17.532895109999998</v>
      </c>
      <c r="P5261" t="s">
        <v>61</v>
      </c>
      <c r="Q5261" t="s">
        <v>62</v>
      </c>
      <c r="R5261" t="s">
        <v>27</v>
      </c>
    </row>
    <row r="5262" spans="1:18" x14ac:dyDescent="0.3">
      <c r="A5262" t="s">
        <v>43</v>
      </c>
      <c r="B5262" t="s">
        <v>44</v>
      </c>
      <c r="C5262" t="s">
        <v>20</v>
      </c>
      <c r="D5262">
        <v>1989</v>
      </c>
      <c r="E5262" t="s">
        <v>26</v>
      </c>
      <c r="F5262" t="s">
        <v>60</v>
      </c>
      <c r="G5262" t="s">
        <v>23</v>
      </c>
      <c r="I5262" t="s">
        <v>26</v>
      </c>
      <c r="L5262">
        <v>24</v>
      </c>
      <c r="M5262">
        <v>31.375867199999998</v>
      </c>
      <c r="N5262">
        <v>30.056391609999999</v>
      </c>
      <c r="P5262" t="s">
        <v>61</v>
      </c>
      <c r="Q5262" t="s">
        <v>62</v>
      </c>
      <c r="R5262" t="s">
        <v>27</v>
      </c>
    </row>
    <row r="5263" spans="1:18" x14ac:dyDescent="0.3">
      <c r="A5263" t="s">
        <v>43</v>
      </c>
      <c r="B5263" t="s">
        <v>44</v>
      </c>
      <c r="C5263" t="s">
        <v>20</v>
      </c>
      <c r="D5263">
        <v>1989</v>
      </c>
      <c r="E5263" t="s">
        <v>26</v>
      </c>
      <c r="F5263" t="s">
        <v>60</v>
      </c>
      <c r="G5263" t="s">
        <v>23</v>
      </c>
      <c r="I5263" t="s">
        <v>26</v>
      </c>
      <c r="L5263">
        <v>8</v>
      </c>
      <c r="M5263">
        <v>10.458622399999999</v>
      </c>
      <c r="N5263">
        <v>10.0187972</v>
      </c>
      <c r="P5263" t="s">
        <v>61</v>
      </c>
      <c r="Q5263" t="s">
        <v>62</v>
      </c>
      <c r="R5263" t="s">
        <v>27</v>
      </c>
    </row>
    <row r="5264" spans="1:18" x14ac:dyDescent="0.3">
      <c r="A5264" t="s">
        <v>43</v>
      </c>
      <c r="B5264" t="s">
        <v>44</v>
      </c>
      <c r="C5264" t="s">
        <v>20</v>
      </c>
      <c r="D5264">
        <v>1989</v>
      </c>
      <c r="E5264" t="s">
        <v>26</v>
      </c>
      <c r="F5264" t="s">
        <v>60</v>
      </c>
      <c r="G5264" t="s">
        <v>23</v>
      </c>
      <c r="I5264" t="s">
        <v>26</v>
      </c>
      <c r="L5264">
        <v>7</v>
      </c>
      <c r="M5264">
        <v>9.1512945999999999</v>
      </c>
      <c r="N5264">
        <v>8.7664475520000007</v>
      </c>
      <c r="P5264" t="s">
        <v>61</v>
      </c>
      <c r="Q5264" t="s">
        <v>62</v>
      </c>
      <c r="R5264" t="s">
        <v>27</v>
      </c>
    </row>
    <row r="5265" spans="1:18" x14ac:dyDescent="0.3">
      <c r="A5265" t="s">
        <v>43</v>
      </c>
      <c r="B5265" t="s">
        <v>44</v>
      </c>
      <c r="C5265" t="s">
        <v>20</v>
      </c>
      <c r="D5265">
        <v>1989</v>
      </c>
      <c r="E5265" t="s">
        <v>26</v>
      </c>
      <c r="F5265" t="s">
        <v>60</v>
      </c>
      <c r="G5265" t="s">
        <v>23</v>
      </c>
      <c r="I5265" t="s">
        <v>26</v>
      </c>
      <c r="L5265">
        <v>4</v>
      </c>
      <c r="M5265">
        <v>5.2293111999999997</v>
      </c>
      <c r="N5265">
        <v>5.009398601</v>
      </c>
      <c r="P5265" t="s">
        <v>61</v>
      </c>
      <c r="Q5265" t="s">
        <v>62</v>
      </c>
      <c r="R5265" t="s">
        <v>27</v>
      </c>
    </row>
    <row r="5266" spans="1:18" x14ac:dyDescent="0.3">
      <c r="A5266" t="s">
        <v>43</v>
      </c>
      <c r="B5266" t="s">
        <v>44</v>
      </c>
      <c r="C5266" t="s">
        <v>20</v>
      </c>
      <c r="D5266">
        <v>1989</v>
      </c>
      <c r="E5266" t="s">
        <v>26</v>
      </c>
      <c r="F5266" t="s">
        <v>60</v>
      </c>
      <c r="G5266" t="s">
        <v>23</v>
      </c>
      <c r="I5266" t="s">
        <v>26</v>
      </c>
      <c r="L5266">
        <v>1</v>
      </c>
      <c r="M5266">
        <v>1.3073277999999999</v>
      </c>
      <c r="N5266">
        <v>1.25234965</v>
      </c>
      <c r="P5266" t="s">
        <v>61</v>
      </c>
      <c r="Q5266" t="s">
        <v>62</v>
      </c>
      <c r="R5266" t="s">
        <v>27</v>
      </c>
    </row>
    <row r="5267" spans="1:18" x14ac:dyDescent="0.3">
      <c r="A5267" t="s">
        <v>43</v>
      </c>
      <c r="B5267" t="s">
        <v>44</v>
      </c>
      <c r="C5267" t="s">
        <v>20</v>
      </c>
      <c r="D5267">
        <v>1989</v>
      </c>
      <c r="E5267" t="s">
        <v>26</v>
      </c>
      <c r="F5267" t="s">
        <v>60</v>
      </c>
      <c r="G5267" t="s">
        <v>23</v>
      </c>
      <c r="I5267" t="s">
        <v>26</v>
      </c>
      <c r="L5267">
        <v>5</v>
      </c>
      <c r="M5267">
        <v>6.5366390000000001</v>
      </c>
      <c r="N5267">
        <v>6.2617482520000003</v>
      </c>
      <c r="P5267" t="s">
        <v>61</v>
      </c>
      <c r="Q5267" t="s">
        <v>62</v>
      </c>
      <c r="R5267" t="s">
        <v>27</v>
      </c>
    </row>
    <row r="5268" spans="1:18" x14ac:dyDescent="0.3">
      <c r="A5268" t="s">
        <v>43</v>
      </c>
      <c r="B5268" t="s">
        <v>44</v>
      </c>
      <c r="C5268" t="s">
        <v>20</v>
      </c>
      <c r="D5268">
        <v>1989</v>
      </c>
      <c r="E5268" t="s">
        <v>26</v>
      </c>
      <c r="F5268" t="s">
        <v>60</v>
      </c>
      <c r="G5268" t="s">
        <v>23</v>
      </c>
      <c r="I5268" t="s">
        <v>26</v>
      </c>
      <c r="L5268">
        <v>5</v>
      </c>
      <c r="M5268">
        <v>6.5366390000000001</v>
      </c>
      <c r="N5268">
        <v>6.2617482520000003</v>
      </c>
      <c r="P5268" t="s">
        <v>61</v>
      </c>
      <c r="Q5268" t="s">
        <v>62</v>
      </c>
      <c r="R5268" t="s">
        <v>27</v>
      </c>
    </row>
    <row r="5269" spans="1:18" x14ac:dyDescent="0.3">
      <c r="A5269" t="s">
        <v>43</v>
      </c>
      <c r="B5269" t="s">
        <v>44</v>
      </c>
      <c r="C5269" t="s">
        <v>20</v>
      </c>
      <c r="D5269">
        <v>1989</v>
      </c>
      <c r="E5269" t="s">
        <v>26</v>
      </c>
      <c r="F5269" t="s">
        <v>60</v>
      </c>
      <c r="G5269" t="s">
        <v>23</v>
      </c>
      <c r="I5269" t="s">
        <v>26</v>
      </c>
      <c r="L5269">
        <v>6</v>
      </c>
      <c r="M5269">
        <v>7.8439667999999996</v>
      </c>
      <c r="N5269">
        <v>7.5140979019999996</v>
      </c>
      <c r="P5269" t="s">
        <v>61</v>
      </c>
      <c r="Q5269" t="s">
        <v>62</v>
      </c>
      <c r="R5269" t="s">
        <v>27</v>
      </c>
    </row>
    <row r="5270" spans="1:18" x14ac:dyDescent="0.3">
      <c r="A5270" t="s">
        <v>43</v>
      </c>
      <c r="B5270" t="s">
        <v>44</v>
      </c>
      <c r="C5270" t="s">
        <v>20</v>
      </c>
      <c r="D5270">
        <v>1989</v>
      </c>
      <c r="E5270" t="s">
        <v>26</v>
      </c>
      <c r="F5270" t="s">
        <v>60</v>
      </c>
      <c r="G5270" t="s">
        <v>23</v>
      </c>
      <c r="I5270" t="s">
        <v>26</v>
      </c>
      <c r="L5270">
        <v>47</v>
      </c>
      <c r="M5270">
        <v>61.444406600000001</v>
      </c>
      <c r="N5270">
        <v>58.860433569999998</v>
      </c>
      <c r="P5270" t="s">
        <v>61</v>
      </c>
      <c r="Q5270" t="s">
        <v>62</v>
      </c>
      <c r="R5270" t="s">
        <v>27</v>
      </c>
    </row>
    <row r="5271" spans="1:18" x14ac:dyDescent="0.3">
      <c r="A5271" t="s">
        <v>43</v>
      </c>
      <c r="B5271" t="s">
        <v>44</v>
      </c>
      <c r="C5271" t="s">
        <v>20</v>
      </c>
      <c r="D5271">
        <v>1989</v>
      </c>
      <c r="E5271" t="s">
        <v>26</v>
      </c>
      <c r="F5271" t="s">
        <v>60</v>
      </c>
      <c r="G5271" t="s">
        <v>23</v>
      </c>
      <c r="I5271" t="s">
        <v>26</v>
      </c>
      <c r="L5271">
        <v>19</v>
      </c>
      <c r="M5271">
        <v>24.839228200000001</v>
      </c>
      <c r="N5271">
        <v>23.794643359999998</v>
      </c>
      <c r="P5271" t="s">
        <v>61</v>
      </c>
      <c r="Q5271" t="s">
        <v>62</v>
      </c>
      <c r="R5271" t="s">
        <v>27</v>
      </c>
    </row>
    <row r="5272" spans="1:18" x14ac:dyDescent="0.3">
      <c r="A5272" t="s">
        <v>43</v>
      </c>
      <c r="B5272" t="s">
        <v>44</v>
      </c>
      <c r="C5272" t="s">
        <v>20</v>
      </c>
      <c r="D5272">
        <v>1989</v>
      </c>
      <c r="E5272" t="s">
        <v>26</v>
      </c>
      <c r="F5272" t="s">
        <v>60</v>
      </c>
      <c r="G5272" t="s">
        <v>23</v>
      </c>
      <c r="I5272" t="s">
        <v>26</v>
      </c>
      <c r="L5272">
        <v>37</v>
      </c>
      <c r="M5272">
        <v>48.371128599999999</v>
      </c>
      <c r="N5272">
        <v>46.336937059999997</v>
      </c>
      <c r="P5272" t="s">
        <v>61</v>
      </c>
      <c r="Q5272" t="s">
        <v>62</v>
      </c>
      <c r="R5272" t="s">
        <v>27</v>
      </c>
    </row>
    <row r="5273" spans="1:18" x14ac:dyDescent="0.3">
      <c r="A5273" t="s">
        <v>43</v>
      </c>
      <c r="B5273" t="s">
        <v>44</v>
      </c>
      <c r="C5273" t="s">
        <v>20</v>
      </c>
      <c r="D5273">
        <v>1989</v>
      </c>
      <c r="E5273" t="s">
        <v>26</v>
      </c>
      <c r="F5273" t="s">
        <v>60</v>
      </c>
      <c r="G5273" t="s">
        <v>23</v>
      </c>
      <c r="I5273" t="s">
        <v>26</v>
      </c>
      <c r="L5273">
        <v>58</v>
      </c>
      <c r="M5273">
        <v>75.825012400000006</v>
      </c>
      <c r="N5273">
        <v>72.636279720000005</v>
      </c>
      <c r="P5273" t="s">
        <v>61</v>
      </c>
      <c r="Q5273" t="s">
        <v>62</v>
      </c>
      <c r="R5273" t="s">
        <v>27</v>
      </c>
    </row>
    <row r="5274" spans="1:18" x14ac:dyDescent="0.3">
      <c r="A5274" t="s">
        <v>43</v>
      </c>
      <c r="B5274" t="s">
        <v>44</v>
      </c>
      <c r="C5274" t="s">
        <v>20</v>
      </c>
      <c r="D5274">
        <v>1989</v>
      </c>
      <c r="E5274" t="s">
        <v>26</v>
      </c>
      <c r="F5274" t="s">
        <v>60</v>
      </c>
      <c r="G5274" t="s">
        <v>23</v>
      </c>
      <c r="I5274" t="s">
        <v>26</v>
      </c>
      <c r="L5274">
        <v>46</v>
      </c>
      <c r="M5274">
        <v>60.137078799999998</v>
      </c>
      <c r="N5274">
        <v>57.608083919999999</v>
      </c>
      <c r="P5274" t="s">
        <v>61</v>
      </c>
      <c r="Q5274" t="s">
        <v>62</v>
      </c>
      <c r="R5274" t="s">
        <v>27</v>
      </c>
    </row>
    <row r="5275" spans="1:18" x14ac:dyDescent="0.3">
      <c r="A5275" t="s">
        <v>43</v>
      </c>
      <c r="B5275" t="s">
        <v>44</v>
      </c>
      <c r="C5275" t="s">
        <v>20</v>
      </c>
      <c r="D5275">
        <v>1989</v>
      </c>
      <c r="E5275" t="s">
        <v>26</v>
      </c>
      <c r="F5275" t="s">
        <v>60</v>
      </c>
      <c r="G5275" t="s">
        <v>23</v>
      </c>
      <c r="I5275" t="s">
        <v>26</v>
      </c>
      <c r="L5275">
        <v>28</v>
      </c>
      <c r="M5275">
        <v>36.6051784</v>
      </c>
      <c r="N5275">
        <v>35.065790210000003</v>
      </c>
      <c r="P5275" t="s">
        <v>61</v>
      </c>
      <c r="Q5275" t="s">
        <v>62</v>
      </c>
      <c r="R5275" t="s">
        <v>27</v>
      </c>
    </row>
    <row r="5276" spans="1:18" x14ac:dyDescent="0.3">
      <c r="A5276" t="s">
        <v>43</v>
      </c>
      <c r="B5276" t="s">
        <v>44</v>
      </c>
      <c r="C5276" t="s">
        <v>20</v>
      </c>
      <c r="D5276">
        <v>1989</v>
      </c>
      <c r="E5276" t="s">
        <v>26</v>
      </c>
      <c r="F5276" t="s">
        <v>60</v>
      </c>
      <c r="G5276" t="s">
        <v>23</v>
      </c>
      <c r="I5276" t="s">
        <v>26</v>
      </c>
      <c r="L5276">
        <v>23</v>
      </c>
      <c r="M5276">
        <v>30.068539399999999</v>
      </c>
      <c r="N5276">
        <v>28.804041959999999</v>
      </c>
      <c r="P5276" t="s">
        <v>61</v>
      </c>
      <c r="Q5276" t="s">
        <v>62</v>
      </c>
      <c r="R5276" t="s">
        <v>27</v>
      </c>
    </row>
    <row r="5277" spans="1:18" x14ac:dyDescent="0.3">
      <c r="A5277" t="s">
        <v>43</v>
      </c>
      <c r="B5277" t="s">
        <v>44</v>
      </c>
      <c r="C5277" t="s">
        <v>20</v>
      </c>
      <c r="D5277">
        <v>1989</v>
      </c>
      <c r="E5277" t="s">
        <v>26</v>
      </c>
      <c r="F5277" t="s">
        <v>60</v>
      </c>
      <c r="G5277" t="s">
        <v>23</v>
      </c>
      <c r="I5277" t="s">
        <v>26</v>
      </c>
      <c r="L5277">
        <v>23</v>
      </c>
      <c r="M5277">
        <v>30.068539399999999</v>
      </c>
      <c r="N5277">
        <v>28.804041959999999</v>
      </c>
      <c r="P5277" t="s">
        <v>61</v>
      </c>
      <c r="Q5277" t="s">
        <v>62</v>
      </c>
      <c r="R5277" t="s">
        <v>27</v>
      </c>
    </row>
    <row r="5278" spans="1:18" x14ac:dyDescent="0.3">
      <c r="A5278" t="s">
        <v>43</v>
      </c>
      <c r="B5278" t="s">
        <v>44</v>
      </c>
      <c r="C5278" t="s">
        <v>20</v>
      </c>
      <c r="D5278">
        <v>1990</v>
      </c>
      <c r="E5278" t="s">
        <v>26</v>
      </c>
      <c r="F5278" t="s">
        <v>60</v>
      </c>
      <c r="G5278" t="s">
        <v>23</v>
      </c>
      <c r="I5278" t="s">
        <v>26</v>
      </c>
      <c r="L5278">
        <v>2</v>
      </c>
      <c r="M5278">
        <v>3.1966700000000001</v>
      </c>
      <c r="N5278">
        <v>3.0622377620000001</v>
      </c>
      <c r="P5278" t="s">
        <v>61</v>
      </c>
      <c r="Q5278" t="s">
        <v>62</v>
      </c>
      <c r="R5278" t="s">
        <v>27</v>
      </c>
    </row>
    <row r="5279" spans="1:18" x14ac:dyDescent="0.3">
      <c r="A5279" t="s">
        <v>43</v>
      </c>
      <c r="B5279" t="s">
        <v>44</v>
      </c>
      <c r="C5279" t="s">
        <v>20</v>
      </c>
      <c r="D5279">
        <v>1990</v>
      </c>
      <c r="E5279" t="s">
        <v>26</v>
      </c>
      <c r="F5279" t="s">
        <v>60</v>
      </c>
      <c r="G5279" t="s">
        <v>23</v>
      </c>
      <c r="I5279" t="s">
        <v>26</v>
      </c>
      <c r="L5279">
        <v>3</v>
      </c>
      <c r="M5279">
        <v>4.2769240000000002</v>
      </c>
      <c r="N5279">
        <v>4.0970629369999996</v>
      </c>
      <c r="P5279" t="s">
        <v>61</v>
      </c>
      <c r="Q5279" t="s">
        <v>62</v>
      </c>
      <c r="R5279" t="s">
        <v>27</v>
      </c>
    </row>
    <row r="5280" spans="1:18" x14ac:dyDescent="0.3">
      <c r="A5280" t="s">
        <v>43</v>
      </c>
      <c r="B5280" t="s">
        <v>44</v>
      </c>
      <c r="C5280" t="s">
        <v>20</v>
      </c>
      <c r="D5280">
        <v>1990</v>
      </c>
      <c r="E5280" t="s">
        <v>26</v>
      </c>
      <c r="F5280" t="s">
        <v>60</v>
      </c>
      <c r="G5280" t="s">
        <v>23</v>
      </c>
      <c r="I5280" t="s">
        <v>26</v>
      </c>
      <c r="L5280">
        <v>2</v>
      </c>
      <c r="M5280">
        <v>2.2927840000000002</v>
      </c>
      <c r="N5280">
        <v>2.1963636360000001</v>
      </c>
      <c r="P5280" t="s">
        <v>61</v>
      </c>
      <c r="Q5280" t="s">
        <v>62</v>
      </c>
      <c r="R5280" t="s">
        <v>27</v>
      </c>
    </row>
    <row r="5281" spans="1:18" x14ac:dyDescent="0.3">
      <c r="A5281" t="s">
        <v>43</v>
      </c>
      <c r="B5281" t="s">
        <v>44</v>
      </c>
      <c r="C5281" t="s">
        <v>20</v>
      </c>
      <c r="D5281">
        <v>1990</v>
      </c>
      <c r="E5281" t="s">
        <v>26</v>
      </c>
      <c r="F5281" t="s">
        <v>60</v>
      </c>
      <c r="G5281" t="s">
        <v>23</v>
      </c>
      <c r="I5281" t="s">
        <v>26</v>
      </c>
      <c r="L5281">
        <v>1</v>
      </c>
      <c r="M5281">
        <v>1.1463920000000001</v>
      </c>
      <c r="N5281">
        <v>1.098181818</v>
      </c>
      <c r="P5281" t="s">
        <v>61</v>
      </c>
      <c r="Q5281" t="s">
        <v>62</v>
      </c>
      <c r="R5281" t="s">
        <v>27</v>
      </c>
    </row>
    <row r="5282" spans="1:18" x14ac:dyDescent="0.3">
      <c r="A5282" t="s">
        <v>43</v>
      </c>
      <c r="B5282" t="s">
        <v>44</v>
      </c>
      <c r="C5282" t="s">
        <v>20</v>
      </c>
      <c r="D5282">
        <v>1990</v>
      </c>
      <c r="E5282" t="s">
        <v>26</v>
      </c>
      <c r="F5282" t="s">
        <v>60</v>
      </c>
      <c r="G5282" t="s">
        <v>23</v>
      </c>
      <c r="I5282" t="s">
        <v>26</v>
      </c>
      <c r="L5282">
        <v>4</v>
      </c>
      <c r="M5282">
        <v>4.5855680000000003</v>
      </c>
      <c r="N5282">
        <v>4.3927272730000002</v>
      </c>
      <c r="P5282" t="s">
        <v>61</v>
      </c>
      <c r="Q5282" t="s">
        <v>62</v>
      </c>
      <c r="R5282" t="s">
        <v>27</v>
      </c>
    </row>
    <row r="5283" spans="1:18" x14ac:dyDescent="0.3">
      <c r="A5283" t="s">
        <v>43</v>
      </c>
      <c r="B5283" t="s">
        <v>44</v>
      </c>
      <c r="C5283" t="s">
        <v>20</v>
      </c>
      <c r="D5283">
        <v>1990</v>
      </c>
      <c r="E5283" t="s">
        <v>26</v>
      </c>
      <c r="F5283" t="s">
        <v>60</v>
      </c>
      <c r="G5283" t="s">
        <v>23</v>
      </c>
      <c r="I5283" t="s">
        <v>26</v>
      </c>
      <c r="L5283">
        <v>6</v>
      </c>
      <c r="M5283">
        <v>6.856306</v>
      </c>
      <c r="N5283">
        <v>6.5679720279999998</v>
      </c>
      <c r="P5283" t="s">
        <v>61</v>
      </c>
      <c r="Q5283" t="s">
        <v>62</v>
      </c>
      <c r="R5283" t="s">
        <v>27</v>
      </c>
    </row>
    <row r="5284" spans="1:18" x14ac:dyDescent="0.3">
      <c r="A5284" t="s">
        <v>43</v>
      </c>
      <c r="B5284" t="s">
        <v>44</v>
      </c>
      <c r="C5284" t="s">
        <v>20</v>
      </c>
      <c r="D5284">
        <v>1990</v>
      </c>
      <c r="E5284" t="s">
        <v>26</v>
      </c>
      <c r="F5284" t="s">
        <v>60</v>
      </c>
      <c r="G5284" t="s">
        <v>23</v>
      </c>
      <c r="I5284" t="s">
        <v>26</v>
      </c>
      <c r="L5284">
        <v>2</v>
      </c>
      <c r="M5284">
        <v>2.2927840000000002</v>
      </c>
      <c r="N5284">
        <v>2.1963636360000001</v>
      </c>
      <c r="P5284" t="s">
        <v>61</v>
      </c>
      <c r="Q5284" t="s">
        <v>62</v>
      </c>
      <c r="R5284" t="s">
        <v>27</v>
      </c>
    </row>
    <row r="5285" spans="1:18" x14ac:dyDescent="0.3">
      <c r="A5285" t="s">
        <v>43</v>
      </c>
      <c r="B5285" t="s">
        <v>44</v>
      </c>
      <c r="C5285" t="s">
        <v>20</v>
      </c>
      <c r="D5285">
        <v>1990</v>
      </c>
      <c r="E5285" t="s">
        <v>26</v>
      </c>
      <c r="F5285" t="s">
        <v>60</v>
      </c>
      <c r="G5285" t="s">
        <v>23</v>
      </c>
      <c r="I5285" t="s">
        <v>26</v>
      </c>
      <c r="L5285">
        <v>2</v>
      </c>
      <c r="M5285">
        <v>2.2927840000000002</v>
      </c>
      <c r="N5285">
        <v>2.1963636360000001</v>
      </c>
      <c r="P5285" t="s">
        <v>61</v>
      </c>
      <c r="Q5285" t="s">
        <v>62</v>
      </c>
      <c r="R5285" t="s">
        <v>27</v>
      </c>
    </row>
    <row r="5286" spans="1:18" x14ac:dyDescent="0.3">
      <c r="A5286" t="s">
        <v>43</v>
      </c>
      <c r="B5286" t="s">
        <v>44</v>
      </c>
      <c r="C5286" t="s">
        <v>20</v>
      </c>
      <c r="D5286">
        <v>1990</v>
      </c>
      <c r="E5286" t="s">
        <v>26</v>
      </c>
      <c r="F5286" t="s">
        <v>60</v>
      </c>
      <c r="G5286" t="s">
        <v>23</v>
      </c>
      <c r="I5286" t="s">
        <v>26</v>
      </c>
      <c r="L5286">
        <v>4</v>
      </c>
      <c r="M5286">
        <v>5.864236</v>
      </c>
      <c r="N5286">
        <v>5.6176223780000001</v>
      </c>
      <c r="P5286" t="s">
        <v>61</v>
      </c>
      <c r="Q5286" t="s">
        <v>62</v>
      </c>
      <c r="R5286" t="s">
        <v>27</v>
      </c>
    </row>
    <row r="5287" spans="1:18" x14ac:dyDescent="0.3">
      <c r="A5287" t="s">
        <v>43</v>
      </c>
      <c r="B5287" t="s">
        <v>44</v>
      </c>
      <c r="C5287" t="s">
        <v>20</v>
      </c>
      <c r="D5287">
        <v>1990</v>
      </c>
      <c r="E5287" t="s">
        <v>26</v>
      </c>
      <c r="F5287" t="s">
        <v>60</v>
      </c>
      <c r="G5287" t="s">
        <v>23</v>
      </c>
      <c r="I5287" t="s">
        <v>26</v>
      </c>
      <c r="L5287">
        <v>8</v>
      </c>
      <c r="M5287">
        <v>10.075022000000001</v>
      </c>
      <c r="N5287">
        <v>9.6513286709999999</v>
      </c>
      <c r="P5287" t="s">
        <v>61</v>
      </c>
      <c r="Q5287" t="s">
        <v>62</v>
      </c>
      <c r="R5287" t="s">
        <v>27</v>
      </c>
    </row>
    <row r="5288" spans="1:18" x14ac:dyDescent="0.3">
      <c r="A5288" t="s">
        <v>43</v>
      </c>
      <c r="B5288" t="s">
        <v>44</v>
      </c>
      <c r="C5288" t="s">
        <v>20</v>
      </c>
      <c r="D5288">
        <v>1990</v>
      </c>
      <c r="E5288" t="s">
        <v>26</v>
      </c>
      <c r="F5288" t="s">
        <v>60</v>
      </c>
      <c r="G5288" t="s">
        <v>23</v>
      </c>
      <c r="I5288" t="s">
        <v>26</v>
      </c>
      <c r="L5288">
        <v>4</v>
      </c>
      <c r="M5288">
        <v>5.0264879999999996</v>
      </c>
      <c r="N5288">
        <v>4.8151048950000002</v>
      </c>
      <c r="P5288" t="s">
        <v>61</v>
      </c>
      <c r="Q5288" t="s">
        <v>62</v>
      </c>
      <c r="R5288" t="s">
        <v>27</v>
      </c>
    </row>
    <row r="5289" spans="1:18" x14ac:dyDescent="0.3">
      <c r="A5289" t="s">
        <v>43</v>
      </c>
      <c r="B5289" t="s">
        <v>44</v>
      </c>
      <c r="C5289" t="s">
        <v>20</v>
      </c>
      <c r="D5289">
        <v>1990</v>
      </c>
      <c r="E5289" t="s">
        <v>26</v>
      </c>
      <c r="F5289" t="s">
        <v>60</v>
      </c>
      <c r="G5289" t="s">
        <v>23</v>
      </c>
      <c r="I5289" t="s">
        <v>26</v>
      </c>
      <c r="L5289">
        <v>9</v>
      </c>
      <c r="M5289">
        <v>11.331644000000001</v>
      </c>
      <c r="N5289">
        <v>10.855104900000001</v>
      </c>
      <c r="P5289" t="s">
        <v>61</v>
      </c>
      <c r="Q5289" t="s">
        <v>62</v>
      </c>
      <c r="R5289" t="s">
        <v>27</v>
      </c>
    </row>
    <row r="5290" spans="1:18" x14ac:dyDescent="0.3">
      <c r="A5290" t="s">
        <v>43</v>
      </c>
      <c r="B5290" t="s">
        <v>44</v>
      </c>
      <c r="C5290" t="s">
        <v>20</v>
      </c>
      <c r="D5290">
        <v>1990</v>
      </c>
      <c r="E5290" t="s">
        <v>26</v>
      </c>
      <c r="F5290" t="s">
        <v>60</v>
      </c>
      <c r="G5290" t="s">
        <v>23</v>
      </c>
      <c r="I5290" t="s">
        <v>26</v>
      </c>
      <c r="L5290">
        <v>2</v>
      </c>
      <c r="M5290">
        <v>2.5132439999999998</v>
      </c>
      <c r="N5290">
        <v>2.4075524480000001</v>
      </c>
      <c r="P5290" t="s">
        <v>61</v>
      </c>
      <c r="Q5290" t="s">
        <v>62</v>
      </c>
      <c r="R5290" t="s">
        <v>27</v>
      </c>
    </row>
    <row r="5291" spans="1:18" x14ac:dyDescent="0.3">
      <c r="A5291" t="s">
        <v>43</v>
      </c>
      <c r="B5291" t="s">
        <v>44</v>
      </c>
      <c r="C5291" t="s">
        <v>20</v>
      </c>
      <c r="D5291">
        <v>1990</v>
      </c>
      <c r="E5291" t="s">
        <v>26</v>
      </c>
      <c r="F5291" t="s">
        <v>60</v>
      </c>
      <c r="G5291" t="s">
        <v>23</v>
      </c>
      <c r="I5291" t="s">
        <v>26</v>
      </c>
      <c r="L5291">
        <v>24</v>
      </c>
      <c r="M5291">
        <v>31.658055999999998</v>
      </c>
      <c r="N5291">
        <v>30.326713290000001</v>
      </c>
      <c r="P5291" t="s">
        <v>61</v>
      </c>
      <c r="Q5291" t="s">
        <v>62</v>
      </c>
      <c r="R5291" t="s">
        <v>27</v>
      </c>
    </row>
    <row r="5292" spans="1:18" x14ac:dyDescent="0.3">
      <c r="A5292" t="s">
        <v>43</v>
      </c>
      <c r="B5292" t="s">
        <v>44</v>
      </c>
      <c r="C5292" t="s">
        <v>20</v>
      </c>
      <c r="D5292">
        <v>1990</v>
      </c>
      <c r="E5292" t="s">
        <v>26</v>
      </c>
      <c r="F5292" t="s">
        <v>60</v>
      </c>
      <c r="G5292" t="s">
        <v>23</v>
      </c>
      <c r="I5292" t="s">
        <v>26</v>
      </c>
      <c r="L5292">
        <v>58</v>
      </c>
      <c r="M5292">
        <v>76.455528000000001</v>
      </c>
      <c r="N5292">
        <v>73.240279720000004</v>
      </c>
      <c r="P5292" t="s">
        <v>61</v>
      </c>
      <c r="Q5292" t="s">
        <v>62</v>
      </c>
      <c r="R5292" t="s">
        <v>27</v>
      </c>
    </row>
    <row r="5293" spans="1:18" x14ac:dyDescent="0.3">
      <c r="A5293" t="s">
        <v>43</v>
      </c>
      <c r="B5293" t="s">
        <v>44</v>
      </c>
      <c r="C5293" t="s">
        <v>20</v>
      </c>
      <c r="D5293">
        <v>1990</v>
      </c>
      <c r="E5293" t="s">
        <v>26</v>
      </c>
      <c r="F5293" t="s">
        <v>60</v>
      </c>
      <c r="G5293" t="s">
        <v>23</v>
      </c>
      <c r="I5293" t="s">
        <v>26</v>
      </c>
      <c r="L5293">
        <v>11</v>
      </c>
      <c r="M5293">
        <v>14.528314</v>
      </c>
      <c r="N5293">
        <v>13.917342659999999</v>
      </c>
      <c r="P5293" t="s">
        <v>61</v>
      </c>
      <c r="Q5293" t="s">
        <v>62</v>
      </c>
      <c r="R5293" t="s">
        <v>27</v>
      </c>
    </row>
    <row r="5294" spans="1:18" x14ac:dyDescent="0.3">
      <c r="A5294" t="s">
        <v>43</v>
      </c>
      <c r="B5294" t="s">
        <v>44</v>
      </c>
      <c r="C5294" t="s">
        <v>20</v>
      </c>
      <c r="D5294">
        <v>1990</v>
      </c>
      <c r="E5294" t="s">
        <v>26</v>
      </c>
      <c r="F5294" t="s">
        <v>60</v>
      </c>
      <c r="G5294" t="s">
        <v>23</v>
      </c>
      <c r="I5294" t="s">
        <v>26</v>
      </c>
      <c r="L5294">
        <v>25</v>
      </c>
      <c r="M5294">
        <v>32.958770000000001</v>
      </c>
      <c r="N5294">
        <v>31.572727270000001</v>
      </c>
      <c r="P5294" t="s">
        <v>61</v>
      </c>
      <c r="Q5294" t="s">
        <v>62</v>
      </c>
      <c r="R5294" t="s">
        <v>27</v>
      </c>
    </row>
    <row r="5295" spans="1:18" x14ac:dyDescent="0.3">
      <c r="A5295" t="s">
        <v>43</v>
      </c>
      <c r="B5295" t="s">
        <v>44</v>
      </c>
      <c r="C5295" t="s">
        <v>20</v>
      </c>
      <c r="D5295">
        <v>1990</v>
      </c>
      <c r="E5295" t="s">
        <v>26</v>
      </c>
      <c r="F5295" t="s">
        <v>60</v>
      </c>
      <c r="G5295" t="s">
        <v>23</v>
      </c>
      <c r="I5295" t="s">
        <v>26</v>
      </c>
      <c r="L5295">
        <v>14</v>
      </c>
      <c r="M5295">
        <v>18.474547999999999</v>
      </c>
      <c r="N5295">
        <v>17.697622379999999</v>
      </c>
      <c r="P5295" t="s">
        <v>61</v>
      </c>
      <c r="Q5295" t="s">
        <v>62</v>
      </c>
      <c r="R5295" t="s">
        <v>27</v>
      </c>
    </row>
    <row r="5296" spans="1:18" x14ac:dyDescent="0.3">
      <c r="A5296" t="s">
        <v>43</v>
      </c>
      <c r="B5296" t="s">
        <v>44</v>
      </c>
      <c r="C5296" t="s">
        <v>20</v>
      </c>
      <c r="D5296">
        <v>1990</v>
      </c>
      <c r="E5296" t="s">
        <v>26</v>
      </c>
      <c r="F5296" t="s">
        <v>60</v>
      </c>
      <c r="G5296" t="s">
        <v>23</v>
      </c>
      <c r="I5296" t="s">
        <v>26</v>
      </c>
      <c r="L5296">
        <v>3</v>
      </c>
      <c r="M5296">
        <v>4.2328320000000001</v>
      </c>
      <c r="N5296">
        <v>4.0548251750000004</v>
      </c>
      <c r="P5296" t="s">
        <v>61</v>
      </c>
      <c r="Q5296" t="s">
        <v>63</v>
      </c>
      <c r="R5296" t="s">
        <v>27</v>
      </c>
    </row>
    <row r="5297" spans="1:18" x14ac:dyDescent="0.3">
      <c r="A5297" t="s">
        <v>43</v>
      </c>
      <c r="B5297" t="s">
        <v>44</v>
      </c>
      <c r="C5297" t="s">
        <v>20</v>
      </c>
      <c r="D5297">
        <v>1990</v>
      </c>
      <c r="E5297" t="s">
        <v>26</v>
      </c>
      <c r="F5297" t="s">
        <v>60</v>
      </c>
      <c r="G5297" t="s">
        <v>23</v>
      </c>
      <c r="I5297" t="s">
        <v>26</v>
      </c>
      <c r="L5297">
        <v>2</v>
      </c>
      <c r="M5297">
        <v>2.821888</v>
      </c>
      <c r="N5297">
        <v>2.7032167829999998</v>
      </c>
      <c r="P5297" t="s">
        <v>61</v>
      </c>
      <c r="Q5297" t="s">
        <v>63</v>
      </c>
      <c r="R5297" t="s">
        <v>27</v>
      </c>
    </row>
    <row r="5298" spans="1:18" x14ac:dyDescent="0.3">
      <c r="A5298" t="s">
        <v>43</v>
      </c>
      <c r="B5298" t="s">
        <v>44</v>
      </c>
      <c r="C5298" t="s">
        <v>20</v>
      </c>
      <c r="D5298">
        <v>1990</v>
      </c>
      <c r="E5298" t="s">
        <v>26</v>
      </c>
      <c r="F5298" t="s">
        <v>60</v>
      </c>
      <c r="G5298" t="s">
        <v>23</v>
      </c>
      <c r="I5298" t="s">
        <v>26</v>
      </c>
      <c r="L5298">
        <v>52</v>
      </c>
      <c r="M5298">
        <v>68.100093999999999</v>
      </c>
      <c r="N5298">
        <v>65.236223780000003</v>
      </c>
      <c r="P5298" t="s">
        <v>61</v>
      </c>
      <c r="Q5298" t="s">
        <v>63</v>
      </c>
      <c r="R5298" t="s">
        <v>27</v>
      </c>
    </row>
    <row r="5299" spans="1:18" x14ac:dyDescent="0.3">
      <c r="A5299" t="s">
        <v>43</v>
      </c>
      <c r="B5299" t="s">
        <v>44</v>
      </c>
      <c r="C5299" t="s">
        <v>20</v>
      </c>
      <c r="D5299">
        <v>1990</v>
      </c>
      <c r="E5299" t="s">
        <v>26</v>
      </c>
      <c r="F5299" t="s">
        <v>60</v>
      </c>
      <c r="G5299" t="s">
        <v>23</v>
      </c>
      <c r="I5299" t="s">
        <v>26</v>
      </c>
      <c r="L5299">
        <v>19</v>
      </c>
      <c r="M5299">
        <v>24.867888000000001</v>
      </c>
      <c r="N5299">
        <v>23.822097899999999</v>
      </c>
      <c r="P5299" t="s">
        <v>61</v>
      </c>
      <c r="Q5299" t="s">
        <v>63</v>
      </c>
      <c r="R5299" t="s">
        <v>27</v>
      </c>
    </row>
    <row r="5300" spans="1:18" x14ac:dyDescent="0.3">
      <c r="A5300" t="s">
        <v>43</v>
      </c>
      <c r="B5300" t="s">
        <v>44</v>
      </c>
      <c r="C5300" t="s">
        <v>20</v>
      </c>
      <c r="D5300">
        <v>1990</v>
      </c>
      <c r="E5300" t="s">
        <v>26</v>
      </c>
      <c r="F5300" t="s">
        <v>60</v>
      </c>
      <c r="G5300" t="s">
        <v>23</v>
      </c>
      <c r="I5300" t="s">
        <v>26</v>
      </c>
      <c r="L5300">
        <v>22</v>
      </c>
      <c r="M5300">
        <v>28.814122000000001</v>
      </c>
      <c r="N5300">
        <v>27.602377619999999</v>
      </c>
      <c r="P5300" t="s">
        <v>61</v>
      </c>
      <c r="Q5300" t="s">
        <v>63</v>
      </c>
      <c r="R5300" t="s">
        <v>27</v>
      </c>
    </row>
    <row r="5301" spans="1:18" x14ac:dyDescent="0.3">
      <c r="A5301" t="s">
        <v>43</v>
      </c>
      <c r="B5301" t="s">
        <v>44</v>
      </c>
      <c r="C5301" t="s">
        <v>20</v>
      </c>
      <c r="D5301">
        <v>1990</v>
      </c>
      <c r="E5301" t="s">
        <v>26</v>
      </c>
      <c r="F5301" t="s">
        <v>60</v>
      </c>
      <c r="G5301" t="s">
        <v>23</v>
      </c>
      <c r="I5301" t="s">
        <v>26</v>
      </c>
      <c r="L5301">
        <v>30</v>
      </c>
      <c r="M5301">
        <v>39.285972000000001</v>
      </c>
      <c r="N5301">
        <v>37.633846149999997</v>
      </c>
      <c r="P5301" t="s">
        <v>61</v>
      </c>
      <c r="Q5301" t="s">
        <v>63</v>
      </c>
      <c r="R5301" t="s">
        <v>27</v>
      </c>
    </row>
    <row r="5302" spans="1:18" x14ac:dyDescent="0.3">
      <c r="A5302" t="s">
        <v>43</v>
      </c>
      <c r="B5302" t="s">
        <v>44</v>
      </c>
      <c r="C5302" t="s">
        <v>20</v>
      </c>
      <c r="D5302">
        <v>1990</v>
      </c>
      <c r="E5302" t="s">
        <v>26</v>
      </c>
      <c r="F5302" t="s">
        <v>60</v>
      </c>
      <c r="G5302" t="s">
        <v>23</v>
      </c>
      <c r="I5302" t="s">
        <v>26</v>
      </c>
      <c r="L5302">
        <v>37</v>
      </c>
      <c r="M5302">
        <v>48.479154000000001</v>
      </c>
      <c r="N5302">
        <v>46.440419579999997</v>
      </c>
      <c r="P5302" t="s">
        <v>61</v>
      </c>
      <c r="Q5302" t="s">
        <v>63</v>
      </c>
      <c r="R5302" t="s">
        <v>27</v>
      </c>
    </row>
    <row r="5303" spans="1:18" x14ac:dyDescent="0.3">
      <c r="A5303" t="s">
        <v>43</v>
      </c>
      <c r="B5303" t="s">
        <v>44</v>
      </c>
      <c r="C5303" t="s">
        <v>20</v>
      </c>
      <c r="D5303">
        <v>1990</v>
      </c>
      <c r="E5303" t="s">
        <v>26</v>
      </c>
      <c r="F5303" t="s">
        <v>60</v>
      </c>
      <c r="G5303" t="s">
        <v>23</v>
      </c>
      <c r="I5303" t="s">
        <v>26</v>
      </c>
      <c r="L5303">
        <v>9</v>
      </c>
      <c r="M5303">
        <v>11.772563999999999</v>
      </c>
      <c r="N5303">
        <v>11.27748252</v>
      </c>
      <c r="P5303" t="s">
        <v>61</v>
      </c>
      <c r="Q5303" t="s">
        <v>63</v>
      </c>
      <c r="R5303" t="s">
        <v>27</v>
      </c>
    </row>
    <row r="5304" spans="1:18" x14ac:dyDescent="0.3">
      <c r="A5304" t="s">
        <v>43</v>
      </c>
      <c r="B5304" t="s">
        <v>44</v>
      </c>
      <c r="C5304" t="s">
        <v>20</v>
      </c>
      <c r="D5304">
        <v>1990</v>
      </c>
      <c r="E5304" t="s">
        <v>26</v>
      </c>
      <c r="F5304" t="s">
        <v>60</v>
      </c>
      <c r="G5304" t="s">
        <v>23</v>
      </c>
      <c r="I5304" t="s">
        <v>26</v>
      </c>
      <c r="L5304">
        <v>2</v>
      </c>
      <c r="M5304">
        <v>2.6014279999999999</v>
      </c>
      <c r="N5304">
        <v>2.4920279719999998</v>
      </c>
      <c r="P5304" t="s">
        <v>61</v>
      </c>
      <c r="Q5304" t="s">
        <v>63</v>
      </c>
      <c r="R5304" t="s">
        <v>27</v>
      </c>
    </row>
    <row r="5305" spans="1:18" x14ac:dyDescent="0.3">
      <c r="A5305" t="s">
        <v>43</v>
      </c>
      <c r="B5305" t="s">
        <v>44</v>
      </c>
      <c r="C5305" t="s">
        <v>20</v>
      </c>
      <c r="D5305">
        <v>1990</v>
      </c>
      <c r="E5305" t="s">
        <v>26</v>
      </c>
      <c r="F5305" t="s">
        <v>60</v>
      </c>
      <c r="G5305" t="s">
        <v>23</v>
      </c>
      <c r="I5305" t="s">
        <v>26</v>
      </c>
      <c r="L5305">
        <v>10</v>
      </c>
      <c r="M5305">
        <v>13.095324</v>
      </c>
      <c r="N5305">
        <v>12.544615390000001</v>
      </c>
      <c r="P5305" t="s">
        <v>61</v>
      </c>
      <c r="Q5305" t="s">
        <v>63</v>
      </c>
      <c r="R5305" t="s">
        <v>27</v>
      </c>
    </row>
    <row r="5306" spans="1:18" x14ac:dyDescent="0.3">
      <c r="A5306" t="s">
        <v>43</v>
      </c>
      <c r="B5306" t="s">
        <v>44</v>
      </c>
      <c r="C5306" t="s">
        <v>20</v>
      </c>
      <c r="D5306">
        <v>1990</v>
      </c>
      <c r="E5306" t="s">
        <v>26</v>
      </c>
      <c r="F5306" t="s">
        <v>60</v>
      </c>
      <c r="G5306" t="s">
        <v>23</v>
      </c>
      <c r="I5306" t="s">
        <v>26</v>
      </c>
      <c r="L5306">
        <v>17</v>
      </c>
      <c r="M5306">
        <v>22.266459999999999</v>
      </c>
      <c r="N5306">
        <v>21.330069930000001</v>
      </c>
      <c r="P5306" t="s">
        <v>61</v>
      </c>
      <c r="Q5306" t="s">
        <v>63</v>
      </c>
      <c r="R5306" t="s">
        <v>27</v>
      </c>
    </row>
    <row r="5307" spans="1:18" x14ac:dyDescent="0.3">
      <c r="A5307" t="s">
        <v>43</v>
      </c>
      <c r="B5307" t="s">
        <v>44</v>
      </c>
      <c r="C5307" t="s">
        <v>20</v>
      </c>
      <c r="D5307">
        <v>1990</v>
      </c>
      <c r="E5307" t="s">
        <v>26</v>
      </c>
      <c r="F5307" t="s">
        <v>60</v>
      </c>
      <c r="G5307" t="s">
        <v>23</v>
      </c>
      <c r="I5307" t="s">
        <v>26</v>
      </c>
      <c r="L5307">
        <v>98</v>
      </c>
      <c r="M5307">
        <v>128.32976600000001</v>
      </c>
      <c r="N5307">
        <v>122.933007</v>
      </c>
      <c r="P5307" t="s">
        <v>61</v>
      </c>
      <c r="Q5307" t="s">
        <v>63</v>
      </c>
      <c r="R5307" t="s">
        <v>27</v>
      </c>
    </row>
    <row r="5308" spans="1:18" x14ac:dyDescent="0.3">
      <c r="A5308" t="s">
        <v>43</v>
      </c>
      <c r="B5308" t="s">
        <v>44</v>
      </c>
      <c r="C5308" t="s">
        <v>20</v>
      </c>
      <c r="D5308">
        <v>1990</v>
      </c>
      <c r="E5308" t="s">
        <v>26</v>
      </c>
      <c r="F5308" t="s">
        <v>60</v>
      </c>
      <c r="G5308" t="s">
        <v>23</v>
      </c>
      <c r="I5308" t="s">
        <v>26</v>
      </c>
      <c r="L5308">
        <v>9</v>
      </c>
      <c r="M5308">
        <v>11.79461</v>
      </c>
      <c r="N5308">
        <v>11.298601400000001</v>
      </c>
      <c r="P5308" t="s">
        <v>61</v>
      </c>
      <c r="Q5308" t="s">
        <v>63</v>
      </c>
      <c r="R5308" t="s">
        <v>27</v>
      </c>
    </row>
    <row r="5309" spans="1:18" x14ac:dyDescent="0.3">
      <c r="A5309" t="s">
        <v>43</v>
      </c>
      <c r="B5309" t="s">
        <v>44</v>
      </c>
      <c r="C5309" t="s">
        <v>20</v>
      </c>
      <c r="D5309">
        <v>1991</v>
      </c>
      <c r="E5309" t="s">
        <v>26</v>
      </c>
      <c r="F5309" t="s">
        <v>60</v>
      </c>
      <c r="G5309" t="s">
        <v>23</v>
      </c>
      <c r="I5309" t="s">
        <v>26</v>
      </c>
      <c r="L5309">
        <v>5</v>
      </c>
      <c r="M5309">
        <v>6.5256160000000003</v>
      </c>
      <c r="N5309">
        <v>6.2511888109999996</v>
      </c>
      <c r="P5309" t="s">
        <v>61</v>
      </c>
      <c r="Q5309" t="s">
        <v>62</v>
      </c>
      <c r="R5309" t="s">
        <v>27</v>
      </c>
    </row>
    <row r="5310" spans="1:18" x14ac:dyDescent="0.3">
      <c r="A5310" t="s">
        <v>43</v>
      </c>
      <c r="B5310" t="s">
        <v>44</v>
      </c>
      <c r="C5310" t="s">
        <v>20</v>
      </c>
      <c r="D5310">
        <v>1991</v>
      </c>
      <c r="E5310" t="s">
        <v>26</v>
      </c>
      <c r="F5310" t="s">
        <v>60</v>
      </c>
      <c r="G5310" t="s">
        <v>23</v>
      </c>
      <c r="I5310" t="s">
        <v>26</v>
      </c>
      <c r="L5310">
        <v>2</v>
      </c>
      <c r="M5310">
        <v>2.2046000000000001</v>
      </c>
      <c r="N5310">
        <v>2.1118881119999999</v>
      </c>
      <c r="P5310" t="s">
        <v>61</v>
      </c>
      <c r="Q5310" t="s">
        <v>62</v>
      </c>
      <c r="R5310" t="s">
        <v>27</v>
      </c>
    </row>
    <row r="5311" spans="1:18" x14ac:dyDescent="0.3">
      <c r="A5311" t="s">
        <v>43</v>
      </c>
      <c r="B5311" t="s">
        <v>44</v>
      </c>
      <c r="C5311" t="s">
        <v>20</v>
      </c>
      <c r="D5311">
        <v>1991</v>
      </c>
      <c r="E5311" t="s">
        <v>26</v>
      </c>
      <c r="F5311" t="s">
        <v>60</v>
      </c>
      <c r="G5311" t="s">
        <v>23</v>
      </c>
      <c r="I5311" t="s">
        <v>26</v>
      </c>
      <c r="L5311">
        <v>2</v>
      </c>
      <c r="M5311">
        <v>2.2046000000000001</v>
      </c>
      <c r="N5311">
        <v>2.1118881119999999</v>
      </c>
      <c r="P5311" t="s">
        <v>61</v>
      </c>
      <c r="Q5311" t="s">
        <v>62</v>
      </c>
      <c r="R5311" t="s">
        <v>27</v>
      </c>
    </row>
    <row r="5312" spans="1:18" x14ac:dyDescent="0.3">
      <c r="A5312" t="s">
        <v>43</v>
      </c>
      <c r="B5312" t="s">
        <v>44</v>
      </c>
      <c r="C5312" t="s">
        <v>20</v>
      </c>
      <c r="D5312">
        <v>1991</v>
      </c>
      <c r="E5312" t="s">
        <v>26</v>
      </c>
      <c r="F5312" t="s">
        <v>60</v>
      </c>
      <c r="G5312" t="s">
        <v>23</v>
      </c>
      <c r="I5312" t="s">
        <v>26</v>
      </c>
      <c r="L5312">
        <v>1</v>
      </c>
      <c r="M5312">
        <v>1.1023000000000001</v>
      </c>
      <c r="N5312">
        <v>1.055944056</v>
      </c>
      <c r="P5312" t="s">
        <v>61</v>
      </c>
      <c r="Q5312" t="s">
        <v>62</v>
      </c>
      <c r="R5312" t="s">
        <v>27</v>
      </c>
    </row>
    <row r="5313" spans="1:18" x14ac:dyDescent="0.3">
      <c r="A5313" t="s">
        <v>43</v>
      </c>
      <c r="B5313" t="s">
        <v>44</v>
      </c>
      <c r="C5313" t="s">
        <v>20</v>
      </c>
      <c r="D5313">
        <v>1991</v>
      </c>
      <c r="E5313" t="s">
        <v>26</v>
      </c>
      <c r="F5313" t="s">
        <v>60</v>
      </c>
      <c r="G5313" t="s">
        <v>23</v>
      </c>
      <c r="I5313" t="s">
        <v>26</v>
      </c>
      <c r="L5313">
        <v>28</v>
      </c>
      <c r="M5313">
        <v>30.930537999999999</v>
      </c>
      <c r="N5313">
        <v>29.629790209999999</v>
      </c>
      <c r="P5313" t="s">
        <v>61</v>
      </c>
      <c r="Q5313" t="s">
        <v>62</v>
      </c>
      <c r="R5313" t="s">
        <v>27</v>
      </c>
    </row>
    <row r="5314" spans="1:18" x14ac:dyDescent="0.3">
      <c r="A5314" t="s">
        <v>43</v>
      </c>
      <c r="B5314" t="s">
        <v>44</v>
      </c>
      <c r="C5314" t="s">
        <v>20</v>
      </c>
      <c r="D5314">
        <v>1991</v>
      </c>
      <c r="E5314" t="s">
        <v>26</v>
      </c>
      <c r="F5314" t="s">
        <v>60</v>
      </c>
      <c r="G5314" t="s">
        <v>23</v>
      </c>
      <c r="I5314" t="s">
        <v>26</v>
      </c>
      <c r="L5314">
        <v>22</v>
      </c>
      <c r="M5314">
        <v>24.294692000000001</v>
      </c>
      <c r="N5314">
        <v>23.273006989999999</v>
      </c>
      <c r="P5314" t="s">
        <v>61</v>
      </c>
      <c r="Q5314" t="s">
        <v>62</v>
      </c>
      <c r="R5314" t="s">
        <v>27</v>
      </c>
    </row>
    <row r="5315" spans="1:18" x14ac:dyDescent="0.3">
      <c r="A5315" t="s">
        <v>43</v>
      </c>
      <c r="B5315" t="s">
        <v>44</v>
      </c>
      <c r="C5315" t="s">
        <v>20</v>
      </c>
      <c r="D5315">
        <v>1991</v>
      </c>
      <c r="E5315" t="s">
        <v>26</v>
      </c>
      <c r="F5315" t="s">
        <v>60</v>
      </c>
      <c r="G5315" t="s">
        <v>23</v>
      </c>
      <c r="I5315" t="s">
        <v>26</v>
      </c>
      <c r="L5315">
        <v>22</v>
      </c>
      <c r="M5315">
        <v>24.294692000000001</v>
      </c>
      <c r="N5315">
        <v>23.273006989999999</v>
      </c>
      <c r="P5315" t="s">
        <v>61</v>
      </c>
      <c r="Q5315" t="s">
        <v>62</v>
      </c>
      <c r="R5315" t="s">
        <v>27</v>
      </c>
    </row>
    <row r="5316" spans="1:18" x14ac:dyDescent="0.3">
      <c r="A5316" t="s">
        <v>43</v>
      </c>
      <c r="B5316" t="s">
        <v>44</v>
      </c>
      <c r="C5316" t="s">
        <v>20</v>
      </c>
      <c r="D5316">
        <v>1991</v>
      </c>
      <c r="E5316" t="s">
        <v>26</v>
      </c>
      <c r="F5316" t="s">
        <v>60</v>
      </c>
      <c r="G5316" t="s">
        <v>23</v>
      </c>
      <c r="I5316" t="s">
        <v>26</v>
      </c>
      <c r="L5316">
        <v>21</v>
      </c>
      <c r="M5316">
        <v>23.192392000000002</v>
      </c>
      <c r="N5316">
        <v>22.217062940000002</v>
      </c>
      <c r="P5316" t="s">
        <v>61</v>
      </c>
      <c r="Q5316" t="s">
        <v>62</v>
      </c>
      <c r="R5316" t="s">
        <v>27</v>
      </c>
    </row>
    <row r="5317" spans="1:18" x14ac:dyDescent="0.3">
      <c r="A5317" t="s">
        <v>43</v>
      </c>
      <c r="B5317" t="s">
        <v>44</v>
      </c>
      <c r="C5317" t="s">
        <v>20</v>
      </c>
      <c r="D5317">
        <v>1991</v>
      </c>
      <c r="E5317" t="s">
        <v>26</v>
      </c>
      <c r="F5317" t="s">
        <v>60</v>
      </c>
      <c r="G5317" t="s">
        <v>23</v>
      </c>
      <c r="I5317" t="s">
        <v>26</v>
      </c>
      <c r="L5317">
        <v>66</v>
      </c>
      <c r="M5317">
        <v>72.906121999999996</v>
      </c>
      <c r="N5317">
        <v>69.840139859999994</v>
      </c>
      <c r="P5317" t="s">
        <v>61</v>
      </c>
      <c r="Q5317" t="s">
        <v>62</v>
      </c>
      <c r="R5317" t="s">
        <v>27</v>
      </c>
    </row>
    <row r="5318" spans="1:18" x14ac:dyDescent="0.3">
      <c r="A5318" t="s">
        <v>43</v>
      </c>
      <c r="B5318" t="s">
        <v>44</v>
      </c>
      <c r="C5318" t="s">
        <v>20</v>
      </c>
      <c r="D5318">
        <v>1991</v>
      </c>
      <c r="E5318" t="s">
        <v>26</v>
      </c>
      <c r="F5318" t="s">
        <v>60</v>
      </c>
      <c r="G5318" t="s">
        <v>23</v>
      </c>
      <c r="I5318" t="s">
        <v>26</v>
      </c>
      <c r="L5318">
        <v>86</v>
      </c>
      <c r="M5318">
        <v>94.996213999999995</v>
      </c>
      <c r="N5318">
        <v>91.001258739999997</v>
      </c>
      <c r="P5318" t="s">
        <v>61</v>
      </c>
      <c r="Q5318" t="s">
        <v>62</v>
      </c>
      <c r="R5318" t="s">
        <v>27</v>
      </c>
    </row>
    <row r="5319" spans="1:18" x14ac:dyDescent="0.3">
      <c r="A5319" t="s">
        <v>43</v>
      </c>
      <c r="B5319" t="s">
        <v>44</v>
      </c>
      <c r="C5319" t="s">
        <v>20</v>
      </c>
      <c r="D5319">
        <v>1991</v>
      </c>
      <c r="E5319" t="s">
        <v>26</v>
      </c>
      <c r="F5319" t="s">
        <v>60</v>
      </c>
      <c r="G5319" t="s">
        <v>23</v>
      </c>
      <c r="I5319" t="s">
        <v>26</v>
      </c>
      <c r="L5319">
        <v>16</v>
      </c>
      <c r="M5319">
        <v>17.680892</v>
      </c>
      <c r="N5319">
        <v>16.937342659999999</v>
      </c>
      <c r="P5319" t="s">
        <v>61</v>
      </c>
      <c r="Q5319" t="s">
        <v>62</v>
      </c>
      <c r="R5319" t="s">
        <v>27</v>
      </c>
    </row>
    <row r="5320" spans="1:18" x14ac:dyDescent="0.3">
      <c r="A5320" t="s">
        <v>43</v>
      </c>
      <c r="B5320" t="s">
        <v>44</v>
      </c>
      <c r="C5320" t="s">
        <v>20</v>
      </c>
      <c r="D5320">
        <v>1991</v>
      </c>
      <c r="E5320" t="s">
        <v>26</v>
      </c>
      <c r="F5320" t="s">
        <v>60</v>
      </c>
      <c r="G5320" t="s">
        <v>23</v>
      </c>
      <c r="I5320" t="s">
        <v>26</v>
      </c>
      <c r="L5320">
        <v>7</v>
      </c>
      <c r="M5320">
        <v>7.7381460000000004</v>
      </c>
      <c r="N5320">
        <v>7.4127272729999998</v>
      </c>
      <c r="P5320" t="s">
        <v>61</v>
      </c>
      <c r="Q5320" t="s">
        <v>62</v>
      </c>
      <c r="R5320" t="s">
        <v>27</v>
      </c>
    </row>
    <row r="5321" spans="1:18" x14ac:dyDescent="0.3">
      <c r="A5321" t="s">
        <v>43</v>
      </c>
      <c r="B5321" t="s">
        <v>44</v>
      </c>
      <c r="C5321" t="s">
        <v>20</v>
      </c>
      <c r="D5321">
        <v>1991</v>
      </c>
      <c r="E5321" t="s">
        <v>26</v>
      </c>
      <c r="F5321" t="s">
        <v>60</v>
      </c>
      <c r="G5321" t="s">
        <v>23</v>
      </c>
      <c r="I5321" t="s">
        <v>26</v>
      </c>
      <c r="L5321">
        <v>24</v>
      </c>
      <c r="M5321">
        <v>26.499292000000001</v>
      </c>
      <c r="N5321">
        <v>25.384895109999999</v>
      </c>
      <c r="P5321" t="s">
        <v>61</v>
      </c>
      <c r="Q5321" t="s">
        <v>62</v>
      </c>
      <c r="R5321" t="s">
        <v>27</v>
      </c>
    </row>
    <row r="5322" spans="1:18" x14ac:dyDescent="0.3">
      <c r="A5322" t="s">
        <v>43</v>
      </c>
      <c r="B5322" t="s">
        <v>44</v>
      </c>
      <c r="C5322" t="s">
        <v>20</v>
      </c>
      <c r="D5322">
        <v>1991</v>
      </c>
      <c r="E5322" t="s">
        <v>26</v>
      </c>
      <c r="F5322" t="s">
        <v>60</v>
      </c>
      <c r="G5322" t="s">
        <v>23</v>
      </c>
      <c r="I5322" t="s">
        <v>26</v>
      </c>
      <c r="L5322">
        <v>3</v>
      </c>
      <c r="M5322">
        <v>3.3069000000000002</v>
      </c>
      <c r="N5322">
        <v>3.1678321679999999</v>
      </c>
      <c r="P5322" t="s">
        <v>61</v>
      </c>
      <c r="Q5322" t="s">
        <v>62</v>
      </c>
      <c r="R5322" t="s">
        <v>27</v>
      </c>
    </row>
    <row r="5323" spans="1:18" x14ac:dyDescent="0.3">
      <c r="A5323" t="s">
        <v>43</v>
      </c>
      <c r="B5323" t="s">
        <v>44</v>
      </c>
      <c r="C5323" t="s">
        <v>20</v>
      </c>
      <c r="D5323">
        <v>1991</v>
      </c>
      <c r="E5323" t="s">
        <v>26</v>
      </c>
      <c r="F5323" t="s">
        <v>60</v>
      </c>
      <c r="G5323" t="s">
        <v>23</v>
      </c>
      <c r="I5323" t="s">
        <v>26</v>
      </c>
      <c r="L5323">
        <v>20</v>
      </c>
      <c r="M5323">
        <v>22.090091999999999</v>
      </c>
      <c r="N5323">
        <v>21.16111888</v>
      </c>
      <c r="P5323" t="s">
        <v>61</v>
      </c>
      <c r="Q5323" t="s">
        <v>62</v>
      </c>
      <c r="R5323" t="s">
        <v>27</v>
      </c>
    </row>
    <row r="5324" spans="1:18" x14ac:dyDescent="0.3">
      <c r="A5324" t="s">
        <v>43</v>
      </c>
      <c r="B5324" t="s">
        <v>44</v>
      </c>
      <c r="C5324" t="s">
        <v>20</v>
      </c>
      <c r="D5324">
        <v>1991</v>
      </c>
      <c r="E5324" t="s">
        <v>26</v>
      </c>
      <c r="F5324" t="s">
        <v>60</v>
      </c>
      <c r="G5324" t="s">
        <v>23</v>
      </c>
      <c r="I5324" t="s">
        <v>26</v>
      </c>
      <c r="L5324">
        <v>3</v>
      </c>
      <c r="M5324">
        <v>3.1746240000000001</v>
      </c>
      <c r="N5324">
        <v>3.0411188810000001</v>
      </c>
      <c r="P5324" t="s">
        <v>61</v>
      </c>
      <c r="Q5324" t="s">
        <v>62</v>
      </c>
      <c r="R5324" t="s">
        <v>27</v>
      </c>
    </row>
    <row r="5325" spans="1:18" x14ac:dyDescent="0.3">
      <c r="A5325" t="s">
        <v>43</v>
      </c>
      <c r="B5325" t="s">
        <v>44</v>
      </c>
      <c r="C5325" t="s">
        <v>20</v>
      </c>
      <c r="D5325">
        <v>1991</v>
      </c>
      <c r="E5325" t="s">
        <v>26</v>
      </c>
      <c r="F5325" t="s">
        <v>60</v>
      </c>
      <c r="G5325" t="s">
        <v>23</v>
      </c>
      <c r="I5325" t="s">
        <v>26</v>
      </c>
      <c r="L5325">
        <v>26</v>
      </c>
      <c r="M5325">
        <v>27.623638</v>
      </c>
      <c r="N5325">
        <v>26.461958039999999</v>
      </c>
      <c r="P5325" t="s">
        <v>61</v>
      </c>
      <c r="Q5325" t="s">
        <v>62</v>
      </c>
      <c r="R5325" t="s">
        <v>27</v>
      </c>
    </row>
    <row r="5326" spans="1:18" x14ac:dyDescent="0.3">
      <c r="A5326" t="s">
        <v>43</v>
      </c>
      <c r="B5326" t="s">
        <v>44</v>
      </c>
      <c r="C5326" t="s">
        <v>20</v>
      </c>
      <c r="D5326">
        <v>1991</v>
      </c>
      <c r="E5326" t="s">
        <v>26</v>
      </c>
      <c r="F5326" t="s">
        <v>60</v>
      </c>
      <c r="G5326" t="s">
        <v>23</v>
      </c>
      <c r="I5326" t="s">
        <v>26</v>
      </c>
      <c r="L5326">
        <v>38</v>
      </c>
      <c r="M5326">
        <v>40.366225999999997</v>
      </c>
      <c r="N5326">
        <v>38.668671330000002</v>
      </c>
      <c r="P5326" t="s">
        <v>61</v>
      </c>
      <c r="Q5326" t="s">
        <v>62</v>
      </c>
      <c r="R5326" t="s">
        <v>27</v>
      </c>
    </row>
    <row r="5327" spans="1:18" x14ac:dyDescent="0.3">
      <c r="A5327" t="s">
        <v>43</v>
      </c>
      <c r="B5327" t="s">
        <v>44</v>
      </c>
      <c r="C5327" t="s">
        <v>20</v>
      </c>
      <c r="D5327">
        <v>1991</v>
      </c>
      <c r="E5327" t="s">
        <v>26</v>
      </c>
      <c r="F5327" t="s">
        <v>60</v>
      </c>
      <c r="G5327" t="s">
        <v>23</v>
      </c>
      <c r="I5327" t="s">
        <v>26</v>
      </c>
      <c r="L5327">
        <v>51</v>
      </c>
      <c r="M5327">
        <v>54.189067999999999</v>
      </c>
      <c r="N5327">
        <v>51.910209790000003</v>
      </c>
      <c r="P5327" t="s">
        <v>61</v>
      </c>
      <c r="Q5327" t="s">
        <v>62</v>
      </c>
      <c r="R5327" t="s">
        <v>27</v>
      </c>
    </row>
    <row r="5328" spans="1:18" x14ac:dyDescent="0.3">
      <c r="A5328" t="s">
        <v>43</v>
      </c>
      <c r="B5328" t="s">
        <v>44</v>
      </c>
      <c r="C5328" t="s">
        <v>20</v>
      </c>
      <c r="D5328">
        <v>1991</v>
      </c>
      <c r="E5328" t="s">
        <v>26</v>
      </c>
      <c r="F5328" t="s">
        <v>60</v>
      </c>
      <c r="G5328" t="s">
        <v>23</v>
      </c>
      <c r="I5328" t="s">
        <v>26</v>
      </c>
      <c r="L5328">
        <v>23</v>
      </c>
      <c r="M5328">
        <v>24.426967999999999</v>
      </c>
      <c r="N5328">
        <v>23.39972028</v>
      </c>
      <c r="P5328" t="s">
        <v>61</v>
      </c>
      <c r="Q5328" t="s">
        <v>62</v>
      </c>
      <c r="R5328" t="s">
        <v>27</v>
      </c>
    </row>
    <row r="5329" spans="1:18" x14ac:dyDescent="0.3">
      <c r="A5329" t="s">
        <v>43</v>
      </c>
      <c r="B5329" t="s">
        <v>44</v>
      </c>
      <c r="C5329" t="s">
        <v>20</v>
      </c>
      <c r="D5329">
        <v>1991</v>
      </c>
      <c r="E5329" t="s">
        <v>26</v>
      </c>
      <c r="F5329" t="s">
        <v>60</v>
      </c>
      <c r="G5329" t="s">
        <v>23</v>
      </c>
      <c r="I5329" t="s">
        <v>26</v>
      </c>
      <c r="L5329">
        <v>2</v>
      </c>
      <c r="M5329">
        <v>2.1164160000000001</v>
      </c>
      <c r="N5329">
        <v>2.0274125870000002</v>
      </c>
      <c r="P5329" t="s">
        <v>61</v>
      </c>
      <c r="Q5329" t="s">
        <v>63</v>
      </c>
      <c r="R5329" t="s">
        <v>27</v>
      </c>
    </row>
    <row r="5330" spans="1:18" x14ac:dyDescent="0.3">
      <c r="A5330" t="s">
        <v>43</v>
      </c>
      <c r="B5330" t="s">
        <v>44</v>
      </c>
      <c r="C5330" t="s">
        <v>20</v>
      </c>
      <c r="D5330">
        <v>1991</v>
      </c>
      <c r="E5330" t="s">
        <v>26</v>
      </c>
      <c r="F5330" t="s">
        <v>60</v>
      </c>
      <c r="G5330" t="s">
        <v>23</v>
      </c>
      <c r="I5330" t="s">
        <v>26</v>
      </c>
      <c r="L5330">
        <v>2</v>
      </c>
      <c r="M5330">
        <v>2.1164160000000001</v>
      </c>
      <c r="N5330">
        <v>2.0274125870000002</v>
      </c>
      <c r="P5330" t="s">
        <v>61</v>
      </c>
      <c r="Q5330" t="s">
        <v>63</v>
      </c>
      <c r="R5330" t="s">
        <v>27</v>
      </c>
    </row>
    <row r="5331" spans="1:18" x14ac:dyDescent="0.3">
      <c r="A5331" t="s">
        <v>43</v>
      </c>
      <c r="B5331" t="s">
        <v>44</v>
      </c>
      <c r="C5331" t="s">
        <v>20</v>
      </c>
      <c r="D5331">
        <v>1991</v>
      </c>
      <c r="E5331" t="s">
        <v>26</v>
      </c>
      <c r="F5331" t="s">
        <v>60</v>
      </c>
      <c r="G5331" t="s">
        <v>23</v>
      </c>
      <c r="I5331" t="s">
        <v>26</v>
      </c>
      <c r="L5331">
        <v>1</v>
      </c>
      <c r="M5331">
        <v>1.058208</v>
      </c>
      <c r="N5331">
        <v>1.0137062939999999</v>
      </c>
      <c r="P5331" t="s">
        <v>61</v>
      </c>
      <c r="Q5331" t="s">
        <v>63</v>
      </c>
      <c r="R5331" t="s">
        <v>27</v>
      </c>
    </row>
    <row r="5332" spans="1:18" x14ac:dyDescent="0.3">
      <c r="A5332" t="s">
        <v>43</v>
      </c>
      <c r="B5332" t="s">
        <v>44</v>
      </c>
      <c r="C5332" t="s">
        <v>20</v>
      </c>
      <c r="D5332">
        <v>1991</v>
      </c>
      <c r="E5332" t="s">
        <v>26</v>
      </c>
      <c r="F5332" t="s">
        <v>60</v>
      </c>
      <c r="G5332" t="s">
        <v>23</v>
      </c>
      <c r="I5332" t="s">
        <v>26</v>
      </c>
      <c r="L5332">
        <v>2</v>
      </c>
      <c r="M5332">
        <v>2.1164160000000001</v>
      </c>
      <c r="N5332">
        <v>2.0274125870000002</v>
      </c>
      <c r="P5332" t="s">
        <v>61</v>
      </c>
      <c r="Q5332" t="s">
        <v>63</v>
      </c>
      <c r="R5332" t="s">
        <v>27</v>
      </c>
    </row>
    <row r="5333" spans="1:18" x14ac:dyDescent="0.3">
      <c r="A5333" t="s">
        <v>43</v>
      </c>
      <c r="B5333" t="s">
        <v>44</v>
      </c>
      <c r="C5333" t="s">
        <v>20</v>
      </c>
      <c r="D5333">
        <v>1991</v>
      </c>
      <c r="E5333" t="s">
        <v>26</v>
      </c>
      <c r="F5333" t="s">
        <v>60</v>
      </c>
      <c r="G5333" t="s">
        <v>23</v>
      </c>
      <c r="I5333" t="s">
        <v>26</v>
      </c>
      <c r="L5333">
        <v>23</v>
      </c>
      <c r="M5333">
        <v>25.396992000000001</v>
      </c>
      <c r="N5333">
        <v>24.328951050000001</v>
      </c>
      <c r="P5333" t="s">
        <v>61</v>
      </c>
      <c r="Q5333" t="s">
        <v>63</v>
      </c>
      <c r="R5333" t="s">
        <v>27</v>
      </c>
    </row>
    <row r="5334" spans="1:18" x14ac:dyDescent="0.3">
      <c r="A5334" t="s">
        <v>43</v>
      </c>
      <c r="B5334" t="s">
        <v>44</v>
      </c>
      <c r="C5334" t="s">
        <v>20</v>
      </c>
      <c r="D5334">
        <v>1991</v>
      </c>
      <c r="E5334" t="s">
        <v>26</v>
      </c>
      <c r="F5334" t="s">
        <v>60</v>
      </c>
      <c r="G5334" t="s">
        <v>23</v>
      </c>
      <c r="I5334" t="s">
        <v>26</v>
      </c>
      <c r="L5334">
        <v>12</v>
      </c>
      <c r="M5334">
        <v>13.227600000000001</v>
      </c>
      <c r="N5334">
        <v>12.671328669999999</v>
      </c>
      <c r="P5334" t="s">
        <v>61</v>
      </c>
      <c r="Q5334" t="s">
        <v>63</v>
      </c>
      <c r="R5334" t="s">
        <v>27</v>
      </c>
    </row>
    <row r="5335" spans="1:18" x14ac:dyDescent="0.3">
      <c r="A5335" t="s">
        <v>43</v>
      </c>
      <c r="B5335" t="s">
        <v>44</v>
      </c>
      <c r="C5335" t="s">
        <v>20</v>
      </c>
      <c r="D5335">
        <v>1991</v>
      </c>
      <c r="E5335" t="s">
        <v>26</v>
      </c>
      <c r="F5335" t="s">
        <v>60</v>
      </c>
      <c r="G5335" t="s">
        <v>23</v>
      </c>
      <c r="I5335" t="s">
        <v>26</v>
      </c>
      <c r="L5335">
        <v>33</v>
      </c>
      <c r="M5335">
        <v>36.464084</v>
      </c>
      <c r="N5335">
        <v>34.930629369999998</v>
      </c>
      <c r="P5335" t="s">
        <v>61</v>
      </c>
      <c r="Q5335" t="s">
        <v>63</v>
      </c>
      <c r="R5335" t="s">
        <v>27</v>
      </c>
    </row>
    <row r="5336" spans="1:18" x14ac:dyDescent="0.3">
      <c r="A5336" t="s">
        <v>43</v>
      </c>
      <c r="B5336" t="s">
        <v>44</v>
      </c>
      <c r="C5336" t="s">
        <v>20</v>
      </c>
      <c r="D5336">
        <v>1991</v>
      </c>
      <c r="E5336" t="s">
        <v>26</v>
      </c>
      <c r="F5336" t="s">
        <v>60</v>
      </c>
      <c r="G5336" t="s">
        <v>23</v>
      </c>
      <c r="I5336" t="s">
        <v>26</v>
      </c>
      <c r="L5336">
        <v>37</v>
      </c>
      <c r="M5336">
        <v>40.873283999999998</v>
      </c>
      <c r="N5336">
        <v>39.154405590000003</v>
      </c>
      <c r="P5336" t="s">
        <v>61</v>
      </c>
      <c r="Q5336" t="s">
        <v>63</v>
      </c>
      <c r="R5336" t="s">
        <v>27</v>
      </c>
    </row>
    <row r="5337" spans="1:18" x14ac:dyDescent="0.3">
      <c r="A5337" t="s">
        <v>43</v>
      </c>
      <c r="B5337" t="s">
        <v>44</v>
      </c>
      <c r="C5337" t="s">
        <v>20</v>
      </c>
      <c r="D5337">
        <v>1991</v>
      </c>
      <c r="E5337" t="s">
        <v>26</v>
      </c>
      <c r="F5337" t="s">
        <v>60</v>
      </c>
      <c r="G5337" t="s">
        <v>23</v>
      </c>
      <c r="I5337" t="s">
        <v>26</v>
      </c>
      <c r="L5337">
        <v>19</v>
      </c>
      <c r="M5337">
        <v>20.987791999999999</v>
      </c>
      <c r="N5337">
        <v>20.105174829999999</v>
      </c>
      <c r="P5337" t="s">
        <v>61</v>
      </c>
      <c r="Q5337" t="s">
        <v>63</v>
      </c>
      <c r="R5337" t="s">
        <v>27</v>
      </c>
    </row>
    <row r="5338" spans="1:18" x14ac:dyDescent="0.3">
      <c r="A5338" t="s">
        <v>43</v>
      </c>
      <c r="B5338" t="s">
        <v>44</v>
      </c>
      <c r="C5338" t="s">
        <v>20</v>
      </c>
      <c r="D5338">
        <v>1991</v>
      </c>
      <c r="E5338" t="s">
        <v>26</v>
      </c>
      <c r="F5338" t="s">
        <v>60</v>
      </c>
      <c r="G5338" t="s">
        <v>23</v>
      </c>
      <c r="I5338" t="s">
        <v>26</v>
      </c>
      <c r="L5338">
        <v>64</v>
      </c>
      <c r="M5338">
        <v>70.701521999999997</v>
      </c>
      <c r="N5338">
        <v>67.728251749999998</v>
      </c>
      <c r="P5338" t="s">
        <v>61</v>
      </c>
      <c r="Q5338" t="s">
        <v>63</v>
      </c>
      <c r="R5338" t="s">
        <v>27</v>
      </c>
    </row>
    <row r="5339" spans="1:18" x14ac:dyDescent="0.3">
      <c r="A5339" t="s">
        <v>43</v>
      </c>
      <c r="B5339" t="s">
        <v>44</v>
      </c>
      <c r="C5339" t="s">
        <v>20</v>
      </c>
      <c r="D5339">
        <v>1991</v>
      </c>
      <c r="E5339" t="s">
        <v>26</v>
      </c>
      <c r="F5339" t="s">
        <v>60</v>
      </c>
      <c r="G5339" t="s">
        <v>23</v>
      </c>
      <c r="I5339" t="s">
        <v>26</v>
      </c>
      <c r="L5339">
        <v>72</v>
      </c>
      <c r="M5339">
        <v>79.519921999999994</v>
      </c>
      <c r="N5339">
        <v>76.175804200000002</v>
      </c>
      <c r="P5339" t="s">
        <v>61</v>
      </c>
      <c r="Q5339" t="s">
        <v>63</v>
      </c>
      <c r="R5339" t="s">
        <v>27</v>
      </c>
    </row>
    <row r="5340" spans="1:18" x14ac:dyDescent="0.3">
      <c r="A5340" t="s">
        <v>43</v>
      </c>
      <c r="B5340" t="s">
        <v>44</v>
      </c>
      <c r="C5340" t="s">
        <v>20</v>
      </c>
      <c r="D5340">
        <v>1991</v>
      </c>
      <c r="E5340" t="s">
        <v>26</v>
      </c>
      <c r="F5340" t="s">
        <v>60</v>
      </c>
      <c r="G5340" t="s">
        <v>23</v>
      </c>
      <c r="I5340" t="s">
        <v>26</v>
      </c>
      <c r="L5340">
        <v>1</v>
      </c>
      <c r="M5340">
        <v>1.1023000000000001</v>
      </c>
      <c r="N5340">
        <v>1.055944056</v>
      </c>
      <c r="P5340" t="s">
        <v>61</v>
      </c>
      <c r="Q5340" t="s">
        <v>63</v>
      </c>
      <c r="R5340" t="s">
        <v>27</v>
      </c>
    </row>
    <row r="5341" spans="1:18" x14ac:dyDescent="0.3">
      <c r="A5341" t="s">
        <v>43</v>
      </c>
      <c r="B5341" t="s">
        <v>44</v>
      </c>
      <c r="C5341" t="s">
        <v>20</v>
      </c>
      <c r="D5341">
        <v>1991</v>
      </c>
      <c r="E5341" t="s">
        <v>26</v>
      </c>
      <c r="F5341" t="s">
        <v>60</v>
      </c>
      <c r="G5341" t="s">
        <v>23</v>
      </c>
      <c r="I5341" t="s">
        <v>26</v>
      </c>
      <c r="L5341">
        <v>39</v>
      </c>
      <c r="M5341">
        <v>43.077883999999997</v>
      </c>
      <c r="N5341">
        <v>41.266293709999999</v>
      </c>
      <c r="P5341" t="s">
        <v>61</v>
      </c>
      <c r="Q5341" t="s">
        <v>63</v>
      </c>
      <c r="R5341" t="s">
        <v>27</v>
      </c>
    </row>
    <row r="5342" spans="1:18" x14ac:dyDescent="0.3">
      <c r="A5342" t="s">
        <v>43</v>
      </c>
      <c r="B5342" t="s">
        <v>44</v>
      </c>
      <c r="C5342" t="s">
        <v>20</v>
      </c>
      <c r="D5342">
        <v>1991</v>
      </c>
      <c r="E5342" t="s">
        <v>26</v>
      </c>
      <c r="F5342" t="s">
        <v>60</v>
      </c>
      <c r="G5342" t="s">
        <v>23</v>
      </c>
      <c r="I5342" t="s">
        <v>26</v>
      </c>
      <c r="L5342">
        <v>195</v>
      </c>
      <c r="M5342">
        <v>215.36737400000001</v>
      </c>
      <c r="N5342">
        <v>206.31034969999999</v>
      </c>
      <c r="P5342" t="s">
        <v>61</v>
      </c>
      <c r="Q5342" t="s">
        <v>63</v>
      </c>
      <c r="R5342" t="s">
        <v>27</v>
      </c>
    </row>
    <row r="5343" spans="1:18" x14ac:dyDescent="0.3">
      <c r="A5343" t="s">
        <v>43</v>
      </c>
      <c r="B5343" t="s">
        <v>44</v>
      </c>
      <c r="C5343" t="s">
        <v>20</v>
      </c>
      <c r="D5343">
        <v>1991</v>
      </c>
      <c r="E5343" t="s">
        <v>26</v>
      </c>
      <c r="F5343" t="s">
        <v>60</v>
      </c>
      <c r="G5343" t="s">
        <v>23</v>
      </c>
      <c r="I5343" t="s">
        <v>26</v>
      </c>
      <c r="L5343">
        <v>1</v>
      </c>
      <c r="M5343">
        <v>1.058208</v>
      </c>
      <c r="N5343">
        <v>1.0137062939999999</v>
      </c>
      <c r="P5343" t="s">
        <v>61</v>
      </c>
      <c r="Q5343" t="s">
        <v>63</v>
      </c>
      <c r="R5343" t="s">
        <v>27</v>
      </c>
    </row>
    <row r="5344" spans="1:18" x14ac:dyDescent="0.3">
      <c r="A5344" t="s">
        <v>43</v>
      </c>
      <c r="B5344" t="s">
        <v>44</v>
      </c>
      <c r="C5344" t="s">
        <v>20</v>
      </c>
      <c r="D5344">
        <v>1991</v>
      </c>
      <c r="E5344" t="s">
        <v>26</v>
      </c>
      <c r="F5344" t="s">
        <v>60</v>
      </c>
      <c r="G5344" t="s">
        <v>23</v>
      </c>
      <c r="I5344" t="s">
        <v>26</v>
      </c>
      <c r="L5344">
        <v>1</v>
      </c>
      <c r="M5344">
        <v>1.058208</v>
      </c>
      <c r="N5344">
        <v>1.0137062939999999</v>
      </c>
      <c r="P5344" t="s">
        <v>61</v>
      </c>
      <c r="Q5344" t="s">
        <v>63</v>
      </c>
      <c r="R5344" t="s">
        <v>27</v>
      </c>
    </row>
    <row r="5345" spans="1:18" x14ac:dyDescent="0.3">
      <c r="A5345" t="s">
        <v>43</v>
      </c>
      <c r="B5345" t="s">
        <v>44</v>
      </c>
      <c r="C5345" t="s">
        <v>20</v>
      </c>
      <c r="D5345">
        <v>1992</v>
      </c>
      <c r="E5345" t="s">
        <v>26</v>
      </c>
      <c r="F5345" t="s">
        <v>60</v>
      </c>
      <c r="G5345" t="s">
        <v>23</v>
      </c>
      <c r="I5345" t="s">
        <v>26</v>
      </c>
      <c r="L5345">
        <v>2</v>
      </c>
      <c r="M5345">
        <v>2.6675659999999999</v>
      </c>
      <c r="N5345">
        <v>2.5553846149999999</v>
      </c>
      <c r="P5345" t="s">
        <v>61</v>
      </c>
      <c r="Q5345" t="s">
        <v>62</v>
      </c>
      <c r="R5345" t="s">
        <v>27</v>
      </c>
    </row>
    <row r="5346" spans="1:18" x14ac:dyDescent="0.3">
      <c r="A5346" t="s">
        <v>43</v>
      </c>
      <c r="B5346" t="s">
        <v>44</v>
      </c>
      <c r="C5346" t="s">
        <v>20</v>
      </c>
      <c r="D5346">
        <v>1992</v>
      </c>
      <c r="E5346" t="s">
        <v>26</v>
      </c>
      <c r="F5346" t="s">
        <v>60</v>
      </c>
      <c r="G5346" t="s">
        <v>23</v>
      </c>
      <c r="I5346" t="s">
        <v>26</v>
      </c>
      <c r="L5346">
        <v>1</v>
      </c>
      <c r="M5346">
        <v>1.3227599999999999</v>
      </c>
      <c r="N5346">
        <v>1.2671328669999999</v>
      </c>
      <c r="P5346" t="s">
        <v>61</v>
      </c>
      <c r="Q5346" t="s">
        <v>62</v>
      </c>
      <c r="R5346" t="s">
        <v>27</v>
      </c>
    </row>
    <row r="5347" spans="1:18" x14ac:dyDescent="0.3">
      <c r="A5347" t="s">
        <v>43</v>
      </c>
      <c r="B5347" t="s">
        <v>44</v>
      </c>
      <c r="C5347" t="s">
        <v>20</v>
      </c>
      <c r="D5347">
        <v>1992</v>
      </c>
      <c r="E5347" t="s">
        <v>26</v>
      </c>
      <c r="F5347" t="s">
        <v>60</v>
      </c>
      <c r="G5347" t="s">
        <v>23</v>
      </c>
      <c r="I5347" t="s">
        <v>26</v>
      </c>
      <c r="L5347">
        <v>8</v>
      </c>
      <c r="M5347">
        <v>10.515942000000001</v>
      </c>
      <c r="N5347">
        <v>10.073706290000001</v>
      </c>
      <c r="P5347" t="s">
        <v>61</v>
      </c>
      <c r="Q5347" t="s">
        <v>62</v>
      </c>
      <c r="R5347" t="s">
        <v>27</v>
      </c>
    </row>
    <row r="5348" spans="1:18" x14ac:dyDescent="0.3">
      <c r="A5348" t="s">
        <v>43</v>
      </c>
      <c r="B5348" t="s">
        <v>44</v>
      </c>
      <c r="C5348" t="s">
        <v>20</v>
      </c>
      <c r="D5348">
        <v>1992</v>
      </c>
      <c r="E5348" t="s">
        <v>26</v>
      </c>
      <c r="F5348" t="s">
        <v>60</v>
      </c>
      <c r="G5348" t="s">
        <v>23</v>
      </c>
      <c r="I5348" t="s">
        <v>26</v>
      </c>
      <c r="L5348">
        <v>10</v>
      </c>
      <c r="M5348">
        <v>13.139416000000001</v>
      </c>
      <c r="N5348">
        <v>12.58685315</v>
      </c>
      <c r="P5348" t="s">
        <v>61</v>
      </c>
      <c r="Q5348" t="s">
        <v>62</v>
      </c>
      <c r="R5348" t="s">
        <v>27</v>
      </c>
    </row>
    <row r="5349" spans="1:18" x14ac:dyDescent="0.3">
      <c r="A5349" t="s">
        <v>43</v>
      </c>
      <c r="B5349" t="s">
        <v>44</v>
      </c>
      <c r="C5349" t="s">
        <v>20</v>
      </c>
      <c r="D5349">
        <v>1992</v>
      </c>
      <c r="E5349" t="s">
        <v>26</v>
      </c>
      <c r="F5349" t="s">
        <v>60</v>
      </c>
      <c r="G5349" t="s">
        <v>23</v>
      </c>
      <c r="I5349" t="s">
        <v>26</v>
      </c>
      <c r="L5349">
        <v>11</v>
      </c>
      <c r="M5349">
        <v>14.462175999999999</v>
      </c>
      <c r="N5349">
        <v>13.85398601</v>
      </c>
      <c r="P5349" t="s">
        <v>61</v>
      </c>
      <c r="Q5349" t="s">
        <v>62</v>
      </c>
      <c r="R5349" t="s">
        <v>27</v>
      </c>
    </row>
    <row r="5350" spans="1:18" x14ac:dyDescent="0.3">
      <c r="A5350" t="s">
        <v>43</v>
      </c>
      <c r="B5350" t="s">
        <v>44</v>
      </c>
      <c r="C5350" t="s">
        <v>20</v>
      </c>
      <c r="D5350">
        <v>1992</v>
      </c>
      <c r="E5350" t="s">
        <v>26</v>
      </c>
      <c r="F5350" t="s">
        <v>60</v>
      </c>
      <c r="G5350" t="s">
        <v>23</v>
      </c>
      <c r="I5350" t="s">
        <v>26</v>
      </c>
      <c r="L5350">
        <v>36</v>
      </c>
      <c r="M5350">
        <v>47.310715999999999</v>
      </c>
      <c r="N5350">
        <v>45.32111888</v>
      </c>
      <c r="P5350" t="s">
        <v>61</v>
      </c>
      <c r="Q5350" t="s">
        <v>62</v>
      </c>
      <c r="R5350" t="s">
        <v>27</v>
      </c>
    </row>
    <row r="5351" spans="1:18" x14ac:dyDescent="0.3">
      <c r="A5351" t="s">
        <v>43</v>
      </c>
      <c r="B5351" t="s">
        <v>44</v>
      </c>
      <c r="C5351" t="s">
        <v>20</v>
      </c>
      <c r="D5351">
        <v>1992</v>
      </c>
      <c r="E5351" t="s">
        <v>26</v>
      </c>
      <c r="F5351" t="s">
        <v>60</v>
      </c>
      <c r="G5351" t="s">
        <v>23</v>
      </c>
      <c r="I5351" t="s">
        <v>26</v>
      </c>
      <c r="L5351">
        <v>47</v>
      </c>
      <c r="M5351">
        <v>61.750846000000003</v>
      </c>
      <c r="N5351">
        <v>59.153986009999997</v>
      </c>
      <c r="P5351" t="s">
        <v>61</v>
      </c>
      <c r="Q5351" t="s">
        <v>62</v>
      </c>
      <c r="R5351" t="s">
        <v>27</v>
      </c>
    </row>
    <row r="5352" spans="1:18" x14ac:dyDescent="0.3">
      <c r="A5352" t="s">
        <v>43</v>
      </c>
      <c r="B5352" t="s">
        <v>44</v>
      </c>
      <c r="C5352" t="s">
        <v>20</v>
      </c>
      <c r="D5352">
        <v>1992</v>
      </c>
      <c r="E5352" t="s">
        <v>26</v>
      </c>
      <c r="F5352" t="s">
        <v>60</v>
      </c>
      <c r="G5352" t="s">
        <v>23</v>
      </c>
      <c r="I5352" t="s">
        <v>26</v>
      </c>
      <c r="L5352">
        <v>28</v>
      </c>
      <c r="M5352">
        <v>37.522292</v>
      </c>
      <c r="N5352">
        <v>35.94433566</v>
      </c>
      <c r="P5352" t="s">
        <v>61</v>
      </c>
      <c r="Q5352" t="s">
        <v>62</v>
      </c>
      <c r="R5352" t="s">
        <v>27</v>
      </c>
    </row>
    <row r="5353" spans="1:18" x14ac:dyDescent="0.3">
      <c r="A5353" t="s">
        <v>43</v>
      </c>
      <c r="B5353" t="s">
        <v>44</v>
      </c>
      <c r="C5353" t="s">
        <v>20</v>
      </c>
      <c r="D5353">
        <v>1992</v>
      </c>
      <c r="E5353" t="s">
        <v>26</v>
      </c>
      <c r="F5353" t="s">
        <v>60</v>
      </c>
      <c r="G5353" t="s">
        <v>23</v>
      </c>
      <c r="I5353" t="s">
        <v>26</v>
      </c>
      <c r="L5353">
        <v>18</v>
      </c>
      <c r="M5353">
        <v>23.633312</v>
      </c>
      <c r="N5353">
        <v>22.639440560000001</v>
      </c>
      <c r="P5353" t="s">
        <v>61</v>
      </c>
      <c r="Q5353" t="s">
        <v>62</v>
      </c>
      <c r="R5353" t="s">
        <v>27</v>
      </c>
    </row>
    <row r="5354" spans="1:18" x14ac:dyDescent="0.3">
      <c r="A5354" t="s">
        <v>43</v>
      </c>
      <c r="B5354" t="s">
        <v>44</v>
      </c>
      <c r="C5354" t="s">
        <v>20</v>
      </c>
      <c r="D5354">
        <v>1992</v>
      </c>
      <c r="E5354" t="s">
        <v>26</v>
      </c>
      <c r="F5354" t="s">
        <v>60</v>
      </c>
      <c r="G5354" t="s">
        <v>23</v>
      </c>
      <c r="I5354" t="s">
        <v>26</v>
      </c>
      <c r="L5354">
        <v>8</v>
      </c>
      <c r="M5354">
        <v>10.515942000000001</v>
      </c>
      <c r="N5354">
        <v>10.073706290000001</v>
      </c>
      <c r="P5354" t="s">
        <v>61</v>
      </c>
      <c r="Q5354" t="s">
        <v>62</v>
      </c>
      <c r="R5354" t="s">
        <v>27</v>
      </c>
    </row>
    <row r="5355" spans="1:18" x14ac:dyDescent="0.3">
      <c r="A5355" t="s">
        <v>43</v>
      </c>
      <c r="B5355" t="s">
        <v>44</v>
      </c>
      <c r="C5355" t="s">
        <v>20</v>
      </c>
      <c r="D5355">
        <v>1992</v>
      </c>
      <c r="E5355" t="s">
        <v>26</v>
      </c>
      <c r="F5355" t="s">
        <v>60</v>
      </c>
      <c r="G5355" t="s">
        <v>23</v>
      </c>
      <c r="I5355" t="s">
        <v>26</v>
      </c>
      <c r="L5355">
        <v>4</v>
      </c>
      <c r="M5355">
        <v>5.3571780000000002</v>
      </c>
      <c r="N5355">
        <v>5.1318881120000004</v>
      </c>
      <c r="P5355" t="s">
        <v>61</v>
      </c>
      <c r="Q5355" t="s">
        <v>62</v>
      </c>
      <c r="R5355" t="s">
        <v>27</v>
      </c>
    </row>
    <row r="5356" spans="1:18" x14ac:dyDescent="0.3">
      <c r="A5356" t="s">
        <v>43</v>
      </c>
      <c r="B5356" t="s">
        <v>44</v>
      </c>
      <c r="C5356" t="s">
        <v>20</v>
      </c>
      <c r="D5356">
        <v>1992</v>
      </c>
      <c r="E5356" t="s">
        <v>26</v>
      </c>
      <c r="F5356" t="s">
        <v>60</v>
      </c>
      <c r="G5356" t="s">
        <v>23</v>
      </c>
      <c r="I5356" t="s">
        <v>26</v>
      </c>
      <c r="L5356">
        <v>2</v>
      </c>
      <c r="M5356">
        <v>2.6896119999999999</v>
      </c>
      <c r="N5356">
        <v>2.576503497</v>
      </c>
      <c r="P5356" t="s">
        <v>61</v>
      </c>
      <c r="Q5356" t="s">
        <v>62</v>
      </c>
      <c r="R5356" t="s">
        <v>27</v>
      </c>
    </row>
    <row r="5357" spans="1:18" x14ac:dyDescent="0.3">
      <c r="A5357" t="s">
        <v>43</v>
      </c>
      <c r="B5357" t="s">
        <v>44</v>
      </c>
      <c r="C5357" t="s">
        <v>20</v>
      </c>
      <c r="D5357">
        <v>1992</v>
      </c>
      <c r="E5357" t="s">
        <v>26</v>
      </c>
      <c r="F5357" t="s">
        <v>60</v>
      </c>
      <c r="G5357" t="s">
        <v>23</v>
      </c>
      <c r="I5357" t="s">
        <v>26</v>
      </c>
      <c r="L5357">
        <v>1</v>
      </c>
      <c r="M5357">
        <v>1.499128</v>
      </c>
      <c r="N5357">
        <v>1.4360839160000001</v>
      </c>
      <c r="P5357" t="s">
        <v>61</v>
      </c>
      <c r="Q5357" t="s">
        <v>62</v>
      </c>
      <c r="R5357" t="s">
        <v>27</v>
      </c>
    </row>
    <row r="5358" spans="1:18" x14ac:dyDescent="0.3">
      <c r="A5358" t="s">
        <v>43</v>
      </c>
      <c r="B5358" t="s">
        <v>44</v>
      </c>
      <c r="C5358" t="s">
        <v>20</v>
      </c>
      <c r="D5358">
        <v>1992</v>
      </c>
      <c r="E5358" t="s">
        <v>26</v>
      </c>
      <c r="F5358" t="s">
        <v>60</v>
      </c>
      <c r="G5358" t="s">
        <v>23</v>
      </c>
      <c r="I5358" t="s">
        <v>26</v>
      </c>
      <c r="L5358">
        <v>1</v>
      </c>
      <c r="M5358">
        <v>1.565266</v>
      </c>
      <c r="N5358">
        <v>1.499440559</v>
      </c>
      <c r="P5358" t="s">
        <v>61</v>
      </c>
      <c r="Q5358" t="s">
        <v>63</v>
      </c>
      <c r="R5358" t="s">
        <v>27</v>
      </c>
    </row>
    <row r="5359" spans="1:18" x14ac:dyDescent="0.3">
      <c r="A5359" t="s">
        <v>43</v>
      </c>
      <c r="B5359" t="s">
        <v>44</v>
      </c>
      <c r="C5359" t="s">
        <v>20</v>
      </c>
      <c r="D5359">
        <v>1992</v>
      </c>
      <c r="E5359" t="s">
        <v>26</v>
      </c>
      <c r="F5359" t="s">
        <v>60</v>
      </c>
      <c r="G5359" t="s">
        <v>23</v>
      </c>
      <c r="I5359" t="s">
        <v>26</v>
      </c>
      <c r="L5359">
        <v>1</v>
      </c>
      <c r="M5359">
        <v>1.54322</v>
      </c>
      <c r="N5359">
        <v>1.4783216779999999</v>
      </c>
      <c r="P5359" t="s">
        <v>61</v>
      </c>
      <c r="Q5359" t="s">
        <v>63</v>
      </c>
      <c r="R5359" t="s">
        <v>27</v>
      </c>
    </row>
    <row r="5360" spans="1:18" x14ac:dyDescent="0.3">
      <c r="A5360" t="s">
        <v>43</v>
      </c>
      <c r="B5360" t="s">
        <v>44</v>
      </c>
      <c r="C5360" t="s">
        <v>20</v>
      </c>
      <c r="D5360">
        <v>1992</v>
      </c>
      <c r="E5360" t="s">
        <v>26</v>
      </c>
      <c r="F5360" t="s">
        <v>60</v>
      </c>
      <c r="G5360" t="s">
        <v>23</v>
      </c>
      <c r="I5360" t="s">
        <v>26</v>
      </c>
      <c r="L5360">
        <v>40</v>
      </c>
      <c r="M5360">
        <v>52.315157999999997</v>
      </c>
      <c r="N5360">
        <v>50.115104899999999</v>
      </c>
      <c r="P5360" t="s">
        <v>61</v>
      </c>
      <c r="Q5360" t="s">
        <v>63</v>
      </c>
      <c r="R5360" t="s">
        <v>27</v>
      </c>
    </row>
    <row r="5361" spans="1:18" x14ac:dyDescent="0.3">
      <c r="A5361" t="s">
        <v>43</v>
      </c>
      <c r="B5361" t="s">
        <v>44</v>
      </c>
      <c r="C5361" t="s">
        <v>20</v>
      </c>
      <c r="D5361">
        <v>1992</v>
      </c>
      <c r="E5361" t="s">
        <v>26</v>
      </c>
      <c r="F5361" t="s">
        <v>60</v>
      </c>
      <c r="G5361" t="s">
        <v>23</v>
      </c>
      <c r="I5361" t="s">
        <v>26</v>
      </c>
      <c r="L5361">
        <v>36</v>
      </c>
      <c r="M5361">
        <v>47.046163999999997</v>
      </c>
      <c r="N5361">
        <v>45.067692309999998</v>
      </c>
      <c r="P5361" t="s">
        <v>61</v>
      </c>
      <c r="Q5361" t="s">
        <v>63</v>
      </c>
      <c r="R5361" t="s">
        <v>27</v>
      </c>
    </row>
    <row r="5362" spans="1:18" x14ac:dyDescent="0.3">
      <c r="A5362" t="s">
        <v>43</v>
      </c>
      <c r="B5362" t="s">
        <v>44</v>
      </c>
      <c r="C5362" t="s">
        <v>20</v>
      </c>
      <c r="D5362">
        <v>1992</v>
      </c>
      <c r="E5362" t="s">
        <v>26</v>
      </c>
      <c r="F5362" t="s">
        <v>60</v>
      </c>
      <c r="G5362" t="s">
        <v>23</v>
      </c>
      <c r="I5362" t="s">
        <v>26</v>
      </c>
      <c r="L5362">
        <v>19</v>
      </c>
      <c r="M5362">
        <v>28.725937999999999</v>
      </c>
      <c r="N5362">
        <v>27.517902100000001</v>
      </c>
      <c r="P5362" t="s">
        <v>61</v>
      </c>
      <c r="Q5362" t="s">
        <v>63</v>
      </c>
      <c r="R5362" t="s">
        <v>27</v>
      </c>
    </row>
    <row r="5363" spans="1:18" x14ac:dyDescent="0.3">
      <c r="A5363" t="s">
        <v>43</v>
      </c>
      <c r="B5363" t="s">
        <v>44</v>
      </c>
      <c r="C5363" t="s">
        <v>20</v>
      </c>
      <c r="D5363">
        <v>1992</v>
      </c>
      <c r="E5363" t="s">
        <v>26</v>
      </c>
      <c r="F5363" t="s">
        <v>60</v>
      </c>
      <c r="G5363" t="s">
        <v>23</v>
      </c>
      <c r="I5363" t="s">
        <v>26</v>
      </c>
      <c r="L5363">
        <v>32</v>
      </c>
      <c r="M5363">
        <v>51.168765999999998</v>
      </c>
      <c r="N5363">
        <v>49.016923079999998</v>
      </c>
      <c r="P5363" t="s">
        <v>61</v>
      </c>
      <c r="Q5363" t="s">
        <v>63</v>
      </c>
      <c r="R5363" t="s">
        <v>27</v>
      </c>
    </row>
    <row r="5364" spans="1:18" x14ac:dyDescent="0.3">
      <c r="A5364" t="s">
        <v>43</v>
      </c>
      <c r="B5364" t="s">
        <v>44</v>
      </c>
      <c r="C5364" t="s">
        <v>20</v>
      </c>
      <c r="D5364">
        <v>1992</v>
      </c>
      <c r="E5364" t="s">
        <v>26</v>
      </c>
      <c r="F5364" t="s">
        <v>60</v>
      </c>
      <c r="G5364" t="s">
        <v>23</v>
      </c>
      <c r="I5364" t="s">
        <v>26</v>
      </c>
      <c r="L5364">
        <v>60</v>
      </c>
      <c r="M5364">
        <v>96.318973999999997</v>
      </c>
      <c r="N5364">
        <v>92.268391609999995</v>
      </c>
      <c r="P5364" t="s">
        <v>61</v>
      </c>
      <c r="Q5364" t="s">
        <v>63</v>
      </c>
      <c r="R5364" t="s">
        <v>27</v>
      </c>
    </row>
    <row r="5365" spans="1:18" x14ac:dyDescent="0.3">
      <c r="A5365" t="s">
        <v>43</v>
      </c>
      <c r="B5365" t="s">
        <v>44</v>
      </c>
      <c r="C5365" t="s">
        <v>20</v>
      </c>
      <c r="D5365">
        <v>1992</v>
      </c>
      <c r="E5365" t="s">
        <v>26</v>
      </c>
      <c r="F5365" t="s">
        <v>60</v>
      </c>
      <c r="G5365" t="s">
        <v>23</v>
      </c>
      <c r="I5365" t="s">
        <v>26</v>
      </c>
      <c r="L5365">
        <v>128</v>
      </c>
      <c r="M5365">
        <v>167.32914</v>
      </c>
      <c r="N5365">
        <v>160.29230770000001</v>
      </c>
      <c r="P5365" t="s">
        <v>61</v>
      </c>
      <c r="Q5365" t="s">
        <v>63</v>
      </c>
      <c r="R5365" t="s">
        <v>27</v>
      </c>
    </row>
    <row r="5366" spans="1:18" x14ac:dyDescent="0.3">
      <c r="A5366" t="s">
        <v>43</v>
      </c>
      <c r="B5366" t="s">
        <v>44</v>
      </c>
      <c r="C5366" t="s">
        <v>20</v>
      </c>
      <c r="D5366">
        <v>1992</v>
      </c>
      <c r="E5366" t="s">
        <v>26</v>
      </c>
      <c r="F5366" t="s">
        <v>60</v>
      </c>
      <c r="G5366" t="s">
        <v>23</v>
      </c>
      <c r="I5366" t="s">
        <v>26</v>
      </c>
      <c r="L5366">
        <v>37</v>
      </c>
      <c r="M5366">
        <v>48.368924</v>
      </c>
      <c r="N5366">
        <v>46.334825180000003</v>
      </c>
      <c r="P5366" t="s">
        <v>61</v>
      </c>
      <c r="Q5366" t="s">
        <v>63</v>
      </c>
      <c r="R5366" t="s">
        <v>27</v>
      </c>
    </row>
    <row r="5367" spans="1:18" x14ac:dyDescent="0.3">
      <c r="A5367" t="s">
        <v>43</v>
      </c>
      <c r="B5367" t="s">
        <v>44</v>
      </c>
      <c r="C5367" t="s">
        <v>20</v>
      </c>
      <c r="D5367">
        <v>1992</v>
      </c>
      <c r="E5367" t="s">
        <v>26</v>
      </c>
      <c r="F5367" t="s">
        <v>60</v>
      </c>
      <c r="G5367" t="s">
        <v>23</v>
      </c>
      <c r="I5367" t="s">
        <v>26</v>
      </c>
      <c r="L5367">
        <v>41</v>
      </c>
      <c r="M5367">
        <v>61.927213999999999</v>
      </c>
      <c r="N5367">
        <v>59.322937060000001</v>
      </c>
      <c r="P5367" t="s">
        <v>61</v>
      </c>
      <c r="Q5367" t="s">
        <v>63</v>
      </c>
      <c r="R5367" t="s">
        <v>27</v>
      </c>
    </row>
    <row r="5368" spans="1:18" x14ac:dyDescent="0.3">
      <c r="A5368" t="s">
        <v>43</v>
      </c>
      <c r="B5368" t="s">
        <v>44</v>
      </c>
      <c r="C5368" t="s">
        <v>20</v>
      </c>
      <c r="D5368">
        <v>1992</v>
      </c>
      <c r="E5368" t="s">
        <v>26</v>
      </c>
      <c r="F5368" t="s">
        <v>60</v>
      </c>
      <c r="G5368" t="s">
        <v>23</v>
      </c>
      <c r="I5368" t="s">
        <v>26</v>
      </c>
      <c r="L5368">
        <v>55</v>
      </c>
      <c r="M5368">
        <v>87.941494000000006</v>
      </c>
      <c r="N5368">
        <v>84.243216779999997</v>
      </c>
      <c r="P5368" t="s">
        <v>61</v>
      </c>
      <c r="Q5368" t="s">
        <v>63</v>
      </c>
      <c r="R5368" t="s">
        <v>27</v>
      </c>
    </row>
    <row r="5369" spans="1:18" x14ac:dyDescent="0.3">
      <c r="A5369" t="s">
        <v>43</v>
      </c>
      <c r="B5369" t="s">
        <v>44</v>
      </c>
      <c r="C5369" t="s">
        <v>20</v>
      </c>
      <c r="D5369">
        <v>1992</v>
      </c>
      <c r="E5369" t="s">
        <v>26</v>
      </c>
      <c r="F5369" t="s">
        <v>60</v>
      </c>
      <c r="G5369" t="s">
        <v>23</v>
      </c>
      <c r="I5369" t="s">
        <v>26</v>
      </c>
      <c r="L5369">
        <v>183</v>
      </c>
      <c r="M5369">
        <v>293.69681200000002</v>
      </c>
      <c r="N5369">
        <v>281.3457343</v>
      </c>
      <c r="P5369" t="s">
        <v>61</v>
      </c>
      <c r="Q5369" t="s">
        <v>63</v>
      </c>
      <c r="R5369" t="s">
        <v>27</v>
      </c>
    </row>
    <row r="5370" spans="1:18" x14ac:dyDescent="0.3">
      <c r="A5370" t="s">
        <v>43</v>
      </c>
      <c r="B5370" t="s">
        <v>44</v>
      </c>
      <c r="C5370" t="s">
        <v>20</v>
      </c>
      <c r="D5370">
        <v>1993</v>
      </c>
      <c r="E5370" t="s">
        <v>26</v>
      </c>
      <c r="F5370" t="s">
        <v>60</v>
      </c>
      <c r="G5370" t="s">
        <v>23</v>
      </c>
      <c r="I5370" t="s">
        <v>26</v>
      </c>
      <c r="L5370">
        <v>7</v>
      </c>
      <c r="M5370">
        <v>14.528314</v>
      </c>
      <c r="N5370">
        <v>13.917342659999999</v>
      </c>
      <c r="P5370" t="s">
        <v>61</v>
      </c>
      <c r="Q5370" t="s">
        <v>62</v>
      </c>
      <c r="R5370" t="s">
        <v>27</v>
      </c>
    </row>
    <row r="5371" spans="1:18" x14ac:dyDescent="0.3">
      <c r="A5371" t="s">
        <v>43</v>
      </c>
      <c r="B5371" t="s">
        <v>44</v>
      </c>
      <c r="C5371" t="s">
        <v>20</v>
      </c>
      <c r="D5371">
        <v>1993</v>
      </c>
      <c r="E5371" t="s">
        <v>26</v>
      </c>
      <c r="F5371" t="s">
        <v>60</v>
      </c>
      <c r="G5371" t="s">
        <v>23</v>
      </c>
      <c r="I5371" t="s">
        <v>26</v>
      </c>
      <c r="L5371">
        <v>1</v>
      </c>
      <c r="M5371">
        <v>1.6754960000000001</v>
      </c>
      <c r="N5371">
        <v>1.605034965</v>
      </c>
      <c r="P5371" t="s">
        <v>61</v>
      </c>
      <c r="Q5371" t="s">
        <v>62</v>
      </c>
      <c r="R5371" t="s">
        <v>27</v>
      </c>
    </row>
    <row r="5372" spans="1:18" x14ac:dyDescent="0.3">
      <c r="A5372" t="s">
        <v>43</v>
      </c>
      <c r="B5372" t="s">
        <v>44</v>
      </c>
      <c r="C5372" t="s">
        <v>20</v>
      </c>
      <c r="D5372">
        <v>1993</v>
      </c>
      <c r="E5372" t="s">
        <v>26</v>
      </c>
      <c r="F5372" t="s">
        <v>60</v>
      </c>
      <c r="G5372" t="s">
        <v>23</v>
      </c>
      <c r="I5372" t="s">
        <v>26</v>
      </c>
      <c r="L5372">
        <v>4</v>
      </c>
      <c r="M5372">
        <v>6.72403</v>
      </c>
      <c r="N5372">
        <v>6.4412587410000004</v>
      </c>
      <c r="P5372" t="s">
        <v>61</v>
      </c>
      <c r="Q5372" t="s">
        <v>62</v>
      </c>
      <c r="R5372" t="s">
        <v>27</v>
      </c>
    </row>
    <row r="5373" spans="1:18" x14ac:dyDescent="0.3">
      <c r="A5373" t="s">
        <v>43</v>
      </c>
      <c r="B5373" t="s">
        <v>44</v>
      </c>
      <c r="C5373" t="s">
        <v>20</v>
      </c>
      <c r="D5373">
        <v>1993</v>
      </c>
      <c r="E5373" t="s">
        <v>26</v>
      </c>
      <c r="F5373" t="s">
        <v>60</v>
      </c>
      <c r="G5373" t="s">
        <v>23</v>
      </c>
      <c r="I5373" t="s">
        <v>26</v>
      </c>
      <c r="L5373">
        <v>2</v>
      </c>
      <c r="M5373">
        <v>3.1305320000000001</v>
      </c>
      <c r="N5373">
        <v>2.998881119</v>
      </c>
      <c r="P5373" t="s">
        <v>61</v>
      </c>
      <c r="Q5373" t="s">
        <v>62</v>
      </c>
      <c r="R5373" t="s">
        <v>27</v>
      </c>
    </row>
    <row r="5374" spans="1:18" x14ac:dyDescent="0.3">
      <c r="A5374" t="s">
        <v>43</v>
      </c>
      <c r="B5374" t="s">
        <v>44</v>
      </c>
      <c r="C5374" t="s">
        <v>20</v>
      </c>
      <c r="D5374">
        <v>1993</v>
      </c>
      <c r="E5374" t="s">
        <v>26</v>
      </c>
      <c r="F5374" t="s">
        <v>60</v>
      </c>
      <c r="G5374" t="s">
        <v>23</v>
      </c>
      <c r="I5374" t="s">
        <v>26</v>
      </c>
      <c r="L5374">
        <v>9</v>
      </c>
      <c r="M5374">
        <v>14.131486000000001</v>
      </c>
      <c r="N5374">
        <v>13.537202799999999</v>
      </c>
      <c r="P5374" t="s">
        <v>61</v>
      </c>
      <c r="Q5374" t="s">
        <v>62</v>
      </c>
      <c r="R5374" t="s">
        <v>27</v>
      </c>
    </row>
    <row r="5375" spans="1:18" x14ac:dyDescent="0.3">
      <c r="A5375" t="s">
        <v>43</v>
      </c>
      <c r="B5375" t="s">
        <v>44</v>
      </c>
      <c r="C5375" t="s">
        <v>20</v>
      </c>
      <c r="D5375">
        <v>1993</v>
      </c>
      <c r="E5375" t="s">
        <v>26</v>
      </c>
      <c r="F5375" t="s">
        <v>60</v>
      </c>
      <c r="G5375" t="s">
        <v>23</v>
      </c>
      <c r="I5375" t="s">
        <v>26</v>
      </c>
      <c r="L5375">
        <v>21</v>
      </c>
      <c r="M5375">
        <v>32.958770000000001</v>
      </c>
      <c r="N5375">
        <v>31.572727270000001</v>
      </c>
      <c r="P5375" t="s">
        <v>61</v>
      </c>
      <c r="Q5375" t="s">
        <v>62</v>
      </c>
      <c r="R5375" t="s">
        <v>27</v>
      </c>
    </row>
    <row r="5376" spans="1:18" x14ac:dyDescent="0.3">
      <c r="A5376" t="s">
        <v>43</v>
      </c>
      <c r="B5376" t="s">
        <v>44</v>
      </c>
      <c r="C5376" t="s">
        <v>20</v>
      </c>
      <c r="D5376">
        <v>1993</v>
      </c>
      <c r="E5376" t="s">
        <v>26</v>
      </c>
      <c r="F5376" t="s">
        <v>60</v>
      </c>
      <c r="G5376" t="s">
        <v>23</v>
      </c>
      <c r="I5376" t="s">
        <v>26</v>
      </c>
      <c r="L5376">
        <v>46</v>
      </c>
      <c r="M5376">
        <v>72.200649999999996</v>
      </c>
      <c r="N5376">
        <v>69.164335660000006</v>
      </c>
      <c r="P5376" t="s">
        <v>61</v>
      </c>
      <c r="Q5376" t="s">
        <v>62</v>
      </c>
      <c r="R5376" t="s">
        <v>27</v>
      </c>
    </row>
    <row r="5377" spans="1:18" x14ac:dyDescent="0.3">
      <c r="A5377" t="s">
        <v>43</v>
      </c>
      <c r="B5377" t="s">
        <v>44</v>
      </c>
      <c r="C5377" t="s">
        <v>20</v>
      </c>
      <c r="D5377">
        <v>1993</v>
      </c>
      <c r="E5377" t="s">
        <v>26</v>
      </c>
      <c r="F5377" t="s">
        <v>60</v>
      </c>
      <c r="G5377" t="s">
        <v>23</v>
      </c>
      <c r="I5377" t="s">
        <v>26</v>
      </c>
      <c r="L5377">
        <v>51</v>
      </c>
      <c r="M5377">
        <v>80.049025999999998</v>
      </c>
      <c r="N5377">
        <v>76.682657340000006</v>
      </c>
      <c r="P5377" t="s">
        <v>61</v>
      </c>
      <c r="Q5377" t="s">
        <v>62</v>
      </c>
      <c r="R5377" t="s">
        <v>27</v>
      </c>
    </row>
    <row r="5378" spans="1:18" x14ac:dyDescent="0.3">
      <c r="A5378" t="s">
        <v>43</v>
      </c>
      <c r="B5378" t="s">
        <v>44</v>
      </c>
      <c r="C5378" t="s">
        <v>20</v>
      </c>
      <c r="D5378">
        <v>1993</v>
      </c>
      <c r="E5378" t="s">
        <v>26</v>
      </c>
      <c r="F5378" t="s">
        <v>60</v>
      </c>
      <c r="G5378" t="s">
        <v>23</v>
      </c>
      <c r="I5378" t="s">
        <v>26</v>
      </c>
      <c r="L5378">
        <v>40</v>
      </c>
      <c r="M5378">
        <v>62.787008</v>
      </c>
      <c r="N5378">
        <v>60.146573429999997</v>
      </c>
      <c r="P5378" t="s">
        <v>61</v>
      </c>
      <c r="Q5378" t="s">
        <v>62</v>
      </c>
      <c r="R5378" t="s">
        <v>27</v>
      </c>
    </row>
    <row r="5379" spans="1:18" x14ac:dyDescent="0.3">
      <c r="A5379" t="s">
        <v>43</v>
      </c>
      <c r="B5379" t="s">
        <v>44</v>
      </c>
      <c r="C5379" t="s">
        <v>20</v>
      </c>
      <c r="D5379">
        <v>1993</v>
      </c>
      <c r="E5379" t="s">
        <v>26</v>
      </c>
      <c r="F5379" t="s">
        <v>60</v>
      </c>
      <c r="G5379" t="s">
        <v>23</v>
      </c>
      <c r="I5379" t="s">
        <v>26</v>
      </c>
      <c r="L5379">
        <v>26</v>
      </c>
      <c r="M5379">
        <v>40.410317999999997</v>
      </c>
      <c r="N5379">
        <v>38.710909090000001</v>
      </c>
      <c r="P5379" t="s">
        <v>61</v>
      </c>
      <c r="Q5379" t="s">
        <v>62</v>
      </c>
      <c r="R5379" t="s">
        <v>27</v>
      </c>
    </row>
    <row r="5380" spans="1:18" x14ac:dyDescent="0.3">
      <c r="A5380" t="s">
        <v>43</v>
      </c>
      <c r="B5380" t="s">
        <v>44</v>
      </c>
      <c r="C5380" t="s">
        <v>20</v>
      </c>
      <c r="D5380">
        <v>1993</v>
      </c>
      <c r="E5380" t="s">
        <v>26</v>
      </c>
      <c r="F5380" t="s">
        <v>60</v>
      </c>
      <c r="G5380" t="s">
        <v>23</v>
      </c>
      <c r="I5380" t="s">
        <v>26</v>
      </c>
      <c r="L5380">
        <v>20</v>
      </c>
      <c r="M5380">
        <v>31.084859999999999</v>
      </c>
      <c r="N5380">
        <v>29.77762238</v>
      </c>
      <c r="P5380" t="s">
        <v>61</v>
      </c>
      <c r="Q5380" t="s">
        <v>62</v>
      </c>
      <c r="R5380" t="s">
        <v>27</v>
      </c>
    </row>
    <row r="5381" spans="1:18" x14ac:dyDescent="0.3">
      <c r="A5381" t="s">
        <v>43</v>
      </c>
      <c r="B5381" t="s">
        <v>44</v>
      </c>
      <c r="C5381" t="s">
        <v>20</v>
      </c>
      <c r="D5381">
        <v>1993</v>
      </c>
      <c r="E5381" t="s">
        <v>26</v>
      </c>
      <c r="F5381" t="s">
        <v>60</v>
      </c>
      <c r="G5381" t="s">
        <v>23</v>
      </c>
      <c r="I5381" t="s">
        <v>26</v>
      </c>
      <c r="L5381">
        <v>14</v>
      </c>
      <c r="M5381">
        <v>21.759402000000001</v>
      </c>
      <c r="N5381">
        <v>20.844335659999999</v>
      </c>
      <c r="P5381" t="s">
        <v>61</v>
      </c>
      <c r="Q5381" t="s">
        <v>62</v>
      </c>
      <c r="R5381" t="s">
        <v>27</v>
      </c>
    </row>
    <row r="5382" spans="1:18" x14ac:dyDescent="0.3">
      <c r="A5382" t="s">
        <v>43</v>
      </c>
      <c r="B5382" t="s">
        <v>44</v>
      </c>
      <c r="C5382" t="s">
        <v>20</v>
      </c>
      <c r="D5382">
        <v>1993</v>
      </c>
      <c r="E5382" t="s">
        <v>26</v>
      </c>
      <c r="F5382" t="s">
        <v>60</v>
      </c>
      <c r="G5382" t="s">
        <v>23</v>
      </c>
      <c r="I5382" t="s">
        <v>26</v>
      </c>
      <c r="L5382">
        <v>51</v>
      </c>
      <c r="M5382">
        <v>79.277416000000002</v>
      </c>
      <c r="N5382">
        <v>75.943496499999995</v>
      </c>
      <c r="P5382" t="s">
        <v>61</v>
      </c>
      <c r="Q5382" t="s">
        <v>62</v>
      </c>
      <c r="R5382" t="s">
        <v>27</v>
      </c>
    </row>
    <row r="5383" spans="1:18" x14ac:dyDescent="0.3">
      <c r="A5383" t="s">
        <v>43</v>
      </c>
      <c r="B5383" t="s">
        <v>44</v>
      </c>
      <c r="C5383" t="s">
        <v>20</v>
      </c>
      <c r="D5383">
        <v>1993</v>
      </c>
      <c r="E5383" t="s">
        <v>26</v>
      </c>
      <c r="F5383" t="s">
        <v>60</v>
      </c>
      <c r="G5383" t="s">
        <v>23</v>
      </c>
      <c r="I5383" t="s">
        <v>26</v>
      </c>
      <c r="L5383">
        <v>9</v>
      </c>
      <c r="M5383">
        <v>13.99921</v>
      </c>
      <c r="N5383">
        <v>13.41048951</v>
      </c>
      <c r="P5383" t="s">
        <v>61</v>
      </c>
      <c r="Q5383" t="s">
        <v>62</v>
      </c>
      <c r="R5383" t="s">
        <v>27</v>
      </c>
    </row>
    <row r="5384" spans="1:18" x14ac:dyDescent="0.3">
      <c r="A5384" t="s">
        <v>43</v>
      </c>
      <c r="B5384" t="s">
        <v>44</v>
      </c>
      <c r="C5384" t="s">
        <v>20</v>
      </c>
      <c r="D5384">
        <v>1993</v>
      </c>
      <c r="E5384" t="s">
        <v>26</v>
      </c>
      <c r="F5384" t="s">
        <v>60</v>
      </c>
      <c r="G5384" t="s">
        <v>23</v>
      </c>
      <c r="I5384" t="s">
        <v>26</v>
      </c>
      <c r="L5384">
        <v>6</v>
      </c>
      <c r="M5384">
        <v>8.6199860000000008</v>
      </c>
      <c r="N5384">
        <v>8.2574825179999998</v>
      </c>
      <c r="P5384" t="s">
        <v>61</v>
      </c>
      <c r="Q5384" t="s">
        <v>62</v>
      </c>
      <c r="R5384" t="s">
        <v>27</v>
      </c>
    </row>
    <row r="5385" spans="1:18" x14ac:dyDescent="0.3">
      <c r="A5385" t="s">
        <v>43</v>
      </c>
      <c r="B5385" t="s">
        <v>44</v>
      </c>
      <c r="C5385" t="s">
        <v>20</v>
      </c>
      <c r="D5385">
        <v>1993</v>
      </c>
      <c r="E5385" t="s">
        <v>26</v>
      </c>
      <c r="F5385" t="s">
        <v>60</v>
      </c>
      <c r="G5385" t="s">
        <v>23</v>
      </c>
      <c r="I5385" t="s">
        <v>26</v>
      </c>
      <c r="L5385">
        <v>7</v>
      </c>
      <c r="M5385">
        <v>10.075022000000001</v>
      </c>
      <c r="N5385">
        <v>9.6513286709999999</v>
      </c>
      <c r="P5385" t="s">
        <v>61</v>
      </c>
      <c r="Q5385" t="s">
        <v>62</v>
      </c>
      <c r="R5385" t="s">
        <v>27</v>
      </c>
    </row>
    <row r="5386" spans="1:18" x14ac:dyDescent="0.3">
      <c r="A5386" t="s">
        <v>43</v>
      </c>
      <c r="B5386" t="s">
        <v>44</v>
      </c>
      <c r="C5386" t="s">
        <v>20</v>
      </c>
      <c r="D5386">
        <v>1993</v>
      </c>
      <c r="E5386" t="s">
        <v>26</v>
      </c>
      <c r="F5386" t="s">
        <v>60</v>
      </c>
      <c r="G5386" t="s">
        <v>23</v>
      </c>
      <c r="I5386" t="s">
        <v>26</v>
      </c>
      <c r="L5386">
        <v>37</v>
      </c>
      <c r="M5386">
        <v>53.24109</v>
      </c>
      <c r="N5386">
        <v>51.002097900000003</v>
      </c>
      <c r="P5386" t="s">
        <v>61</v>
      </c>
      <c r="Q5386" t="s">
        <v>62</v>
      </c>
      <c r="R5386" t="s">
        <v>27</v>
      </c>
    </row>
    <row r="5387" spans="1:18" x14ac:dyDescent="0.3">
      <c r="A5387" t="s">
        <v>43</v>
      </c>
      <c r="B5387" t="s">
        <v>44</v>
      </c>
      <c r="C5387" t="s">
        <v>20</v>
      </c>
      <c r="D5387">
        <v>1993</v>
      </c>
      <c r="E5387" t="s">
        <v>26</v>
      </c>
      <c r="F5387" t="s">
        <v>60</v>
      </c>
      <c r="G5387" t="s">
        <v>23</v>
      </c>
      <c r="I5387" t="s">
        <v>26</v>
      </c>
      <c r="L5387">
        <v>7</v>
      </c>
      <c r="M5387">
        <v>10.075022000000001</v>
      </c>
      <c r="N5387">
        <v>9.6513286709999999</v>
      </c>
      <c r="P5387" t="s">
        <v>61</v>
      </c>
      <c r="Q5387" t="s">
        <v>62</v>
      </c>
      <c r="R5387" t="s">
        <v>27</v>
      </c>
    </row>
    <row r="5388" spans="1:18" x14ac:dyDescent="0.3">
      <c r="A5388" t="s">
        <v>43</v>
      </c>
      <c r="B5388" t="s">
        <v>44</v>
      </c>
      <c r="C5388" t="s">
        <v>20</v>
      </c>
      <c r="D5388">
        <v>1993</v>
      </c>
      <c r="E5388" t="s">
        <v>26</v>
      </c>
      <c r="F5388" t="s">
        <v>60</v>
      </c>
      <c r="G5388" t="s">
        <v>23</v>
      </c>
      <c r="I5388" t="s">
        <v>26</v>
      </c>
      <c r="L5388">
        <v>12</v>
      </c>
      <c r="M5388">
        <v>17.284064000000001</v>
      </c>
      <c r="N5388">
        <v>16.557202799999999</v>
      </c>
      <c r="P5388" t="s">
        <v>61</v>
      </c>
      <c r="Q5388" t="s">
        <v>62</v>
      </c>
      <c r="R5388" t="s">
        <v>27</v>
      </c>
    </row>
    <row r="5389" spans="1:18" x14ac:dyDescent="0.3">
      <c r="A5389" t="s">
        <v>43</v>
      </c>
      <c r="B5389" t="s">
        <v>44</v>
      </c>
      <c r="C5389" t="s">
        <v>20</v>
      </c>
      <c r="D5389">
        <v>1993</v>
      </c>
      <c r="E5389" t="s">
        <v>26</v>
      </c>
      <c r="F5389" t="s">
        <v>60</v>
      </c>
      <c r="G5389" t="s">
        <v>23</v>
      </c>
      <c r="I5389" t="s">
        <v>26</v>
      </c>
      <c r="L5389">
        <v>1</v>
      </c>
      <c r="M5389">
        <v>1.895956</v>
      </c>
      <c r="N5389">
        <v>1.816223776</v>
      </c>
      <c r="P5389" t="s">
        <v>61</v>
      </c>
      <c r="Q5389" t="s">
        <v>63</v>
      </c>
      <c r="R5389" t="s">
        <v>27</v>
      </c>
    </row>
    <row r="5390" spans="1:18" x14ac:dyDescent="0.3">
      <c r="A5390" t="s">
        <v>43</v>
      </c>
      <c r="B5390" t="s">
        <v>44</v>
      </c>
      <c r="C5390" t="s">
        <v>20</v>
      </c>
      <c r="D5390">
        <v>1993</v>
      </c>
      <c r="E5390" t="s">
        <v>26</v>
      </c>
      <c r="F5390" t="s">
        <v>60</v>
      </c>
      <c r="G5390" t="s">
        <v>23</v>
      </c>
      <c r="I5390" t="s">
        <v>26</v>
      </c>
      <c r="L5390">
        <v>1</v>
      </c>
      <c r="M5390">
        <v>1.895956</v>
      </c>
      <c r="N5390">
        <v>1.816223776</v>
      </c>
      <c r="P5390" t="s">
        <v>61</v>
      </c>
      <c r="Q5390" t="s">
        <v>63</v>
      </c>
      <c r="R5390" t="s">
        <v>27</v>
      </c>
    </row>
    <row r="5391" spans="1:18" x14ac:dyDescent="0.3">
      <c r="A5391" t="s">
        <v>43</v>
      </c>
      <c r="B5391" t="s">
        <v>44</v>
      </c>
      <c r="C5391" t="s">
        <v>20</v>
      </c>
      <c r="D5391">
        <v>1993</v>
      </c>
      <c r="E5391" t="s">
        <v>26</v>
      </c>
      <c r="F5391" t="s">
        <v>60</v>
      </c>
      <c r="G5391" t="s">
        <v>23</v>
      </c>
      <c r="I5391" t="s">
        <v>26</v>
      </c>
      <c r="L5391">
        <v>1</v>
      </c>
      <c r="M5391">
        <v>1.895956</v>
      </c>
      <c r="N5391">
        <v>1.816223776</v>
      </c>
      <c r="P5391" t="s">
        <v>61</v>
      </c>
      <c r="Q5391" t="s">
        <v>63</v>
      </c>
      <c r="R5391" t="s">
        <v>27</v>
      </c>
    </row>
    <row r="5392" spans="1:18" x14ac:dyDescent="0.3">
      <c r="A5392" t="s">
        <v>43</v>
      </c>
      <c r="B5392" t="s">
        <v>44</v>
      </c>
      <c r="C5392" t="s">
        <v>20</v>
      </c>
      <c r="D5392">
        <v>1993</v>
      </c>
      <c r="E5392" t="s">
        <v>26</v>
      </c>
      <c r="F5392" t="s">
        <v>60</v>
      </c>
      <c r="G5392" t="s">
        <v>23</v>
      </c>
      <c r="I5392" t="s">
        <v>26</v>
      </c>
      <c r="L5392">
        <v>79</v>
      </c>
      <c r="M5392">
        <v>91.094071999999997</v>
      </c>
      <c r="N5392">
        <v>87.263216779999993</v>
      </c>
      <c r="P5392" t="s">
        <v>61</v>
      </c>
      <c r="Q5392" t="s">
        <v>63</v>
      </c>
      <c r="R5392" t="s">
        <v>27</v>
      </c>
    </row>
    <row r="5393" spans="1:18" x14ac:dyDescent="0.3">
      <c r="A5393" t="s">
        <v>43</v>
      </c>
      <c r="B5393" t="s">
        <v>44</v>
      </c>
      <c r="C5393" t="s">
        <v>20</v>
      </c>
      <c r="D5393">
        <v>1993</v>
      </c>
      <c r="E5393" t="s">
        <v>26</v>
      </c>
      <c r="F5393" t="s">
        <v>60</v>
      </c>
      <c r="G5393" t="s">
        <v>23</v>
      </c>
      <c r="I5393" t="s">
        <v>26</v>
      </c>
      <c r="L5393">
        <v>3</v>
      </c>
      <c r="M5393">
        <v>3.4391759999999998</v>
      </c>
      <c r="N5393">
        <v>3.2945454550000002</v>
      </c>
      <c r="P5393" t="s">
        <v>61</v>
      </c>
      <c r="Q5393" t="s">
        <v>63</v>
      </c>
      <c r="R5393" t="s">
        <v>27</v>
      </c>
    </row>
    <row r="5394" spans="1:18" x14ac:dyDescent="0.3">
      <c r="A5394" t="s">
        <v>43</v>
      </c>
      <c r="B5394" t="s">
        <v>44</v>
      </c>
      <c r="C5394" t="s">
        <v>20</v>
      </c>
      <c r="D5394">
        <v>1993</v>
      </c>
      <c r="E5394" t="s">
        <v>26</v>
      </c>
      <c r="F5394" t="s">
        <v>60</v>
      </c>
      <c r="G5394" t="s">
        <v>23</v>
      </c>
      <c r="I5394" t="s">
        <v>26</v>
      </c>
      <c r="L5394">
        <v>18</v>
      </c>
      <c r="M5394">
        <v>20.767332</v>
      </c>
      <c r="N5394">
        <v>19.893986009999999</v>
      </c>
      <c r="P5394" t="s">
        <v>61</v>
      </c>
      <c r="Q5394" t="s">
        <v>63</v>
      </c>
      <c r="R5394" t="s">
        <v>27</v>
      </c>
    </row>
    <row r="5395" spans="1:18" x14ac:dyDescent="0.3">
      <c r="A5395" t="s">
        <v>43</v>
      </c>
      <c r="B5395" t="s">
        <v>44</v>
      </c>
      <c r="C5395" t="s">
        <v>20</v>
      </c>
      <c r="D5395">
        <v>1993</v>
      </c>
      <c r="E5395" t="s">
        <v>26</v>
      </c>
      <c r="F5395" t="s">
        <v>60</v>
      </c>
      <c r="G5395" t="s">
        <v>23</v>
      </c>
      <c r="I5395" t="s">
        <v>26</v>
      </c>
      <c r="L5395">
        <v>61</v>
      </c>
      <c r="M5395">
        <v>67.923726000000002</v>
      </c>
      <c r="N5395">
        <v>65.067272729999999</v>
      </c>
      <c r="P5395" t="s">
        <v>61</v>
      </c>
      <c r="Q5395" t="s">
        <v>63</v>
      </c>
      <c r="R5395" t="s">
        <v>27</v>
      </c>
    </row>
    <row r="5396" spans="1:18" x14ac:dyDescent="0.3">
      <c r="A5396" t="s">
        <v>43</v>
      </c>
      <c r="B5396" t="s">
        <v>44</v>
      </c>
      <c r="C5396" t="s">
        <v>20</v>
      </c>
      <c r="D5396">
        <v>1993</v>
      </c>
      <c r="E5396" t="s">
        <v>26</v>
      </c>
      <c r="F5396" t="s">
        <v>60</v>
      </c>
      <c r="G5396" t="s">
        <v>23</v>
      </c>
      <c r="I5396" t="s">
        <v>26</v>
      </c>
      <c r="L5396">
        <v>63</v>
      </c>
      <c r="M5396">
        <v>72.090419999999995</v>
      </c>
      <c r="N5396">
        <v>69.058741260000005</v>
      </c>
      <c r="P5396" t="s">
        <v>61</v>
      </c>
      <c r="Q5396" t="s">
        <v>63</v>
      </c>
      <c r="R5396" t="s">
        <v>27</v>
      </c>
    </row>
    <row r="5397" spans="1:18" x14ac:dyDescent="0.3">
      <c r="A5397" t="s">
        <v>43</v>
      </c>
      <c r="B5397" t="s">
        <v>44</v>
      </c>
      <c r="C5397" t="s">
        <v>20</v>
      </c>
      <c r="D5397">
        <v>1993</v>
      </c>
      <c r="E5397" t="s">
        <v>26</v>
      </c>
      <c r="F5397" t="s">
        <v>60</v>
      </c>
      <c r="G5397" t="s">
        <v>23</v>
      </c>
      <c r="I5397" t="s">
        <v>26</v>
      </c>
      <c r="L5397">
        <v>78</v>
      </c>
      <c r="M5397">
        <v>89.925634000000002</v>
      </c>
      <c r="N5397">
        <v>86.143916079999997</v>
      </c>
      <c r="P5397" t="s">
        <v>61</v>
      </c>
      <c r="Q5397" t="s">
        <v>63</v>
      </c>
      <c r="R5397" t="s">
        <v>27</v>
      </c>
    </row>
    <row r="5398" spans="1:18" x14ac:dyDescent="0.3">
      <c r="A5398" t="s">
        <v>43</v>
      </c>
      <c r="B5398" t="s">
        <v>44</v>
      </c>
      <c r="C5398" t="s">
        <v>20</v>
      </c>
      <c r="D5398">
        <v>1993</v>
      </c>
      <c r="E5398" t="s">
        <v>26</v>
      </c>
      <c r="F5398" t="s">
        <v>60</v>
      </c>
      <c r="G5398" t="s">
        <v>23</v>
      </c>
      <c r="I5398" t="s">
        <v>26</v>
      </c>
      <c r="L5398">
        <v>6</v>
      </c>
      <c r="M5398">
        <v>6.900398</v>
      </c>
      <c r="N5398">
        <v>6.6102097899999999</v>
      </c>
      <c r="P5398" t="s">
        <v>61</v>
      </c>
      <c r="Q5398" t="s">
        <v>63</v>
      </c>
      <c r="R5398" t="s">
        <v>27</v>
      </c>
    </row>
    <row r="5399" spans="1:18" x14ac:dyDescent="0.3">
      <c r="A5399" t="s">
        <v>43</v>
      </c>
      <c r="B5399" t="s">
        <v>44</v>
      </c>
      <c r="C5399" t="s">
        <v>20</v>
      </c>
      <c r="D5399">
        <v>1993</v>
      </c>
      <c r="E5399" t="s">
        <v>26</v>
      </c>
      <c r="F5399" t="s">
        <v>60</v>
      </c>
      <c r="G5399" t="s">
        <v>23</v>
      </c>
      <c r="I5399" t="s">
        <v>26</v>
      </c>
      <c r="L5399">
        <v>6</v>
      </c>
      <c r="M5399">
        <v>6.9224439999999996</v>
      </c>
      <c r="N5399">
        <v>6.6313286710000003</v>
      </c>
      <c r="P5399" t="s">
        <v>61</v>
      </c>
      <c r="Q5399" t="s">
        <v>63</v>
      </c>
      <c r="R5399" t="s">
        <v>27</v>
      </c>
    </row>
    <row r="5400" spans="1:18" x14ac:dyDescent="0.3">
      <c r="A5400" t="s">
        <v>43</v>
      </c>
      <c r="B5400" t="s">
        <v>44</v>
      </c>
      <c r="C5400" t="s">
        <v>20</v>
      </c>
      <c r="D5400">
        <v>1993</v>
      </c>
      <c r="E5400" t="s">
        <v>26</v>
      </c>
      <c r="F5400" t="s">
        <v>60</v>
      </c>
      <c r="G5400" t="s">
        <v>23</v>
      </c>
      <c r="I5400" t="s">
        <v>26</v>
      </c>
      <c r="L5400">
        <v>11</v>
      </c>
      <c r="M5400">
        <v>12.257576</v>
      </c>
      <c r="N5400">
        <v>11.742097899999999</v>
      </c>
      <c r="P5400" t="s">
        <v>61</v>
      </c>
      <c r="Q5400" t="s">
        <v>63</v>
      </c>
      <c r="R5400" t="s">
        <v>27</v>
      </c>
    </row>
    <row r="5401" spans="1:18" x14ac:dyDescent="0.3">
      <c r="A5401" t="s">
        <v>43</v>
      </c>
      <c r="B5401" t="s">
        <v>44</v>
      </c>
      <c r="C5401" t="s">
        <v>20</v>
      </c>
      <c r="D5401">
        <v>1993</v>
      </c>
      <c r="E5401" t="s">
        <v>26</v>
      </c>
      <c r="F5401" t="s">
        <v>60</v>
      </c>
      <c r="G5401" t="s">
        <v>23</v>
      </c>
      <c r="I5401" t="s">
        <v>26</v>
      </c>
      <c r="L5401">
        <v>20</v>
      </c>
      <c r="M5401">
        <v>22.905794</v>
      </c>
      <c r="N5401">
        <v>21.942517479999999</v>
      </c>
      <c r="P5401" t="s">
        <v>61</v>
      </c>
      <c r="Q5401" t="s">
        <v>63</v>
      </c>
      <c r="R5401" t="s">
        <v>27</v>
      </c>
    </row>
    <row r="5402" spans="1:18" x14ac:dyDescent="0.3">
      <c r="A5402" t="s">
        <v>43</v>
      </c>
      <c r="B5402" t="s">
        <v>44</v>
      </c>
      <c r="C5402" t="s">
        <v>20</v>
      </c>
      <c r="D5402">
        <v>1993</v>
      </c>
      <c r="E5402" t="s">
        <v>26</v>
      </c>
      <c r="F5402" t="s">
        <v>60</v>
      </c>
      <c r="G5402" t="s">
        <v>23</v>
      </c>
      <c r="I5402" t="s">
        <v>26</v>
      </c>
      <c r="L5402">
        <v>33</v>
      </c>
      <c r="M5402">
        <v>38.492316000000002</v>
      </c>
      <c r="N5402">
        <v>36.873566429999997</v>
      </c>
      <c r="P5402" t="s">
        <v>61</v>
      </c>
      <c r="Q5402" t="s">
        <v>63</v>
      </c>
      <c r="R5402" t="s">
        <v>27</v>
      </c>
    </row>
    <row r="5403" spans="1:18" x14ac:dyDescent="0.3">
      <c r="A5403" t="s">
        <v>43</v>
      </c>
      <c r="B5403" t="s">
        <v>44</v>
      </c>
      <c r="C5403" t="s">
        <v>20</v>
      </c>
      <c r="D5403">
        <v>1993</v>
      </c>
      <c r="E5403" t="s">
        <v>26</v>
      </c>
      <c r="F5403" t="s">
        <v>60</v>
      </c>
      <c r="G5403" t="s">
        <v>23</v>
      </c>
      <c r="I5403" t="s">
        <v>26</v>
      </c>
      <c r="L5403">
        <v>3</v>
      </c>
      <c r="M5403">
        <v>3.2848540000000002</v>
      </c>
      <c r="N5403">
        <v>3.1467132869999999</v>
      </c>
      <c r="P5403" t="s">
        <v>61</v>
      </c>
      <c r="Q5403" t="s">
        <v>63</v>
      </c>
      <c r="R5403" t="s">
        <v>27</v>
      </c>
    </row>
    <row r="5404" spans="1:18" x14ac:dyDescent="0.3">
      <c r="A5404" t="s">
        <v>43</v>
      </c>
      <c r="B5404" t="s">
        <v>44</v>
      </c>
      <c r="C5404" t="s">
        <v>20</v>
      </c>
      <c r="D5404">
        <v>1994</v>
      </c>
      <c r="E5404" t="s">
        <v>26</v>
      </c>
      <c r="F5404" t="s">
        <v>60</v>
      </c>
      <c r="G5404" t="s">
        <v>23</v>
      </c>
      <c r="I5404" t="s">
        <v>26</v>
      </c>
      <c r="L5404">
        <v>8</v>
      </c>
      <c r="M5404">
        <v>17.328156</v>
      </c>
      <c r="N5404">
        <v>16.599440560000001</v>
      </c>
      <c r="P5404" t="s">
        <v>61</v>
      </c>
      <c r="Q5404" t="s">
        <v>62</v>
      </c>
      <c r="R5404" t="s">
        <v>27</v>
      </c>
    </row>
    <row r="5405" spans="1:18" x14ac:dyDescent="0.3">
      <c r="A5405" t="s">
        <v>43</v>
      </c>
      <c r="B5405" t="s">
        <v>44</v>
      </c>
      <c r="C5405" t="s">
        <v>20</v>
      </c>
      <c r="D5405">
        <v>1994</v>
      </c>
      <c r="E5405" t="s">
        <v>26</v>
      </c>
      <c r="F5405" t="s">
        <v>60</v>
      </c>
      <c r="G5405" t="s">
        <v>23</v>
      </c>
      <c r="I5405" t="s">
        <v>26</v>
      </c>
      <c r="L5405">
        <v>4</v>
      </c>
      <c r="M5405">
        <v>8.6640779999999999</v>
      </c>
      <c r="N5405">
        <v>8.2997202800000007</v>
      </c>
      <c r="P5405" t="s">
        <v>61</v>
      </c>
      <c r="Q5405" t="s">
        <v>62</v>
      </c>
      <c r="R5405" t="s">
        <v>27</v>
      </c>
    </row>
    <row r="5406" spans="1:18" x14ac:dyDescent="0.3">
      <c r="A5406" t="s">
        <v>43</v>
      </c>
      <c r="B5406" t="s">
        <v>44</v>
      </c>
      <c r="C5406" t="s">
        <v>20</v>
      </c>
      <c r="D5406">
        <v>1994</v>
      </c>
      <c r="E5406" t="s">
        <v>26</v>
      </c>
      <c r="F5406" t="s">
        <v>60</v>
      </c>
      <c r="G5406" t="s">
        <v>23</v>
      </c>
      <c r="I5406" t="s">
        <v>26</v>
      </c>
      <c r="L5406">
        <v>4</v>
      </c>
      <c r="M5406">
        <v>8.6640779999999999</v>
      </c>
      <c r="N5406">
        <v>8.2997202800000007</v>
      </c>
      <c r="P5406" t="s">
        <v>61</v>
      </c>
      <c r="Q5406" t="s">
        <v>62</v>
      </c>
      <c r="R5406" t="s">
        <v>27</v>
      </c>
    </row>
    <row r="5407" spans="1:18" x14ac:dyDescent="0.3">
      <c r="A5407" t="s">
        <v>43</v>
      </c>
      <c r="B5407" t="s">
        <v>44</v>
      </c>
      <c r="C5407" t="s">
        <v>20</v>
      </c>
      <c r="D5407">
        <v>1994</v>
      </c>
      <c r="E5407" t="s">
        <v>26</v>
      </c>
      <c r="F5407" t="s">
        <v>60</v>
      </c>
      <c r="G5407" t="s">
        <v>23</v>
      </c>
      <c r="I5407" t="s">
        <v>26</v>
      </c>
      <c r="L5407">
        <v>4</v>
      </c>
      <c r="M5407">
        <v>8.6640779999999999</v>
      </c>
      <c r="N5407">
        <v>8.2997202800000007</v>
      </c>
      <c r="P5407" t="s">
        <v>61</v>
      </c>
      <c r="Q5407" t="s">
        <v>62</v>
      </c>
      <c r="R5407" t="s">
        <v>27</v>
      </c>
    </row>
    <row r="5408" spans="1:18" x14ac:dyDescent="0.3">
      <c r="A5408" t="s">
        <v>43</v>
      </c>
      <c r="B5408" t="s">
        <v>44</v>
      </c>
      <c r="C5408" t="s">
        <v>20</v>
      </c>
      <c r="D5408">
        <v>1994</v>
      </c>
      <c r="E5408" t="s">
        <v>26</v>
      </c>
      <c r="F5408" t="s">
        <v>60</v>
      </c>
      <c r="G5408" t="s">
        <v>23</v>
      </c>
      <c r="I5408" t="s">
        <v>26</v>
      </c>
      <c r="L5408">
        <v>2</v>
      </c>
      <c r="M5408">
        <v>4.3430619999999998</v>
      </c>
      <c r="N5408">
        <v>4.1604195800000001</v>
      </c>
      <c r="P5408" t="s">
        <v>61</v>
      </c>
      <c r="Q5408" t="s">
        <v>62</v>
      </c>
      <c r="R5408" t="s">
        <v>27</v>
      </c>
    </row>
    <row r="5409" spans="1:18" x14ac:dyDescent="0.3">
      <c r="A5409" t="s">
        <v>43</v>
      </c>
      <c r="B5409" t="s">
        <v>44</v>
      </c>
      <c r="C5409" t="s">
        <v>20</v>
      </c>
      <c r="D5409">
        <v>1994</v>
      </c>
      <c r="E5409" t="s">
        <v>26</v>
      </c>
      <c r="F5409" t="s">
        <v>60</v>
      </c>
      <c r="G5409" t="s">
        <v>23</v>
      </c>
      <c r="I5409" t="s">
        <v>26</v>
      </c>
      <c r="L5409">
        <v>2</v>
      </c>
      <c r="M5409">
        <v>3.4171299999999998</v>
      </c>
      <c r="N5409">
        <v>3.2734265730000001</v>
      </c>
      <c r="P5409" t="s">
        <v>61</v>
      </c>
      <c r="Q5409" t="s">
        <v>62</v>
      </c>
      <c r="R5409" t="s">
        <v>27</v>
      </c>
    </row>
    <row r="5410" spans="1:18" x14ac:dyDescent="0.3">
      <c r="A5410" t="s">
        <v>43</v>
      </c>
      <c r="B5410" t="s">
        <v>44</v>
      </c>
      <c r="C5410" t="s">
        <v>20</v>
      </c>
      <c r="D5410">
        <v>1994</v>
      </c>
      <c r="E5410" t="s">
        <v>26</v>
      </c>
      <c r="F5410" t="s">
        <v>60</v>
      </c>
      <c r="G5410" t="s">
        <v>23</v>
      </c>
      <c r="I5410" t="s">
        <v>26</v>
      </c>
      <c r="L5410">
        <v>9</v>
      </c>
      <c r="M5410">
        <v>16.071534</v>
      </c>
      <c r="N5410">
        <v>15.39566434</v>
      </c>
      <c r="P5410" t="s">
        <v>61</v>
      </c>
      <c r="Q5410" t="s">
        <v>62</v>
      </c>
      <c r="R5410" t="s">
        <v>27</v>
      </c>
    </row>
    <row r="5411" spans="1:18" x14ac:dyDescent="0.3">
      <c r="A5411" t="s">
        <v>43</v>
      </c>
      <c r="B5411" t="s">
        <v>44</v>
      </c>
      <c r="C5411" t="s">
        <v>20</v>
      </c>
      <c r="D5411">
        <v>1994</v>
      </c>
      <c r="E5411" t="s">
        <v>26</v>
      </c>
      <c r="F5411" t="s">
        <v>60</v>
      </c>
      <c r="G5411" t="s">
        <v>23</v>
      </c>
      <c r="I5411" t="s">
        <v>26</v>
      </c>
      <c r="L5411">
        <v>75</v>
      </c>
      <c r="M5411">
        <v>133.92945</v>
      </c>
      <c r="N5411">
        <v>128.29720280000001</v>
      </c>
      <c r="P5411" t="s">
        <v>61</v>
      </c>
      <c r="Q5411" t="s">
        <v>62</v>
      </c>
      <c r="R5411" t="s">
        <v>27</v>
      </c>
    </row>
    <row r="5412" spans="1:18" x14ac:dyDescent="0.3">
      <c r="A5412" t="s">
        <v>43</v>
      </c>
      <c r="B5412" t="s">
        <v>44</v>
      </c>
      <c r="C5412" t="s">
        <v>20</v>
      </c>
      <c r="D5412">
        <v>1994</v>
      </c>
      <c r="E5412" t="s">
        <v>26</v>
      </c>
      <c r="F5412" t="s">
        <v>60</v>
      </c>
      <c r="G5412" t="s">
        <v>23</v>
      </c>
      <c r="I5412" t="s">
        <v>26</v>
      </c>
      <c r="L5412">
        <v>137</v>
      </c>
      <c r="M5412">
        <v>244.644462</v>
      </c>
      <c r="N5412">
        <v>234.35622380000001</v>
      </c>
      <c r="P5412" t="s">
        <v>61</v>
      </c>
      <c r="Q5412" t="s">
        <v>62</v>
      </c>
      <c r="R5412" t="s">
        <v>27</v>
      </c>
    </row>
    <row r="5413" spans="1:18" x14ac:dyDescent="0.3">
      <c r="A5413" t="s">
        <v>43</v>
      </c>
      <c r="B5413" t="s">
        <v>44</v>
      </c>
      <c r="C5413" t="s">
        <v>20</v>
      </c>
      <c r="D5413">
        <v>1994</v>
      </c>
      <c r="E5413" t="s">
        <v>26</v>
      </c>
      <c r="F5413" t="s">
        <v>60</v>
      </c>
      <c r="G5413" t="s">
        <v>23</v>
      </c>
      <c r="I5413" t="s">
        <v>26</v>
      </c>
      <c r="L5413">
        <v>68</v>
      </c>
      <c r="M5413">
        <v>121.429368</v>
      </c>
      <c r="N5413">
        <v>116.3227972</v>
      </c>
      <c r="P5413" t="s">
        <v>61</v>
      </c>
      <c r="Q5413" t="s">
        <v>62</v>
      </c>
      <c r="R5413" t="s">
        <v>27</v>
      </c>
    </row>
    <row r="5414" spans="1:18" x14ac:dyDescent="0.3">
      <c r="A5414" t="s">
        <v>43</v>
      </c>
      <c r="B5414" t="s">
        <v>44</v>
      </c>
      <c r="C5414" t="s">
        <v>20</v>
      </c>
      <c r="D5414">
        <v>1994</v>
      </c>
      <c r="E5414" t="s">
        <v>26</v>
      </c>
      <c r="F5414" t="s">
        <v>60</v>
      </c>
      <c r="G5414" t="s">
        <v>23</v>
      </c>
      <c r="I5414" t="s">
        <v>26</v>
      </c>
      <c r="L5414">
        <v>54</v>
      </c>
      <c r="M5414">
        <v>96.429203999999999</v>
      </c>
      <c r="N5414">
        <v>92.373986009999996</v>
      </c>
      <c r="P5414" t="s">
        <v>61</v>
      </c>
      <c r="Q5414" t="s">
        <v>62</v>
      </c>
      <c r="R5414" t="s">
        <v>27</v>
      </c>
    </row>
    <row r="5415" spans="1:18" x14ac:dyDescent="0.3">
      <c r="A5415" t="s">
        <v>43</v>
      </c>
      <c r="B5415" t="s">
        <v>44</v>
      </c>
      <c r="C5415" t="s">
        <v>20</v>
      </c>
      <c r="D5415">
        <v>1994</v>
      </c>
      <c r="E5415" t="s">
        <v>26</v>
      </c>
      <c r="F5415" t="s">
        <v>60</v>
      </c>
      <c r="G5415" t="s">
        <v>23</v>
      </c>
      <c r="I5415" t="s">
        <v>26</v>
      </c>
      <c r="L5415">
        <v>54</v>
      </c>
      <c r="M5415">
        <v>96.429203999999999</v>
      </c>
      <c r="N5415">
        <v>92.373986009999996</v>
      </c>
      <c r="P5415" t="s">
        <v>61</v>
      </c>
      <c r="Q5415" t="s">
        <v>62</v>
      </c>
      <c r="R5415" t="s">
        <v>27</v>
      </c>
    </row>
    <row r="5416" spans="1:18" x14ac:dyDescent="0.3">
      <c r="A5416" t="s">
        <v>43</v>
      </c>
      <c r="B5416" t="s">
        <v>44</v>
      </c>
      <c r="C5416" t="s">
        <v>20</v>
      </c>
      <c r="D5416">
        <v>1994</v>
      </c>
      <c r="E5416" t="s">
        <v>26</v>
      </c>
      <c r="F5416" t="s">
        <v>60</v>
      </c>
      <c r="G5416" t="s">
        <v>23</v>
      </c>
      <c r="I5416" t="s">
        <v>26</v>
      </c>
      <c r="L5416">
        <v>13</v>
      </c>
      <c r="M5416">
        <v>23.214438000000001</v>
      </c>
      <c r="N5416">
        <v>22.238181820000001</v>
      </c>
      <c r="P5416" t="s">
        <v>61</v>
      </c>
      <c r="Q5416" t="s">
        <v>62</v>
      </c>
      <c r="R5416" t="s">
        <v>27</v>
      </c>
    </row>
    <row r="5417" spans="1:18" x14ac:dyDescent="0.3">
      <c r="A5417" t="s">
        <v>43</v>
      </c>
      <c r="B5417" t="s">
        <v>44</v>
      </c>
      <c r="C5417" t="s">
        <v>20</v>
      </c>
      <c r="D5417">
        <v>1994</v>
      </c>
      <c r="E5417" t="s">
        <v>26</v>
      </c>
      <c r="F5417" t="s">
        <v>60</v>
      </c>
      <c r="G5417" t="s">
        <v>23</v>
      </c>
      <c r="I5417" t="s">
        <v>26</v>
      </c>
      <c r="L5417">
        <v>6</v>
      </c>
      <c r="M5417">
        <v>10.714356</v>
      </c>
      <c r="N5417">
        <v>10.26377622</v>
      </c>
      <c r="P5417" t="s">
        <v>61</v>
      </c>
      <c r="Q5417" t="s">
        <v>62</v>
      </c>
      <c r="R5417" t="s">
        <v>27</v>
      </c>
    </row>
    <row r="5418" spans="1:18" x14ac:dyDescent="0.3">
      <c r="A5418" t="s">
        <v>43</v>
      </c>
      <c r="B5418" t="s">
        <v>44</v>
      </c>
      <c r="C5418" t="s">
        <v>20</v>
      </c>
      <c r="D5418">
        <v>1994</v>
      </c>
      <c r="E5418" t="s">
        <v>26</v>
      </c>
      <c r="F5418" t="s">
        <v>60</v>
      </c>
      <c r="G5418" t="s">
        <v>23</v>
      </c>
      <c r="I5418" t="s">
        <v>26</v>
      </c>
      <c r="L5418">
        <v>11</v>
      </c>
      <c r="M5418">
        <v>19.642986000000001</v>
      </c>
      <c r="N5418">
        <v>18.816923079999999</v>
      </c>
      <c r="P5418" t="s">
        <v>61</v>
      </c>
      <c r="Q5418" t="s">
        <v>62</v>
      </c>
      <c r="R5418" t="s">
        <v>27</v>
      </c>
    </row>
    <row r="5419" spans="1:18" x14ac:dyDescent="0.3">
      <c r="A5419" t="s">
        <v>43</v>
      </c>
      <c r="B5419" t="s">
        <v>44</v>
      </c>
      <c r="C5419" t="s">
        <v>20</v>
      </c>
      <c r="D5419">
        <v>1994</v>
      </c>
      <c r="E5419" t="s">
        <v>26</v>
      </c>
      <c r="F5419" t="s">
        <v>60</v>
      </c>
      <c r="G5419" t="s">
        <v>23</v>
      </c>
      <c r="I5419" t="s">
        <v>26</v>
      </c>
      <c r="L5419">
        <v>11</v>
      </c>
      <c r="M5419">
        <v>19.642986000000001</v>
      </c>
      <c r="N5419">
        <v>18.816923079999999</v>
      </c>
      <c r="P5419" t="s">
        <v>61</v>
      </c>
      <c r="Q5419" t="s">
        <v>62</v>
      </c>
      <c r="R5419" t="s">
        <v>27</v>
      </c>
    </row>
    <row r="5420" spans="1:18" x14ac:dyDescent="0.3">
      <c r="A5420" t="s">
        <v>43</v>
      </c>
      <c r="B5420" t="s">
        <v>44</v>
      </c>
      <c r="C5420" t="s">
        <v>20</v>
      </c>
      <c r="D5420">
        <v>1994</v>
      </c>
      <c r="E5420" t="s">
        <v>26</v>
      </c>
      <c r="F5420" t="s">
        <v>60</v>
      </c>
      <c r="G5420" t="s">
        <v>23</v>
      </c>
      <c r="I5420" t="s">
        <v>26</v>
      </c>
      <c r="L5420">
        <v>24</v>
      </c>
      <c r="M5420">
        <v>42.857424000000002</v>
      </c>
      <c r="N5420">
        <v>41.055104900000003</v>
      </c>
      <c r="P5420" t="s">
        <v>61</v>
      </c>
      <c r="Q5420" t="s">
        <v>62</v>
      </c>
      <c r="R5420" t="s">
        <v>27</v>
      </c>
    </row>
    <row r="5421" spans="1:18" x14ac:dyDescent="0.3">
      <c r="A5421" t="s">
        <v>43</v>
      </c>
      <c r="B5421" t="s">
        <v>44</v>
      </c>
      <c r="C5421" t="s">
        <v>20</v>
      </c>
      <c r="D5421">
        <v>1994</v>
      </c>
      <c r="E5421" t="s">
        <v>26</v>
      </c>
      <c r="F5421" t="s">
        <v>60</v>
      </c>
      <c r="G5421" t="s">
        <v>23</v>
      </c>
      <c r="I5421" t="s">
        <v>26</v>
      </c>
      <c r="L5421">
        <v>8</v>
      </c>
      <c r="M5421">
        <v>13.646474</v>
      </c>
      <c r="N5421">
        <v>13.072587410000001</v>
      </c>
      <c r="P5421" t="s">
        <v>61</v>
      </c>
      <c r="Q5421" t="s">
        <v>63</v>
      </c>
      <c r="R5421" t="s">
        <v>27</v>
      </c>
    </row>
    <row r="5422" spans="1:18" x14ac:dyDescent="0.3">
      <c r="A5422" t="s">
        <v>43</v>
      </c>
      <c r="B5422" t="s">
        <v>44</v>
      </c>
      <c r="C5422" t="s">
        <v>20</v>
      </c>
      <c r="D5422">
        <v>1994</v>
      </c>
      <c r="E5422" t="s">
        <v>26</v>
      </c>
      <c r="F5422" t="s">
        <v>60</v>
      </c>
      <c r="G5422" t="s">
        <v>23</v>
      </c>
      <c r="I5422" t="s">
        <v>26</v>
      </c>
      <c r="L5422">
        <v>3</v>
      </c>
      <c r="M5422">
        <v>5.1146719999999997</v>
      </c>
      <c r="N5422">
        <v>4.8995804200000004</v>
      </c>
      <c r="P5422" t="s">
        <v>61</v>
      </c>
      <c r="Q5422" t="s">
        <v>63</v>
      </c>
      <c r="R5422" t="s">
        <v>27</v>
      </c>
    </row>
    <row r="5423" spans="1:18" x14ac:dyDescent="0.3">
      <c r="A5423" t="s">
        <v>43</v>
      </c>
      <c r="B5423" t="s">
        <v>44</v>
      </c>
      <c r="C5423" t="s">
        <v>20</v>
      </c>
      <c r="D5423">
        <v>1994</v>
      </c>
      <c r="E5423" t="s">
        <v>26</v>
      </c>
      <c r="F5423" t="s">
        <v>60</v>
      </c>
      <c r="G5423" t="s">
        <v>23</v>
      </c>
      <c r="I5423" t="s">
        <v>26</v>
      </c>
      <c r="L5423">
        <v>13</v>
      </c>
      <c r="M5423">
        <v>22.354644</v>
      </c>
      <c r="N5423">
        <v>21.414545459999999</v>
      </c>
      <c r="P5423" t="s">
        <v>61</v>
      </c>
      <c r="Q5423" t="s">
        <v>63</v>
      </c>
      <c r="R5423" t="s">
        <v>27</v>
      </c>
    </row>
    <row r="5424" spans="1:18" x14ac:dyDescent="0.3">
      <c r="A5424" t="s">
        <v>43</v>
      </c>
      <c r="B5424" t="s">
        <v>44</v>
      </c>
      <c r="C5424" t="s">
        <v>20</v>
      </c>
      <c r="D5424">
        <v>1994</v>
      </c>
      <c r="E5424" t="s">
        <v>26</v>
      </c>
      <c r="F5424" t="s">
        <v>60</v>
      </c>
      <c r="G5424" t="s">
        <v>23</v>
      </c>
      <c r="I5424" t="s">
        <v>26</v>
      </c>
      <c r="L5424">
        <v>55</v>
      </c>
      <c r="M5424">
        <v>82.099304000000004</v>
      </c>
      <c r="N5424">
        <v>78.646713289999994</v>
      </c>
      <c r="P5424" t="s">
        <v>61</v>
      </c>
      <c r="Q5424" t="s">
        <v>63</v>
      </c>
      <c r="R5424" t="s">
        <v>27</v>
      </c>
    </row>
    <row r="5425" spans="1:18" x14ac:dyDescent="0.3">
      <c r="A5425" t="s">
        <v>43</v>
      </c>
      <c r="B5425" t="s">
        <v>44</v>
      </c>
      <c r="C5425" t="s">
        <v>20</v>
      </c>
      <c r="D5425">
        <v>1994</v>
      </c>
      <c r="E5425" t="s">
        <v>26</v>
      </c>
      <c r="F5425" t="s">
        <v>60</v>
      </c>
      <c r="G5425" t="s">
        <v>23</v>
      </c>
      <c r="I5425" t="s">
        <v>26</v>
      </c>
      <c r="L5425">
        <v>13</v>
      </c>
      <c r="M5425">
        <v>19.422526000000001</v>
      </c>
      <c r="N5425">
        <v>18.605734269999999</v>
      </c>
      <c r="P5425" t="s">
        <v>61</v>
      </c>
      <c r="Q5425" t="s">
        <v>63</v>
      </c>
      <c r="R5425" t="s">
        <v>27</v>
      </c>
    </row>
    <row r="5426" spans="1:18" x14ac:dyDescent="0.3">
      <c r="A5426" t="s">
        <v>43</v>
      </c>
      <c r="B5426" t="s">
        <v>44</v>
      </c>
      <c r="C5426" t="s">
        <v>20</v>
      </c>
      <c r="D5426">
        <v>1994</v>
      </c>
      <c r="E5426" t="s">
        <v>26</v>
      </c>
      <c r="F5426" t="s">
        <v>60</v>
      </c>
      <c r="G5426" t="s">
        <v>23</v>
      </c>
      <c r="I5426" t="s">
        <v>26</v>
      </c>
      <c r="L5426">
        <v>13</v>
      </c>
      <c r="M5426">
        <v>19.400480000000002</v>
      </c>
      <c r="N5426">
        <v>18.58461539</v>
      </c>
      <c r="P5426" t="s">
        <v>61</v>
      </c>
      <c r="Q5426" t="s">
        <v>63</v>
      </c>
      <c r="R5426" t="s">
        <v>27</v>
      </c>
    </row>
    <row r="5427" spans="1:18" x14ac:dyDescent="0.3">
      <c r="A5427" t="s">
        <v>43</v>
      </c>
      <c r="B5427" t="s">
        <v>44</v>
      </c>
      <c r="C5427" t="s">
        <v>20</v>
      </c>
      <c r="D5427">
        <v>1994</v>
      </c>
      <c r="E5427" t="s">
        <v>26</v>
      </c>
      <c r="F5427" t="s">
        <v>60</v>
      </c>
      <c r="G5427" t="s">
        <v>23</v>
      </c>
      <c r="I5427" t="s">
        <v>26</v>
      </c>
      <c r="L5427">
        <v>24</v>
      </c>
      <c r="M5427">
        <v>35.824750000000002</v>
      </c>
      <c r="N5427">
        <v>34.31818182</v>
      </c>
      <c r="P5427" t="s">
        <v>61</v>
      </c>
      <c r="Q5427" t="s">
        <v>63</v>
      </c>
      <c r="R5427" t="s">
        <v>27</v>
      </c>
    </row>
    <row r="5428" spans="1:18" x14ac:dyDescent="0.3">
      <c r="A5428" t="s">
        <v>43</v>
      </c>
      <c r="B5428" t="s">
        <v>44</v>
      </c>
      <c r="C5428" t="s">
        <v>20</v>
      </c>
      <c r="D5428">
        <v>1994</v>
      </c>
      <c r="E5428" t="s">
        <v>26</v>
      </c>
      <c r="F5428" t="s">
        <v>60</v>
      </c>
      <c r="G5428" t="s">
        <v>23</v>
      </c>
      <c r="I5428" t="s">
        <v>26</v>
      </c>
      <c r="L5428">
        <v>40</v>
      </c>
      <c r="M5428">
        <v>59.700567999999997</v>
      </c>
      <c r="N5428">
        <v>57.189930070000003</v>
      </c>
      <c r="P5428" t="s">
        <v>61</v>
      </c>
      <c r="Q5428" t="s">
        <v>63</v>
      </c>
      <c r="R5428" t="s">
        <v>27</v>
      </c>
    </row>
    <row r="5429" spans="1:18" x14ac:dyDescent="0.3">
      <c r="A5429" t="s">
        <v>43</v>
      </c>
      <c r="B5429" t="s">
        <v>44</v>
      </c>
      <c r="C5429" t="s">
        <v>20</v>
      </c>
      <c r="D5429">
        <v>1994</v>
      </c>
      <c r="E5429" t="s">
        <v>26</v>
      </c>
      <c r="F5429" t="s">
        <v>60</v>
      </c>
      <c r="G5429" t="s">
        <v>23</v>
      </c>
      <c r="I5429" t="s">
        <v>26</v>
      </c>
      <c r="L5429">
        <v>68</v>
      </c>
      <c r="M5429">
        <v>101.52182999999999</v>
      </c>
      <c r="N5429">
        <v>97.252447549999999</v>
      </c>
      <c r="P5429" t="s">
        <v>61</v>
      </c>
      <c r="Q5429" t="s">
        <v>63</v>
      </c>
      <c r="R5429" t="s">
        <v>27</v>
      </c>
    </row>
    <row r="5430" spans="1:18" x14ac:dyDescent="0.3">
      <c r="A5430" t="s">
        <v>43</v>
      </c>
      <c r="B5430" t="s">
        <v>44</v>
      </c>
      <c r="C5430" t="s">
        <v>20</v>
      </c>
      <c r="D5430">
        <v>1994</v>
      </c>
      <c r="E5430" t="s">
        <v>26</v>
      </c>
      <c r="F5430" t="s">
        <v>60</v>
      </c>
      <c r="G5430" t="s">
        <v>23</v>
      </c>
      <c r="I5430" t="s">
        <v>26</v>
      </c>
      <c r="L5430">
        <v>8</v>
      </c>
      <c r="M5430">
        <v>11.948931999999999</v>
      </c>
      <c r="N5430">
        <v>11.44643357</v>
      </c>
      <c r="P5430" t="s">
        <v>61</v>
      </c>
      <c r="Q5430" t="s">
        <v>63</v>
      </c>
      <c r="R5430" t="s">
        <v>27</v>
      </c>
    </row>
    <row r="5431" spans="1:18" x14ac:dyDescent="0.3">
      <c r="A5431" t="s">
        <v>43</v>
      </c>
      <c r="B5431" t="s">
        <v>44</v>
      </c>
      <c r="C5431" t="s">
        <v>20</v>
      </c>
      <c r="D5431">
        <v>1994</v>
      </c>
      <c r="E5431" t="s">
        <v>26</v>
      </c>
      <c r="F5431" t="s">
        <v>60</v>
      </c>
      <c r="G5431" t="s">
        <v>23</v>
      </c>
      <c r="I5431" t="s">
        <v>26</v>
      </c>
      <c r="L5431">
        <v>21</v>
      </c>
      <c r="M5431">
        <v>31.349412000000001</v>
      </c>
      <c r="N5431">
        <v>30.031048949999999</v>
      </c>
      <c r="P5431" t="s">
        <v>61</v>
      </c>
      <c r="Q5431" t="s">
        <v>63</v>
      </c>
      <c r="R5431" t="s">
        <v>27</v>
      </c>
    </row>
    <row r="5432" spans="1:18" x14ac:dyDescent="0.3">
      <c r="A5432" t="s">
        <v>43</v>
      </c>
      <c r="B5432" t="s">
        <v>44</v>
      </c>
      <c r="C5432" t="s">
        <v>20</v>
      </c>
      <c r="D5432">
        <v>1994</v>
      </c>
      <c r="E5432" t="s">
        <v>26</v>
      </c>
      <c r="F5432" t="s">
        <v>60</v>
      </c>
      <c r="G5432" t="s">
        <v>23</v>
      </c>
      <c r="I5432" t="s">
        <v>26</v>
      </c>
      <c r="L5432">
        <v>40</v>
      </c>
      <c r="M5432">
        <v>59.700567999999997</v>
      </c>
      <c r="N5432">
        <v>57.189930070000003</v>
      </c>
      <c r="P5432" t="s">
        <v>61</v>
      </c>
      <c r="Q5432" t="s">
        <v>63</v>
      </c>
      <c r="R5432" t="s">
        <v>27</v>
      </c>
    </row>
    <row r="5433" spans="1:18" x14ac:dyDescent="0.3">
      <c r="A5433" t="s">
        <v>43</v>
      </c>
      <c r="B5433" t="s">
        <v>44</v>
      </c>
      <c r="C5433" t="s">
        <v>20</v>
      </c>
      <c r="D5433">
        <v>1994</v>
      </c>
      <c r="E5433" t="s">
        <v>26</v>
      </c>
      <c r="F5433" t="s">
        <v>60</v>
      </c>
      <c r="G5433" t="s">
        <v>23</v>
      </c>
      <c r="I5433" t="s">
        <v>26</v>
      </c>
      <c r="L5433">
        <v>90</v>
      </c>
      <c r="M5433">
        <v>134.34832399999999</v>
      </c>
      <c r="N5433">
        <v>128.69846150000001</v>
      </c>
      <c r="P5433" t="s">
        <v>61</v>
      </c>
      <c r="Q5433" t="s">
        <v>63</v>
      </c>
      <c r="R5433" t="s">
        <v>27</v>
      </c>
    </row>
    <row r="5434" spans="1:18" x14ac:dyDescent="0.3">
      <c r="A5434" t="s">
        <v>43</v>
      </c>
      <c r="B5434" t="s">
        <v>44</v>
      </c>
      <c r="C5434" t="s">
        <v>20</v>
      </c>
      <c r="D5434">
        <v>1994</v>
      </c>
      <c r="E5434" t="s">
        <v>26</v>
      </c>
      <c r="F5434" t="s">
        <v>60</v>
      </c>
      <c r="G5434" t="s">
        <v>23</v>
      </c>
      <c r="I5434" t="s">
        <v>26</v>
      </c>
      <c r="L5434">
        <v>12</v>
      </c>
      <c r="M5434">
        <v>15.366061999999999</v>
      </c>
      <c r="N5434">
        <v>14.71986014</v>
      </c>
      <c r="P5434" t="s">
        <v>61</v>
      </c>
      <c r="Q5434" t="s">
        <v>63</v>
      </c>
      <c r="R5434" t="s">
        <v>27</v>
      </c>
    </row>
    <row r="5435" spans="1:18" x14ac:dyDescent="0.3">
      <c r="A5435" t="s">
        <v>43</v>
      </c>
      <c r="B5435" t="s">
        <v>44</v>
      </c>
      <c r="C5435" t="s">
        <v>20</v>
      </c>
      <c r="D5435">
        <v>1994</v>
      </c>
      <c r="E5435" t="s">
        <v>26</v>
      </c>
      <c r="F5435" t="s">
        <v>60</v>
      </c>
      <c r="G5435" t="s">
        <v>23</v>
      </c>
      <c r="I5435" t="s">
        <v>26</v>
      </c>
      <c r="L5435">
        <v>2</v>
      </c>
      <c r="M5435">
        <v>2.5573359999999998</v>
      </c>
      <c r="N5435">
        <v>2.4497902100000002</v>
      </c>
      <c r="P5435" t="s">
        <v>61</v>
      </c>
      <c r="Q5435" t="s">
        <v>63</v>
      </c>
      <c r="R5435" t="s">
        <v>27</v>
      </c>
    </row>
    <row r="5436" spans="1:18" x14ac:dyDescent="0.3">
      <c r="A5436" t="s">
        <v>43</v>
      </c>
      <c r="B5436" t="s">
        <v>44</v>
      </c>
      <c r="C5436" t="s">
        <v>20</v>
      </c>
      <c r="D5436">
        <v>1994</v>
      </c>
      <c r="E5436" t="s">
        <v>26</v>
      </c>
      <c r="F5436" t="s">
        <v>60</v>
      </c>
      <c r="G5436" t="s">
        <v>23</v>
      </c>
      <c r="I5436" t="s">
        <v>26</v>
      </c>
      <c r="L5436">
        <v>9</v>
      </c>
      <c r="M5436">
        <v>11.530058</v>
      </c>
      <c r="N5436">
        <v>11.045174830000001</v>
      </c>
      <c r="P5436" t="s">
        <v>61</v>
      </c>
      <c r="Q5436" t="s">
        <v>63</v>
      </c>
      <c r="R5436" t="s">
        <v>27</v>
      </c>
    </row>
    <row r="5437" spans="1:18" x14ac:dyDescent="0.3">
      <c r="A5437" t="s">
        <v>43</v>
      </c>
      <c r="B5437" t="s">
        <v>44</v>
      </c>
      <c r="C5437" t="s">
        <v>20</v>
      </c>
      <c r="D5437">
        <v>1994</v>
      </c>
      <c r="E5437" t="s">
        <v>26</v>
      </c>
      <c r="F5437" t="s">
        <v>60</v>
      </c>
      <c r="G5437" t="s">
        <v>23</v>
      </c>
      <c r="I5437" t="s">
        <v>26</v>
      </c>
      <c r="L5437">
        <v>15</v>
      </c>
      <c r="M5437">
        <v>19.224112000000002</v>
      </c>
      <c r="N5437">
        <v>18.415664339999999</v>
      </c>
      <c r="P5437" t="s">
        <v>61</v>
      </c>
      <c r="Q5437" t="s">
        <v>63</v>
      </c>
      <c r="R5437" t="s">
        <v>27</v>
      </c>
    </row>
    <row r="5438" spans="1:18" x14ac:dyDescent="0.3">
      <c r="A5438" t="s">
        <v>43</v>
      </c>
      <c r="B5438" t="s">
        <v>44</v>
      </c>
      <c r="C5438" t="s">
        <v>20</v>
      </c>
      <c r="D5438">
        <v>1994</v>
      </c>
      <c r="E5438" t="s">
        <v>26</v>
      </c>
      <c r="F5438" t="s">
        <v>60</v>
      </c>
      <c r="G5438" t="s">
        <v>23</v>
      </c>
      <c r="I5438" t="s">
        <v>26</v>
      </c>
      <c r="L5438">
        <v>39</v>
      </c>
      <c r="M5438">
        <v>49.956235999999997</v>
      </c>
      <c r="N5438">
        <v>47.855384620000002</v>
      </c>
      <c r="P5438" t="s">
        <v>61</v>
      </c>
      <c r="Q5438" t="s">
        <v>63</v>
      </c>
      <c r="R5438" t="s">
        <v>27</v>
      </c>
    </row>
    <row r="5439" spans="1:18" x14ac:dyDescent="0.3">
      <c r="A5439" t="s">
        <v>43</v>
      </c>
      <c r="B5439" t="s">
        <v>44</v>
      </c>
      <c r="C5439" t="s">
        <v>20</v>
      </c>
      <c r="D5439">
        <v>1995</v>
      </c>
      <c r="E5439" t="s">
        <v>26</v>
      </c>
      <c r="F5439" t="s">
        <v>60</v>
      </c>
      <c r="G5439" t="s">
        <v>23</v>
      </c>
      <c r="I5439" t="s">
        <v>26</v>
      </c>
      <c r="L5439">
        <v>8</v>
      </c>
      <c r="M5439">
        <v>16.358132000000001</v>
      </c>
      <c r="N5439">
        <v>15.670209789999999</v>
      </c>
      <c r="P5439" t="s">
        <v>61</v>
      </c>
      <c r="Q5439" t="s">
        <v>62</v>
      </c>
      <c r="R5439" t="s">
        <v>27</v>
      </c>
    </row>
    <row r="5440" spans="1:18" x14ac:dyDescent="0.3">
      <c r="A5440" t="s">
        <v>43</v>
      </c>
      <c r="B5440" t="s">
        <v>44</v>
      </c>
      <c r="C5440" t="s">
        <v>20</v>
      </c>
      <c r="D5440">
        <v>1995</v>
      </c>
      <c r="E5440" t="s">
        <v>26</v>
      </c>
      <c r="F5440" t="s">
        <v>60</v>
      </c>
      <c r="G5440" t="s">
        <v>23</v>
      </c>
      <c r="I5440" t="s">
        <v>26</v>
      </c>
      <c r="L5440">
        <v>4</v>
      </c>
      <c r="M5440">
        <v>8.1790660000000006</v>
      </c>
      <c r="N5440">
        <v>7.8351048949999997</v>
      </c>
      <c r="P5440" t="s">
        <v>61</v>
      </c>
      <c r="Q5440" t="s">
        <v>62</v>
      </c>
      <c r="R5440" t="s">
        <v>27</v>
      </c>
    </row>
    <row r="5441" spans="1:18" x14ac:dyDescent="0.3">
      <c r="A5441" t="s">
        <v>43</v>
      </c>
      <c r="B5441" t="s">
        <v>44</v>
      </c>
      <c r="C5441" t="s">
        <v>20</v>
      </c>
      <c r="D5441">
        <v>1995</v>
      </c>
      <c r="E5441" t="s">
        <v>26</v>
      </c>
      <c r="F5441" t="s">
        <v>60</v>
      </c>
      <c r="G5441" t="s">
        <v>23</v>
      </c>
      <c r="I5441" t="s">
        <v>26</v>
      </c>
      <c r="L5441">
        <v>4</v>
      </c>
      <c r="M5441">
        <v>8.1790660000000006</v>
      </c>
      <c r="N5441">
        <v>7.8351048949999997</v>
      </c>
      <c r="P5441" t="s">
        <v>61</v>
      </c>
      <c r="Q5441" t="s">
        <v>62</v>
      </c>
      <c r="R5441" t="s">
        <v>27</v>
      </c>
    </row>
    <row r="5442" spans="1:18" x14ac:dyDescent="0.3">
      <c r="A5442" t="s">
        <v>43</v>
      </c>
      <c r="B5442" t="s">
        <v>44</v>
      </c>
      <c r="C5442" t="s">
        <v>20</v>
      </c>
      <c r="D5442">
        <v>1995</v>
      </c>
      <c r="E5442" t="s">
        <v>26</v>
      </c>
      <c r="F5442" t="s">
        <v>60</v>
      </c>
      <c r="G5442" t="s">
        <v>23</v>
      </c>
      <c r="I5442" t="s">
        <v>26</v>
      </c>
      <c r="L5442">
        <v>4</v>
      </c>
      <c r="M5442">
        <v>8.1790660000000006</v>
      </c>
      <c r="N5442">
        <v>7.8351048949999997</v>
      </c>
      <c r="P5442" t="s">
        <v>61</v>
      </c>
      <c r="Q5442" t="s">
        <v>62</v>
      </c>
      <c r="R5442" t="s">
        <v>27</v>
      </c>
    </row>
    <row r="5443" spans="1:18" x14ac:dyDescent="0.3">
      <c r="A5443" t="s">
        <v>43</v>
      </c>
      <c r="B5443" t="s">
        <v>44</v>
      </c>
      <c r="C5443" t="s">
        <v>20</v>
      </c>
      <c r="D5443">
        <v>1995</v>
      </c>
      <c r="E5443" t="s">
        <v>26</v>
      </c>
      <c r="F5443" t="s">
        <v>60</v>
      </c>
      <c r="G5443" t="s">
        <v>23</v>
      </c>
      <c r="I5443" t="s">
        <v>26</v>
      </c>
      <c r="L5443">
        <v>2</v>
      </c>
      <c r="M5443">
        <v>4.0785099999999996</v>
      </c>
      <c r="N5443">
        <v>3.9069930070000001</v>
      </c>
      <c r="P5443" t="s">
        <v>61</v>
      </c>
      <c r="Q5443" t="s">
        <v>62</v>
      </c>
      <c r="R5443" t="s">
        <v>27</v>
      </c>
    </row>
    <row r="5444" spans="1:18" x14ac:dyDescent="0.3">
      <c r="A5444" t="s">
        <v>43</v>
      </c>
      <c r="B5444" t="s">
        <v>44</v>
      </c>
      <c r="C5444" t="s">
        <v>20</v>
      </c>
      <c r="D5444">
        <v>1995</v>
      </c>
      <c r="E5444" t="s">
        <v>26</v>
      </c>
      <c r="F5444" t="s">
        <v>60</v>
      </c>
      <c r="G5444" t="s">
        <v>23</v>
      </c>
      <c r="I5444" t="s">
        <v>26</v>
      </c>
      <c r="L5444">
        <v>5</v>
      </c>
      <c r="M5444">
        <v>8.9065840000000005</v>
      </c>
      <c r="N5444">
        <v>8.5320279719999998</v>
      </c>
      <c r="P5444" t="s">
        <v>61</v>
      </c>
      <c r="Q5444" t="s">
        <v>62</v>
      </c>
      <c r="R5444" t="s">
        <v>27</v>
      </c>
    </row>
    <row r="5445" spans="1:18" x14ac:dyDescent="0.3">
      <c r="A5445" t="s">
        <v>43</v>
      </c>
      <c r="B5445" t="s">
        <v>44</v>
      </c>
      <c r="C5445" t="s">
        <v>20</v>
      </c>
      <c r="D5445">
        <v>1995</v>
      </c>
      <c r="E5445" t="s">
        <v>26</v>
      </c>
      <c r="F5445" t="s">
        <v>60</v>
      </c>
      <c r="G5445" t="s">
        <v>23</v>
      </c>
      <c r="I5445" t="s">
        <v>26</v>
      </c>
      <c r="L5445">
        <v>9</v>
      </c>
      <c r="M5445">
        <v>14.572406000000001</v>
      </c>
      <c r="N5445">
        <v>13.95958042</v>
      </c>
      <c r="P5445" t="s">
        <v>61</v>
      </c>
      <c r="Q5445" t="s">
        <v>62</v>
      </c>
      <c r="R5445" t="s">
        <v>27</v>
      </c>
    </row>
    <row r="5446" spans="1:18" x14ac:dyDescent="0.3">
      <c r="A5446" t="s">
        <v>43</v>
      </c>
      <c r="B5446" t="s">
        <v>44</v>
      </c>
      <c r="C5446" t="s">
        <v>20</v>
      </c>
      <c r="D5446">
        <v>1995</v>
      </c>
      <c r="E5446" t="s">
        <v>26</v>
      </c>
      <c r="F5446" t="s">
        <v>60</v>
      </c>
      <c r="G5446" t="s">
        <v>23</v>
      </c>
      <c r="I5446" t="s">
        <v>26</v>
      </c>
      <c r="L5446">
        <v>13</v>
      </c>
      <c r="M5446">
        <v>21.031884000000002</v>
      </c>
      <c r="N5446">
        <v>20.147412589999998</v>
      </c>
      <c r="P5446" t="s">
        <v>61</v>
      </c>
      <c r="Q5446" t="s">
        <v>62</v>
      </c>
      <c r="R5446" t="s">
        <v>27</v>
      </c>
    </row>
    <row r="5447" spans="1:18" x14ac:dyDescent="0.3">
      <c r="A5447" t="s">
        <v>43</v>
      </c>
      <c r="B5447" t="s">
        <v>44</v>
      </c>
      <c r="C5447" t="s">
        <v>20</v>
      </c>
      <c r="D5447">
        <v>1995</v>
      </c>
      <c r="E5447" t="s">
        <v>26</v>
      </c>
      <c r="F5447" t="s">
        <v>60</v>
      </c>
      <c r="G5447" t="s">
        <v>23</v>
      </c>
      <c r="I5447" t="s">
        <v>26</v>
      </c>
      <c r="L5447">
        <v>6</v>
      </c>
      <c r="M5447">
        <v>9.7002400000000009</v>
      </c>
      <c r="N5447">
        <v>9.2923076919999996</v>
      </c>
      <c r="P5447" t="s">
        <v>61</v>
      </c>
      <c r="Q5447" t="s">
        <v>62</v>
      </c>
      <c r="R5447" t="s">
        <v>27</v>
      </c>
    </row>
    <row r="5448" spans="1:18" x14ac:dyDescent="0.3">
      <c r="A5448" t="s">
        <v>43</v>
      </c>
      <c r="B5448" t="s">
        <v>44</v>
      </c>
      <c r="C5448" t="s">
        <v>20</v>
      </c>
      <c r="D5448">
        <v>1995</v>
      </c>
      <c r="E5448" t="s">
        <v>26</v>
      </c>
      <c r="F5448" t="s">
        <v>60</v>
      </c>
      <c r="G5448" t="s">
        <v>23</v>
      </c>
      <c r="I5448" t="s">
        <v>26</v>
      </c>
      <c r="L5448">
        <v>16</v>
      </c>
      <c r="M5448">
        <v>25.992234</v>
      </c>
      <c r="N5448">
        <v>24.89916084</v>
      </c>
      <c r="P5448" t="s">
        <v>61</v>
      </c>
      <c r="Q5448" t="s">
        <v>62</v>
      </c>
      <c r="R5448" t="s">
        <v>27</v>
      </c>
    </row>
    <row r="5449" spans="1:18" x14ac:dyDescent="0.3">
      <c r="A5449" t="s">
        <v>43</v>
      </c>
      <c r="B5449" t="s">
        <v>44</v>
      </c>
      <c r="C5449" t="s">
        <v>20</v>
      </c>
      <c r="D5449">
        <v>1995</v>
      </c>
      <c r="E5449" t="s">
        <v>26</v>
      </c>
      <c r="F5449" t="s">
        <v>60</v>
      </c>
      <c r="G5449" t="s">
        <v>23</v>
      </c>
      <c r="I5449" t="s">
        <v>26</v>
      </c>
      <c r="L5449">
        <v>10</v>
      </c>
      <c r="M5449">
        <v>16.225856</v>
      </c>
      <c r="N5449">
        <v>15.5434965</v>
      </c>
      <c r="P5449" t="s">
        <v>61</v>
      </c>
      <c r="Q5449" t="s">
        <v>62</v>
      </c>
      <c r="R5449" t="s">
        <v>27</v>
      </c>
    </row>
    <row r="5450" spans="1:18" x14ac:dyDescent="0.3">
      <c r="A5450" t="s">
        <v>43</v>
      </c>
      <c r="B5450" t="s">
        <v>44</v>
      </c>
      <c r="C5450" t="s">
        <v>20</v>
      </c>
      <c r="D5450">
        <v>1995</v>
      </c>
      <c r="E5450" t="s">
        <v>26</v>
      </c>
      <c r="F5450" t="s">
        <v>60</v>
      </c>
      <c r="G5450" t="s">
        <v>23</v>
      </c>
      <c r="I5450" t="s">
        <v>26</v>
      </c>
      <c r="L5450">
        <v>10</v>
      </c>
      <c r="M5450">
        <v>16.225856</v>
      </c>
      <c r="N5450">
        <v>15.5434965</v>
      </c>
      <c r="P5450" t="s">
        <v>61</v>
      </c>
      <c r="Q5450" t="s">
        <v>62</v>
      </c>
      <c r="R5450" t="s">
        <v>27</v>
      </c>
    </row>
    <row r="5451" spans="1:18" x14ac:dyDescent="0.3">
      <c r="A5451" t="s">
        <v>43</v>
      </c>
      <c r="B5451" t="s">
        <v>44</v>
      </c>
      <c r="C5451" t="s">
        <v>20</v>
      </c>
      <c r="D5451">
        <v>1995</v>
      </c>
      <c r="E5451" t="s">
        <v>26</v>
      </c>
      <c r="F5451" t="s">
        <v>60</v>
      </c>
      <c r="G5451" t="s">
        <v>23</v>
      </c>
      <c r="I5451" t="s">
        <v>26</v>
      </c>
      <c r="L5451">
        <v>13</v>
      </c>
      <c r="M5451">
        <v>22.090091999999999</v>
      </c>
      <c r="N5451">
        <v>21.16111888</v>
      </c>
      <c r="P5451" t="s">
        <v>61</v>
      </c>
      <c r="Q5451" t="s">
        <v>62</v>
      </c>
      <c r="R5451" t="s">
        <v>27</v>
      </c>
    </row>
    <row r="5452" spans="1:18" x14ac:dyDescent="0.3">
      <c r="A5452" t="s">
        <v>43</v>
      </c>
      <c r="B5452" t="s">
        <v>44</v>
      </c>
      <c r="C5452" t="s">
        <v>20</v>
      </c>
      <c r="D5452">
        <v>1995</v>
      </c>
      <c r="E5452" t="s">
        <v>26</v>
      </c>
      <c r="F5452" t="s">
        <v>60</v>
      </c>
      <c r="G5452" t="s">
        <v>23</v>
      </c>
      <c r="I5452" t="s">
        <v>26</v>
      </c>
      <c r="L5452">
        <v>6</v>
      </c>
      <c r="M5452">
        <v>10.185252</v>
      </c>
      <c r="N5452">
        <v>9.7569230769999997</v>
      </c>
      <c r="P5452" t="s">
        <v>61</v>
      </c>
      <c r="Q5452" t="s">
        <v>62</v>
      </c>
      <c r="R5452" t="s">
        <v>27</v>
      </c>
    </row>
    <row r="5453" spans="1:18" x14ac:dyDescent="0.3">
      <c r="A5453" t="s">
        <v>43</v>
      </c>
      <c r="B5453" t="s">
        <v>44</v>
      </c>
      <c r="C5453" t="s">
        <v>20</v>
      </c>
      <c r="D5453">
        <v>1995</v>
      </c>
      <c r="E5453" t="s">
        <v>26</v>
      </c>
      <c r="F5453" t="s">
        <v>60</v>
      </c>
      <c r="G5453" t="s">
        <v>23</v>
      </c>
      <c r="I5453" t="s">
        <v>26</v>
      </c>
      <c r="L5453">
        <v>4</v>
      </c>
      <c r="M5453">
        <v>6.5917539999999999</v>
      </c>
      <c r="N5453">
        <v>6.3145454550000002</v>
      </c>
      <c r="P5453" t="s">
        <v>61</v>
      </c>
      <c r="Q5453" t="s">
        <v>63</v>
      </c>
      <c r="R5453" t="s">
        <v>27</v>
      </c>
    </row>
    <row r="5454" spans="1:18" x14ac:dyDescent="0.3">
      <c r="A5454" t="s">
        <v>43</v>
      </c>
      <c r="B5454" t="s">
        <v>44</v>
      </c>
      <c r="C5454" t="s">
        <v>20</v>
      </c>
      <c r="D5454">
        <v>1995</v>
      </c>
      <c r="E5454" t="s">
        <v>26</v>
      </c>
      <c r="F5454" t="s">
        <v>60</v>
      </c>
      <c r="G5454" t="s">
        <v>23</v>
      </c>
      <c r="I5454" t="s">
        <v>26</v>
      </c>
      <c r="L5454">
        <v>9</v>
      </c>
      <c r="M5454">
        <v>14.814912</v>
      </c>
      <c r="N5454">
        <v>14.191888110000001</v>
      </c>
      <c r="P5454" t="s">
        <v>61</v>
      </c>
      <c r="Q5454" t="s">
        <v>63</v>
      </c>
      <c r="R5454" t="s">
        <v>27</v>
      </c>
    </row>
    <row r="5455" spans="1:18" x14ac:dyDescent="0.3">
      <c r="A5455" t="s">
        <v>43</v>
      </c>
      <c r="B5455" t="s">
        <v>44</v>
      </c>
      <c r="C5455" t="s">
        <v>20</v>
      </c>
      <c r="D5455">
        <v>1995</v>
      </c>
      <c r="E5455" t="s">
        <v>26</v>
      </c>
      <c r="F5455" t="s">
        <v>60</v>
      </c>
      <c r="G5455" t="s">
        <v>23</v>
      </c>
      <c r="I5455" t="s">
        <v>26</v>
      </c>
      <c r="L5455">
        <v>33</v>
      </c>
      <c r="M5455">
        <v>54.343389999999999</v>
      </c>
      <c r="N5455">
        <v>52.058041959999997</v>
      </c>
      <c r="P5455" t="s">
        <v>61</v>
      </c>
      <c r="Q5455" t="s">
        <v>63</v>
      </c>
      <c r="R5455" t="s">
        <v>27</v>
      </c>
    </row>
    <row r="5456" spans="1:18" x14ac:dyDescent="0.3">
      <c r="A5456" t="s">
        <v>43</v>
      </c>
      <c r="B5456" t="s">
        <v>44</v>
      </c>
      <c r="C5456" t="s">
        <v>20</v>
      </c>
      <c r="D5456">
        <v>1995</v>
      </c>
      <c r="E5456" t="s">
        <v>26</v>
      </c>
      <c r="F5456" t="s">
        <v>60</v>
      </c>
      <c r="G5456" t="s">
        <v>23</v>
      </c>
      <c r="I5456" t="s">
        <v>26</v>
      </c>
      <c r="L5456">
        <v>27</v>
      </c>
      <c r="M5456">
        <v>45.370668000000002</v>
      </c>
      <c r="N5456">
        <v>43.46265734</v>
      </c>
      <c r="P5456" t="s">
        <v>61</v>
      </c>
      <c r="Q5456" t="s">
        <v>63</v>
      </c>
      <c r="R5456" t="s">
        <v>27</v>
      </c>
    </row>
    <row r="5457" spans="1:18" x14ac:dyDescent="0.3">
      <c r="A5457" t="s">
        <v>43</v>
      </c>
      <c r="B5457" t="s">
        <v>44</v>
      </c>
      <c r="C5457" t="s">
        <v>20</v>
      </c>
      <c r="D5457">
        <v>1995</v>
      </c>
      <c r="E5457" t="s">
        <v>26</v>
      </c>
      <c r="F5457" t="s">
        <v>60</v>
      </c>
      <c r="G5457" t="s">
        <v>23</v>
      </c>
      <c r="I5457" t="s">
        <v>26</v>
      </c>
      <c r="L5457">
        <v>43</v>
      </c>
      <c r="M5457">
        <v>72.244742000000002</v>
      </c>
      <c r="N5457">
        <v>69.206573430000006</v>
      </c>
      <c r="P5457" t="s">
        <v>61</v>
      </c>
      <c r="Q5457" t="s">
        <v>63</v>
      </c>
      <c r="R5457" t="s">
        <v>27</v>
      </c>
    </row>
    <row r="5458" spans="1:18" x14ac:dyDescent="0.3">
      <c r="A5458" t="s">
        <v>43</v>
      </c>
      <c r="B5458" t="s">
        <v>44</v>
      </c>
      <c r="C5458" t="s">
        <v>20</v>
      </c>
      <c r="D5458">
        <v>1995</v>
      </c>
      <c r="E5458" t="s">
        <v>26</v>
      </c>
      <c r="F5458" t="s">
        <v>60</v>
      </c>
      <c r="G5458" t="s">
        <v>23</v>
      </c>
      <c r="I5458" t="s">
        <v>26</v>
      </c>
      <c r="L5458">
        <v>47</v>
      </c>
      <c r="M5458">
        <v>67.482805999999997</v>
      </c>
      <c r="N5458">
        <v>64.644895109999993</v>
      </c>
      <c r="P5458" t="s">
        <v>61</v>
      </c>
      <c r="Q5458" t="s">
        <v>63</v>
      </c>
      <c r="R5458" t="s">
        <v>27</v>
      </c>
    </row>
    <row r="5459" spans="1:18" x14ac:dyDescent="0.3">
      <c r="A5459" t="s">
        <v>43</v>
      </c>
      <c r="B5459" t="s">
        <v>44</v>
      </c>
      <c r="C5459" t="s">
        <v>20</v>
      </c>
      <c r="D5459">
        <v>1995</v>
      </c>
      <c r="E5459" t="s">
        <v>26</v>
      </c>
      <c r="F5459" t="s">
        <v>60</v>
      </c>
      <c r="G5459" t="s">
        <v>23</v>
      </c>
      <c r="I5459" t="s">
        <v>26</v>
      </c>
      <c r="L5459">
        <v>26</v>
      </c>
      <c r="M5459">
        <v>37.323878000000001</v>
      </c>
      <c r="N5459">
        <v>35.75426573</v>
      </c>
      <c r="P5459" t="s">
        <v>61</v>
      </c>
      <c r="Q5459" t="s">
        <v>63</v>
      </c>
      <c r="R5459" t="s">
        <v>27</v>
      </c>
    </row>
    <row r="5460" spans="1:18" x14ac:dyDescent="0.3">
      <c r="A5460" t="s">
        <v>43</v>
      </c>
      <c r="B5460" t="s">
        <v>44</v>
      </c>
      <c r="C5460" t="s">
        <v>20</v>
      </c>
      <c r="D5460">
        <v>1995</v>
      </c>
      <c r="E5460" t="s">
        <v>26</v>
      </c>
      <c r="F5460" t="s">
        <v>60</v>
      </c>
      <c r="G5460" t="s">
        <v>23</v>
      </c>
      <c r="I5460" t="s">
        <v>26</v>
      </c>
      <c r="L5460">
        <v>21</v>
      </c>
      <c r="M5460">
        <v>30.136882</v>
      </c>
      <c r="N5460">
        <v>28.86951049</v>
      </c>
      <c r="P5460" t="s">
        <v>61</v>
      </c>
      <c r="Q5460" t="s">
        <v>63</v>
      </c>
      <c r="R5460" t="s">
        <v>27</v>
      </c>
    </row>
    <row r="5461" spans="1:18" x14ac:dyDescent="0.3">
      <c r="A5461" t="s">
        <v>43</v>
      </c>
      <c r="B5461" t="s">
        <v>44</v>
      </c>
      <c r="C5461" t="s">
        <v>20</v>
      </c>
      <c r="D5461">
        <v>1995</v>
      </c>
      <c r="E5461" t="s">
        <v>26</v>
      </c>
      <c r="F5461" t="s">
        <v>60</v>
      </c>
      <c r="G5461" t="s">
        <v>23</v>
      </c>
      <c r="I5461" t="s">
        <v>26</v>
      </c>
      <c r="L5461">
        <v>21</v>
      </c>
      <c r="M5461">
        <v>30.136882</v>
      </c>
      <c r="N5461">
        <v>28.86951049</v>
      </c>
      <c r="P5461" t="s">
        <v>61</v>
      </c>
      <c r="Q5461" t="s">
        <v>63</v>
      </c>
      <c r="R5461" t="s">
        <v>27</v>
      </c>
    </row>
    <row r="5462" spans="1:18" x14ac:dyDescent="0.3">
      <c r="A5462" t="s">
        <v>43</v>
      </c>
      <c r="B5462" t="s">
        <v>44</v>
      </c>
      <c r="C5462" t="s">
        <v>20</v>
      </c>
      <c r="D5462">
        <v>1995</v>
      </c>
      <c r="E5462" t="s">
        <v>26</v>
      </c>
      <c r="F5462" t="s">
        <v>60</v>
      </c>
      <c r="G5462" t="s">
        <v>23</v>
      </c>
      <c r="I5462" t="s">
        <v>26</v>
      </c>
      <c r="L5462">
        <v>79</v>
      </c>
      <c r="M5462">
        <v>113.404624</v>
      </c>
      <c r="N5462">
        <v>108.6355245</v>
      </c>
      <c r="P5462" t="s">
        <v>61</v>
      </c>
      <c r="Q5462" t="s">
        <v>63</v>
      </c>
      <c r="R5462" t="s">
        <v>27</v>
      </c>
    </row>
    <row r="5463" spans="1:18" x14ac:dyDescent="0.3">
      <c r="A5463" t="s">
        <v>43</v>
      </c>
      <c r="B5463" t="s">
        <v>44</v>
      </c>
      <c r="C5463" t="s">
        <v>20</v>
      </c>
      <c r="D5463">
        <v>1995</v>
      </c>
      <c r="E5463" t="s">
        <v>26</v>
      </c>
      <c r="F5463" t="s">
        <v>60</v>
      </c>
      <c r="G5463" t="s">
        <v>23</v>
      </c>
      <c r="I5463" t="s">
        <v>26</v>
      </c>
      <c r="L5463">
        <v>76</v>
      </c>
      <c r="M5463">
        <v>109.061562</v>
      </c>
      <c r="N5463">
        <v>104.47510490000001</v>
      </c>
      <c r="P5463" t="s">
        <v>61</v>
      </c>
      <c r="Q5463" t="s">
        <v>63</v>
      </c>
      <c r="R5463" t="s">
        <v>27</v>
      </c>
    </row>
    <row r="5464" spans="1:18" x14ac:dyDescent="0.3">
      <c r="A5464" t="s">
        <v>43</v>
      </c>
      <c r="B5464" t="s">
        <v>44</v>
      </c>
      <c r="C5464" t="s">
        <v>20</v>
      </c>
      <c r="D5464">
        <v>1995</v>
      </c>
      <c r="E5464" t="s">
        <v>26</v>
      </c>
      <c r="F5464" t="s">
        <v>60</v>
      </c>
      <c r="G5464" t="s">
        <v>23</v>
      </c>
      <c r="I5464" t="s">
        <v>26</v>
      </c>
      <c r="L5464">
        <v>13</v>
      </c>
      <c r="M5464">
        <v>18.650915999999999</v>
      </c>
      <c r="N5464">
        <v>17.866573429999999</v>
      </c>
      <c r="P5464" t="s">
        <v>61</v>
      </c>
      <c r="Q5464" t="s">
        <v>63</v>
      </c>
      <c r="R5464" t="s">
        <v>27</v>
      </c>
    </row>
    <row r="5465" spans="1:18" x14ac:dyDescent="0.3">
      <c r="A5465" t="s">
        <v>43</v>
      </c>
      <c r="B5465" t="s">
        <v>44</v>
      </c>
      <c r="C5465" t="s">
        <v>20</v>
      </c>
      <c r="D5465">
        <v>1995</v>
      </c>
      <c r="E5465" t="s">
        <v>26</v>
      </c>
      <c r="F5465" t="s">
        <v>60</v>
      </c>
      <c r="G5465" t="s">
        <v>23</v>
      </c>
      <c r="I5465" t="s">
        <v>26</v>
      </c>
      <c r="L5465">
        <v>37</v>
      </c>
      <c r="M5465">
        <v>53.108814000000002</v>
      </c>
      <c r="N5465">
        <v>50.875384619999998</v>
      </c>
      <c r="P5465" t="s">
        <v>61</v>
      </c>
      <c r="Q5465" t="s">
        <v>63</v>
      </c>
      <c r="R5465" t="s">
        <v>27</v>
      </c>
    </row>
    <row r="5466" spans="1:18" x14ac:dyDescent="0.3">
      <c r="A5466" t="s">
        <v>43</v>
      </c>
      <c r="B5466" t="s">
        <v>44</v>
      </c>
      <c r="C5466" t="s">
        <v>20</v>
      </c>
      <c r="D5466">
        <v>1995</v>
      </c>
      <c r="E5466" t="s">
        <v>26</v>
      </c>
      <c r="F5466" t="s">
        <v>60</v>
      </c>
      <c r="G5466" t="s">
        <v>23</v>
      </c>
      <c r="I5466" t="s">
        <v>26</v>
      </c>
      <c r="L5466">
        <v>24</v>
      </c>
      <c r="M5466">
        <v>35.890887999999997</v>
      </c>
      <c r="N5466">
        <v>34.381538460000002</v>
      </c>
      <c r="P5466" t="s">
        <v>61</v>
      </c>
      <c r="Q5466" t="s">
        <v>63</v>
      </c>
      <c r="R5466" t="s">
        <v>27</v>
      </c>
    </row>
    <row r="5467" spans="1:18" x14ac:dyDescent="0.3">
      <c r="A5467" t="s">
        <v>43</v>
      </c>
      <c r="B5467" t="s">
        <v>44</v>
      </c>
      <c r="C5467" t="s">
        <v>20</v>
      </c>
      <c r="D5467">
        <v>1995</v>
      </c>
      <c r="E5467" t="s">
        <v>26</v>
      </c>
      <c r="F5467" t="s">
        <v>60</v>
      </c>
      <c r="G5467" t="s">
        <v>23</v>
      </c>
      <c r="I5467" t="s">
        <v>26</v>
      </c>
      <c r="L5467">
        <v>152</v>
      </c>
      <c r="M5467">
        <v>227.206076</v>
      </c>
      <c r="N5467">
        <v>217.6511888</v>
      </c>
      <c r="P5467" t="s">
        <v>61</v>
      </c>
      <c r="Q5467" t="s">
        <v>63</v>
      </c>
      <c r="R5467" t="s">
        <v>27</v>
      </c>
    </row>
    <row r="5468" spans="1:18" x14ac:dyDescent="0.3">
      <c r="A5468" t="s">
        <v>43</v>
      </c>
      <c r="B5468" t="s">
        <v>44</v>
      </c>
      <c r="C5468" t="s">
        <v>20</v>
      </c>
      <c r="D5468">
        <v>1995</v>
      </c>
      <c r="E5468" t="s">
        <v>26</v>
      </c>
      <c r="F5468" t="s">
        <v>60</v>
      </c>
      <c r="G5468" t="s">
        <v>23</v>
      </c>
      <c r="I5468" t="s">
        <v>26</v>
      </c>
      <c r="L5468">
        <v>8</v>
      </c>
      <c r="M5468">
        <v>11.000954</v>
      </c>
      <c r="N5468">
        <v>10.538321679999999</v>
      </c>
      <c r="P5468" t="s">
        <v>61</v>
      </c>
      <c r="Q5468" t="s">
        <v>63</v>
      </c>
      <c r="R5468" t="s">
        <v>27</v>
      </c>
    </row>
    <row r="5469" spans="1:18" x14ac:dyDescent="0.3">
      <c r="A5469" t="s">
        <v>43</v>
      </c>
      <c r="B5469" t="s">
        <v>44</v>
      </c>
      <c r="C5469" t="s">
        <v>20</v>
      </c>
      <c r="D5469">
        <v>1995</v>
      </c>
      <c r="E5469" t="s">
        <v>26</v>
      </c>
      <c r="F5469" t="s">
        <v>60</v>
      </c>
      <c r="G5469" t="s">
        <v>23</v>
      </c>
      <c r="I5469" t="s">
        <v>26</v>
      </c>
      <c r="L5469">
        <v>17</v>
      </c>
      <c r="M5469">
        <v>23.346713999999999</v>
      </c>
      <c r="N5469">
        <v>22.364895109999999</v>
      </c>
      <c r="P5469" t="s">
        <v>61</v>
      </c>
      <c r="Q5469" t="s">
        <v>63</v>
      </c>
      <c r="R5469" t="s">
        <v>27</v>
      </c>
    </row>
    <row r="5470" spans="1:18" x14ac:dyDescent="0.3">
      <c r="A5470" t="s">
        <v>43</v>
      </c>
      <c r="B5470" t="s">
        <v>44</v>
      </c>
      <c r="C5470" t="s">
        <v>20</v>
      </c>
      <c r="D5470">
        <v>1995</v>
      </c>
      <c r="E5470" t="s">
        <v>26</v>
      </c>
      <c r="F5470" t="s">
        <v>60</v>
      </c>
      <c r="G5470" t="s">
        <v>23</v>
      </c>
      <c r="I5470" t="s">
        <v>26</v>
      </c>
      <c r="L5470">
        <v>5</v>
      </c>
      <c r="M5470">
        <v>6.8783519999999996</v>
      </c>
      <c r="N5470">
        <v>6.5890909090000003</v>
      </c>
      <c r="P5470" t="s">
        <v>61</v>
      </c>
      <c r="Q5470" t="s">
        <v>63</v>
      </c>
      <c r="R5470" t="s">
        <v>27</v>
      </c>
    </row>
    <row r="5471" spans="1:18" x14ac:dyDescent="0.3">
      <c r="A5471" t="s">
        <v>43</v>
      </c>
      <c r="B5471" t="s">
        <v>44</v>
      </c>
      <c r="C5471" t="s">
        <v>20</v>
      </c>
      <c r="D5471">
        <v>1995</v>
      </c>
      <c r="E5471" t="s">
        <v>26</v>
      </c>
      <c r="F5471" t="s">
        <v>60</v>
      </c>
      <c r="G5471" t="s">
        <v>23</v>
      </c>
      <c r="I5471" t="s">
        <v>26</v>
      </c>
      <c r="L5471">
        <v>8</v>
      </c>
      <c r="M5471">
        <v>10.978908000000001</v>
      </c>
      <c r="N5471">
        <v>10.5172028</v>
      </c>
      <c r="P5471" t="s">
        <v>61</v>
      </c>
      <c r="Q5471" t="s">
        <v>63</v>
      </c>
      <c r="R5471" t="s">
        <v>27</v>
      </c>
    </row>
    <row r="5472" spans="1:18" x14ac:dyDescent="0.3">
      <c r="A5472" t="s">
        <v>43</v>
      </c>
      <c r="B5472" t="s">
        <v>44</v>
      </c>
      <c r="C5472" t="s">
        <v>20</v>
      </c>
      <c r="D5472">
        <v>1996</v>
      </c>
      <c r="E5472" t="s">
        <v>26</v>
      </c>
      <c r="F5472" t="s">
        <v>60</v>
      </c>
      <c r="G5472" t="s">
        <v>23</v>
      </c>
      <c r="I5472" t="s">
        <v>26</v>
      </c>
      <c r="L5472">
        <v>4</v>
      </c>
      <c r="M5472">
        <v>4.2328320000000001</v>
      </c>
      <c r="N5472">
        <v>4.0548251750000004</v>
      </c>
      <c r="P5472" t="s">
        <v>61</v>
      </c>
      <c r="Q5472" t="s">
        <v>62</v>
      </c>
      <c r="R5472" t="s">
        <v>27</v>
      </c>
    </row>
    <row r="5473" spans="1:18" x14ac:dyDescent="0.3">
      <c r="A5473" t="s">
        <v>43</v>
      </c>
      <c r="B5473" t="s">
        <v>44</v>
      </c>
      <c r="C5473" t="s">
        <v>20</v>
      </c>
      <c r="D5473">
        <v>1996</v>
      </c>
      <c r="E5473" t="s">
        <v>26</v>
      </c>
      <c r="F5473" t="s">
        <v>60</v>
      </c>
      <c r="G5473" t="s">
        <v>23</v>
      </c>
      <c r="I5473" t="s">
        <v>26</v>
      </c>
      <c r="L5473">
        <v>1</v>
      </c>
      <c r="M5473">
        <v>0.970024</v>
      </c>
      <c r="N5473">
        <v>0.92923076900000001</v>
      </c>
      <c r="P5473" t="s">
        <v>61</v>
      </c>
      <c r="Q5473" t="s">
        <v>62</v>
      </c>
      <c r="R5473" t="s">
        <v>27</v>
      </c>
    </row>
    <row r="5474" spans="1:18" x14ac:dyDescent="0.3">
      <c r="A5474" t="s">
        <v>43</v>
      </c>
      <c r="B5474" t="s">
        <v>44</v>
      </c>
      <c r="C5474" t="s">
        <v>20</v>
      </c>
      <c r="D5474">
        <v>1996</v>
      </c>
      <c r="E5474" t="s">
        <v>26</v>
      </c>
      <c r="F5474" t="s">
        <v>60</v>
      </c>
      <c r="G5474" t="s">
        <v>23</v>
      </c>
      <c r="I5474" t="s">
        <v>26</v>
      </c>
      <c r="L5474">
        <v>5</v>
      </c>
      <c r="M5474">
        <v>4.8501200000000004</v>
      </c>
      <c r="N5474">
        <v>4.6461538459999998</v>
      </c>
      <c r="P5474" t="s">
        <v>61</v>
      </c>
      <c r="Q5474" t="s">
        <v>62</v>
      </c>
      <c r="R5474" t="s">
        <v>27</v>
      </c>
    </row>
    <row r="5475" spans="1:18" x14ac:dyDescent="0.3">
      <c r="A5475" t="s">
        <v>43</v>
      </c>
      <c r="B5475" t="s">
        <v>44</v>
      </c>
      <c r="C5475" t="s">
        <v>20</v>
      </c>
      <c r="D5475">
        <v>1996</v>
      </c>
      <c r="E5475" t="s">
        <v>26</v>
      </c>
      <c r="F5475" t="s">
        <v>60</v>
      </c>
      <c r="G5475" t="s">
        <v>23</v>
      </c>
      <c r="I5475" t="s">
        <v>26</v>
      </c>
      <c r="L5475">
        <v>23</v>
      </c>
      <c r="M5475">
        <v>22.310552000000001</v>
      </c>
      <c r="N5475">
        <v>21.37230769</v>
      </c>
      <c r="P5475" t="s">
        <v>61</v>
      </c>
      <c r="Q5475" t="s">
        <v>62</v>
      </c>
      <c r="R5475" t="s">
        <v>27</v>
      </c>
    </row>
    <row r="5476" spans="1:18" x14ac:dyDescent="0.3">
      <c r="A5476" t="s">
        <v>43</v>
      </c>
      <c r="B5476" t="s">
        <v>44</v>
      </c>
      <c r="C5476" t="s">
        <v>20</v>
      </c>
      <c r="D5476">
        <v>1996</v>
      </c>
      <c r="E5476" t="s">
        <v>26</v>
      </c>
      <c r="F5476" t="s">
        <v>60</v>
      </c>
      <c r="G5476" t="s">
        <v>23</v>
      </c>
      <c r="I5476" t="s">
        <v>26</v>
      </c>
      <c r="L5476">
        <v>20</v>
      </c>
      <c r="M5476">
        <v>21.142113999999999</v>
      </c>
      <c r="N5476">
        <v>20.253006989999999</v>
      </c>
      <c r="P5476" t="s">
        <v>61</v>
      </c>
      <c r="Q5476" t="s">
        <v>62</v>
      </c>
      <c r="R5476" t="s">
        <v>27</v>
      </c>
    </row>
    <row r="5477" spans="1:18" x14ac:dyDescent="0.3">
      <c r="A5477" t="s">
        <v>43</v>
      </c>
      <c r="B5477" t="s">
        <v>44</v>
      </c>
      <c r="C5477" t="s">
        <v>20</v>
      </c>
      <c r="D5477">
        <v>1996</v>
      </c>
      <c r="E5477" t="s">
        <v>26</v>
      </c>
      <c r="F5477" t="s">
        <v>60</v>
      </c>
      <c r="G5477" t="s">
        <v>23</v>
      </c>
      <c r="I5477" t="s">
        <v>26</v>
      </c>
      <c r="L5477">
        <v>28</v>
      </c>
      <c r="M5477">
        <v>29.585732</v>
      </c>
      <c r="N5477">
        <v>28.341538459999999</v>
      </c>
      <c r="P5477" t="s">
        <v>61</v>
      </c>
      <c r="Q5477" t="s">
        <v>62</v>
      </c>
      <c r="R5477" t="s">
        <v>27</v>
      </c>
    </row>
    <row r="5478" spans="1:18" x14ac:dyDescent="0.3">
      <c r="A5478" t="s">
        <v>43</v>
      </c>
      <c r="B5478" t="s">
        <v>44</v>
      </c>
      <c r="C5478" t="s">
        <v>20</v>
      </c>
      <c r="D5478">
        <v>1996</v>
      </c>
      <c r="E5478" t="s">
        <v>26</v>
      </c>
      <c r="F5478" t="s">
        <v>60</v>
      </c>
      <c r="G5478" t="s">
        <v>23</v>
      </c>
      <c r="I5478" t="s">
        <v>26</v>
      </c>
      <c r="L5478">
        <v>19</v>
      </c>
      <c r="M5478">
        <v>20.061859999999999</v>
      </c>
      <c r="N5478">
        <v>19.218181820000002</v>
      </c>
      <c r="P5478" t="s">
        <v>61</v>
      </c>
      <c r="Q5478" t="s">
        <v>62</v>
      </c>
      <c r="R5478" t="s">
        <v>27</v>
      </c>
    </row>
    <row r="5479" spans="1:18" x14ac:dyDescent="0.3">
      <c r="A5479" t="s">
        <v>43</v>
      </c>
      <c r="B5479" t="s">
        <v>44</v>
      </c>
      <c r="C5479" t="s">
        <v>20</v>
      </c>
      <c r="D5479">
        <v>1996</v>
      </c>
      <c r="E5479" t="s">
        <v>26</v>
      </c>
      <c r="F5479" t="s">
        <v>60</v>
      </c>
      <c r="G5479" t="s">
        <v>23</v>
      </c>
      <c r="I5479" t="s">
        <v>26</v>
      </c>
      <c r="L5479">
        <v>23</v>
      </c>
      <c r="M5479">
        <v>24.316738000000001</v>
      </c>
      <c r="N5479">
        <v>23.294125869999998</v>
      </c>
      <c r="P5479" t="s">
        <v>61</v>
      </c>
      <c r="Q5479" t="s">
        <v>62</v>
      </c>
      <c r="R5479" t="s">
        <v>27</v>
      </c>
    </row>
    <row r="5480" spans="1:18" x14ac:dyDescent="0.3">
      <c r="A5480" t="s">
        <v>43</v>
      </c>
      <c r="B5480" t="s">
        <v>44</v>
      </c>
      <c r="C5480" t="s">
        <v>20</v>
      </c>
      <c r="D5480">
        <v>1996</v>
      </c>
      <c r="E5480" t="s">
        <v>26</v>
      </c>
      <c r="F5480" t="s">
        <v>60</v>
      </c>
      <c r="G5480" t="s">
        <v>23</v>
      </c>
      <c r="I5480" t="s">
        <v>26</v>
      </c>
      <c r="L5480">
        <v>19</v>
      </c>
      <c r="M5480">
        <v>20.083905999999999</v>
      </c>
      <c r="N5480">
        <v>19.239300700000001</v>
      </c>
      <c r="P5480" t="s">
        <v>61</v>
      </c>
      <c r="Q5480" t="s">
        <v>62</v>
      </c>
      <c r="R5480" t="s">
        <v>27</v>
      </c>
    </row>
    <row r="5481" spans="1:18" x14ac:dyDescent="0.3">
      <c r="A5481" t="s">
        <v>43</v>
      </c>
      <c r="B5481" t="s">
        <v>44</v>
      </c>
      <c r="C5481" t="s">
        <v>20</v>
      </c>
      <c r="D5481">
        <v>1996</v>
      </c>
      <c r="E5481" t="s">
        <v>26</v>
      </c>
      <c r="F5481" t="s">
        <v>60</v>
      </c>
      <c r="G5481" t="s">
        <v>23</v>
      </c>
      <c r="I5481" t="s">
        <v>26</v>
      </c>
      <c r="L5481">
        <v>23</v>
      </c>
      <c r="M5481">
        <v>24.294692000000001</v>
      </c>
      <c r="N5481">
        <v>23.273006989999999</v>
      </c>
      <c r="P5481" t="s">
        <v>61</v>
      </c>
      <c r="Q5481" t="s">
        <v>63</v>
      </c>
      <c r="R5481" t="s">
        <v>27</v>
      </c>
    </row>
    <row r="5482" spans="1:18" x14ac:dyDescent="0.3">
      <c r="A5482" t="s">
        <v>43</v>
      </c>
      <c r="B5482" t="s">
        <v>44</v>
      </c>
      <c r="C5482" t="s">
        <v>20</v>
      </c>
      <c r="D5482">
        <v>1996</v>
      </c>
      <c r="E5482" t="s">
        <v>26</v>
      </c>
      <c r="F5482" t="s">
        <v>60</v>
      </c>
      <c r="G5482" t="s">
        <v>23</v>
      </c>
      <c r="I5482" t="s">
        <v>26</v>
      </c>
      <c r="L5482">
        <v>1</v>
      </c>
      <c r="M5482">
        <v>1.058208</v>
      </c>
      <c r="N5482">
        <v>1.0137062939999999</v>
      </c>
      <c r="P5482" t="s">
        <v>61</v>
      </c>
      <c r="Q5482" t="s">
        <v>63</v>
      </c>
      <c r="R5482" t="s">
        <v>27</v>
      </c>
    </row>
    <row r="5483" spans="1:18" x14ac:dyDescent="0.3">
      <c r="A5483" t="s">
        <v>43</v>
      </c>
      <c r="B5483" t="s">
        <v>44</v>
      </c>
      <c r="C5483" t="s">
        <v>20</v>
      </c>
      <c r="D5483">
        <v>1996</v>
      </c>
      <c r="E5483" t="s">
        <v>26</v>
      </c>
      <c r="F5483" t="s">
        <v>60</v>
      </c>
      <c r="G5483" t="s">
        <v>23</v>
      </c>
      <c r="I5483" t="s">
        <v>26</v>
      </c>
      <c r="L5483">
        <v>1</v>
      </c>
      <c r="M5483">
        <v>1.058208</v>
      </c>
      <c r="N5483">
        <v>1.0137062939999999</v>
      </c>
      <c r="P5483" t="s">
        <v>61</v>
      </c>
      <c r="Q5483" t="s">
        <v>63</v>
      </c>
      <c r="R5483" t="s">
        <v>27</v>
      </c>
    </row>
    <row r="5484" spans="1:18" x14ac:dyDescent="0.3">
      <c r="A5484" t="s">
        <v>43</v>
      </c>
      <c r="B5484" t="s">
        <v>44</v>
      </c>
      <c r="C5484" t="s">
        <v>20</v>
      </c>
      <c r="D5484">
        <v>1996</v>
      </c>
      <c r="E5484" t="s">
        <v>26</v>
      </c>
      <c r="F5484" t="s">
        <v>60</v>
      </c>
      <c r="G5484" t="s">
        <v>23</v>
      </c>
      <c r="I5484" t="s">
        <v>26</v>
      </c>
      <c r="L5484">
        <v>1</v>
      </c>
      <c r="M5484">
        <v>1.058208</v>
      </c>
      <c r="N5484">
        <v>1.0137062939999999</v>
      </c>
      <c r="P5484" t="s">
        <v>61</v>
      </c>
      <c r="Q5484" t="s">
        <v>63</v>
      </c>
      <c r="R5484" t="s">
        <v>27</v>
      </c>
    </row>
    <row r="5485" spans="1:18" x14ac:dyDescent="0.3">
      <c r="A5485" t="s">
        <v>43</v>
      </c>
      <c r="B5485" t="s">
        <v>44</v>
      </c>
      <c r="C5485" t="s">
        <v>20</v>
      </c>
      <c r="D5485">
        <v>1996</v>
      </c>
      <c r="E5485" t="s">
        <v>26</v>
      </c>
      <c r="F5485" t="s">
        <v>60</v>
      </c>
      <c r="G5485" t="s">
        <v>23</v>
      </c>
      <c r="I5485" t="s">
        <v>26</v>
      </c>
      <c r="L5485">
        <v>87</v>
      </c>
      <c r="M5485">
        <v>86.530550000000005</v>
      </c>
      <c r="N5485">
        <v>82.891608390000002</v>
      </c>
      <c r="P5485" t="s">
        <v>61</v>
      </c>
      <c r="Q5485" t="s">
        <v>63</v>
      </c>
      <c r="R5485" t="s">
        <v>27</v>
      </c>
    </row>
    <row r="5486" spans="1:18" x14ac:dyDescent="0.3">
      <c r="A5486" t="s">
        <v>43</v>
      </c>
      <c r="B5486" t="s">
        <v>44</v>
      </c>
      <c r="C5486" t="s">
        <v>20</v>
      </c>
      <c r="D5486">
        <v>1996</v>
      </c>
      <c r="E5486" t="s">
        <v>26</v>
      </c>
      <c r="F5486" t="s">
        <v>60</v>
      </c>
      <c r="G5486" t="s">
        <v>23</v>
      </c>
      <c r="I5486" t="s">
        <v>26</v>
      </c>
      <c r="L5486">
        <v>7</v>
      </c>
      <c r="M5486">
        <v>8.0467899999999997</v>
      </c>
      <c r="N5486">
        <v>7.7083916080000003</v>
      </c>
      <c r="P5486" t="s">
        <v>61</v>
      </c>
      <c r="Q5486" t="s">
        <v>63</v>
      </c>
      <c r="R5486" t="s">
        <v>27</v>
      </c>
    </row>
    <row r="5487" spans="1:18" x14ac:dyDescent="0.3">
      <c r="A5487" t="s">
        <v>43</v>
      </c>
      <c r="B5487" t="s">
        <v>44</v>
      </c>
      <c r="C5487" t="s">
        <v>20</v>
      </c>
      <c r="D5487">
        <v>1996</v>
      </c>
      <c r="E5487" t="s">
        <v>26</v>
      </c>
      <c r="F5487" t="s">
        <v>60</v>
      </c>
      <c r="G5487" t="s">
        <v>23</v>
      </c>
      <c r="I5487" t="s">
        <v>26</v>
      </c>
      <c r="L5487">
        <v>24</v>
      </c>
      <c r="M5487">
        <v>26.565429999999999</v>
      </c>
      <c r="N5487">
        <v>25.448251750000001</v>
      </c>
      <c r="P5487" t="s">
        <v>61</v>
      </c>
      <c r="Q5487" t="s">
        <v>63</v>
      </c>
      <c r="R5487" t="s">
        <v>27</v>
      </c>
    </row>
    <row r="5488" spans="1:18" x14ac:dyDescent="0.3">
      <c r="A5488" t="s">
        <v>43</v>
      </c>
      <c r="B5488" t="s">
        <v>44</v>
      </c>
      <c r="C5488" t="s">
        <v>20</v>
      </c>
      <c r="D5488">
        <v>1996</v>
      </c>
      <c r="E5488" t="s">
        <v>26</v>
      </c>
      <c r="F5488" t="s">
        <v>60</v>
      </c>
      <c r="G5488" t="s">
        <v>23</v>
      </c>
      <c r="I5488" t="s">
        <v>26</v>
      </c>
      <c r="L5488">
        <v>40</v>
      </c>
      <c r="M5488">
        <v>39.6828</v>
      </c>
      <c r="N5488">
        <v>38.013986010000004</v>
      </c>
      <c r="P5488" t="s">
        <v>61</v>
      </c>
      <c r="Q5488" t="s">
        <v>63</v>
      </c>
      <c r="R5488" t="s">
        <v>27</v>
      </c>
    </row>
    <row r="5489" spans="1:18" x14ac:dyDescent="0.3">
      <c r="A5489" t="s">
        <v>43</v>
      </c>
      <c r="B5489" t="s">
        <v>44</v>
      </c>
      <c r="C5489" t="s">
        <v>20</v>
      </c>
      <c r="D5489">
        <v>1996</v>
      </c>
      <c r="E5489" t="s">
        <v>26</v>
      </c>
      <c r="F5489" t="s">
        <v>60</v>
      </c>
      <c r="G5489" t="s">
        <v>23</v>
      </c>
      <c r="I5489" t="s">
        <v>26</v>
      </c>
      <c r="L5489">
        <v>29</v>
      </c>
      <c r="M5489">
        <v>30.489618</v>
      </c>
      <c r="N5489">
        <v>29.207412590000001</v>
      </c>
      <c r="P5489" t="s">
        <v>61</v>
      </c>
      <c r="Q5489" t="s">
        <v>63</v>
      </c>
      <c r="R5489" t="s">
        <v>27</v>
      </c>
    </row>
    <row r="5490" spans="1:18" x14ac:dyDescent="0.3">
      <c r="A5490" t="s">
        <v>43</v>
      </c>
      <c r="B5490" t="s">
        <v>44</v>
      </c>
      <c r="C5490" t="s">
        <v>20</v>
      </c>
      <c r="D5490">
        <v>1996</v>
      </c>
      <c r="E5490" t="s">
        <v>26</v>
      </c>
      <c r="F5490" t="s">
        <v>60</v>
      </c>
      <c r="G5490" t="s">
        <v>23</v>
      </c>
      <c r="I5490" t="s">
        <v>26</v>
      </c>
      <c r="L5490">
        <v>214</v>
      </c>
      <c r="M5490">
        <v>212.787992</v>
      </c>
      <c r="N5490">
        <v>203.83944059999999</v>
      </c>
      <c r="P5490" t="s">
        <v>61</v>
      </c>
      <c r="Q5490" t="s">
        <v>63</v>
      </c>
      <c r="R5490" t="s">
        <v>27</v>
      </c>
    </row>
    <row r="5491" spans="1:18" x14ac:dyDescent="0.3">
      <c r="A5491" t="s">
        <v>43</v>
      </c>
      <c r="B5491" t="s">
        <v>44</v>
      </c>
      <c r="C5491" t="s">
        <v>20</v>
      </c>
      <c r="D5491">
        <v>1996</v>
      </c>
      <c r="E5491" t="s">
        <v>26</v>
      </c>
      <c r="F5491" t="s">
        <v>60</v>
      </c>
      <c r="G5491" t="s">
        <v>23</v>
      </c>
      <c r="I5491" t="s">
        <v>26</v>
      </c>
      <c r="L5491">
        <v>16</v>
      </c>
      <c r="M5491">
        <v>18.40841</v>
      </c>
      <c r="N5491">
        <v>17.634265729999999</v>
      </c>
      <c r="P5491" t="s">
        <v>61</v>
      </c>
      <c r="Q5491" t="s">
        <v>63</v>
      </c>
      <c r="R5491" t="s">
        <v>27</v>
      </c>
    </row>
    <row r="5492" spans="1:18" x14ac:dyDescent="0.3">
      <c r="A5492" t="s">
        <v>43</v>
      </c>
      <c r="B5492" t="s">
        <v>44</v>
      </c>
      <c r="C5492" t="s">
        <v>20</v>
      </c>
      <c r="D5492">
        <v>1996</v>
      </c>
      <c r="E5492" t="s">
        <v>26</v>
      </c>
      <c r="F5492" t="s">
        <v>60</v>
      </c>
      <c r="G5492" t="s">
        <v>23</v>
      </c>
      <c r="I5492" t="s">
        <v>26</v>
      </c>
      <c r="L5492">
        <v>61</v>
      </c>
      <c r="M5492">
        <v>67.504852</v>
      </c>
      <c r="N5492">
        <v>64.666013989999996</v>
      </c>
      <c r="P5492" t="s">
        <v>61</v>
      </c>
      <c r="Q5492" t="s">
        <v>63</v>
      </c>
      <c r="R5492" t="s">
        <v>27</v>
      </c>
    </row>
    <row r="5493" spans="1:18" x14ac:dyDescent="0.3">
      <c r="A5493" t="s">
        <v>43</v>
      </c>
      <c r="B5493" t="s">
        <v>44</v>
      </c>
      <c r="C5493" t="s">
        <v>20</v>
      </c>
      <c r="D5493">
        <v>1996</v>
      </c>
      <c r="E5493" t="s">
        <v>26</v>
      </c>
      <c r="F5493" t="s">
        <v>60</v>
      </c>
      <c r="G5493" t="s">
        <v>23</v>
      </c>
      <c r="I5493" t="s">
        <v>26</v>
      </c>
      <c r="L5493">
        <v>56</v>
      </c>
      <c r="M5493">
        <v>55.55592</v>
      </c>
      <c r="N5493">
        <v>53.21958042</v>
      </c>
      <c r="P5493" t="s">
        <v>61</v>
      </c>
      <c r="Q5493" t="s">
        <v>63</v>
      </c>
      <c r="R5493" t="s">
        <v>27</v>
      </c>
    </row>
    <row r="5494" spans="1:18" x14ac:dyDescent="0.3">
      <c r="A5494" t="s">
        <v>43</v>
      </c>
      <c r="B5494" t="s">
        <v>44</v>
      </c>
      <c r="C5494" t="s">
        <v>20</v>
      </c>
      <c r="D5494">
        <v>1996</v>
      </c>
      <c r="E5494" t="s">
        <v>26</v>
      </c>
      <c r="F5494" t="s">
        <v>60</v>
      </c>
      <c r="G5494" t="s">
        <v>23</v>
      </c>
      <c r="I5494" t="s">
        <v>26</v>
      </c>
      <c r="L5494">
        <v>42</v>
      </c>
      <c r="M5494">
        <v>44.180183999999997</v>
      </c>
      <c r="N5494">
        <v>42.32223776</v>
      </c>
      <c r="P5494" t="s">
        <v>61</v>
      </c>
      <c r="Q5494" t="s">
        <v>63</v>
      </c>
      <c r="R5494" t="s">
        <v>27</v>
      </c>
    </row>
    <row r="5495" spans="1:18" x14ac:dyDescent="0.3">
      <c r="A5495" t="s">
        <v>43</v>
      </c>
      <c r="B5495" t="s">
        <v>44</v>
      </c>
      <c r="C5495" t="s">
        <v>20</v>
      </c>
      <c r="D5495">
        <v>1996</v>
      </c>
      <c r="E5495" t="s">
        <v>26</v>
      </c>
      <c r="F5495" t="s">
        <v>60</v>
      </c>
      <c r="G5495" t="s">
        <v>23</v>
      </c>
      <c r="I5495" t="s">
        <v>26</v>
      </c>
      <c r="L5495">
        <v>9</v>
      </c>
      <c r="M5495">
        <v>9.9868380000000005</v>
      </c>
      <c r="N5495">
        <v>9.5668531469999998</v>
      </c>
      <c r="P5495" t="s">
        <v>61</v>
      </c>
      <c r="Q5495" t="s">
        <v>63</v>
      </c>
      <c r="R5495" t="s">
        <v>27</v>
      </c>
    </row>
    <row r="5496" spans="1:18" x14ac:dyDescent="0.3">
      <c r="A5496" t="s">
        <v>43</v>
      </c>
      <c r="B5496" t="s">
        <v>44</v>
      </c>
      <c r="C5496" t="s">
        <v>20</v>
      </c>
      <c r="D5496">
        <v>1996</v>
      </c>
      <c r="E5496" t="s">
        <v>26</v>
      </c>
      <c r="F5496" t="s">
        <v>60</v>
      </c>
      <c r="G5496" t="s">
        <v>23</v>
      </c>
      <c r="I5496" t="s">
        <v>26</v>
      </c>
      <c r="L5496">
        <v>8</v>
      </c>
      <c r="M5496">
        <v>8.6640779999999999</v>
      </c>
      <c r="N5496">
        <v>8.2997202800000007</v>
      </c>
      <c r="P5496" t="s">
        <v>61</v>
      </c>
      <c r="Q5496" t="s">
        <v>63</v>
      </c>
      <c r="R5496" t="s">
        <v>27</v>
      </c>
    </row>
    <row r="5497" spans="1:18" x14ac:dyDescent="0.3">
      <c r="A5497" t="s">
        <v>43</v>
      </c>
      <c r="B5497" t="s">
        <v>44</v>
      </c>
      <c r="C5497" t="s">
        <v>20</v>
      </c>
      <c r="D5497">
        <v>1997</v>
      </c>
      <c r="E5497" t="s">
        <v>26</v>
      </c>
      <c r="F5497" t="s">
        <v>60</v>
      </c>
      <c r="G5497" t="s">
        <v>23</v>
      </c>
      <c r="I5497" t="s">
        <v>26</v>
      </c>
      <c r="L5497">
        <v>3</v>
      </c>
      <c r="M5497">
        <v>3.813958</v>
      </c>
      <c r="N5497">
        <v>3.653566434</v>
      </c>
      <c r="P5497" t="s">
        <v>61</v>
      </c>
      <c r="Q5497" t="s">
        <v>62</v>
      </c>
      <c r="R5497" t="s">
        <v>27</v>
      </c>
    </row>
    <row r="5498" spans="1:18" x14ac:dyDescent="0.3">
      <c r="A5498" t="s">
        <v>43</v>
      </c>
      <c r="B5498" t="s">
        <v>44</v>
      </c>
      <c r="C5498" t="s">
        <v>20</v>
      </c>
      <c r="D5498">
        <v>1997</v>
      </c>
      <c r="E5498" t="s">
        <v>26</v>
      </c>
      <c r="F5498" t="s">
        <v>60</v>
      </c>
      <c r="G5498" t="s">
        <v>23</v>
      </c>
      <c r="I5498" t="s">
        <v>26</v>
      </c>
      <c r="L5498">
        <v>1</v>
      </c>
      <c r="M5498">
        <v>1.2786679999999999</v>
      </c>
      <c r="N5498">
        <v>1.2248951050000001</v>
      </c>
      <c r="P5498" t="s">
        <v>61</v>
      </c>
      <c r="Q5498" t="s">
        <v>62</v>
      </c>
      <c r="R5498" t="s">
        <v>27</v>
      </c>
    </row>
    <row r="5499" spans="1:18" x14ac:dyDescent="0.3">
      <c r="A5499" t="s">
        <v>43</v>
      </c>
      <c r="B5499" t="s">
        <v>44</v>
      </c>
      <c r="C5499" t="s">
        <v>20</v>
      </c>
      <c r="D5499">
        <v>1997</v>
      </c>
      <c r="E5499" t="s">
        <v>26</v>
      </c>
      <c r="F5499" t="s">
        <v>60</v>
      </c>
      <c r="G5499" t="s">
        <v>23</v>
      </c>
      <c r="I5499" t="s">
        <v>26</v>
      </c>
      <c r="L5499">
        <v>2</v>
      </c>
      <c r="M5499">
        <v>2.5352899999999998</v>
      </c>
      <c r="N5499">
        <v>2.4286713290000002</v>
      </c>
      <c r="P5499" t="s">
        <v>61</v>
      </c>
      <c r="Q5499" t="s">
        <v>62</v>
      </c>
      <c r="R5499" t="s">
        <v>27</v>
      </c>
    </row>
    <row r="5500" spans="1:18" x14ac:dyDescent="0.3">
      <c r="A5500" t="s">
        <v>43</v>
      </c>
      <c r="B5500" t="s">
        <v>44</v>
      </c>
      <c r="C5500" t="s">
        <v>20</v>
      </c>
      <c r="D5500">
        <v>1997</v>
      </c>
      <c r="E5500" t="s">
        <v>26</v>
      </c>
      <c r="F5500" t="s">
        <v>60</v>
      </c>
      <c r="G5500" t="s">
        <v>23</v>
      </c>
      <c r="I5500" t="s">
        <v>26</v>
      </c>
      <c r="L5500">
        <v>3</v>
      </c>
      <c r="M5500">
        <v>3.5934979999999999</v>
      </c>
      <c r="N5500">
        <v>3.442377622</v>
      </c>
      <c r="P5500" t="s">
        <v>61</v>
      </c>
      <c r="Q5500" t="s">
        <v>62</v>
      </c>
      <c r="R5500" t="s">
        <v>27</v>
      </c>
    </row>
    <row r="5501" spans="1:18" x14ac:dyDescent="0.3">
      <c r="A5501" t="s">
        <v>43</v>
      </c>
      <c r="B5501" t="s">
        <v>44</v>
      </c>
      <c r="C5501" t="s">
        <v>20</v>
      </c>
      <c r="D5501">
        <v>1997</v>
      </c>
      <c r="E5501" t="s">
        <v>26</v>
      </c>
      <c r="F5501" t="s">
        <v>60</v>
      </c>
      <c r="G5501" t="s">
        <v>23</v>
      </c>
      <c r="I5501" t="s">
        <v>26</v>
      </c>
      <c r="L5501">
        <v>1</v>
      </c>
      <c r="M5501">
        <v>1.2345759999999999</v>
      </c>
      <c r="N5501">
        <v>1.182657343</v>
      </c>
      <c r="P5501" t="s">
        <v>61</v>
      </c>
      <c r="Q5501" t="s">
        <v>62</v>
      </c>
      <c r="R5501" t="s">
        <v>27</v>
      </c>
    </row>
    <row r="5502" spans="1:18" x14ac:dyDescent="0.3">
      <c r="A5502" t="s">
        <v>43</v>
      </c>
      <c r="B5502" t="s">
        <v>44</v>
      </c>
      <c r="C5502" t="s">
        <v>20</v>
      </c>
      <c r="D5502">
        <v>1997</v>
      </c>
      <c r="E5502" t="s">
        <v>26</v>
      </c>
      <c r="F5502" t="s">
        <v>60</v>
      </c>
      <c r="G5502" t="s">
        <v>23</v>
      </c>
      <c r="I5502" t="s">
        <v>26</v>
      </c>
      <c r="L5502">
        <v>3</v>
      </c>
      <c r="M5502">
        <v>3.7037279999999999</v>
      </c>
      <c r="N5502">
        <v>3.5479720280000002</v>
      </c>
      <c r="P5502" t="s">
        <v>61</v>
      </c>
      <c r="Q5502" t="s">
        <v>62</v>
      </c>
      <c r="R5502" t="s">
        <v>27</v>
      </c>
    </row>
    <row r="5503" spans="1:18" x14ac:dyDescent="0.3">
      <c r="A5503" t="s">
        <v>43</v>
      </c>
      <c r="B5503" t="s">
        <v>44</v>
      </c>
      <c r="C5503" t="s">
        <v>20</v>
      </c>
      <c r="D5503">
        <v>1997</v>
      </c>
      <c r="E5503" t="s">
        <v>26</v>
      </c>
      <c r="F5503" t="s">
        <v>60</v>
      </c>
      <c r="G5503" t="s">
        <v>23</v>
      </c>
      <c r="I5503" t="s">
        <v>26</v>
      </c>
      <c r="L5503">
        <v>6</v>
      </c>
      <c r="M5503">
        <v>7.3854100000000003</v>
      </c>
      <c r="N5503">
        <v>7.074825175</v>
      </c>
      <c r="P5503" t="s">
        <v>61</v>
      </c>
      <c r="Q5503" t="s">
        <v>62</v>
      </c>
      <c r="R5503" t="s">
        <v>27</v>
      </c>
    </row>
    <row r="5504" spans="1:18" x14ac:dyDescent="0.3">
      <c r="A5504" t="s">
        <v>43</v>
      </c>
      <c r="B5504" t="s">
        <v>44</v>
      </c>
      <c r="C5504" t="s">
        <v>20</v>
      </c>
      <c r="D5504">
        <v>1997</v>
      </c>
      <c r="E5504" t="s">
        <v>26</v>
      </c>
      <c r="F5504" t="s">
        <v>60</v>
      </c>
      <c r="G5504" t="s">
        <v>23</v>
      </c>
      <c r="I5504" t="s">
        <v>26</v>
      </c>
      <c r="L5504">
        <v>27</v>
      </c>
      <c r="M5504">
        <v>32.319436000000003</v>
      </c>
      <c r="N5504">
        <v>30.960279719999999</v>
      </c>
      <c r="P5504" t="s">
        <v>61</v>
      </c>
      <c r="Q5504" t="s">
        <v>62</v>
      </c>
      <c r="R5504" t="s">
        <v>27</v>
      </c>
    </row>
    <row r="5505" spans="1:18" x14ac:dyDescent="0.3">
      <c r="A5505" t="s">
        <v>43</v>
      </c>
      <c r="B5505" t="s">
        <v>44</v>
      </c>
      <c r="C5505" t="s">
        <v>20</v>
      </c>
      <c r="D5505">
        <v>1997</v>
      </c>
      <c r="E5505" t="s">
        <v>26</v>
      </c>
      <c r="F5505" t="s">
        <v>60</v>
      </c>
      <c r="G5505" t="s">
        <v>23</v>
      </c>
      <c r="I5505" t="s">
        <v>26</v>
      </c>
      <c r="L5505">
        <v>50</v>
      </c>
      <c r="M5505">
        <v>61.618569999999998</v>
      </c>
      <c r="N5505">
        <v>59.02727273</v>
      </c>
      <c r="P5505" t="s">
        <v>61</v>
      </c>
      <c r="Q5505" t="s">
        <v>62</v>
      </c>
      <c r="R5505" t="s">
        <v>27</v>
      </c>
    </row>
    <row r="5506" spans="1:18" x14ac:dyDescent="0.3">
      <c r="A5506" t="s">
        <v>43</v>
      </c>
      <c r="B5506" t="s">
        <v>44</v>
      </c>
      <c r="C5506" t="s">
        <v>20</v>
      </c>
      <c r="D5506">
        <v>1997</v>
      </c>
      <c r="E5506" t="s">
        <v>26</v>
      </c>
      <c r="F5506" t="s">
        <v>60</v>
      </c>
      <c r="G5506" t="s">
        <v>23</v>
      </c>
      <c r="I5506" t="s">
        <v>26</v>
      </c>
      <c r="L5506">
        <v>9</v>
      </c>
      <c r="M5506">
        <v>11.441874</v>
      </c>
      <c r="N5506">
        <v>10.9606993</v>
      </c>
      <c r="P5506" t="s">
        <v>61</v>
      </c>
      <c r="Q5506" t="s">
        <v>62</v>
      </c>
      <c r="R5506" t="s">
        <v>27</v>
      </c>
    </row>
    <row r="5507" spans="1:18" x14ac:dyDescent="0.3">
      <c r="A5507" t="s">
        <v>43</v>
      </c>
      <c r="B5507" t="s">
        <v>44</v>
      </c>
      <c r="C5507" t="s">
        <v>20</v>
      </c>
      <c r="D5507">
        <v>1997</v>
      </c>
      <c r="E5507" t="s">
        <v>26</v>
      </c>
      <c r="F5507" t="s">
        <v>60</v>
      </c>
      <c r="G5507" t="s">
        <v>23</v>
      </c>
      <c r="I5507" t="s">
        <v>26</v>
      </c>
      <c r="L5507">
        <v>3</v>
      </c>
      <c r="M5507">
        <v>3.813958</v>
      </c>
      <c r="N5507">
        <v>3.653566434</v>
      </c>
      <c r="P5507" t="s">
        <v>61</v>
      </c>
      <c r="Q5507" t="s">
        <v>62</v>
      </c>
      <c r="R5507" t="s">
        <v>27</v>
      </c>
    </row>
    <row r="5508" spans="1:18" x14ac:dyDescent="0.3">
      <c r="A5508" t="s">
        <v>43</v>
      </c>
      <c r="B5508" t="s">
        <v>44</v>
      </c>
      <c r="C5508" t="s">
        <v>20</v>
      </c>
      <c r="D5508">
        <v>1997</v>
      </c>
      <c r="E5508" t="s">
        <v>26</v>
      </c>
      <c r="F5508" t="s">
        <v>60</v>
      </c>
      <c r="G5508" t="s">
        <v>23</v>
      </c>
      <c r="I5508" t="s">
        <v>26</v>
      </c>
      <c r="L5508">
        <v>15</v>
      </c>
      <c r="M5508">
        <v>18.827283999999999</v>
      </c>
      <c r="N5508">
        <v>18.035524479999999</v>
      </c>
      <c r="P5508" t="s">
        <v>61</v>
      </c>
      <c r="Q5508" t="s">
        <v>62</v>
      </c>
      <c r="R5508" t="s">
        <v>27</v>
      </c>
    </row>
    <row r="5509" spans="1:18" x14ac:dyDescent="0.3">
      <c r="A5509" t="s">
        <v>43</v>
      </c>
      <c r="B5509" t="s">
        <v>44</v>
      </c>
      <c r="C5509" t="s">
        <v>20</v>
      </c>
      <c r="D5509">
        <v>1997</v>
      </c>
      <c r="E5509" t="s">
        <v>26</v>
      </c>
      <c r="F5509" t="s">
        <v>60</v>
      </c>
      <c r="G5509" t="s">
        <v>23</v>
      </c>
      <c r="I5509" t="s">
        <v>26</v>
      </c>
      <c r="L5509">
        <v>14</v>
      </c>
      <c r="M5509">
        <v>16.777006</v>
      </c>
      <c r="N5509">
        <v>16.071468530000001</v>
      </c>
      <c r="P5509" t="s">
        <v>61</v>
      </c>
      <c r="Q5509" t="s">
        <v>62</v>
      </c>
      <c r="R5509" t="s">
        <v>27</v>
      </c>
    </row>
    <row r="5510" spans="1:18" x14ac:dyDescent="0.3">
      <c r="A5510" t="s">
        <v>43</v>
      </c>
      <c r="B5510" t="s">
        <v>44</v>
      </c>
      <c r="C5510" t="s">
        <v>20</v>
      </c>
      <c r="D5510">
        <v>1997</v>
      </c>
      <c r="E5510" t="s">
        <v>26</v>
      </c>
      <c r="F5510" t="s">
        <v>60</v>
      </c>
      <c r="G5510" t="s">
        <v>23</v>
      </c>
      <c r="I5510" t="s">
        <v>26</v>
      </c>
      <c r="L5510">
        <v>9</v>
      </c>
      <c r="M5510">
        <v>11.111184</v>
      </c>
      <c r="N5510">
        <v>10.64391608</v>
      </c>
      <c r="P5510" t="s">
        <v>61</v>
      </c>
      <c r="Q5510" t="s">
        <v>62</v>
      </c>
      <c r="R5510" t="s">
        <v>27</v>
      </c>
    </row>
    <row r="5511" spans="1:18" x14ac:dyDescent="0.3">
      <c r="A5511" t="s">
        <v>43</v>
      </c>
      <c r="B5511" t="s">
        <v>44</v>
      </c>
      <c r="C5511" t="s">
        <v>20</v>
      </c>
      <c r="D5511">
        <v>1997</v>
      </c>
      <c r="E5511" t="s">
        <v>26</v>
      </c>
      <c r="F5511" t="s">
        <v>60</v>
      </c>
      <c r="G5511" t="s">
        <v>23</v>
      </c>
      <c r="I5511" t="s">
        <v>26</v>
      </c>
      <c r="L5511">
        <v>5</v>
      </c>
      <c r="M5511">
        <v>6.1728800000000001</v>
      </c>
      <c r="N5511">
        <v>5.9132867129999998</v>
      </c>
      <c r="P5511" t="s">
        <v>61</v>
      </c>
      <c r="Q5511" t="s">
        <v>62</v>
      </c>
      <c r="R5511" t="s">
        <v>27</v>
      </c>
    </row>
    <row r="5512" spans="1:18" x14ac:dyDescent="0.3">
      <c r="A5512" t="s">
        <v>43</v>
      </c>
      <c r="B5512" t="s">
        <v>44</v>
      </c>
      <c r="C5512" t="s">
        <v>20</v>
      </c>
      <c r="D5512">
        <v>1997</v>
      </c>
      <c r="E5512" t="s">
        <v>26</v>
      </c>
      <c r="F5512" t="s">
        <v>60</v>
      </c>
      <c r="G5512" t="s">
        <v>23</v>
      </c>
      <c r="I5512" t="s">
        <v>26</v>
      </c>
      <c r="L5512">
        <v>6</v>
      </c>
      <c r="M5512">
        <v>7.4074559999999998</v>
      </c>
      <c r="N5512">
        <v>7.0959440560000004</v>
      </c>
      <c r="P5512" t="s">
        <v>61</v>
      </c>
      <c r="Q5512" t="s">
        <v>62</v>
      </c>
      <c r="R5512" t="s">
        <v>27</v>
      </c>
    </row>
    <row r="5513" spans="1:18" x14ac:dyDescent="0.3">
      <c r="A5513" t="s">
        <v>43</v>
      </c>
      <c r="B5513" t="s">
        <v>44</v>
      </c>
      <c r="C5513" t="s">
        <v>20</v>
      </c>
      <c r="D5513">
        <v>1997</v>
      </c>
      <c r="E5513" t="s">
        <v>26</v>
      </c>
      <c r="F5513" t="s">
        <v>60</v>
      </c>
      <c r="G5513" t="s">
        <v>23</v>
      </c>
      <c r="I5513" t="s">
        <v>26</v>
      </c>
      <c r="L5513">
        <v>1</v>
      </c>
      <c r="M5513">
        <v>1.2345759999999999</v>
      </c>
      <c r="N5513">
        <v>1.182657343</v>
      </c>
      <c r="P5513" t="s">
        <v>61</v>
      </c>
      <c r="Q5513" t="s">
        <v>62</v>
      </c>
      <c r="R5513" t="s">
        <v>27</v>
      </c>
    </row>
    <row r="5514" spans="1:18" x14ac:dyDescent="0.3">
      <c r="A5514" t="s">
        <v>43</v>
      </c>
      <c r="B5514" t="s">
        <v>44</v>
      </c>
      <c r="C5514" t="s">
        <v>20</v>
      </c>
      <c r="D5514">
        <v>1997</v>
      </c>
      <c r="E5514" t="s">
        <v>26</v>
      </c>
      <c r="F5514" t="s">
        <v>60</v>
      </c>
      <c r="G5514" t="s">
        <v>23</v>
      </c>
      <c r="I5514" t="s">
        <v>26</v>
      </c>
      <c r="L5514">
        <v>1</v>
      </c>
      <c r="M5514">
        <v>1.2786679999999999</v>
      </c>
      <c r="N5514">
        <v>1.2248951050000001</v>
      </c>
      <c r="P5514" t="s">
        <v>61</v>
      </c>
      <c r="Q5514" t="s">
        <v>63</v>
      </c>
      <c r="R5514" t="s">
        <v>27</v>
      </c>
    </row>
    <row r="5515" spans="1:18" x14ac:dyDescent="0.3">
      <c r="A5515" t="s">
        <v>43</v>
      </c>
      <c r="B5515" t="s">
        <v>44</v>
      </c>
      <c r="C5515" t="s">
        <v>20</v>
      </c>
      <c r="D5515">
        <v>1997</v>
      </c>
      <c r="E5515" t="s">
        <v>26</v>
      </c>
      <c r="F5515" t="s">
        <v>60</v>
      </c>
      <c r="G5515" t="s">
        <v>23</v>
      </c>
      <c r="I5515" t="s">
        <v>26</v>
      </c>
      <c r="L5515">
        <v>4</v>
      </c>
      <c r="M5515">
        <v>5.0705799999999996</v>
      </c>
      <c r="N5515">
        <v>4.8573426570000002</v>
      </c>
      <c r="P5515" t="s">
        <v>61</v>
      </c>
      <c r="Q5515" t="s">
        <v>63</v>
      </c>
      <c r="R5515" t="s">
        <v>27</v>
      </c>
    </row>
    <row r="5516" spans="1:18" x14ac:dyDescent="0.3">
      <c r="A5516" t="s">
        <v>43</v>
      </c>
      <c r="B5516" t="s">
        <v>44</v>
      </c>
      <c r="C5516" t="s">
        <v>20</v>
      </c>
      <c r="D5516">
        <v>1997</v>
      </c>
      <c r="E5516" t="s">
        <v>26</v>
      </c>
      <c r="F5516" t="s">
        <v>60</v>
      </c>
      <c r="G5516" t="s">
        <v>23</v>
      </c>
      <c r="I5516" t="s">
        <v>26</v>
      </c>
      <c r="L5516">
        <v>7</v>
      </c>
      <c r="M5516">
        <v>8.7963539999999991</v>
      </c>
      <c r="N5516">
        <v>8.426433566</v>
      </c>
      <c r="P5516" t="s">
        <v>61</v>
      </c>
      <c r="Q5516" t="s">
        <v>63</v>
      </c>
      <c r="R5516" t="s">
        <v>27</v>
      </c>
    </row>
    <row r="5517" spans="1:18" x14ac:dyDescent="0.3">
      <c r="A5517" t="s">
        <v>43</v>
      </c>
      <c r="B5517" t="s">
        <v>44</v>
      </c>
      <c r="C5517" t="s">
        <v>20</v>
      </c>
      <c r="D5517">
        <v>1997</v>
      </c>
      <c r="E5517" t="s">
        <v>26</v>
      </c>
      <c r="F5517" t="s">
        <v>60</v>
      </c>
      <c r="G5517" t="s">
        <v>23</v>
      </c>
      <c r="I5517" t="s">
        <v>26</v>
      </c>
      <c r="L5517">
        <v>12</v>
      </c>
      <c r="M5517">
        <v>14.396038000000001</v>
      </c>
      <c r="N5517">
        <v>13.79062937</v>
      </c>
      <c r="P5517" t="s">
        <v>61</v>
      </c>
      <c r="Q5517" t="s">
        <v>63</v>
      </c>
      <c r="R5517" t="s">
        <v>27</v>
      </c>
    </row>
    <row r="5518" spans="1:18" x14ac:dyDescent="0.3">
      <c r="A5518" t="s">
        <v>43</v>
      </c>
      <c r="B5518" t="s">
        <v>44</v>
      </c>
      <c r="C5518" t="s">
        <v>20</v>
      </c>
      <c r="D5518">
        <v>1997</v>
      </c>
      <c r="E5518" t="s">
        <v>26</v>
      </c>
      <c r="F5518" t="s">
        <v>60</v>
      </c>
      <c r="G5518" t="s">
        <v>23</v>
      </c>
      <c r="I5518" t="s">
        <v>26</v>
      </c>
      <c r="L5518">
        <v>5</v>
      </c>
      <c r="M5518">
        <v>6.1728800000000001</v>
      </c>
      <c r="N5518">
        <v>5.9132867129999998</v>
      </c>
      <c r="P5518" t="s">
        <v>61</v>
      </c>
      <c r="Q5518" t="s">
        <v>63</v>
      </c>
      <c r="R5518" t="s">
        <v>27</v>
      </c>
    </row>
    <row r="5519" spans="1:18" x14ac:dyDescent="0.3">
      <c r="A5519" t="s">
        <v>43</v>
      </c>
      <c r="B5519" t="s">
        <v>44</v>
      </c>
      <c r="C5519" t="s">
        <v>20</v>
      </c>
      <c r="D5519">
        <v>1997</v>
      </c>
      <c r="E5519" t="s">
        <v>26</v>
      </c>
      <c r="F5519" t="s">
        <v>60</v>
      </c>
      <c r="G5519" t="s">
        <v>23</v>
      </c>
      <c r="I5519" t="s">
        <v>26</v>
      </c>
      <c r="L5519">
        <v>5</v>
      </c>
      <c r="M5519">
        <v>6.1728800000000001</v>
      </c>
      <c r="N5519">
        <v>5.9132867129999998</v>
      </c>
      <c r="P5519" t="s">
        <v>61</v>
      </c>
      <c r="Q5519" t="s">
        <v>63</v>
      </c>
      <c r="R5519" t="s">
        <v>27</v>
      </c>
    </row>
    <row r="5520" spans="1:18" x14ac:dyDescent="0.3">
      <c r="A5520" t="s">
        <v>43</v>
      </c>
      <c r="B5520" t="s">
        <v>44</v>
      </c>
      <c r="C5520" t="s">
        <v>20</v>
      </c>
      <c r="D5520">
        <v>1997</v>
      </c>
      <c r="E5520" t="s">
        <v>26</v>
      </c>
      <c r="F5520" t="s">
        <v>60</v>
      </c>
      <c r="G5520" t="s">
        <v>23</v>
      </c>
      <c r="I5520" t="s">
        <v>26</v>
      </c>
      <c r="L5520">
        <v>5</v>
      </c>
      <c r="M5520">
        <v>6.1728800000000001</v>
      </c>
      <c r="N5520">
        <v>5.9132867129999998</v>
      </c>
      <c r="P5520" t="s">
        <v>61</v>
      </c>
      <c r="Q5520" t="s">
        <v>63</v>
      </c>
      <c r="R5520" t="s">
        <v>27</v>
      </c>
    </row>
    <row r="5521" spans="1:18" x14ac:dyDescent="0.3">
      <c r="A5521" t="s">
        <v>43</v>
      </c>
      <c r="B5521" t="s">
        <v>44</v>
      </c>
      <c r="C5521" t="s">
        <v>20</v>
      </c>
      <c r="D5521">
        <v>1997</v>
      </c>
      <c r="E5521" t="s">
        <v>26</v>
      </c>
      <c r="F5521" t="s">
        <v>60</v>
      </c>
      <c r="G5521" t="s">
        <v>23</v>
      </c>
      <c r="I5521" t="s">
        <v>26</v>
      </c>
      <c r="L5521">
        <v>1</v>
      </c>
      <c r="M5521">
        <v>1.2345759999999999</v>
      </c>
      <c r="N5521">
        <v>1.182657343</v>
      </c>
      <c r="P5521" t="s">
        <v>61</v>
      </c>
      <c r="Q5521" t="s">
        <v>63</v>
      </c>
      <c r="R5521" t="s">
        <v>27</v>
      </c>
    </row>
    <row r="5522" spans="1:18" x14ac:dyDescent="0.3">
      <c r="A5522" t="s">
        <v>43</v>
      </c>
      <c r="B5522" t="s">
        <v>44</v>
      </c>
      <c r="C5522" t="s">
        <v>20</v>
      </c>
      <c r="D5522">
        <v>1997</v>
      </c>
      <c r="E5522" t="s">
        <v>26</v>
      </c>
      <c r="F5522" t="s">
        <v>60</v>
      </c>
      <c r="G5522" t="s">
        <v>23</v>
      </c>
      <c r="I5522" t="s">
        <v>26</v>
      </c>
      <c r="L5522">
        <v>2</v>
      </c>
      <c r="M5522">
        <v>2.4691519999999998</v>
      </c>
      <c r="N5522">
        <v>2.365314685</v>
      </c>
      <c r="P5522" t="s">
        <v>61</v>
      </c>
      <c r="Q5522" t="s">
        <v>63</v>
      </c>
      <c r="R5522" t="s">
        <v>27</v>
      </c>
    </row>
    <row r="5523" spans="1:18" x14ac:dyDescent="0.3">
      <c r="A5523" t="s">
        <v>43</v>
      </c>
      <c r="B5523" t="s">
        <v>44</v>
      </c>
      <c r="C5523" t="s">
        <v>20</v>
      </c>
      <c r="D5523">
        <v>1997</v>
      </c>
      <c r="E5523" t="s">
        <v>26</v>
      </c>
      <c r="F5523" t="s">
        <v>60</v>
      </c>
      <c r="G5523" t="s">
        <v>23</v>
      </c>
      <c r="I5523" t="s">
        <v>26</v>
      </c>
      <c r="L5523">
        <v>2</v>
      </c>
      <c r="M5523">
        <v>2.5793819999999998</v>
      </c>
      <c r="N5523">
        <v>2.4709090909999998</v>
      </c>
      <c r="P5523" t="s">
        <v>61</v>
      </c>
      <c r="Q5523" t="s">
        <v>63</v>
      </c>
      <c r="R5523" t="s">
        <v>27</v>
      </c>
    </row>
    <row r="5524" spans="1:18" x14ac:dyDescent="0.3">
      <c r="A5524" t="s">
        <v>43</v>
      </c>
      <c r="B5524" t="s">
        <v>44</v>
      </c>
      <c r="C5524" t="s">
        <v>20</v>
      </c>
      <c r="D5524">
        <v>1997</v>
      </c>
      <c r="E5524" t="s">
        <v>26</v>
      </c>
      <c r="F5524" t="s">
        <v>60</v>
      </c>
      <c r="G5524" t="s">
        <v>23</v>
      </c>
      <c r="I5524" t="s">
        <v>26</v>
      </c>
      <c r="L5524">
        <v>3</v>
      </c>
      <c r="M5524">
        <v>3.880096</v>
      </c>
      <c r="N5524">
        <v>3.7169230770000001</v>
      </c>
      <c r="P5524" t="s">
        <v>61</v>
      </c>
      <c r="Q5524" t="s">
        <v>63</v>
      </c>
      <c r="R5524" t="s">
        <v>27</v>
      </c>
    </row>
    <row r="5525" spans="1:18" x14ac:dyDescent="0.3">
      <c r="A5525" t="s">
        <v>43</v>
      </c>
      <c r="B5525" t="s">
        <v>44</v>
      </c>
      <c r="C5525" t="s">
        <v>20</v>
      </c>
      <c r="D5525">
        <v>1997</v>
      </c>
      <c r="E5525" t="s">
        <v>26</v>
      </c>
      <c r="F5525" t="s">
        <v>60</v>
      </c>
      <c r="G5525" t="s">
        <v>23</v>
      </c>
      <c r="I5525" t="s">
        <v>26</v>
      </c>
      <c r="L5525">
        <v>24</v>
      </c>
      <c r="M5525">
        <v>31.062813999999999</v>
      </c>
      <c r="N5525">
        <v>29.756503500000001</v>
      </c>
      <c r="P5525" t="s">
        <v>61</v>
      </c>
      <c r="Q5525" t="s">
        <v>63</v>
      </c>
      <c r="R5525" t="s">
        <v>27</v>
      </c>
    </row>
    <row r="5526" spans="1:18" x14ac:dyDescent="0.3">
      <c r="A5526" t="s">
        <v>43</v>
      </c>
      <c r="B5526" t="s">
        <v>44</v>
      </c>
      <c r="C5526" t="s">
        <v>20</v>
      </c>
      <c r="D5526">
        <v>1997</v>
      </c>
      <c r="E5526" t="s">
        <v>26</v>
      </c>
      <c r="F5526" t="s">
        <v>60</v>
      </c>
      <c r="G5526" t="s">
        <v>23</v>
      </c>
      <c r="I5526" t="s">
        <v>26</v>
      </c>
      <c r="L5526">
        <v>32</v>
      </c>
      <c r="M5526">
        <v>41.402388000000002</v>
      </c>
      <c r="N5526">
        <v>39.661258740000001</v>
      </c>
      <c r="P5526" t="s">
        <v>61</v>
      </c>
      <c r="Q5526" t="s">
        <v>63</v>
      </c>
      <c r="R5526" t="s">
        <v>27</v>
      </c>
    </row>
    <row r="5527" spans="1:18" x14ac:dyDescent="0.3">
      <c r="A5527" t="s">
        <v>43</v>
      </c>
      <c r="B5527" t="s">
        <v>44</v>
      </c>
      <c r="C5527" t="s">
        <v>20</v>
      </c>
      <c r="D5527">
        <v>1997</v>
      </c>
      <c r="E5527" t="s">
        <v>26</v>
      </c>
      <c r="F5527" t="s">
        <v>60</v>
      </c>
      <c r="G5527" t="s">
        <v>23</v>
      </c>
      <c r="I5527" t="s">
        <v>26</v>
      </c>
      <c r="L5527">
        <v>10</v>
      </c>
      <c r="M5527">
        <v>13.205553999999999</v>
      </c>
      <c r="N5527">
        <v>12.65020979</v>
      </c>
      <c r="P5527" t="s">
        <v>61</v>
      </c>
      <c r="Q5527" t="s">
        <v>63</v>
      </c>
      <c r="R5527" t="s">
        <v>27</v>
      </c>
    </row>
    <row r="5528" spans="1:18" x14ac:dyDescent="0.3">
      <c r="A5528" t="s">
        <v>43</v>
      </c>
      <c r="B5528" t="s">
        <v>44</v>
      </c>
      <c r="C5528" t="s">
        <v>20</v>
      </c>
      <c r="D5528">
        <v>1997</v>
      </c>
      <c r="E5528" t="s">
        <v>26</v>
      </c>
      <c r="F5528" t="s">
        <v>60</v>
      </c>
      <c r="G5528" t="s">
        <v>23</v>
      </c>
      <c r="I5528" t="s">
        <v>26</v>
      </c>
      <c r="L5528">
        <v>7</v>
      </c>
      <c r="M5528">
        <v>9.1490899999999993</v>
      </c>
      <c r="N5528">
        <v>8.7643356640000007</v>
      </c>
      <c r="P5528" t="s">
        <v>61</v>
      </c>
      <c r="Q5528" t="s">
        <v>63</v>
      </c>
      <c r="R5528" t="s">
        <v>27</v>
      </c>
    </row>
    <row r="5529" spans="1:18" x14ac:dyDescent="0.3">
      <c r="A5529" t="s">
        <v>43</v>
      </c>
      <c r="B5529" t="s">
        <v>44</v>
      </c>
      <c r="C5529" t="s">
        <v>20</v>
      </c>
      <c r="D5529">
        <v>1997</v>
      </c>
      <c r="E5529" t="s">
        <v>26</v>
      </c>
      <c r="F5529" t="s">
        <v>60</v>
      </c>
      <c r="G5529" t="s">
        <v>23</v>
      </c>
      <c r="I5529" t="s">
        <v>26</v>
      </c>
      <c r="L5529">
        <v>23</v>
      </c>
      <c r="M5529">
        <v>30.092790000000001</v>
      </c>
      <c r="N5529">
        <v>28.827272730000001</v>
      </c>
      <c r="P5529" t="s">
        <v>61</v>
      </c>
      <c r="Q5529" t="s">
        <v>63</v>
      </c>
      <c r="R5529" t="s">
        <v>27</v>
      </c>
    </row>
    <row r="5530" spans="1:18" x14ac:dyDescent="0.3">
      <c r="A5530" t="s">
        <v>43</v>
      </c>
      <c r="B5530" t="s">
        <v>44</v>
      </c>
      <c r="C5530" t="s">
        <v>20</v>
      </c>
      <c r="D5530">
        <v>1997</v>
      </c>
      <c r="E5530" t="s">
        <v>26</v>
      </c>
      <c r="F5530" t="s">
        <v>60</v>
      </c>
      <c r="G5530" t="s">
        <v>23</v>
      </c>
      <c r="I5530" t="s">
        <v>26</v>
      </c>
      <c r="L5530">
        <v>70</v>
      </c>
      <c r="M5530">
        <v>91.490899999999996</v>
      </c>
      <c r="N5530">
        <v>87.643356639999993</v>
      </c>
      <c r="P5530" t="s">
        <v>61</v>
      </c>
      <c r="Q5530" t="s">
        <v>63</v>
      </c>
      <c r="R5530" t="s">
        <v>27</v>
      </c>
    </row>
    <row r="5531" spans="1:18" x14ac:dyDescent="0.3">
      <c r="A5531" t="s">
        <v>43</v>
      </c>
      <c r="B5531" t="s">
        <v>44</v>
      </c>
      <c r="C5531" t="s">
        <v>20</v>
      </c>
      <c r="D5531">
        <v>1997</v>
      </c>
      <c r="E5531" t="s">
        <v>26</v>
      </c>
      <c r="F5531" t="s">
        <v>60</v>
      </c>
      <c r="G5531" t="s">
        <v>23</v>
      </c>
      <c r="I5531" t="s">
        <v>26</v>
      </c>
      <c r="L5531">
        <v>27</v>
      </c>
      <c r="M5531">
        <v>35.295645999999998</v>
      </c>
      <c r="N5531">
        <v>33.811328670000002</v>
      </c>
      <c r="P5531" t="s">
        <v>61</v>
      </c>
      <c r="Q5531" t="s">
        <v>63</v>
      </c>
      <c r="R5531" t="s">
        <v>27</v>
      </c>
    </row>
    <row r="5532" spans="1:18" x14ac:dyDescent="0.3">
      <c r="A5532" t="s">
        <v>43</v>
      </c>
      <c r="B5532" t="s">
        <v>44</v>
      </c>
      <c r="C5532" t="s">
        <v>20</v>
      </c>
      <c r="D5532">
        <v>1997</v>
      </c>
      <c r="E5532" t="s">
        <v>26</v>
      </c>
      <c r="F5532" t="s">
        <v>60</v>
      </c>
      <c r="G5532" t="s">
        <v>23</v>
      </c>
      <c r="I5532" t="s">
        <v>26</v>
      </c>
      <c r="L5532">
        <v>20</v>
      </c>
      <c r="M5532">
        <v>26.168602</v>
      </c>
      <c r="N5532">
        <v>25.068111890000001</v>
      </c>
      <c r="P5532" t="s">
        <v>61</v>
      </c>
      <c r="Q5532" t="s">
        <v>63</v>
      </c>
      <c r="R5532" t="s">
        <v>27</v>
      </c>
    </row>
    <row r="5533" spans="1:18" x14ac:dyDescent="0.3">
      <c r="A5533" t="s">
        <v>43</v>
      </c>
      <c r="B5533" t="s">
        <v>44</v>
      </c>
      <c r="C5533" t="s">
        <v>20</v>
      </c>
      <c r="D5533">
        <v>1997</v>
      </c>
      <c r="E5533" t="s">
        <v>26</v>
      </c>
      <c r="F5533" t="s">
        <v>60</v>
      </c>
      <c r="G5533" t="s">
        <v>23</v>
      </c>
      <c r="I5533" t="s">
        <v>26</v>
      </c>
      <c r="L5533">
        <v>12</v>
      </c>
      <c r="M5533">
        <v>15.696752</v>
      </c>
      <c r="N5533">
        <v>15.036643359999999</v>
      </c>
      <c r="P5533" t="s">
        <v>61</v>
      </c>
      <c r="Q5533" t="s">
        <v>63</v>
      </c>
      <c r="R5533" t="s">
        <v>27</v>
      </c>
    </row>
    <row r="5534" spans="1:18" x14ac:dyDescent="0.3">
      <c r="A5534" t="s">
        <v>43</v>
      </c>
      <c r="B5534" t="s">
        <v>44</v>
      </c>
      <c r="C5534" t="s">
        <v>20</v>
      </c>
      <c r="D5534">
        <v>1997</v>
      </c>
      <c r="E5534" t="s">
        <v>26</v>
      </c>
      <c r="F5534" t="s">
        <v>60</v>
      </c>
      <c r="G5534" t="s">
        <v>23</v>
      </c>
      <c r="I5534" t="s">
        <v>26</v>
      </c>
      <c r="L5534">
        <v>10</v>
      </c>
      <c r="M5534">
        <v>12.941001999999999</v>
      </c>
      <c r="N5534">
        <v>12.39678322</v>
      </c>
      <c r="P5534" t="s">
        <v>61</v>
      </c>
      <c r="Q5534" t="s">
        <v>63</v>
      </c>
      <c r="R5534" t="s">
        <v>27</v>
      </c>
    </row>
    <row r="5535" spans="1:18" x14ac:dyDescent="0.3">
      <c r="A5535" t="s">
        <v>43</v>
      </c>
      <c r="B5535" t="s">
        <v>44</v>
      </c>
      <c r="C5535" t="s">
        <v>20</v>
      </c>
      <c r="D5535">
        <v>1997</v>
      </c>
      <c r="E5535" t="s">
        <v>26</v>
      </c>
      <c r="F5535" t="s">
        <v>60</v>
      </c>
      <c r="G5535" t="s">
        <v>23</v>
      </c>
      <c r="I5535" t="s">
        <v>26</v>
      </c>
      <c r="L5535">
        <v>48</v>
      </c>
      <c r="M5535">
        <v>62.125627999999999</v>
      </c>
      <c r="N5535">
        <v>59.513006990000001</v>
      </c>
      <c r="P5535" t="s">
        <v>61</v>
      </c>
      <c r="Q5535" t="s">
        <v>63</v>
      </c>
      <c r="R5535" t="s">
        <v>27</v>
      </c>
    </row>
    <row r="5536" spans="1:18" x14ac:dyDescent="0.3">
      <c r="A5536" t="s">
        <v>43</v>
      </c>
      <c r="B5536" t="s">
        <v>44</v>
      </c>
      <c r="C5536" t="s">
        <v>20</v>
      </c>
      <c r="D5536">
        <v>1997</v>
      </c>
      <c r="E5536" t="s">
        <v>26</v>
      </c>
      <c r="F5536" t="s">
        <v>60</v>
      </c>
      <c r="G5536" t="s">
        <v>23</v>
      </c>
      <c r="I5536" t="s">
        <v>26</v>
      </c>
      <c r="L5536">
        <v>39</v>
      </c>
      <c r="M5536">
        <v>50.485340000000001</v>
      </c>
      <c r="N5536">
        <v>48.362237759999999</v>
      </c>
      <c r="P5536" t="s">
        <v>61</v>
      </c>
      <c r="Q5536" t="s">
        <v>63</v>
      </c>
      <c r="R5536" t="s">
        <v>27</v>
      </c>
    </row>
    <row r="5537" spans="1:18" x14ac:dyDescent="0.3">
      <c r="A5537" t="s">
        <v>43</v>
      </c>
      <c r="B5537" t="s">
        <v>44</v>
      </c>
      <c r="C5537" t="s">
        <v>20</v>
      </c>
      <c r="D5537">
        <v>1997</v>
      </c>
      <c r="E5537" t="s">
        <v>26</v>
      </c>
      <c r="F5537" t="s">
        <v>60</v>
      </c>
      <c r="G5537" t="s">
        <v>23</v>
      </c>
      <c r="I5537" t="s">
        <v>26</v>
      </c>
      <c r="L5537">
        <v>14</v>
      </c>
      <c r="M5537">
        <v>18.496594000000002</v>
      </c>
      <c r="N5537">
        <v>17.718741260000002</v>
      </c>
      <c r="P5537" t="s">
        <v>61</v>
      </c>
      <c r="Q5537" t="s">
        <v>63</v>
      </c>
      <c r="R5537" t="s">
        <v>27</v>
      </c>
    </row>
    <row r="5538" spans="1:18" x14ac:dyDescent="0.3">
      <c r="A5538" t="s">
        <v>43</v>
      </c>
      <c r="B5538" t="s">
        <v>44</v>
      </c>
      <c r="C5538" t="s">
        <v>20</v>
      </c>
      <c r="D5538">
        <v>1997</v>
      </c>
      <c r="E5538" t="s">
        <v>26</v>
      </c>
      <c r="F5538" t="s">
        <v>60</v>
      </c>
      <c r="G5538" t="s">
        <v>23</v>
      </c>
      <c r="I5538" t="s">
        <v>26</v>
      </c>
      <c r="L5538">
        <v>26</v>
      </c>
      <c r="M5538">
        <v>33.994931999999999</v>
      </c>
      <c r="N5538">
        <v>32.565314690000001</v>
      </c>
      <c r="P5538" t="s">
        <v>61</v>
      </c>
      <c r="Q5538" t="s">
        <v>63</v>
      </c>
      <c r="R5538" t="s">
        <v>27</v>
      </c>
    </row>
    <row r="5539" spans="1:18" x14ac:dyDescent="0.3">
      <c r="A5539" t="s">
        <v>43</v>
      </c>
      <c r="B5539" t="s">
        <v>44</v>
      </c>
      <c r="C5539" t="s">
        <v>20</v>
      </c>
      <c r="D5539">
        <v>1997</v>
      </c>
      <c r="E5539" t="s">
        <v>26</v>
      </c>
      <c r="F5539" t="s">
        <v>60</v>
      </c>
      <c r="G5539" t="s">
        <v>23</v>
      </c>
      <c r="I5539" t="s">
        <v>26</v>
      </c>
      <c r="L5539">
        <v>51</v>
      </c>
      <c r="M5539">
        <v>66.689149999999998</v>
      </c>
      <c r="N5539">
        <v>63.88461539</v>
      </c>
      <c r="P5539" t="s">
        <v>61</v>
      </c>
      <c r="Q5539" t="s">
        <v>63</v>
      </c>
      <c r="R5539" t="s">
        <v>27</v>
      </c>
    </row>
    <row r="5540" spans="1:18" x14ac:dyDescent="0.3">
      <c r="A5540" t="s">
        <v>43</v>
      </c>
      <c r="B5540" t="s">
        <v>44</v>
      </c>
      <c r="C5540" t="s">
        <v>20</v>
      </c>
      <c r="D5540">
        <v>1997</v>
      </c>
      <c r="E5540" t="s">
        <v>26</v>
      </c>
      <c r="F5540" t="s">
        <v>60</v>
      </c>
      <c r="G5540" t="s">
        <v>23</v>
      </c>
      <c r="I5540" t="s">
        <v>26</v>
      </c>
      <c r="L5540">
        <v>31</v>
      </c>
      <c r="M5540">
        <v>40.520547999999998</v>
      </c>
      <c r="N5540">
        <v>38.816503500000003</v>
      </c>
      <c r="P5540" t="s">
        <v>61</v>
      </c>
      <c r="Q5540" t="s">
        <v>63</v>
      </c>
      <c r="R5540" t="s">
        <v>27</v>
      </c>
    </row>
    <row r="5541" spans="1:18" x14ac:dyDescent="0.3">
      <c r="A5541" t="s">
        <v>43</v>
      </c>
      <c r="B5541" t="s">
        <v>44</v>
      </c>
      <c r="C5541" t="s">
        <v>20</v>
      </c>
      <c r="D5541">
        <v>1997</v>
      </c>
      <c r="E5541" t="s">
        <v>26</v>
      </c>
      <c r="F5541" t="s">
        <v>60</v>
      </c>
      <c r="G5541" t="s">
        <v>23</v>
      </c>
      <c r="I5541" t="s">
        <v>26</v>
      </c>
      <c r="L5541">
        <v>18</v>
      </c>
      <c r="M5541">
        <v>23.523081999999999</v>
      </c>
      <c r="N5541">
        <v>22.533846149999999</v>
      </c>
      <c r="P5541" t="s">
        <v>61</v>
      </c>
      <c r="Q5541" t="s">
        <v>63</v>
      </c>
      <c r="R5541" t="s">
        <v>27</v>
      </c>
    </row>
    <row r="5542" spans="1:18" x14ac:dyDescent="0.3">
      <c r="A5542" t="s">
        <v>43</v>
      </c>
      <c r="B5542" t="s">
        <v>44</v>
      </c>
      <c r="C5542" t="s">
        <v>20</v>
      </c>
      <c r="D5542">
        <v>1997</v>
      </c>
      <c r="E5542" t="s">
        <v>26</v>
      </c>
      <c r="F5542" t="s">
        <v>60</v>
      </c>
      <c r="G5542" t="s">
        <v>23</v>
      </c>
      <c r="I5542" t="s">
        <v>26</v>
      </c>
      <c r="L5542">
        <v>36</v>
      </c>
      <c r="M5542">
        <v>47.046163999999997</v>
      </c>
      <c r="N5542">
        <v>45.067692309999998</v>
      </c>
      <c r="P5542" t="s">
        <v>61</v>
      </c>
      <c r="Q5542" t="s">
        <v>63</v>
      </c>
      <c r="R5542" t="s">
        <v>27</v>
      </c>
    </row>
    <row r="5543" spans="1:18" x14ac:dyDescent="0.3">
      <c r="A5543" t="s">
        <v>43</v>
      </c>
      <c r="B5543" t="s">
        <v>44</v>
      </c>
      <c r="C5543" t="s">
        <v>20</v>
      </c>
      <c r="D5543">
        <v>1997</v>
      </c>
      <c r="E5543" t="s">
        <v>26</v>
      </c>
      <c r="F5543" t="s">
        <v>60</v>
      </c>
      <c r="G5543" t="s">
        <v>23</v>
      </c>
      <c r="I5543" t="s">
        <v>26</v>
      </c>
      <c r="L5543">
        <v>7</v>
      </c>
      <c r="M5543">
        <v>9.1490899999999993</v>
      </c>
      <c r="N5543">
        <v>8.7643356640000007</v>
      </c>
      <c r="P5543" t="s">
        <v>61</v>
      </c>
      <c r="Q5543" t="s">
        <v>63</v>
      </c>
      <c r="R5543" t="s">
        <v>27</v>
      </c>
    </row>
    <row r="5544" spans="1:18" x14ac:dyDescent="0.3">
      <c r="A5544" t="s">
        <v>43</v>
      </c>
      <c r="B5544" t="s">
        <v>44</v>
      </c>
      <c r="C5544" t="s">
        <v>20</v>
      </c>
      <c r="D5544">
        <v>1997</v>
      </c>
      <c r="E5544" t="s">
        <v>26</v>
      </c>
      <c r="F5544" t="s">
        <v>60</v>
      </c>
      <c r="G5544" t="s">
        <v>23</v>
      </c>
      <c r="I5544" t="s">
        <v>26</v>
      </c>
      <c r="L5544">
        <v>3</v>
      </c>
      <c r="M5544">
        <v>3.924188</v>
      </c>
      <c r="N5544">
        <v>3.7591608390000002</v>
      </c>
      <c r="P5544" t="s">
        <v>61</v>
      </c>
      <c r="Q5544" t="s">
        <v>63</v>
      </c>
      <c r="R5544" t="s">
        <v>27</v>
      </c>
    </row>
    <row r="5545" spans="1:18" x14ac:dyDescent="0.3">
      <c r="A5545" t="s">
        <v>43</v>
      </c>
      <c r="B5545" t="s">
        <v>44</v>
      </c>
      <c r="C5545" t="s">
        <v>20</v>
      </c>
      <c r="D5545">
        <v>1997</v>
      </c>
      <c r="E5545" t="s">
        <v>26</v>
      </c>
      <c r="F5545" t="s">
        <v>60</v>
      </c>
      <c r="G5545" t="s">
        <v>23</v>
      </c>
      <c r="I5545" t="s">
        <v>26</v>
      </c>
      <c r="L5545">
        <v>1</v>
      </c>
      <c r="M5545">
        <v>1.3007139999999999</v>
      </c>
      <c r="N5545">
        <v>1.2460139859999999</v>
      </c>
      <c r="P5545" t="s">
        <v>61</v>
      </c>
      <c r="Q5545" t="s">
        <v>63</v>
      </c>
      <c r="R5545" t="s">
        <v>27</v>
      </c>
    </row>
    <row r="5546" spans="1:18" x14ac:dyDescent="0.3">
      <c r="A5546" t="s">
        <v>43</v>
      </c>
      <c r="B5546" t="s">
        <v>44</v>
      </c>
      <c r="C5546" t="s">
        <v>20</v>
      </c>
      <c r="D5546">
        <v>1997</v>
      </c>
      <c r="E5546" t="s">
        <v>26</v>
      </c>
      <c r="F5546" t="s">
        <v>60</v>
      </c>
      <c r="G5546" t="s">
        <v>23</v>
      </c>
      <c r="I5546" t="s">
        <v>26</v>
      </c>
      <c r="L5546">
        <v>3</v>
      </c>
      <c r="M5546">
        <v>3.880096</v>
      </c>
      <c r="N5546">
        <v>3.7169230770000001</v>
      </c>
      <c r="P5546" t="s">
        <v>61</v>
      </c>
      <c r="Q5546" t="s">
        <v>63</v>
      </c>
      <c r="R5546" t="s">
        <v>27</v>
      </c>
    </row>
    <row r="5547" spans="1:18" x14ac:dyDescent="0.3">
      <c r="A5547" t="s">
        <v>43</v>
      </c>
      <c r="B5547" t="s">
        <v>44</v>
      </c>
      <c r="C5547" t="s">
        <v>20</v>
      </c>
      <c r="D5547">
        <v>1997</v>
      </c>
      <c r="E5547" t="s">
        <v>26</v>
      </c>
      <c r="F5547" t="s">
        <v>60</v>
      </c>
      <c r="G5547" t="s">
        <v>23</v>
      </c>
      <c r="I5547" t="s">
        <v>26</v>
      </c>
      <c r="L5547">
        <v>1</v>
      </c>
      <c r="M5547">
        <v>1.3007139999999999</v>
      </c>
      <c r="N5547">
        <v>1.2460139859999999</v>
      </c>
      <c r="P5547" t="s">
        <v>61</v>
      </c>
      <c r="Q5547" t="s">
        <v>63</v>
      </c>
      <c r="R5547" t="s">
        <v>27</v>
      </c>
    </row>
    <row r="5548" spans="1:18" x14ac:dyDescent="0.3">
      <c r="A5548" t="s">
        <v>43</v>
      </c>
      <c r="B5548" t="s">
        <v>44</v>
      </c>
      <c r="C5548" t="s">
        <v>20</v>
      </c>
      <c r="D5548">
        <v>1997</v>
      </c>
      <c r="E5548" t="s">
        <v>26</v>
      </c>
      <c r="F5548" t="s">
        <v>60</v>
      </c>
      <c r="G5548" t="s">
        <v>23</v>
      </c>
      <c r="I5548" t="s">
        <v>26</v>
      </c>
      <c r="L5548">
        <v>1</v>
      </c>
      <c r="M5548">
        <v>1.3007139999999999</v>
      </c>
      <c r="N5548">
        <v>1.2460139859999999</v>
      </c>
      <c r="P5548" t="s">
        <v>61</v>
      </c>
      <c r="Q5548" t="s">
        <v>63</v>
      </c>
      <c r="R5548" t="s">
        <v>27</v>
      </c>
    </row>
    <row r="5549" spans="1:18" x14ac:dyDescent="0.3">
      <c r="A5549" t="s">
        <v>43</v>
      </c>
      <c r="B5549" t="s">
        <v>44</v>
      </c>
      <c r="C5549" t="s">
        <v>20</v>
      </c>
      <c r="D5549">
        <v>1997</v>
      </c>
      <c r="E5549" t="s">
        <v>26</v>
      </c>
      <c r="F5549" t="s">
        <v>60</v>
      </c>
      <c r="G5549" t="s">
        <v>23</v>
      </c>
      <c r="I5549" t="s">
        <v>26</v>
      </c>
      <c r="L5549">
        <v>2</v>
      </c>
      <c r="M5549">
        <v>2.6014279999999999</v>
      </c>
      <c r="N5549">
        <v>2.4920279719999998</v>
      </c>
      <c r="P5549" t="s">
        <v>61</v>
      </c>
      <c r="Q5549" t="s">
        <v>63</v>
      </c>
      <c r="R5549" t="s">
        <v>27</v>
      </c>
    </row>
    <row r="5550" spans="1:18" x14ac:dyDescent="0.3">
      <c r="A5550" t="s">
        <v>43</v>
      </c>
      <c r="B5550" t="s">
        <v>44</v>
      </c>
      <c r="C5550" t="s">
        <v>20</v>
      </c>
      <c r="D5550">
        <v>1998</v>
      </c>
      <c r="E5550" t="s">
        <v>26</v>
      </c>
      <c r="F5550" t="s">
        <v>60</v>
      </c>
      <c r="G5550" t="s">
        <v>23</v>
      </c>
      <c r="I5550" t="s">
        <v>26</v>
      </c>
      <c r="L5550">
        <v>2</v>
      </c>
      <c r="M5550">
        <v>2.86598</v>
      </c>
      <c r="N5550">
        <v>2.7454545459999999</v>
      </c>
      <c r="P5550" t="s">
        <v>61</v>
      </c>
      <c r="Q5550" t="s">
        <v>62</v>
      </c>
      <c r="R5550" t="s">
        <v>27</v>
      </c>
    </row>
    <row r="5551" spans="1:18" x14ac:dyDescent="0.3">
      <c r="A5551" t="s">
        <v>43</v>
      </c>
      <c r="B5551" t="s">
        <v>44</v>
      </c>
      <c r="C5551" t="s">
        <v>20</v>
      </c>
      <c r="D5551">
        <v>1998</v>
      </c>
      <c r="E5551" t="s">
        <v>26</v>
      </c>
      <c r="F5551" t="s">
        <v>60</v>
      </c>
      <c r="G5551" t="s">
        <v>23</v>
      </c>
      <c r="I5551" t="s">
        <v>26</v>
      </c>
      <c r="L5551">
        <v>1</v>
      </c>
      <c r="M5551">
        <v>1.43299</v>
      </c>
      <c r="N5551">
        <v>1.372727273</v>
      </c>
      <c r="P5551" t="s">
        <v>61</v>
      </c>
      <c r="Q5551" t="s">
        <v>62</v>
      </c>
      <c r="R5551" t="s">
        <v>27</v>
      </c>
    </row>
    <row r="5552" spans="1:18" x14ac:dyDescent="0.3">
      <c r="A5552" t="s">
        <v>43</v>
      </c>
      <c r="B5552" t="s">
        <v>44</v>
      </c>
      <c r="C5552" t="s">
        <v>20</v>
      </c>
      <c r="D5552">
        <v>1998</v>
      </c>
      <c r="E5552" t="s">
        <v>26</v>
      </c>
      <c r="F5552" t="s">
        <v>60</v>
      </c>
      <c r="G5552" t="s">
        <v>23</v>
      </c>
      <c r="I5552" t="s">
        <v>26</v>
      </c>
      <c r="L5552">
        <v>1</v>
      </c>
      <c r="M5552">
        <v>1.43299</v>
      </c>
      <c r="N5552">
        <v>1.372727273</v>
      </c>
      <c r="P5552" t="s">
        <v>61</v>
      </c>
      <c r="Q5552" t="s">
        <v>62</v>
      </c>
      <c r="R5552" t="s">
        <v>27</v>
      </c>
    </row>
    <row r="5553" spans="1:18" x14ac:dyDescent="0.3">
      <c r="A5553" t="s">
        <v>43</v>
      </c>
      <c r="B5553" t="s">
        <v>44</v>
      </c>
      <c r="C5553" t="s">
        <v>20</v>
      </c>
      <c r="D5553">
        <v>1998</v>
      </c>
      <c r="E5553" t="s">
        <v>26</v>
      </c>
      <c r="F5553" t="s">
        <v>60</v>
      </c>
      <c r="G5553" t="s">
        <v>23</v>
      </c>
      <c r="I5553" t="s">
        <v>26</v>
      </c>
      <c r="L5553">
        <v>20</v>
      </c>
      <c r="M5553">
        <v>28.703892</v>
      </c>
      <c r="N5553">
        <v>27.496783220000001</v>
      </c>
      <c r="P5553" t="s">
        <v>61</v>
      </c>
      <c r="Q5553" t="s">
        <v>62</v>
      </c>
      <c r="R5553" t="s">
        <v>27</v>
      </c>
    </row>
    <row r="5554" spans="1:18" x14ac:dyDescent="0.3">
      <c r="A5554" t="s">
        <v>43</v>
      </c>
      <c r="B5554" t="s">
        <v>44</v>
      </c>
      <c r="C5554" t="s">
        <v>20</v>
      </c>
      <c r="D5554">
        <v>1998</v>
      </c>
      <c r="E5554" t="s">
        <v>26</v>
      </c>
      <c r="F5554" t="s">
        <v>60</v>
      </c>
      <c r="G5554" t="s">
        <v>23</v>
      </c>
      <c r="I5554" t="s">
        <v>26</v>
      </c>
      <c r="L5554">
        <v>71</v>
      </c>
      <c r="M5554">
        <v>101.896612</v>
      </c>
      <c r="N5554">
        <v>97.611468529999996</v>
      </c>
      <c r="P5554" t="s">
        <v>61</v>
      </c>
      <c r="Q5554" t="s">
        <v>62</v>
      </c>
      <c r="R5554" t="s">
        <v>27</v>
      </c>
    </row>
    <row r="5555" spans="1:18" x14ac:dyDescent="0.3">
      <c r="A5555" t="s">
        <v>43</v>
      </c>
      <c r="B5555" t="s">
        <v>44</v>
      </c>
      <c r="C5555" t="s">
        <v>20</v>
      </c>
      <c r="D5555">
        <v>1998</v>
      </c>
      <c r="E5555" t="s">
        <v>26</v>
      </c>
      <c r="F5555" t="s">
        <v>60</v>
      </c>
      <c r="G5555" t="s">
        <v>23</v>
      </c>
      <c r="I5555" t="s">
        <v>26</v>
      </c>
      <c r="L5555">
        <v>145</v>
      </c>
      <c r="M5555">
        <v>208.11424</v>
      </c>
      <c r="N5555">
        <v>199.3622378</v>
      </c>
      <c r="P5555" t="s">
        <v>61</v>
      </c>
      <c r="Q5555" t="s">
        <v>62</v>
      </c>
      <c r="R5555" t="s">
        <v>27</v>
      </c>
    </row>
    <row r="5556" spans="1:18" x14ac:dyDescent="0.3">
      <c r="A5556" t="s">
        <v>43</v>
      </c>
      <c r="B5556" t="s">
        <v>44</v>
      </c>
      <c r="C5556" t="s">
        <v>20</v>
      </c>
      <c r="D5556">
        <v>1998</v>
      </c>
      <c r="E5556" t="s">
        <v>26</v>
      </c>
      <c r="F5556" t="s">
        <v>60</v>
      </c>
      <c r="G5556" t="s">
        <v>23</v>
      </c>
      <c r="I5556" t="s">
        <v>26</v>
      </c>
      <c r="L5556">
        <v>111</v>
      </c>
      <c r="M5556">
        <v>165.67569</v>
      </c>
      <c r="N5556">
        <v>158.7083916</v>
      </c>
      <c r="P5556" t="s">
        <v>61</v>
      </c>
      <c r="Q5556" t="s">
        <v>62</v>
      </c>
      <c r="R5556" t="s">
        <v>27</v>
      </c>
    </row>
    <row r="5557" spans="1:18" x14ac:dyDescent="0.3">
      <c r="A5557" t="s">
        <v>43</v>
      </c>
      <c r="B5557" t="s">
        <v>44</v>
      </c>
      <c r="C5557" t="s">
        <v>20</v>
      </c>
      <c r="D5557">
        <v>1998</v>
      </c>
      <c r="E5557" t="s">
        <v>26</v>
      </c>
      <c r="F5557" t="s">
        <v>60</v>
      </c>
      <c r="G5557" t="s">
        <v>23</v>
      </c>
      <c r="I5557" t="s">
        <v>26</v>
      </c>
      <c r="L5557">
        <v>111</v>
      </c>
      <c r="M5557">
        <v>165.67569</v>
      </c>
      <c r="N5557">
        <v>158.7083916</v>
      </c>
      <c r="P5557" t="s">
        <v>61</v>
      </c>
      <c r="Q5557" t="s">
        <v>62</v>
      </c>
      <c r="R5557" t="s">
        <v>27</v>
      </c>
    </row>
    <row r="5558" spans="1:18" x14ac:dyDescent="0.3">
      <c r="A5558" t="s">
        <v>43</v>
      </c>
      <c r="B5558" t="s">
        <v>44</v>
      </c>
      <c r="C5558" t="s">
        <v>20</v>
      </c>
      <c r="D5558">
        <v>1998</v>
      </c>
      <c r="E5558" t="s">
        <v>26</v>
      </c>
      <c r="F5558" t="s">
        <v>60</v>
      </c>
      <c r="G5558" t="s">
        <v>23</v>
      </c>
      <c r="I5558" t="s">
        <v>26</v>
      </c>
      <c r="L5558">
        <v>111</v>
      </c>
      <c r="M5558">
        <v>165.67569</v>
      </c>
      <c r="N5558">
        <v>158.7083916</v>
      </c>
      <c r="P5558" t="s">
        <v>61</v>
      </c>
      <c r="Q5558" t="s">
        <v>62</v>
      </c>
      <c r="R5558" t="s">
        <v>27</v>
      </c>
    </row>
    <row r="5559" spans="1:18" x14ac:dyDescent="0.3">
      <c r="A5559" t="s">
        <v>43</v>
      </c>
      <c r="B5559" t="s">
        <v>44</v>
      </c>
      <c r="C5559" t="s">
        <v>20</v>
      </c>
      <c r="D5559">
        <v>1998</v>
      </c>
      <c r="E5559" t="s">
        <v>26</v>
      </c>
      <c r="F5559" t="s">
        <v>60</v>
      </c>
      <c r="G5559" t="s">
        <v>23</v>
      </c>
      <c r="I5559" t="s">
        <v>26</v>
      </c>
      <c r="L5559">
        <v>111</v>
      </c>
      <c r="M5559">
        <v>165.67569</v>
      </c>
      <c r="N5559">
        <v>158.7083916</v>
      </c>
      <c r="P5559" t="s">
        <v>61</v>
      </c>
      <c r="Q5559" t="s">
        <v>62</v>
      </c>
      <c r="R5559" t="s">
        <v>27</v>
      </c>
    </row>
    <row r="5560" spans="1:18" x14ac:dyDescent="0.3">
      <c r="A5560" t="s">
        <v>43</v>
      </c>
      <c r="B5560" t="s">
        <v>44</v>
      </c>
      <c r="C5560" t="s">
        <v>20</v>
      </c>
      <c r="D5560">
        <v>1998</v>
      </c>
      <c r="E5560" t="s">
        <v>26</v>
      </c>
      <c r="F5560" t="s">
        <v>60</v>
      </c>
      <c r="G5560" t="s">
        <v>23</v>
      </c>
      <c r="I5560" t="s">
        <v>26</v>
      </c>
      <c r="L5560">
        <v>111</v>
      </c>
      <c r="M5560">
        <v>165.67569</v>
      </c>
      <c r="N5560">
        <v>158.7083916</v>
      </c>
      <c r="P5560" t="s">
        <v>61</v>
      </c>
      <c r="Q5560" t="s">
        <v>62</v>
      </c>
      <c r="R5560" t="s">
        <v>27</v>
      </c>
    </row>
    <row r="5561" spans="1:18" x14ac:dyDescent="0.3">
      <c r="A5561" t="s">
        <v>43</v>
      </c>
      <c r="B5561" t="s">
        <v>44</v>
      </c>
      <c r="C5561" t="s">
        <v>20</v>
      </c>
      <c r="D5561">
        <v>1998</v>
      </c>
      <c r="E5561" t="s">
        <v>26</v>
      </c>
      <c r="F5561" t="s">
        <v>60</v>
      </c>
      <c r="G5561" t="s">
        <v>23</v>
      </c>
      <c r="I5561" t="s">
        <v>26</v>
      </c>
      <c r="L5561">
        <v>111</v>
      </c>
      <c r="M5561">
        <v>165.67569</v>
      </c>
      <c r="N5561">
        <v>158.7083916</v>
      </c>
      <c r="P5561" t="s">
        <v>61</v>
      </c>
      <c r="Q5561" t="s">
        <v>62</v>
      </c>
      <c r="R5561" t="s">
        <v>27</v>
      </c>
    </row>
    <row r="5562" spans="1:18" x14ac:dyDescent="0.3">
      <c r="A5562" t="s">
        <v>43</v>
      </c>
      <c r="B5562" t="s">
        <v>44</v>
      </c>
      <c r="C5562" t="s">
        <v>20</v>
      </c>
      <c r="D5562">
        <v>1998</v>
      </c>
      <c r="E5562" t="s">
        <v>26</v>
      </c>
      <c r="F5562" t="s">
        <v>60</v>
      </c>
      <c r="G5562" t="s">
        <v>23</v>
      </c>
      <c r="I5562" t="s">
        <v>26</v>
      </c>
      <c r="L5562">
        <v>111</v>
      </c>
      <c r="M5562">
        <v>165.67569</v>
      </c>
      <c r="N5562">
        <v>158.7083916</v>
      </c>
      <c r="P5562" t="s">
        <v>61</v>
      </c>
      <c r="Q5562" t="s">
        <v>62</v>
      </c>
      <c r="R5562" t="s">
        <v>27</v>
      </c>
    </row>
    <row r="5563" spans="1:18" x14ac:dyDescent="0.3">
      <c r="A5563" t="s">
        <v>43</v>
      </c>
      <c r="B5563" t="s">
        <v>44</v>
      </c>
      <c r="C5563" t="s">
        <v>20</v>
      </c>
      <c r="D5563">
        <v>1998</v>
      </c>
      <c r="E5563" t="s">
        <v>26</v>
      </c>
      <c r="F5563" t="s">
        <v>60</v>
      </c>
      <c r="G5563" t="s">
        <v>23</v>
      </c>
      <c r="I5563" t="s">
        <v>26</v>
      </c>
      <c r="L5563">
        <v>1</v>
      </c>
      <c r="M5563">
        <v>1.43299</v>
      </c>
      <c r="N5563">
        <v>1.372727273</v>
      </c>
      <c r="P5563" t="s">
        <v>61</v>
      </c>
      <c r="Q5563" t="s">
        <v>62</v>
      </c>
      <c r="R5563" t="s">
        <v>27</v>
      </c>
    </row>
    <row r="5564" spans="1:18" x14ac:dyDescent="0.3">
      <c r="A5564" t="s">
        <v>43</v>
      </c>
      <c r="B5564" t="s">
        <v>44</v>
      </c>
      <c r="C5564" t="s">
        <v>20</v>
      </c>
      <c r="D5564">
        <v>1998</v>
      </c>
      <c r="E5564" t="s">
        <v>26</v>
      </c>
      <c r="F5564" t="s">
        <v>60</v>
      </c>
      <c r="G5564" t="s">
        <v>23</v>
      </c>
      <c r="I5564" t="s">
        <v>26</v>
      </c>
      <c r="L5564">
        <v>2</v>
      </c>
      <c r="M5564">
        <v>2.86598</v>
      </c>
      <c r="N5564">
        <v>2.7454545459999999</v>
      </c>
      <c r="P5564" t="s">
        <v>61</v>
      </c>
      <c r="Q5564" t="s">
        <v>62</v>
      </c>
      <c r="R5564" t="s">
        <v>27</v>
      </c>
    </row>
    <row r="5565" spans="1:18" x14ac:dyDescent="0.3">
      <c r="A5565" t="s">
        <v>43</v>
      </c>
      <c r="B5565" t="s">
        <v>44</v>
      </c>
      <c r="C5565" t="s">
        <v>20</v>
      </c>
      <c r="D5565">
        <v>1998</v>
      </c>
      <c r="E5565" t="s">
        <v>26</v>
      </c>
      <c r="F5565" t="s">
        <v>60</v>
      </c>
      <c r="G5565" t="s">
        <v>23</v>
      </c>
      <c r="I5565" t="s">
        <v>26</v>
      </c>
      <c r="L5565">
        <v>6</v>
      </c>
      <c r="M5565">
        <v>8.5979399999999995</v>
      </c>
      <c r="N5565">
        <v>8.2363636360000001</v>
      </c>
      <c r="P5565" t="s">
        <v>61</v>
      </c>
      <c r="Q5565" t="s">
        <v>62</v>
      </c>
      <c r="R5565" t="s">
        <v>27</v>
      </c>
    </row>
    <row r="5566" spans="1:18" x14ac:dyDescent="0.3">
      <c r="A5566" t="s">
        <v>43</v>
      </c>
      <c r="B5566" t="s">
        <v>44</v>
      </c>
      <c r="C5566" t="s">
        <v>20</v>
      </c>
      <c r="D5566">
        <v>1998</v>
      </c>
      <c r="E5566" t="s">
        <v>26</v>
      </c>
      <c r="F5566" t="s">
        <v>60</v>
      </c>
      <c r="G5566" t="s">
        <v>23</v>
      </c>
      <c r="I5566" t="s">
        <v>26</v>
      </c>
      <c r="L5566">
        <v>11</v>
      </c>
      <c r="M5566">
        <v>15.784936</v>
      </c>
      <c r="N5566">
        <v>15.121118879999999</v>
      </c>
      <c r="P5566" t="s">
        <v>61</v>
      </c>
      <c r="Q5566" t="s">
        <v>62</v>
      </c>
      <c r="R5566" t="s">
        <v>27</v>
      </c>
    </row>
    <row r="5567" spans="1:18" x14ac:dyDescent="0.3">
      <c r="A5567" t="s">
        <v>43</v>
      </c>
      <c r="B5567" t="s">
        <v>44</v>
      </c>
      <c r="C5567" t="s">
        <v>20</v>
      </c>
      <c r="D5567">
        <v>1998</v>
      </c>
      <c r="E5567" t="s">
        <v>26</v>
      </c>
      <c r="F5567" t="s">
        <v>60</v>
      </c>
      <c r="G5567" t="s">
        <v>23</v>
      </c>
      <c r="I5567" t="s">
        <v>26</v>
      </c>
      <c r="L5567">
        <v>2</v>
      </c>
      <c r="M5567">
        <v>2.998256</v>
      </c>
      <c r="N5567">
        <v>2.8721678320000001</v>
      </c>
      <c r="P5567" t="s">
        <v>61</v>
      </c>
      <c r="Q5567" t="s">
        <v>62</v>
      </c>
      <c r="R5567" t="s">
        <v>27</v>
      </c>
    </row>
    <row r="5568" spans="1:18" x14ac:dyDescent="0.3">
      <c r="A5568" t="s">
        <v>43</v>
      </c>
      <c r="B5568" t="s">
        <v>44</v>
      </c>
      <c r="C5568" t="s">
        <v>20</v>
      </c>
      <c r="D5568">
        <v>1998</v>
      </c>
      <c r="E5568" t="s">
        <v>26</v>
      </c>
      <c r="F5568" t="s">
        <v>60</v>
      </c>
      <c r="G5568" t="s">
        <v>23</v>
      </c>
      <c r="I5568" t="s">
        <v>26</v>
      </c>
      <c r="L5568">
        <v>9</v>
      </c>
      <c r="M5568">
        <v>13.426014</v>
      </c>
      <c r="N5568">
        <v>12.861398599999999</v>
      </c>
      <c r="P5568" t="s">
        <v>61</v>
      </c>
      <c r="Q5568" t="s">
        <v>62</v>
      </c>
      <c r="R5568" t="s">
        <v>27</v>
      </c>
    </row>
    <row r="5569" spans="1:18" x14ac:dyDescent="0.3">
      <c r="A5569" t="s">
        <v>43</v>
      </c>
      <c r="B5569" t="s">
        <v>44</v>
      </c>
      <c r="C5569" t="s">
        <v>20</v>
      </c>
      <c r="D5569">
        <v>1998</v>
      </c>
      <c r="E5569" t="s">
        <v>26</v>
      </c>
      <c r="F5569" t="s">
        <v>60</v>
      </c>
      <c r="G5569" t="s">
        <v>23</v>
      </c>
      <c r="I5569" t="s">
        <v>26</v>
      </c>
      <c r="L5569">
        <v>5</v>
      </c>
      <c r="M5569">
        <v>7.4735940000000003</v>
      </c>
      <c r="N5569">
        <v>7.1593006990000001</v>
      </c>
      <c r="P5569" t="s">
        <v>61</v>
      </c>
      <c r="Q5569" t="s">
        <v>62</v>
      </c>
      <c r="R5569" t="s">
        <v>27</v>
      </c>
    </row>
    <row r="5570" spans="1:18" x14ac:dyDescent="0.3">
      <c r="A5570" t="s">
        <v>43</v>
      </c>
      <c r="B5570" t="s">
        <v>44</v>
      </c>
      <c r="C5570" t="s">
        <v>20</v>
      </c>
      <c r="D5570">
        <v>1998</v>
      </c>
      <c r="E5570" t="s">
        <v>26</v>
      </c>
      <c r="F5570" t="s">
        <v>60</v>
      </c>
      <c r="G5570" t="s">
        <v>23</v>
      </c>
      <c r="I5570" t="s">
        <v>26</v>
      </c>
      <c r="L5570">
        <v>8</v>
      </c>
      <c r="M5570">
        <v>11.948931999999999</v>
      </c>
      <c r="N5570">
        <v>11.44643357</v>
      </c>
      <c r="P5570" t="s">
        <v>61</v>
      </c>
      <c r="Q5570" t="s">
        <v>62</v>
      </c>
      <c r="R5570" t="s">
        <v>27</v>
      </c>
    </row>
    <row r="5571" spans="1:18" x14ac:dyDescent="0.3">
      <c r="A5571" t="s">
        <v>43</v>
      </c>
      <c r="B5571" t="s">
        <v>44</v>
      </c>
      <c r="C5571" t="s">
        <v>20</v>
      </c>
      <c r="D5571">
        <v>1998</v>
      </c>
      <c r="E5571" t="s">
        <v>26</v>
      </c>
      <c r="F5571" t="s">
        <v>60</v>
      </c>
      <c r="G5571" t="s">
        <v>23</v>
      </c>
      <c r="I5571" t="s">
        <v>26</v>
      </c>
      <c r="L5571">
        <v>4</v>
      </c>
      <c r="M5571">
        <v>5.9744659999999996</v>
      </c>
      <c r="N5571">
        <v>5.7232167829999998</v>
      </c>
      <c r="P5571" t="s">
        <v>61</v>
      </c>
      <c r="Q5571" t="s">
        <v>63</v>
      </c>
      <c r="R5571" t="s">
        <v>27</v>
      </c>
    </row>
    <row r="5572" spans="1:18" x14ac:dyDescent="0.3">
      <c r="A5572" t="s">
        <v>43</v>
      </c>
      <c r="B5572" t="s">
        <v>44</v>
      </c>
      <c r="C5572" t="s">
        <v>20</v>
      </c>
      <c r="D5572">
        <v>1998</v>
      </c>
      <c r="E5572" t="s">
        <v>26</v>
      </c>
      <c r="F5572" t="s">
        <v>60</v>
      </c>
      <c r="G5572" t="s">
        <v>23</v>
      </c>
      <c r="I5572" t="s">
        <v>26</v>
      </c>
      <c r="L5572">
        <v>3</v>
      </c>
      <c r="M5572">
        <v>4.4753379999999998</v>
      </c>
      <c r="N5572">
        <v>4.2871328670000004</v>
      </c>
      <c r="P5572" t="s">
        <v>61</v>
      </c>
      <c r="Q5572" t="s">
        <v>63</v>
      </c>
      <c r="R5572" t="s">
        <v>27</v>
      </c>
    </row>
    <row r="5573" spans="1:18" x14ac:dyDescent="0.3">
      <c r="A5573" t="s">
        <v>43</v>
      </c>
      <c r="B5573" t="s">
        <v>44</v>
      </c>
      <c r="C5573" t="s">
        <v>20</v>
      </c>
      <c r="D5573">
        <v>1998</v>
      </c>
      <c r="E5573" t="s">
        <v>26</v>
      </c>
      <c r="F5573" t="s">
        <v>60</v>
      </c>
      <c r="G5573" t="s">
        <v>23</v>
      </c>
      <c r="I5573" t="s">
        <v>26</v>
      </c>
      <c r="L5573">
        <v>1</v>
      </c>
      <c r="M5573">
        <v>1.499128</v>
      </c>
      <c r="N5573">
        <v>1.4360839160000001</v>
      </c>
      <c r="P5573" t="s">
        <v>61</v>
      </c>
      <c r="Q5573" t="s">
        <v>63</v>
      </c>
      <c r="R5573" t="s">
        <v>27</v>
      </c>
    </row>
    <row r="5574" spans="1:18" x14ac:dyDescent="0.3">
      <c r="A5574" t="s">
        <v>43</v>
      </c>
      <c r="B5574" t="s">
        <v>44</v>
      </c>
      <c r="C5574" t="s">
        <v>20</v>
      </c>
      <c r="D5574">
        <v>1998</v>
      </c>
      <c r="E5574" t="s">
        <v>26</v>
      </c>
      <c r="F5574" t="s">
        <v>60</v>
      </c>
      <c r="G5574" t="s">
        <v>23</v>
      </c>
      <c r="I5574" t="s">
        <v>26</v>
      </c>
      <c r="L5574">
        <v>17</v>
      </c>
      <c r="M5574">
        <v>20.833469999999998</v>
      </c>
      <c r="N5574">
        <v>19.957342659999998</v>
      </c>
      <c r="P5574" t="s">
        <v>61</v>
      </c>
      <c r="Q5574" t="s">
        <v>63</v>
      </c>
      <c r="R5574" t="s">
        <v>27</v>
      </c>
    </row>
    <row r="5575" spans="1:18" x14ac:dyDescent="0.3">
      <c r="A5575" t="s">
        <v>43</v>
      </c>
      <c r="B5575" t="s">
        <v>44</v>
      </c>
      <c r="C5575" t="s">
        <v>20</v>
      </c>
      <c r="D5575">
        <v>1998</v>
      </c>
      <c r="E5575" t="s">
        <v>26</v>
      </c>
      <c r="F5575" t="s">
        <v>60</v>
      </c>
      <c r="G5575" t="s">
        <v>23</v>
      </c>
      <c r="I5575" t="s">
        <v>26</v>
      </c>
      <c r="L5575">
        <v>10</v>
      </c>
      <c r="M5575">
        <v>12.257576</v>
      </c>
      <c r="N5575">
        <v>11.742097899999999</v>
      </c>
      <c r="P5575" t="s">
        <v>61</v>
      </c>
      <c r="Q5575" t="s">
        <v>63</v>
      </c>
      <c r="R5575" t="s">
        <v>27</v>
      </c>
    </row>
    <row r="5576" spans="1:18" x14ac:dyDescent="0.3">
      <c r="A5576" t="s">
        <v>43</v>
      </c>
      <c r="B5576" t="s">
        <v>44</v>
      </c>
      <c r="C5576" t="s">
        <v>20</v>
      </c>
      <c r="D5576">
        <v>1998</v>
      </c>
      <c r="E5576" t="s">
        <v>26</v>
      </c>
      <c r="F5576" t="s">
        <v>60</v>
      </c>
      <c r="G5576" t="s">
        <v>23</v>
      </c>
      <c r="I5576" t="s">
        <v>26</v>
      </c>
      <c r="L5576">
        <v>13</v>
      </c>
      <c r="M5576">
        <v>15.939258000000001</v>
      </c>
      <c r="N5576">
        <v>15.26895105</v>
      </c>
      <c r="P5576" t="s">
        <v>61</v>
      </c>
      <c r="Q5576" t="s">
        <v>63</v>
      </c>
      <c r="R5576" t="s">
        <v>27</v>
      </c>
    </row>
    <row r="5577" spans="1:18" x14ac:dyDescent="0.3">
      <c r="A5577" t="s">
        <v>43</v>
      </c>
      <c r="B5577" t="s">
        <v>44</v>
      </c>
      <c r="C5577" t="s">
        <v>20</v>
      </c>
      <c r="D5577">
        <v>1998</v>
      </c>
      <c r="E5577" t="s">
        <v>26</v>
      </c>
      <c r="F5577" t="s">
        <v>60</v>
      </c>
      <c r="G5577" t="s">
        <v>23</v>
      </c>
      <c r="I5577" t="s">
        <v>26</v>
      </c>
      <c r="L5577">
        <v>5</v>
      </c>
      <c r="M5577">
        <v>6.1508339999999997</v>
      </c>
      <c r="N5577">
        <v>5.8921678320000002</v>
      </c>
      <c r="P5577" t="s">
        <v>61</v>
      </c>
      <c r="Q5577" t="s">
        <v>63</v>
      </c>
      <c r="R5577" t="s">
        <v>27</v>
      </c>
    </row>
    <row r="5578" spans="1:18" x14ac:dyDescent="0.3">
      <c r="A5578" t="s">
        <v>43</v>
      </c>
      <c r="B5578" t="s">
        <v>44</v>
      </c>
      <c r="C5578" t="s">
        <v>20</v>
      </c>
      <c r="D5578">
        <v>1998</v>
      </c>
      <c r="E5578" t="s">
        <v>26</v>
      </c>
      <c r="F5578" t="s">
        <v>60</v>
      </c>
      <c r="G5578" t="s">
        <v>23</v>
      </c>
      <c r="I5578" t="s">
        <v>26</v>
      </c>
      <c r="L5578">
        <v>16</v>
      </c>
      <c r="M5578">
        <v>19.620940000000001</v>
      </c>
      <c r="N5578">
        <v>18.795804199999999</v>
      </c>
      <c r="P5578" t="s">
        <v>61</v>
      </c>
      <c r="Q5578" t="s">
        <v>63</v>
      </c>
      <c r="R5578" t="s">
        <v>27</v>
      </c>
    </row>
    <row r="5579" spans="1:18" x14ac:dyDescent="0.3">
      <c r="A5579" t="s">
        <v>43</v>
      </c>
      <c r="B5579" t="s">
        <v>44</v>
      </c>
      <c r="C5579" t="s">
        <v>20</v>
      </c>
      <c r="D5579">
        <v>1998</v>
      </c>
      <c r="E5579" t="s">
        <v>26</v>
      </c>
      <c r="F5579" t="s">
        <v>60</v>
      </c>
      <c r="G5579" t="s">
        <v>23</v>
      </c>
      <c r="I5579" t="s">
        <v>26</v>
      </c>
      <c r="L5579">
        <v>56</v>
      </c>
      <c r="M5579">
        <v>68.651244000000005</v>
      </c>
      <c r="N5579">
        <v>65.764195799999996</v>
      </c>
      <c r="P5579" t="s">
        <v>61</v>
      </c>
      <c r="Q5579" t="s">
        <v>63</v>
      </c>
      <c r="R5579" t="s">
        <v>27</v>
      </c>
    </row>
    <row r="5580" spans="1:18" x14ac:dyDescent="0.3">
      <c r="A5580" t="s">
        <v>43</v>
      </c>
      <c r="B5580" t="s">
        <v>44</v>
      </c>
      <c r="C5580" t="s">
        <v>20</v>
      </c>
      <c r="D5580">
        <v>1998</v>
      </c>
      <c r="E5580" t="s">
        <v>26</v>
      </c>
      <c r="F5580" t="s">
        <v>60</v>
      </c>
      <c r="G5580" t="s">
        <v>23</v>
      </c>
      <c r="I5580" t="s">
        <v>26</v>
      </c>
      <c r="L5580">
        <v>62</v>
      </c>
      <c r="M5580">
        <v>76.014607999999996</v>
      </c>
      <c r="N5580">
        <v>72.817902099999998</v>
      </c>
      <c r="P5580" t="s">
        <v>61</v>
      </c>
      <c r="Q5580" t="s">
        <v>63</v>
      </c>
      <c r="R5580" t="s">
        <v>27</v>
      </c>
    </row>
    <row r="5581" spans="1:18" x14ac:dyDescent="0.3">
      <c r="A5581" t="s">
        <v>43</v>
      </c>
      <c r="B5581" t="s">
        <v>44</v>
      </c>
      <c r="C5581" t="s">
        <v>20</v>
      </c>
      <c r="D5581">
        <v>1998</v>
      </c>
      <c r="E5581" t="s">
        <v>26</v>
      </c>
      <c r="F5581" t="s">
        <v>60</v>
      </c>
      <c r="G5581" t="s">
        <v>23</v>
      </c>
      <c r="I5581" t="s">
        <v>26</v>
      </c>
      <c r="L5581">
        <v>9</v>
      </c>
      <c r="M5581">
        <v>11.023</v>
      </c>
      <c r="N5581">
        <v>10.559440560000001</v>
      </c>
      <c r="P5581" t="s">
        <v>61</v>
      </c>
      <c r="Q5581" t="s">
        <v>63</v>
      </c>
      <c r="R5581" t="s">
        <v>27</v>
      </c>
    </row>
    <row r="5582" spans="1:18" x14ac:dyDescent="0.3">
      <c r="A5582" t="s">
        <v>43</v>
      </c>
      <c r="B5582" t="s">
        <v>44</v>
      </c>
      <c r="C5582" t="s">
        <v>20</v>
      </c>
      <c r="D5582">
        <v>1998</v>
      </c>
      <c r="E5582" t="s">
        <v>26</v>
      </c>
      <c r="F5582" t="s">
        <v>60</v>
      </c>
      <c r="G5582" t="s">
        <v>23</v>
      </c>
      <c r="I5582" t="s">
        <v>26</v>
      </c>
      <c r="L5582">
        <v>1</v>
      </c>
      <c r="M5582">
        <v>1.2345759999999999</v>
      </c>
      <c r="N5582">
        <v>1.182657343</v>
      </c>
      <c r="P5582" t="s">
        <v>61</v>
      </c>
      <c r="Q5582" t="s">
        <v>63</v>
      </c>
      <c r="R5582" t="s">
        <v>27</v>
      </c>
    </row>
    <row r="5583" spans="1:18" x14ac:dyDescent="0.3">
      <c r="A5583" t="s">
        <v>43</v>
      </c>
      <c r="B5583" t="s">
        <v>44</v>
      </c>
      <c r="C5583" t="s">
        <v>20</v>
      </c>
      <c r="D5583">
        <v>1998</v>
      </c>
      <c r="E5583" t="s">
        <v>26</v>
      </c>
      <c r="F5583" t="s">
        <v>60</v>
      </c>
      <c r="G5583" t="s">
        <v>23</v>
      </c>
      <c r="I5583" t="s">
        <v>26</v>
      </c>
      <c r="L5583">
        <v>24</v>
      </c>
      <c r="M5583">
        <v>29.43141</v>
      </c>
      <c r="N5583">
        <v>28.193706290000002</v>
      </c>
      <c r="P5583" t="s">
        <v>61</v>
      </c>
      <c r="Q5583" t="s">
        <v>63</v>
      </c>
      <c r="R5583" t="s">
        <v>27</v>
      </c>
    </row>
    <row r="5584" spans="1:18" x14ac:dyDescent="0.3">
      <c r="A5584" t="s">
        <v>43</v>
      </c>
      <c r="B5584" t="s">
        <v>44</v>
      </c>
      <c r="C5584" t="s">
        <v>20</v>
      </c>
      <c r="D5584">
        <v>1998</v>
      </c>
      <c r="E5584" t="s">
        <v>26</v>
      </c>
      <c r="F5584" t="s">
        <v>60</v>
      </c>
      <c r="G5584" t="s">
        <v>23</v>
      </c>
      <c r="I5584" t="s">
        <v>26</v>
      </c>
      <c r="L5584">
        <v>25</v>
      </c>
      <c r="M5584">
        <v>30.665986</v>
      </c>
      <c r="N5584">
        <v>29.376363640000001</v>
      </c>
      <c r="P5584" t="s">
        <v>61</v>
      </c>
      <c r="Q5584" t="s">
        <v>63</v>
      </c>
      <c r="R5584" t="s">
        <v>27</v>
      </c>
    </row>
    <row r="5585" spans="1:18" x14ac:dyDescent="0.3">
      <c r="A5585" t="s">
        <v>43</v>
      </c>
      <c r="B5585" t="s">
        <v>44</v>
      </c>
      <c r="C5585" t="s">
        <v>20</v>
      </c>
      <c r="D5585">
        <v>1998</v>
      </c>
      <c r="E5585" t="s">
        <v>26</v>
      </c>
      <c r="F5585" t="s">
        <v>60</v>
      </c>
      <c r="G5585" t="s">
        <v>23</v>
      </c>
      <c r="I5585" t="s">
        <v>26</v>
      </c>
      <c r="L5585">
        <v>16</v>
      </c>
      <c r="M5585">
        <v>19.620940000000001</v>
      </c>
      <c r="N5585">
        <v>18.795804199999999</v>
      </c>
      <c r="P5585" t="s">
        <v>61</v>
      </c>
      <c r="Q5585" t="s">
        <v>63</v>
      </c>
      <c r="R5585" t="s">
        <v>27</v>
      </c>
    </row>
    <row r="5586" spans="1:18" x14ac:dyDescent="0.3">
      <c r="A5586" t="s">
        <v>43</v>
      </c>
      <c r="B5586" t="s">
        <v>44</v>
      </c>
      <c r="C5586" t="s">
        <v>20</v>
      </c>
      <c r="D5586">
        <v>1998</v>
      </c>
      <c r="E5586" t="s">
        <v>26</v>
      </c>
      <c r="F5586" t="s">
        <v>60</v>
      </c>
      <c r="G5586" t="s">
        <v>23</v>
      </c>
      <c r="I5586" t="s">
        <v>26</v>
      </c>
      <c r="L5586">
        <v>15</v>
      </c>
      <c r="M5586">
        <v>18.386364</v>
      </c>
      <c r="N5586">
        <v>17.61314685</v>
      </c>
      <c r="P5586" t="s">
        <v>61</v>
      </c>
      <c r="Q5586" t="s">
        <v>63</v>
      </c>
      <c r="R5586" t="s">
        <v>27</v>
      </c>
    </row>
    <row r="5587" spans="1:18" x14ac:dyDescent="0.3">
      <c r="A5587" t="s">
        <v>43</v>
      </c>
      <c r="B5587" t="s">
        <v>44</v>
      </c>
      <c r="C5587" t="s">
        <v>20</v>
      </c>
      <c r="D5587">
        <v>1998</v>
      </c>
      <c r="E5587" t="s">
        <v>26</v>
      </c>
      <c r="F5587" t="s">
        <v>60</v>
      </c>
      <c r="G5587" t="s">
        <v>23</v>
      </c>
      <c r="I5587" t="s">
        <v>26</v>
      </c>
      <c r="L5587">
        <v>14</v>
      </c>
      <c r="M5587">
        <v>17.195879999999999</v>
      </c>
      <c r="N5587">
        <v>16.47272727</v>
      </c>
      <c r="P5587" t="s">
        <v>61</v>
      </c>
      <c r="Q5587" t="s">
        <v>63</v>
      </c>
      <c r="R5587" t="s">
        <v>27</v>
      </c>
    </row>
    <row r="5588" spans="1:18" x14ac:dyDescent="0.3">
      <c r="A5588" t="s">
        <v>43</v>
      </c>
      <c r="B5588" t="s">
        <v>44</v>
      </c>
      <c r="C5588" t="s">
        <v>20</v>
      </c>
      <c r="D5588">
        <v>1998</v>
      </c>
      <c r="E5588" t="s">
        <v>26</v>
      </c>
      <c r="F5588" t="s">
        <v>60</v>
      </c>
      <c r="G5588" t="s">
        <v>23</v>
      </c>
      <c r="I5588" t="s">
        <v>26</v>
      </c>
      <c r="L5588">
        <v>58</v>
      </c>
      <c r="M5588">
        <v>71.098349999999996</v>
      </c>
      <c r="N5588">
        <v>68.108391609999998</v>
      </c>
      <c r="P5588" t="s">
        <v>61</v>
      </c>
      <c r="Q5588" t="s">
        <v>63</v>
      </c>
      <c r="R5588" t="s">
        <v>27</v>
      </c>
    </row>
    <row r="5589" spans="1:18" x14ac:dyDescent="0.3">
      <c r="A5589" t="s">
        <v>43</v>
      </c>
      <c r="B5589" t="s">
        <v>44</v>
      </c>
      <c r="C5589" t="s">
        <v>20</v>
      </c>
      <c r="D5589">
        <v>1998</v>
      </c>
      <c r="E5589" t="s">
        <v>26</v>
      </c>
      <c r="F5589" t="s">
        <v>60</v>
      </c>
      <c r="G5589" t="s">
        <v>23</v>
      </c>
      <c r="I5589" t="s">
        <v>26</v>
      </c>
      <c r="L5589">
        <v>62</v>
      </c>
      <c r="M5589">
        <v>75.992562000000007</v>
      </c>
      <c r="N5589">
        <v>72.796783219999995</v>
      </c>
      <c r="P5589" t="s">
        <v>61</v>
      </c>
      <c r="Q5589" t="s">
        <v>63</v>
      </c>
      <c r="R5589" t="s">
        <v>27</v>
      </c>
    </row>
    <row r="5590" spans="1:18" x14ac:dyDescent="0.3">
      <c r="A5590" t="s">
        <v>43</v>
      </c>
      <c r="B5590" t="s">
        <v>44</v>
      </c>
      <c r="C5590" t="s">
        <v>20</v>
      </c>
      <c r="D5590">
        <v>1998</v>
      </c>
      <c r="E5590" t="s">
        <v>26</v>
      </c>
      <c r="F5590" t="s">
        <v>60</v>
      </c>
      <c r="G5590" t="s">
        <v>23</v>
      </c>
      <c r="I5590" t="s">
        <v>26</v>
      </c>
      <c r="L5590">
        <v>3</v>
      </c>
      <c r="M5590">
        <v>3.6816819999999999</v>
      </c>
      <c r="N5590">
        <v>3.5268531470000002</v>
      </c>
      <c r="P5590" t="s">
        <v>61</v>
      </c>
      <c r="Q5590" t="s">
        <v>63</v>
      </c>
      <c r="R5590" t="s">
        <v>27</v>
      </c>
    </row>
    <row r="5591" spans="1:18" x14ac:dyDescent="0.3">
      <c r="A5591" t="s">
        <v>43</v>
      </c>
      <c r="B5591" t="s">
        <v>44</v>
      </c>
      <c r="C5591" t="s">
        <v>20</v>
      </c>
      <c r="D5591">
        <v>1998</v>
      </c>
      <c r="E5591" t="s">
        <v>26</v>
      </c>
      <c r="F5591" t="s">
        <v>60</v>
      </c>
      <c r="G5591" t="s">
        <v>23</v>
      </c>
      <c r="I5591" t="s">
        <v>26</v>
      </c>
      <c r="L5591">
        <v>24</v>
      </c>
      <c r="M5591">
        <v>29.43141</v>
      </c>
      <c r="N5591">
        <v>28.193706290000002</v>
      </c>
      <c r="P5591" t="s">
        <v>61</v>
      </c>
      <c r="Q5591" t="s">
        <v>63</v>
      </c>
      <c r="R5591" t="s">
        <v>27</v>
      </c>
    </row>
    <row r="5592" spans="1:18" x14ac:dyDescent="0.3">
      <c r="A5592" t="s">
        <v>43</v>
      </c>
      <c r="B5592" t="s">
        <v>44</v>
      </c>
      <c r="C5592" t="s">
        <v>20</v>
      </c>
      <c r="D5592">
        <v>1998</v>
      </c>
      <c r="E5592" t="s">
        <v>26</v>
      </c>
      <c r="F5592" t="s">
        <v>60</v>
      </c>
      <c r="G5592" t="s">
        <v>23</v>
      </c>
      <c r="I5592" t="s">
        <v>26</v>
      </c>
      <c r="L5592">
        <v>2</v>
      </c>
      <c r="M5592">
        <v>2.4691519999999998</v>
      </c>
      <c r="N5592">
        <v>2.365314685</v>
      </c>
      <c r="P5592" t="s">
        <v>61</v>
      </c>
      <c r="Q5592" t="s">
        <v>63</v>
      </c>
      <c r="R5592" t="s">
        <v>27</v>
      </c>
    </row>
    <row r="5593" spans="1:18" x14ac:dyDescent="0.3">
      <c r="A5593" t="s">
        <v>43</v>
      </c>
      <c r="B5593" t="s">
        <v>44</v>
      </c>
      <c r="C5593" t="s">
        <v>20</v>
      </c>
      <c r="D5593">
        <v>1998</v>
      </c>
      <c r="E5593" t="s">
        <v>26</v>
      </c>
      <c r="F5593" t="s">
        <v>60</v>
      </c>
      <c r="G5593" t="s">
        <v>23</v>
      </c>
      <c r="I5593" t="s">
        <v>26</v>
      </c>
      <c r="L5593">
        <v>3</v>
      </c>
      <c r="M5593">
        <v>3.6816819999999999</v>
      </c>
      <c r="N5593">
        <v>3.5268531470000002</v>
      </c>
      <c r="P5593" t="s">
        <v>61</v>
      </c>
      <c r="Q5593" t="s">
        <v>63</v>
      </c>
      <c r="R5593" t="s">
        <v>27</v>
      </c>
    </row>
    <row r="5594" spans="1:18" x14ac:dyDescent="0.3">
      <c r="A5594" t="s">
        <v>43</v>
      </c>
      <c r="B5594" t="s">
        <v>44</v>
      </c>
      <c r="C5594" t="s">
        <v>20</v>
      </c>
      <c r="D5594">
        <v>1998</v>
      </c>
      <c r="E5594" t="s">
        <v>26</v>
      </c>
      <c r="F5594" t="s">
        <v>60</v>
      </c>
      <c r="G5594" t="s">
        <v>23</v>
      </c>
      <c r="I5594" t="s">
        <v>26</v>
      </c>
      <c r="L5594">
        <v>2</v>
      </c>
      <c r="M5594">
        <v>2.4471059999999998</v>
      </c>
      <c r="N5594">
        <v>2.3441958039999999</v>
      </c>
      <c r="P5594" t="s">
        <v>61</v>
      </c>
      <c r="Q5594" t="s">
        <v>63</v>
      </c>
      <c r="R5594" t="s">
        <v>27</v>
      </c>
    </row>
    <row r="5595" spans="1:18" x14ac:dyDescent="0.3">
      <c r="A5595" t="s">
        <v>43</v>
      </c>
      <c r="B5595" t="s">
        <v>44</v>
      </c>
      <c r="C5595" t="s">
        <v>20</v>
      </c>
      <c r="D5595">
        <v>1998</v>
      </c>
      <c r="E5595" t="s">
        <v>26</v>
      </c>
      <c r="F5595" t="s">
        <v>60</v>
      </c>
      <c r="G5595" t="s">
        <v>23</v>
      </c>
      <c r="I5595" t="s">
        <v>26</v>
      </c>
      <c r="L5595">
        <v>5</v>
      </c>
      <c r="M5595">
        <v>6.1287880000000001</v>
      </c>
      <c r="N5595">
        <v>5.8710489509999997</v>
      </c>
      <c r="P5595" t="s">
        <v>61</v>
      </c>
      <c r="Q5595" t="s">
        <v>63</v>
      </c>
      <c r="R5595" t="s">
        <v>27</v>
      </c>
    </row>
    <row r="5596" spans="1:18" x14ac:dyDescent="0.3">
      <c r="A5596" t="s">
        <v>43</v>
      </c>
      <c r="B5596" t="s">
        <v>44</v>
      </c>
      <c r="C5596" t="s">
        <v>20</v>
      </c>
      <c r="D5596">
        <v>1998</v>
      </c>
      <c r="E5596" t="s">
        <v>26</v>
      </c>
      <c r="F5596" t="s">
        <v>60</v>
      </c>
      <c r="G5596" t="s">
        <v>23</v>
      </c>
      <c r="I5596" t="s">
        <v>26</v>
      </c>
      <c r="L5596">
        <v>2</v>
      </c>
      <c r="M5596">
        <v>2.4471059999999998</v>
      </c>
      <c r="N5596">
        <v>2.3441958039999999</v>
      </c>
      <c r="P5596" t="s">
        <v>61</v>
      </c>
      <c r="Q5596" t="s">
        <v>63</v>
      </c>
      <c r="R5596" t="s">
        <v>27</v>
      </c>
    </row>
    <row r="5597" spans="1:18" x14ac:dyDescent="0.3">
      <c r="A5597" t="s">
        <v>43</v>
      </c>
      <c r="B5597" t="s">
        <v>44</v>
      </c>
      <c r="C5597" t="s">
        <v>20</v>
      </c>
      <c r="D5597">
        <v>1998</v>
      </c>
      <c r="E5597" t="s">
        <v>26</v>
      </c>
      <c r="F5597" t="s">
        <v>60</v>
      </c>
      <c r="G5597" t="s">
        <v>23</v>
      </c>
      <c r="I5597" t="s">
        <v>26</v>
      </c>
      <c r="L5597">
        <v>3</v>
      </c>
      <c r="M5597">
        <v>3.6816819999999999</v>
      </c>
      <c r="N5597">
        <v>3.5268531470000002</v>
      </c>
      <c r="P5597" t="s">
        <v>61</v>
      </c>
      <c r="Q5597" t="s">
        <v>63</v>
      </c>
      <c r="R5597" t="s">
        <v>27</v>
      </c>
    </row>
    <row r="5598" spans="1:18" x14ac:dyDescent="0.3">
      <c r="A5598" t="s">
        <v>43</v>
      </c>
      <c r="B5598" t="s">
        <v>44</v>
      </c>
      <c r="C5598" t="s">
        <v>20</v>
      </c>
      <c r="D5598">
        <v>1998</v>
      </c>
      <c r="E5598" t="s">
        <v>26</v>
      </c>
      <c r="F5598" t="s">
        <v>60</v>
      </c>
      <c r="G5598" t="s">
        <v>23</v>
      </c>
      <c r="I5598" t="s">
        <v>26</v>
      </c>
      <c r="L5598">
        <v>2</v>
      </c>
      <c r="M5598">
        <v>2.4471059999999998</v>
      </c>
      <c r="N5598">
        <v>2.3441958039999999</v>
      </c>
      <c r="P5598" t="s">
        <v>61</v>
      </c>
      <c r="Q5598" t="s">
        <v>63</v>
      </c>
      <c r="R5598" t="s">
        <v>27</v>
      </c>
    </row>
    <row r="5599" spans="1:18" x14ac:dyDescent="0.3">
      <c r="A5599" t="s">
        <v>43</v>
      </c>
      <c r="B5599" t="s">
        <v>44</v>
      </c>
      <c r="C5599" t="s">
        <v>20</v>
      </c>
      <c r="D5599">
        <v>1998</v>
      </c>
      <c r="E5599" t="s">
        <v>26</v>
      </c>
      <c r="F5599" t="s">
        <v>60</v>
      </c>
      <c r="G5599" t="s">
        <v>23</v>
      </c>
      <c r="I5599" t="s">
        <v>26</v>
      </c>
      <c r="L5599">
        <v>1</v>
      </c>
      <c r="M5599">
        <v>1.2345759999999999</v>
      </c>
      <c r="N5599">
        <v>1.182657343</v>
      </c>
      <c r="P5599" t="s">
        <v>61</v>
      </c>
      <c r="Q5599" t="s">
        <v>63</v>
      </c>
      <c r="R5599" t="s">
        <v>27</v>
      </c>
    </row>
    <row r="5600" spans="1:18" x14ac:dyDescent="0.3">
      <c r="A5600" t="s">
        <v>43</v>
      </c>
      <c r="B5600" t="s">
        <v>44</v>
      </c>
      <c r="C5600" t="s">
        <v>20</v>
      </c>
      <c r="D5600">
        <v>1999</v>
      </c>
      <c r="E5600" t="s">
        <v>26</v>
      </c>
      <c r="F5600" t="s">
        <v>60</v>
      </c>
      <c r="G5600" t="s">
        <v>23</v>
      </c>
      <c r="I5600" t="s">
        <v>26</v>
      </c>
      <c r="L5600">
        <v>1</v>
      </c>
      <c r="M5600">
        <v>0.81570200000000004</v>
      </c>
      <c r="N5600">
        <v>0.78139860100000003</v>
      </c>
      <c r="P5600" t="s">
        <v>61</v>
      </c>
      <c r="Q5600" t="s">
        <v>62</v>
      </c>
      <c r="R5600" t="s">
        <v>27</v>
      </c>
    </row>
    <row r="5601" spans="1:18" x14ac:dyDescent="0.3">
      <c r="A5601" t="s">
        <v>43</v>
      </c>
      <c r="B5601" t="s">
        <v>44</v>
      </c>
      <c r="C5601" t="s">
        <v>20</v>
      </c>
      <c r="D5601">
        <v>1999</v>
      </c>
      <c r="E5601" t="s">
        <v>26</v>
      </c>
      <c r="F5601" t="s">
        <v>60</v>
      </c>
      <c r="G5601" t="s">
        <v>23</v>
      </c>
      <c r="I5601" t="s">
        <v>26</v>
      </c>
      <c r="L5601">
        <v>1</v>
      </c>
      <c r="M5601">
        <v>0.81570200000000004</v>
      </c>
      <c r="N5601">
        <v>0.78139860100000003</v>
      </c>
      <c r="P5601" t="s">
        <v>61</v>
      </c>
      <c r="Q5601" t="s">
        <v>62</v>
      </c>
      <c r="R5601" t="s">
        <v>27</v>
      </c>
    </row>
    <row r="5602" spans="1:18" x14ac:dyDescent="0.3">
      <c r="A5602" t="s">
        <v>43</v>
      </c>
      <c r="B5602" t="s">
        <v>44</v>
      </c>
      <c r="C5602" t="s">
        <v>20</v>
      </c>
      <c r="D5602">
        <v>1999</v>
      </c>
      <c r="E5602" t="s">
        <v>26</v>
      </c>
      <c r="F5602" t="s">
        <v>60</v>
      </c>
      <c r="G5602" t="s">
        <v>23</v>
      </c>
      <c r="I5602" t="s">
        <v>26</v>
      </c>
      <c r="L5602">
        <v>1</v>
      </c>
      <c r="M5602">
        <v>0.81570200000000004</v>
      </c>
      <c r="N5602">
        <v>0.78139860100000003</v>
      </c>
      <c r="P5602" t="s">
        <v>61</v>
      </c>
      <c r="Q5602" t="s">
        <v>62</v>
      </c>
      <c r="R5602" t="s">
        <v>27</v>
      </c>
    </row>
    <row r="5603" spans="1:18" x14ac:dyDescent="0.3">
      <c r="A5603" t="s">
        <v>43</v>
      </c>
      <c r="B5603" t="s">
        <v>44</v>
      </c>
      <c r="C5603" t="s">
        <v>20</v>
      </c>
      <c r="D5603">
        <v>1999</v>
      </c>
      <c r="E5603" t="s">
        <v>26</v>
      </c>
      <c r="F5603" t="s">
        <v>60</v>
      </c>
      <c r="G5603" t="s">
        <v>23</v>
      </c>
      <c r="I5603" t="s">
        <v>26</v>
      </c>
      <c r="L5603">
        <v>3</v>
      </c>
      <c r="M5603">
        <v>2.4691519999999998</v>
      </c>
      <c r="N5603">
        <v>2.365314685</v>
      </c>
      <c r="P5603" t="s">
        <v>61</v>
      </c>
      <c r="Q5603" t="s">
        <v>62</v>
      </c>
      <c r="R5603" t="s">
        <v>27</v>
      </c>
    </row>
    <row r="5604" spans="1:18" x14ac:dyDescent="0.3">
      <c r="A5604" t="s">
        <v>43</v>
      </c>
      <c r="B5604" t="s">
        <v>44</v>
      </c>
      <c r="C5604" t="s">
        <v>20</v>
      </c>
      <c r="D5604">
        <v>1999</v>
      </c>
      <c r="E5604" t="s">
        <v>26</v>
      </c>
      <c r="F5604" t="s">
        <v>60</v>
      </c>
      <c r="G5604" t="s">
        <v>23</v>
      </c>
      <c r="I5604" t="s">
        <v>26</v>
      </c>
      <c r="L5604">
        <v>3</v>
      </c>
      <c r="M5604">
        <v>2.4691519999999998</v>
      </c>
      <c r="N5604">
        <v>2.365314685</v>
      </c>
      <c r="P5604" t="s">
        <v>61</v>
      </c>
      <c r="Q5604" t="s">
        <v>62</v>
      </c>
      <c r="R5604" t="s">
        <v>27</v>
      </c>
    </row>
    <row r="5605" spans="1:18" x14ac:dyDescent="0.3">
      <c r="A5605" t="s">
        <v>43</v>
      </c>
      <c r="B5605" t="s">
        <v>44</v>
      </c>
      <c r="C5605" t="s">
        <v>20</v>
      </c>
      <c r="D5605">
        <v>1999</v>
      </c>
      <c r="E5605" t="s">
        <v>26</v>
      </c>
      <c r="F5605" t="s">
        <v>60</v>
      </c>
      <c r="G5605" t="s">
        <v>23</v>
      </c>
      <c r="I5605" t="s">
        <v>26</v>
      </c>
      <c r="L5605">
        <v>33</v>
      </c>
      <c r="M5605">
        <v>21.759402000000001</v>
      </c>
      <c r="N5605">
        <v>20.844335659999999</v>
      </c>
      <c r="P5605" t="s">
        <v>61</v>
      </c>
      <c r="Q5605" t="s">
        <v>62</v>
      </c>
      <c r="R5605" t="s">
        <v>27</v>
      </c>
    </row>
    <row r="5606" spans="1:18" x14ac:dyDescent="0.3">
      <c r="A5606" t="s">
        <v>43</v>
      </c>
      <c r="B5606" t="s">
        <v>44</v>
      </c>
      <c r="C5606" t="s">
        <v>20</v>
      </c>
      <c r="D5606">
        <v>1999</v>
      </c>
      <c r="E5606" t="s">
        <v>26</v>
      </c>
      <c r="F5606" t="s">
        <v>60</v>
      </c>
      <c r="G5606" t="s">
        <v>23</v>
      </c>
      <c r="I5606" t="s">
        <v>26</v>
      </c>
      <c r="L5606">
        <v>92</v>
      </c>
      <c r="M5606">
        <v>60.648546000000003</v>
      </c>
      <c r="N5606">
        <v>58.098041960000003</v>
      </c>
      <c r="P5606" t="s">
        <v>61</v>
      </c>
      <c r="Q5606" t="s">
        <v>62</v>
      </c>
      <c r="R5606" t="s">
        <v>27</v>
      </c>
    </row>
    <row r="5607" spans="1:18" x14ac:dyDescent="0.3">
      <c r="A5607" t="s">
        <v>43</v>
      </c>
      <c r="B5607" t="s">
        <v>44</v>
      </c>
      <c r="C5607" t="s">
        <v>20</v>
      </c>
      <c r="D5607">
        <v>1999</v>
      </c>
      <c r="E5607" t="s">
        <v>26</v>
      </c>
      <c r="F5607" t="s">
        <v>60</v>
      </c>
      <c r="G5607" t="s">
        <v>23</v>
      </c>
      <c r="I5607" t="s">
        <v>26</v>
      </c>
      <c r="L5607">
        <v>104</v>
      </c>
      <c r="M5607">
        <v>68.563059999999993</v>
      </c>
      <c r="N5607">
        <v>65.679720279999998</v>
      </c>
      <c r="P5607" t="s">
        <v>61</v>
      </c>
      <c r="Q5607" t="s">
        <v>62</v>
      </c>
      <c r="R5607" t="s">
        <v>27</v>
      </c>
    </row>
    <row r="5608" spans="1:18" x14ac:dyDescent="0.3">
      <c r="A5608" t="s">
        <v>43</v>
      </c>
      <c r="B5608" t="s">
        <v>44</v>
      </c>
      <c r="C5608" t="s">
        <v>20</v>
      </c>
      <c r="D5608">
        <v>1999</v>
      </c>
      <c r="E5608" t="s">
        <v>26</v>
      </c>
      <c r="F5608" t="s">
        <v>60</v>
      </c>
      <c r="G5608" t="s">
        <v>23</v>
      </c>
      <c r="I5608" t="s">
        <v>26</v>
      </c>
      <c r="L5608">
        <v>97</v>
      </c>
      <c r="M5608">
        <v>63.933399999999999</v>
      </c>
      <c r="N5608">
        <v>61.244755249999997</v>
      </c>
      <c r="P5608" t="s">
        <v>61</v>
      </c>
      <c r="Q5608" t="s">
        <v>62</v>
      </c>
      <c r="R5608" t="s">
        <v>27</v>
      </c>
    </row>
    <row r="5609" spans="1:18" x14ac:dyDescent="0.3">
      <c r="A5609" t="s">
        <v>43</v>
      </c>
      <c r="B5609" t="s">
        <v>44</v>
      </c>
      <c r="C5609" t="s">
        <v>20</v>
      </c>
      <c r="D5609">
        <v>1999</v>
      </c>
      <c r="E5609" t="s">
        <v>26</v>
      </c>
      <c r="F5609" t="s">
        <v>60</v>
      </c>
      <c r="G5609" t="s">
        <v>23</v>
      </c>
      <c r="I5609" t="s">
        <v>26</v>
      </c>
      <c r="L5609">
        <v>176</v>
      </c>
      <c r="M5609">
        <v>116.006052</v>
      </c>
      <c r="N5609">
        <v>111.12755249999999</v>
      </c>
      <c r="P5609" t="s">
        <v>61</v>
      </c>
      <c r="Q5609" t="s">
        <v>62</v>
      </c>
      <c r="R5609" t="s">
        <v>27</v>
      </c>
    </row>
    <row r="5610" spans="1:18" x14ac:dyDescent="0.3">
      <c r="A5610" t="s">
        <v>43</v>
      </c>
      <c r="B5610" t="s">
        <v>44</v>
      </c>
      <c r="C5610" t="s">
        <v>20</v>
      </c>
      <c r="D5610">
        <v>1999</v>
      </c>
      <c r="E5610" t="s">
        <v>26</v>
      </c>
      <c r="F5610" t="s">
        <v>60</v>
      </c>
      <c r="G5610" t="s">
        <v>23</v>
      </c>
      <c r="I5610" t="s">
        <v>26</v>
      </c>
      <c r="L5610">
        <v>8</v>
      </c>
      <c r="M5610">
        <v>5.2689940000000002</v>
      </c>
      <c r="N5610">
        <v>5.0474125870000002</v>
      </c>
      <c r="P5610" t="s">
        <v>61</v>
      </c>
      <c r="Q5610" t="s">
        <v>62</v>
      </c>
      <c r="R5610" t="s">
        <v>27</v>
      </c>
    </row>
    <row r="5611" spans="1:18" x14ac:dyDescent="0.3">
      <c r="A5611" t="s">
        <v>43</v>
      </c>
      <c r="B5611" t="s">
        <v>44</v>
      </c>
      <c r="C5611" t="s">
        <v>20</v>
      </c>
      <c r="D5611">
        <v>1999</v>
      </c>
      <c r="E5611" t="s">
        <v>26</v>
      </c>
      <c r="F5611" t="s">
        <v>60</v>
      </c>
      <c r="G5611" t="s">
        <v>23</v>
      </c>
      <c r="I5611" t="s">
        <v>26</v>
      </c>
      <c r="L5611">
        <v>35</v>
      </c>
      <c r="M5611">
        <v>23.082162</v>
      </c>
      <c r="N5611">
        <v>22.11146853</v>
      </c>
      <c r="P5611" t="s">
        <v>61</v>
      </c>
      <c r="Q5611" t="s">
        <v>62</v>
      </c>
      <c r="R5611" t="s">
        <v>27</v>
      </c>
    </row>
    <row r="5612" spans="1:18" x14ac:dyDescent="0.3">
      <c r="A5612" t="s">
        <v>43</v>
      </c>
      <c r="B5612" t="s">
        <v>44</v>
      </c>
      <c r="C5612" t="s">
        <v>20</v>
      </c>
      <c r="D5612">
        <v>1999</v>
      </c>
      <c r="E5612" t="s">
        <v>26</v>
      </c>
      <c r="F5612" t="s">
        <v>60</v>
      </c>
      <c r="G5612" t="s">
        <v>23</v>
      </c>
      <c r="I5612" t="s">
        <v>26</v>
      </c>
      <c r="L5612">
        <v>35</v>
      </c>
      <c r="M5612">
        <v>23.082162</v>
      </c>
      <c r="N5612">
        <v>22.11146853</v>
      </c>
      <c r="P5612" t="s">
        <v>61</v>
      </c>
      <c r="Q5612" t="s">
        <v>62</v>
      </c>
      <c r="R5612" t="s">
        <v>27</v>
      </c>
    </row>
    <row r="5613" spans="1:18" x14ac:dyDescent="0.3">
      <c r="A5613" t="s">
        <v>43</v>
      </c>
      <c r="B5613" t="s">
        <v>44</v>
      </c>
      <c r="C5613" t="s">
        <v>20</v>
      </c>
      <c r="D5613">
        <v>1999</v>
      </c>
      <c r="E5613" t="s">
        <v>26</v>
      </c>
      <c r="F5613" t="s">
        <v>60</v>
      </c>
      <c r="G5613" t="s">
        <v>23</v>
      </c>
      <c r="I5613" t="s">
        <v>26</v>
      </c>
      <c r="L5613">
        <v>18</v>
      </c>
      <c r="M5613">
        <v>11.860747999999999</v>
      </c>
      <c r="N5613">
        <v>11.361958039999999</v>
      </c>
      <c r="P5613" t="s">
        <v>61</v>
      </c>
      <c r="Q5613" t="s">
        <v>62</v>
      </c>
      <c r="R5613" t="s">
        <v>27</v>
      </c>
    </row>
    <row r="5614" spans="1:18" x14ac:dyDescent="0.3">
      <c r="A5614" t="s">
        <v>43</v>
      </c>
      <c r="B5614" t="s">
        <v>44</v>
      </c>
      <c r="C5614" t="s">
        <v>20</v>
      </c>
      <c r="D5614">
        <v>1999</v>
      </c>
      <c r="E5614" t="s">
        <v>26</v>
      </c>
      <c r="F5614" t="s">
        <v>60</v>
      </c>
      <c r="G5614" t="s">
        <v>23</v>
      </c>
      <c r="I5614" t="s">
        <v>26</v>
      </c>
      <c r="L5614">
        <v>136</v>
      </c>
      <c r="M5614">
        <v>89.639036000000004</v>
      </c>
      <c r="N5614">
        <v>85.869370630000006</v>
      </c>
      <c r="P5614" t="s">
        <v>61</v>
      </c>
      <c r="Q5614" t="s">
        <v>62</v>
      </c>
      <c r="R5614" t="s">
        <v>27</v>
      </c>
    </row>
    <row r="5615" spans="1:18" x14ac:dyDescent="0.3">
      <c r="A5615" t="s">
        <v>43</v>
      </c>
      <c r="B5615" t="s">
        <v>44</v>
      </c>
      <c r="C5615" t="s">
        <v>20</v>
      </c>
      <c r="D5615">
        <v>1999</v>
      </c>
      <c r="E5615" t="s">
        <v>26</v>
      </c>
      <c r="F5615" t="s">
        <v>60</v>
      </c>
      <c r="G5615" t="s">
        <v>23</v>
      </c>
      <c r="I5615" t="s">
        <v>26</v>
      </c>
      <c r="L5615">
        <v>50</v>
      </c>
      <c r="M5615">
        <v>32.958770000000001</v>
      </c>
      <c r="N5615">
        <v>31.572727270000001</v>
      </c>
      <c r="P5615" t="s">
        <v>61</v>
      </c>
      <c r="Q5615" t="s">
        <v>62</v>
      </c>
      <c r="R5615" t="s">
        <v>27</v>
      </c>
    </row>
    <row r="5616" spans="1:18" x14ac:dyDescent="0.3">
      <c r="A5616" t="s">
        <v>43</v>
      </c>
      <c r="B5616" t="s">
        <v>44</v>
      </c>
      <c r="C5616" t="s">
        <v>20</v>
      </c>
      <c r="D5616">
        <v>1999</v>
      </c>
      <c r="E5616" t="s">
        <v>26</v>
      </c>
      <c r="F5616" t="s">
        <v>60</v>
      </c>
      <c r="G5616" t="s">
        <v>23</v>
      </c>
      <c r="I5616" t="s">
        <v>26</v>
      </c>
      <c r="L5616">
        <v>4</v>
      </c>
      <c r="M5616">
        <v>2.6455199999999999</v>
      </c>
      <c r="N5616">
        <v>2.5342657339999999</v>
      </c>
      <c r="P5616" t="s">
        <v>61</v>
      </c>
      <c r="Q5616" t="s">
        <v>62</v>
      </c>
      <c r="R5616" t="s">
        <v>27</v>
      </c>
    </row>
    <row r="5617" spans="1:18" x14ac:dyDescent="0.3">
      <c r="A5617" t="s">
        <v>43</v>
      </c>
      <c r="B5617" t="s">
        <v>44</v>
      </c>
      <c r="C5617" t="s">
        <v>20</v>
      </c>
      <c r="D5617">
        <v>1999</v>
      </c>
      <c r="E5617" t="s">
        <v>26</v>
      </c>
      <c r="F5617" t="s">
        <v>60</v>
      </c>
      <c r="G5617" t="s">
        <v>23</v>
      </c>
      <c r="I5617" t="s">
        <v>26</v>
      </c>
      <c r="L5617">
        <v>2</v>
      </c>
      <c r="M5617">
        <v>1.3227599999999999</v>
      </c>
      <c r="N5617">
        <v>1.2671328669999999</v>
      </c>
      <c r="P5617" t="s">
        <v>61</v>
      </c>
      <c r="Q5617" t="s">
        <v>62</v>
      </c>
      <c r="R5617" t="s">
        <v>27</v>
      </c>
    </row>
    <row r="5618" spans="1:18" x14ac:dyDescent="0.3">
      <c r="A5618" t="s">
        <v>43</v>
      </c>
      <c r="B5618" t="s">
        <v>44</v>
      </c>
      <c r="C5618" t="s">
        <v>20</v>
      </c>
      <c r="D5618">
        <v>1999</v>
      </c>
      <c r="E5618" t="s">
        <v>26</v>
      </c>
      <c r="F5618" t="s">
        <v>60</v>
      </c>
      <c r="G5618" t="s">
        <v>23</v>
      </c>
      <c r="I5618" t="s">
        <v>26</v>
      </c>
      <c r="L5618">
        <v>4</v>
      </c>
      <c r="M5618">
        <v>2.6455199999999999</v>
      </c>
      <c r="N5618">
        <v>2.5342657339999999</v>
      </c>
      <c r="P5618" t="s">
        <v>61</v>
      </c>
      <c r="Q5618" t="s">
        <v>62</v>
      </c>
      <c r="R5618" t="s">
        <v>27</v>
      </c>
    </row>
    <row r="5619" spans="1:18" x14ac:dyDescent="0.3">
      <c r="A5619" t="s">
        <v>43</v>
      </c>
      <c r="B5619" t="s">
        <v>44</v>
      </c>
      <c r="C5619" t="s">
        <v>20</v>
      </c>
      <c r="D5619">
        <v>1999</v>
      </c>
      <c r="E5619" t="s">
        <v>26</v>
      </c>
      <c r="F5619" t="s">
        <v>60</v>
      </c>
      <c r="G5619" t="s">
        <v>23</v>
      </c>
      <c r="I5619" t="s">
        <v>26</v>
      </c>
      <c r="L5619">
        <v>6</v>
      </c>
      <c r="M5619">
        <v>3.96828</v>
      </c>
      <c r="N5619">
        <v>3.8013986009999998</v>
      </c>
      <c r="P5619" t="s">
        <v>61</v>
      </c>
      <c r="Q5619" t="s">
        <v>62</v>
      </c>
      <c r="R5619" t="s">
        <v>27</v>
      </c>
    </row>
    <row r="5620" spans="1:18" x14ac:dyDescent="0.3">
      <c r="A5620" t="s">
        <v>43</v>
      </c>
      <c r="B5620" t="s">
        <v>44</v>
      </c>
      <c r="C5620" t="s">
        <v>20</v>
      </c>
      <c r="D5620">
        <v>1999</v>
      </c>
      <c r="E5620" t="s">
        <v>26</v>
      </c>
      <c r="F5620" t="s">
        <v>60</v>
      </c>
      <c r="G5620" t="s">
        <v>23</v>
      </c>
      <c r="I5620" t="s">
        <v>26</v>
      </c>
      <c r="L5620">
        <v>8</v>
      </c>
      <c r="M5620">
        <v>5.2910399999999997</v>
      </c>
      <c r="N5620">
        <v>5.0685314689999998</v>
      </c>
      <c r="P5620" t="s">
        <v>61</v>
      </c>
      <c r="Q5620" t="s">
        <v>62</v>
      </c>
      <c r="R5620" t="s">
        <v>27</v>
      </c>
    </row>
    <row r="5621" spans="1:18" x14ac:dyDescent="0.3">
      <c r="A5621" t="s">
        <v>43</v>
      </c>
      <c r="B5621" t="s">
        <v>44</v>
      </c>
      <c r="C5621" t="s">
        <v>20</v>
      </c>
      <c r="D5621">
        <v>1999</v>
      </c>
      <c r="E5621" t="s">
        <v>26</v>
      </c>
      <c r="F5621" t="s">
        <v>60</v>
      </c>
      <c r="G5621" t="s">
        <v>23</v>
      </c>
      <c r="I5621" t="s">
        <v>26</v>
      </c>
      <c r="L5621">
        <v>8</v>
      </c>
      <c r="M5621">
        <v>5.2910399999999997</v>
      </c>
      <c r="N5621">
        <v>5.0685314689999998</v>
      </c>
      <c r="P5621" t="s">
        <v>61</v>
      </c>
      <c r="Q5621" t="s">
        <v>62</v>
      </c>
      <c r="R5621" t="s">
        <v>27</v>
      </c>
    </row>
    <row r="5622" spans="1:18" x14ac:dyDescent="0.3">
      <c r="A5622" t="s">
        <v>43</v>
      </c>
      <c r="B5622" t="s">
        <v>44</v>
      </c>
      <c r="C5622" t="s">
        <v>20</v>
      </c>
      <c r="D5622">
        <v>1999</v>
      </c>
      <c r="E5622" t="s">
        <v>26</v>
      </c>
      <c r="F5622" t="s">
        <v>60</v>
      </c>
      <c r="G5622" t="s">
        <v>23</v>
      </c>
      <c r="I5622" t="s">
        <v>26</v>
      </c>
      <c r="L5622">
        <v>2</v>
      </c>
      <c r="M5622">
        <v>1.3227599999999999</v>
      </c>
      <c r="N5622">
        <v>1.2671328669999999</v>
      </c>
      <c r="P5622" t="s">
        <v>61</v>
      </c>
      <c r="Q5622" t="s">
        <v>62</v>
      </c>
      <c r="R5622" t="s">
        <v>27</v>
      </c>
    </row>
    <row r="5623" spans="1:18" x14ac:dyDescent="0.3">
      <c r="A5623" t="s">
        <v>43</v>
      </c>
      <c r="B5623" t="s">
        <v>44</v>
      </c>
      <c r="C5623" t="s">
        <v>20</v>
      </c>
      <c r="D5623">
        <v>1999</v>
      </c>
      <c r="E5623" t="s">
        <v>26</v>
      </c>
      <c r="F5623" t="s">
        <v>60</v>
      </c>
      <c r="G5623" t="s">
        <v>23</v>
      </c>
      <c r="I5623" t="s">
        <v>26</v>
      </c>
      <c r="L5623">
        <v>1</v>
      </c>
      <c r="M5623">
        <v>0.66137999999999997</v>
      </c>
      <c r="N5623">
        <v>0.63356643400000001</v>
      </c>
      <c r="P5623" t="s">
        <v>61</v>
      </c>
      <c r="Q5623" t="s">
        <v>62</v>
      </c>
      <c r="R5623" t="s">
        <v>27</v>
      </c>
    </row>
    <row r="5624" spans="1:18" x14ac:dyDescent="0.3">
      <c r="A5624" t="s">
        <v>43</v>
      </c>
      <c r="B5624" t="s">
        <v>44</v>
      </c>
      <c r="C5624" t="s">
        <v>20</v>
      </c>
      <c r="D5624">
        <v>1999</v>
      </c>
      <c r="E5624" t="s">
        <v>26</v>
      </c>
      <c r="F5624" t="s">
        <v>60</v>
      </c>
      <c r="G5624" t="s">
        <v>23</v>
      </c>
      <c r="I5624" t="s">
        <v>26</v>
      </c>
      <c r="L5624">
        <v>3</v>
      </c>
      <c r="M5624">
        <v>1.98414</v>
      </c>
      <c r="N5624">
        <v>1.900699301</v>
      </c>
      <c r="P5624" t="s">
        <v>61</v>
      </c>
      <c r="Q5624" t="s">
        <v>63</v>
      </c>
      <c r="R5624" t="s">
        <v>27</v>
      </c>
    </row>
    <row r="5625" spans="1:18" x14ac:dyDescent="0.3">
      <c r="A5625" t="s">
        <v>43</v>
      </c>
      <c r="B5625" t="s">
        <v>44</v>
      </c>
      <c r="C5625" t="s">
        <v>20</v>
      </c>
      <c r="D5625">
        <v>1999</v>
      </c>
      <c r="E5625" t="s">
        <v>26</v>
      </c>
      <c r="F5625" t="s">
        <v>60</v>
      </c>
      <c r="G5625" t="s">
        <v>23</v>
      </c>
      <c r="I5625" t="s">
        <v>26</v>
      </c>
      <c r="L5625">
        <v>11</v>
      </c>
      <c r="M5625">
        <v>7.2531340000000002</v>
      </c>
      <c r="N5625">
        <v>6.9481118879999997</v>
      </c>
      <c r="P5625" t="s">
        <v>61</v>
      </c>
      <c r="Q5625" t="s">
        <v>63</v>
      </c>
      <c r="R5625" t="s">
        <v>27</v>
      </c>
    </row>
    <row r="5626" spans="1:18" x14ac:dyDescent="0.3">
      <c r="A5626" t="s">
        <v>43</v>
      </c>
      <c r="B5626" t="s">
        <v>44</v>
      </c>
      <c r="C5626" t="s">
        <v>20</v>
      </c>
      <c r="D5626">
        <v>1999</v>
      </c>
      <c r="E5626" t="s">
        <v>26</v>
      </c>
      <c r="F5626" t="s">
        <v>60</v>
      </c>
      <c r="G5626" t="s">
        <v>23</v>
      </c>
      <c r="I5626" t="s">
        <v>26</v>
      </c>
      <c r="L5626">
        <v>7</v>
      </c>
      <c r="M5626">
        <v>4.6296600000000003</v>
      </c>
      <c r="N5626">
        <v>4.4349650350000003</v>
      </c>
      <c r="P5626" t="s">
        <v>61</v>
      </c>
      <c r="Q5626" t="s">
        <v>63</v>
      </c>
      <c r="R5626" t="s">
        <v>27</v>
      </c>
    </row>
    <row r="5627" spans="1:18" x14ac:dyDescent="0.3">
      <c r="A5627" t="s">
        <v>43</v>
      </c>
      <c r="B5627" t="s">
        <v>44</v>
      </c>
      <c r="C5627" t="s">
        <v>20</v>
      </c>
      <c r="D5627">
        <v>1999</v>
      </c>
      <c r="E5627" t="s">
        <v>26</v>
      </c>
      <c r="F5627" t="s">
        <v>60</v>
      </c>
      <c r="G5627" t="s">
        <v>23</v>
      </c>
      <c r="I5627" t="s">
        <v>26</v>
      </c>
      <c r="L5627">
        <v>22</v>
      </c>
      <c r="M5627">
        <v>14.506268</v>
      </c>
      <c r="N5627">
        <v>13.89622378</v>
      </c>
      <c r="P5627" t="s">
        <v>61</v>
      </c>
      <c r="Q5627" t="s">
        <v>63</v>
      </c>
      <c r="R5627" t="s">
        <v>27</v>
      </c>
    </row>
    <row r="5628" spans="1:18" x14ac:dyDescent="0.3">
      <c r="A5628" t="s">
        <v>43</v>
      </c>
      <c r="B5628" t="s">
        <v>44</v>
      </c>
      <c r="C5628" t="s">
        <v>20</v>
      </c>
      <c r="D5628">
        <v>1999</v>
      </c>
      <c r="E5628" t="s">
        <v>26</v>
      </c>
      <c r="F5628" t="s">
        <v>60</v>
      </c>
      <c r="G5628" t="s">
        <v>23</v>
      </c>
      <c r="I5628" t="s">
        <v>26</v>
      </c>
      <c r="L5628">
        <v>7</v>
      </c>
      <c r="M5628">
        <v>4.6296600000000003</v>
      </c>
      <c r="N5628">
        <v>4.4349650350000003</v>
      </c>
      <c r="P5628" t="s">
        <v>61</v>
      </c>
      <c r="Q5628" t="s">
        <v>63</v>
      </c>
      <c r="R5628" t="s">
        <v>27</v>
      </c>
    </row>
    <row r="5629" spans="1:18" x14ac:dyDescent="0.3">
      <c r="A5629" t="s">
        <v>43</v>
      </c>
      <c r="B5629" t="s">
        <v>44</v>
      </c>
      <c r="C5629" t="s">
        <v>20</v>
      </c>
      <c r="D5629">
        <v>1999</v>
      </c>
      <c r="E5629" t="s">
        <v>26</v>
      </c>
      <c r="F5629" t="s">
        <v>60</v>
      </c>
      <c r="G5629" t="s">
        <v>23</v>
      </c>
      <c r="I5629" t="s">
        <v>26</v>
      </c>
      <c r="L5629">
        <v>1</v>
      </c>
      <c r="M5629">
        <v>0.66137999999999997</v>
      </c>
      <c r="N5629">
        <v>0.63356643400000001</v>
      </c>
      <c r="P5629" t="s">
        <v>61</v>
      </c>
      <c r="Q5629" t="s">
        <v>63</v>
      </c>
      <c r="R5629" t="s">
        <v>27</v>
      </c>
    </row>
    <row r="5630" spans="1:18" x14ac:dyDescent="0.3">
      <c r="A5630" t="s">
        <v>43</v>
      </c>
      <c r="B5630" t="s">
        <v>44</v>
      </c>
      <c r="C5630" t="s">
        <v>20</v>
      </c>
      <c r="D5630">
        <v>1999</v>
      </c>
      <c r="E5630" t="s">
        <v>26</v>
      </c>
      <c r="F5630" t="s">
        <v>60</v>
      </c>
      <c r="G5630" t="s">
        <v>23</v>
      </c>
      <c r="I5630" t="s">
        <v>26</v>
      </c>
      <c r="L5630">
        <v>42</v>
      </c>
      <c r="M5630">
        <v>34.524036000000002</v>
      </c>
      <c r="N5630">
        <v>33.072167829999998</v>
      </c>
      <c r="P5630" t="s">
        <v>61</v>
      </c>
      <c r="Q5630" t="s">
        <v>63</v>
      </c>
      <c r="R5630" t="s">
        <v>27</v>
      </c>
    </row>
    <row r="5631" spans="1:18" x14ac:dyDescent="0.3">
      <c r="A5631" t="s">
        <v>43</v>
      </c>
      <c r="B5631" t="s">
        <v>44</v>
      </c>
      <c r="C5631" t="s">
        <v>20</v>
      </c>
      <c r="D5631">
        <v>1999</v>
      </c>
      <c r="E5631" t="s">
        <v>26</v>
      </c>
      <c r="F5631" t="s">
        <v>60</v>
      </c>
      <c r="G5631" t="s">
        <v>23</v>
      </c>
      <c r="I5631" t="s">
        <v>26</v>
      </c>
      <c r="L5631">
        <v>9</v>
      </c>
      <c r="M5631">
        <v>7.4074559999999998</v>
      </c>
      <c r="N5631">
        <v>7.0959440560000004</v>
      </c>
      <c r="P5631" t="s">
        <v>61</v>
      </c>
      <c r="Q5631" t="s">
        <v>63</v>
      </c>
      <c r="R5631" t="s">
        <v>27</v>
      </c>
    </row>
    <row r="5632" spans="1:18" x14ac:dyDescent="0.3">
      <c r="A5632" t="s">
        <v>43</v>
      </c>
      <c r="B5632" t="s">
        <v>44</v>
      </c>
      <c r="C5632" t="s">
        <v>20</v>
      </c>
      <c r="D5632">
        <v>1999</v>
      </c>
      <c r="E5632" t="s">
        <v>26</v>
      </c>
      <c r="F5632" t="s">
        <v>60</v>
      </c>
      <c r="G5632" t="s">
        <v>23</v>
      </c>
      <c r="I5632" t="s">
        <v>26</v>
      </c>
      <c r="L5632">
        <v>4</v>
      </c>
      <c r="M5632">
        <v>3.2848540000000002</v>
      </c>
      <c r="N5632">
        <v>3.1467132869999999</v>
      </c>
      <c r="P5632" t="s">
        <v>61</v>
      </c>
      <c r="Q5632" t="s">
        <v>63</v>
      </c>
      <c r="R5632" t="s">
        <v>27</v>
      </c>
    </row>
    <row r="5633" spans="1:18" x14ac:dyDescent="0.3">
      <c r="A5633" t="s">
        <v>43</v>
      </c>
      <c r="B5633" t="s">
        <v>44</v>
      </c>
      <c r="C5633" t="s">
        <v>20</v>
      </c>
      <c r="D5633">
        <v>1999</v>
      </c>
      <c r="E5633" t="s">
        <v>26</v>
      </c>
      <c r="F5633" t="s">
        <v>60</v>
      </c>
      <c r="G5633" t="s">
        <v>23</v>
      </c>
      <c r="I5633" t="s">
        <v>26</v>
      </c>
      <c r="L5633">
        <v>13</v>
      </c>
      <c r="M5633">
        <v>10.670264</v>
      </c>
      <c r="N5633">
        <v>10.22153846</v>
      </c>
      <c r="P5633" t="s">
        <v>61</v>
      </c>
      <c r="Q5633" t="s">
        <v>63</v>
      </c>
      <c r="R5633" t="s">
        <v>27</v>
      </c>
    </row>
    <row r="5634" spans="1:18" x14ac:dyDescent="0.3">
      <c r="A5634" t="s">
        <v>43</v>
      </c>
      <c r="B5634" t="s">
        <v>44</v>
      </c>
      <c r="C5634" t="s">
        <v>20</v>
      </c>
      <c r="D5634">
        <v>1999</v>
      </c>
      <c r="E5634" t="s">
        <v>26</v>
      </c>
      <c r="F5634" t="s">
        <v>60</v>
      </c>
      <c r="G5634" t="s">
        <v>23</v>
      </c>
      <c r="I5634" t="s">
        <v>26</v>
      </c>
      <c r="L5634">
        <v>28</v>
      </c>
      <c r="M5634">
        <v>23.038070000000001</v>
      </c>
      <c r="N5634">
        <v>22.069230770000001</v>
      </c>
      <c r="P5634" t="s">
        <v>61</v>
      </c>
      <c r="Q5634" t="s">
        <v>63</v>
      </c>
      <c r="R5634" t="s">
        <v>27</v>
      </c>
    </row>
    <row r="5635" spans="1:18" x14ac:dyDescent="0.3">
      <c r="A5635" t="s">
        <v>43</v>
      </c>
      <c r="B5635" t="s">
        <v>44</v>
      </c>
      <c r="C5635" t="s">
        <v>20</v>
      </c>
      <c r="D5635">
        <v>1999</v>
      </c>
      <c r="E5635" t="s">
        <v>26</v>
      </c>
      <c r="F5635" t="s">
        <v>60</v>
      </c>
      <c r="G5635" t="s">
        <v>23</v>
      </c>
      <c r="I5635" t="s">
        <v>26</v>
      </c>
      <c r="L5635">
        <v>18</v>
      </c>
      <c r="M5635">
        <v>14.792866</v>
      </c>
      <c r="N5635">
        <v>14.170769229999999</v>
      </c>
      <c r="P5635" t="s">
        <v>61</v>
      </c>
      <c r="Q5635" t="s">
        <v>63</v>
      </c>
      <c r="R5635" t="s">
        <v>27</v>
      </c>
    </row>
    <row r="5636" spans="1:18" x14ac:dyDescent="0.3">
      <c r="A5636" t="s">
        <v>43</v>
      </c>
      <c r="B5636" t="s">
        <v>44</v>
      </c>
      <c r="C5636" t="s">
        <v>20</v>
      </c>
      <c r="D5636">
        <v>1999</v>
      </c>
      <c r="E5636" t="s">
        <v>26</v>
      </c>
      <c r="F5636" t="s">
        <v>60</v>
      </c>
      <c r="G5636" t="s">
        <v>23</v>
      </c>
      <c r="I5636" t="s">
        <v>26</v>
      </c>
      <c r="L5636">
        <v>32</v>
      </c>
      <c r="M5636">
        <v>26.300878000000001</v>
      </c>
      <c r="N5636">
        <v>25.194825179999999</v>
      </c>
      <c r="P5636" t="s">
        <v>61</v>
      </c>
      <c r="Q5636" t="s">
        <v>63</v>
      </c>
      <c r="R5636" t="s">
        <v>27</v>
      </c>
    </row>
    <row r="5637" spans="1:18" x14ac:dyDescent="0.3">
      <c r="A5637" t="s">
        <v>43</v>
      </c>
      <c r="B5637" t="s">
        <v>44</v>
      </c>
      <c r="C5637" t="s">
        <v>20</v>
      </c>
      <c r="D5637">
        <v>1999</v>
      </c>
      <c r="E5637" t="s">
        <v>26</v>
      </c>
      <c r="F5637" t="s">
        <v>60</v>
      </c>
      <c r="G5637" t="s">
        <v>23</v>
      </c>
      <c r="I5637" t="s">
        <v>26</v>
      </c>
      <c r="L5637">
        <v>24</v>
      </c>
      <c r="M5637">
        <v>19.731169999999999</v>
      </c>
      <c r="N5637">
        <v>18.9013986</v>
      </c>
      <c r="P5637" t="s">
        <v>61</v>
      </c>
      <c r="Q5637" t="s">
        <v>63</v>
      </c>
      <c r="R5637" t="s">
        <v>27</v>
      </c>
    </row>
    <row r="5638" spans="1:18" x14ac:dyDescent="0.3">
      <c r="A5638" t="s">
        <v>43</v>
      </c>
      <c r="B5638" t="s">
        <v>44</v>
      </c>
      <c r="C5638" t="s">
        <v>20</v>
      </c>
      <c r="D5638">
        <v>1999</v>
      </c>
      <c r="E5638" t="s">
        <v>26</v>
      </c>
      <c r="F5638" t="s">
        <v>60</v>
      </c>
      <c r="G5638" t="s">
        <v>23</v>
      </c>
      <c r="I5638" t="s">
        <v>26</v>
      </c>
      <c r="L5638">
        <v>9</v>
      </c>
      <c r="M5638">
        <v>7.4074559999999998</v>
      </c>
      <c r="N5638">
        <v>7.0959440560000004</v>
      </c>
      <c r="P5638" t="s">
        <v>61</v>
      </c>
      <c r="Q5638" t="s">
        <v>63</v>
      </c>
      <c r="R5638" t="s">
        <v>27</v>
      </c>
    </row>
    <row r="5639" spans="1:18" x14ac:dyDescent="0.3">
      <c r="A5639" t="s">
        <v>43</v>
      </c>
      <c r="B5639" t="s">
        <v>44</v>
      </c>
      <c r="C5639" t="s">
        <v>20</v>
      </c>
      <c r="D5639">
        <v>1999</v>
      </c>
      <c r="E5639" t="s">
        <v>26</v>
      </c>
      <c r="F5639" t="s">
        <v>60</v>
      </c>
      <c r="G5639" t="s">
        <v>23</v>
      </c>
      <c r="I5639" t="s">
        <v>26</v>
      </c>
      <c r="L5639">
        <v>27</v>
      </c>
      <c r="M5639">
        <v>22.222367999999999</v>
      </c>
      <c r="N5639">
        <v>21.287832170000001</v>
      </c>
      <c r="P5639" t="s">
        <v>61</v>
      </c>
      <c r="Q5639" t="s">
        <v>63</v>
      </c>
      <c r="R5639" t="s">
        <v>27</v>
      </c>
    </row>
    <row r="5640" spans="1:18" x14ac:dyDescent="0.3">
      <c r="A5640" t="s">
        <v>43</v>
      </c>
      <c r="B5640" t="s">
        <v>44</v>
      </c>
      <c r="C5640" t="s">
        <v>20</v>
      </c>
      <c r="D5640">
        <v>1999</v>
      </c>
      <c r="E5640" t="s">
        <v>26</v>
      </c>
      <c r="F5640" t="s">
        <v>60</v>
      </c>
      <c r="G5640" t="s">
        <v>23</v>
      </c>
      <c r="I5640" t="s">
        <v>26</v>
      </c>
      <c r="L5640">
        <v>30</v>
      </c>
      <c r="M5640">
        <v>24.669474000000001</v>
      </c>
      <c r="N5640">
        <v>23.632027969999999</v>
      </c>
      <c r="P5640" t="s">
        <v>61</v>
      </c>
      <c r="Q5640" t="s">
        <v>63</v>
      </c>
      <c r="R5640" t="s">
        <v>27</v>
      </c>
    </row>
    <row r="5641" spans="1:18" x14ac:dyDescent="0.3">
      <c r="A5641" t="s">
        <v>43</v>
      </c>
      <c r="B5641" t="s">
        <v>44</v>
      </c>
      <c r="C5641" t="s">
        <v>20</v>
      </c>
      <c r="D5641">
        <v>1999</v>
      </c>
      <c r="E5641" t="s">
        <v>26</v>
      </c>
      <c r="F5641" t="s">
        <v>60</v>
      </c>
      <c r="G5641" t="s">
        <v>23</v>
      </c>
      <c r="I5641" t="s">
        <v>26</v>
      </c>
      <c r="L5641">
        <v>2</v>
      </c>
      <c r="M5641">
        <v>1.6314040000000001</v>
      </c>
      <c r="N5641">
        <v>1.5627972029999999</v>
      </c>
      <c r="P5641" t="s">
        <v>61</v>
      </c>
      <c r="Q5641" t="s">
        <v>63</v>
      </c>
      <c r="R5641" t="s">
        <v>27</v>
      </c>
    </row>
    <row r="5642" spans="1:18" x14ac:dyDescent="0.3">
      <c r="A5642" t="s">
        <v>43</v>
      </c>
      <c r="B5642" t="s">
        <v>44</v>
      </c>
      <c r="C5642" t="s">
        <v>20</v>
      </c>
      <c r="D5642">
        <v>1999</v>
      </c>
      <c r="E5642" t="s">
        <v>26</v>
      </c>
      <c r="F5642" t="s">
        <v>60</v>
      </c>
      <c r="G5642" t="s">
        <v>23</v>
      </c>
      <c r="I5642" t="s">
        <v>26</v>
      </c>
      <c r="L5642">
        <v>16</v>
      </c>
      <c r="M5642">
        <v>13.139416000000001</v>
      </c>
      <c r="N5642">
        <v>12.58685315</v>
      </c>
      <c r="P5642" t="s">
        <v>61</v>
      </c>
      <c r="Q5642" t="s">
        <v>63</v>
      </c>
      <c r="R5642" t="s">
        <v>27</v>
      </c>
    </row>
    <row r="5643" spans="1:18" x14ac:dyDescent="0.3">
      <c r="A5643" t="s">
        <v>43</v>
      </c>
      <c r="B5643" t="s">
        <v>44</v>
      </c>
      <c r="C5643" t="s">
        <v>20</v>
      </c>
      <c r="D5643">
        <v>1999</v>
      </c>
      <c r="E5643" t="s">
        <v>26</v>
      </c>
      <c r="F5643" t="s">
        <v>60</v>
      </c>
      <c r="G5643" t="s">
        <v>23</v>
      </c>
      <c r="I5643" t="s">
        <v>26</v>
      </c>
      <c r="L5643">
        <v>13</v>
      </c>
      <c r="M5643">
        <v>10.692310000000001</v>
      </c>
      <c r="N5643">
        <v>10.242657339999999</v>
      </c>
      <c r="P5643" t="s">
        <v>61</v>
      </c>
      <c r="Q5643" t="s">
        <v>63</v>
      </c>
      <c r="R5643" t="s">
        <v>27</v>
      </c>
    </row>
    <row r="5644" spans="1:18" x14ac:dyDescent="0.3">
      <c r="A5644" t="s">
        <v>43</v>
      </c>
      <c r="B5644" t="s">
        <v>44</v>
      </c>
      <c r="C5644" t="s">
        <v>20</v>
      </c>
      <c r="D5644">
        <v>1999</v>
      </c>
      <c r="E5644" t="s">
        <v>26</v>
      </c>
      <c r="F5644" t="s">
        <v>60</v>
      </c>
      <c r="G5644" t="s">
        <v>23</v>
      </c>
      <c r="I5644" t="s">
        <v>26</v>
      </c>
      <c r="L5644">
        <v>8</v>
      </c>
      <c r="M5644">
        <v>6.5917539999999999</v>
      </c>
      <c r="N5644">
        <v>6.3145454550000002</v>
      </c>
      <c r="P5644" t="s">
        <v>61</v>
      </c>
      <c r="Q5644" t="s">
        <v>63</v>
      </c>
      <c r="R5644" t="s">
        <v>27</v>
      </c>
    </row>
    <row r="5645" spans="1:18" x14ac:dyDescent="0.3">
      <c r="A5645" t="s">
        <v>43</v>
      </c>
      <c r="B5645" t="s">
        <v>44</v>
      </c>
      <c r="C5645" t="s">
        <v>20</v>
      </c>
      <c r="D5645">
        <v>1999</v>
      </c>
      <c r="E5645" t="s">
        <v>26</v>
      </c>
      <c r="F5645" t="s">
        <v>60</v>
      </c>
      <c r="G5645" t="s">
        <v>23</v>
      </c>
      <c r="I5645" t="s">
        <v>26</v>
      </c>
      <c r="L5645">
        <v>1</v>
      </c>
      <c r="M5645">
        <v>0.81570200000000004</v>
      </c>
      <c r="N5645">
        <v>0.78139860100000003</v>
      </c>
      <c r="P5645" t="s">
        <v>61</v>
      </c>
      <c r="Q5645" t="s">
        <v>63</v>
      </c>
      <c r="R5645" t="s">
        <v>27</v>
      </c>
    </row>
    <row r="5646" spans="1:18" x14ac:dyDescent="0.3">
      <c r="A5646" t="s">
        <v>43</v>
      </c>
      <c r="B5646" t="s">
        <v>44</v>
      </c>
      <c r="C5646" t="s">
        <v>20</v>
      </c>
      <c r="D5646">
        <v>1999</v>
      </c>
      <c r="E5646" t="s">
        <v>26</v>
      </c>
      <c r="F5646" t="s">
        <v>60</v>
      </c>
      <c r="G5646" t="s">
        <v>23</v>
      </c>
      <c r="I5646" t="s">
        <v>26</v>
      </c>
      <c r="L5646">
        <v>11</v>
      </c>
      <c r="M5646">
        <v>9.0388599999999997</v>
      </c>
      <c r="N5646">
        <v>8.6587412589999992</v>
      </c>
      <c r="P5646" t="s">
        <v>61</v>
      </c>
      <c r="Q5646" t="s">
        <v>63</v>
      </c>
      <c r="R5646" t="s">
        <v>27</v>
      </c>
    </row>
    <row r="5647" spans="1:18" x14ac:dyDescent="0.3">
      <c r="A5647" t="s">
        <v>43</v>
      </c>
      <c r="B5647" t="s">
        <v>44</v>
      </c>
      <c r="C5647" t="s">
        <v>20</v>
      </c>
      <c r="D5647">
        <v>1999</v>
      </c>
      <c r="E5647" t="s">
        <v>26</v>
      </c>
      <c r="F5647" t="s">
        <v>60</v>
      </c>
      <c r="G5647" t="s">
        <v>23</v>
      </c>
      <c r="I5647" t="s">
        <v>26</v>
      </c>
      <c r="L5647">
        <v>1</v>
      </c>
      <c r="M5647">
        <v>0.81570200000000004</v>
      </c>
      <c r="N5647">
        <v>0.78139860100000003</v>
      </c>
      <c r="P5647" t="s">
        <v>61</v>
      </c>
      <c r="Q5647" t="s">
        <v>63</v>
      </c>
      <c r="R5647" t="s">
        <v>27</v>
      </c>
    </row>
    <row r="5648" spans="1:18" x14ac:dyDescent="0.3">
      <c r="A5648" t="s">
        <v>43</v>
      </c>
      <c r="B5648" t="s">
        <v>44</v>
      </c>
      <c r="C5648" t="s">
        <v>20</v>
      </c>
      <c r="D5648">
        <v>1999</v>
      </c>
      <c r="E5648" t="s">
        <v>26</v>
      </c>
      <c r="F5648" t="s">
        <v>60</v>
      </c>
      <c r="G5648" t="s">
        <v>23</v>
      </c>
      <c r="I5648" t="s">
        <v>26</v>
      </c>
      <c r="L5648">
        <v>1</v>
      </c>
      <c r="M5648">
        <v>0.81570200000000004</v>
      </c>
      <c r="N5648">
        <v>0.78139860100000003</v>
      </c>
      <c r="P5648" t="s">
        <v>61</v>
      </c>
      <c r="Q5648" t="s">
        <v>63</v>
      </c>
      <c r="R5648" t="s">
        <v>27</v>
      </c>
    </row>
    <row r="5649" spans="1:18" x14ac:dyDescent="0.3">
      <c r="A5649" t="s">
        <v>43</v>
      </c>
      <c r="B5649" t="s">
        <v>44</v>
      </c>
      <c r="C5649" t="s">
        <v>20</v>
      </c>
      <c r="D5649">
        <v>1999</v>
      </c>
      <c r="E5649" t="s">
        <v>26</v>
      </c>
      <c r="F5649" t="s">
        <v>60</v>
      </c>
      <c r="G5649" t="s">
        <v>23</v>
      </c>
      <c r="I5649" t="s">
        <v>26</v>
      </c>
      <c r="L5649">
        <v>1</v>
      </c>
      <c r="M5649">
        <v>0.81570200000000004</v>
      </c>
      <c r="N5649">
        <v>0.78139860100000003</v>
      </c>
      <c r="P5649" t="s">
        <v>61</v>
      </c>
      <c r="Q5649" t="s">
        <v>63</v>
      </c>
      <c r="R5649" t="s">
        <v>27</v>
      </c>
    </row>
    <row r="5650" spans="1:18" x14ac:dyDescent="0.3">
      <c r="A5650" t="s">
        <v>43</v>
      </c>
      <c r="B5650" t="s">
        <v>44</v>
      </c>
      <c r="C5650" t="s">
        <v>20</v>
      </c>
      <c r="D5650">
        <v>1999</v>
      </c>
      <c r="E5650" t="s">
        <v>26</v>
      </c>
      <c r="F5650" t="s">
        <v>60</v>
      </c>
      <c r="G5650" t="s">
        <v>23</v>
      </c>
      <c r="I5650" t="s">
        <v>26</v>
      </c>
      <c r="L5650">
        <v>2</v>
      </c>
      <c r="M5650">
        <v>1.6534500000000001</v>
      </c>
      <c r="N5650">
        <v>1.5839160839999999</v>
      </c>
      <c r="P5650" t="s">
        <v>61</v>
      </c>
      <c r="Q5650" t="s">
        <v>63</v>
      </c>
      <c r="R5650" t="s">
        <v>27</v>
      </c>
    </row>
    <row r="5651" spans="1:18" x14ac:dyDescent="0.3">
      <c r="A5651" t="s">
        <v>43</v>
      </c>
      <c r="B5651" t="s">
        <v>44</v>
      </c>
      <c r="C5651" t="s">
        <v>20</v>
      </c>
      <c r="D5651">
        <v>1999</v>
      </c>
      <c r="E5651" t="s">
        <v>26</v>
      </c>
      <c r="F5651" t="s">
        <v>60</v>
      </c>
      <c r="G5651" t="s">
        <v>23</v>
      </c>
      <c r="I5651" t="s">
        <v>26</v>
      </c>
      <c r="L5651">
        <v>8</v>
      </c>
      <c r="M5651">
        <v>6.5697080000000003</v>
      </c>
      <c r="N5651">
        <v>6.2934265729999996</v>
      </c>
      <c r="P5651" t="s">
        <v>61</v>
      </c>
      <c r="Q5651" t="s">
        <v>63</v>
      </c>
      <c r="R5651" t="s">
        <v>27</v>
      </c>
    </row>
    <row r="5652" spans="1:18" x14ac:dyDescent="0.3">
      <c r="A5652" t="s">
        <v>43</v>
      </c>
      <c r="B5652" t="s">
        <v>44</v>
      </c>
      <c r="C5652" t="s">
        <v>20</v>
      </c>
      <c r="D5652">
        <v>1999</v>
      </c>
      <c r="E5652" t="s">
        <v>26</v>
      </c>
      <c r="F5652" t="s">
        <v>60</v>
      </c>
      <c r="G5652" t="s">
        <v>23</v>
      </c>
      <c r="I5652" t="s">
        <v>26</v>
      </c>
      <c r="L5652">
        <v>3</v>
      </c>
      <c r="M5652">
        <v>2.4691519999999998</v>
      </c>
      <c r="N5652">
        <v>2.365314685</v>
      </c>
      <c r="P5652" t="s">
        <v>61</v>
      </c>
      <c r="Q5652" t="s">
        <v>63</v>
      </c>
      <c r="R5652" t="s">
        <v>27</v>
      </c>
    </row>
    <row r="5653" spans="1:18" x14ac:dyDescent="0.3">
      <c r="A5653" t="s">
        <v>43</v>
      </c>
      <c r="B5653" t="s">
        <v>44</v>
      </c>
      <c r="C5653" t="s">
        <v>20</v>
      </c>
      <c r="D5653">
        <v>1999</v>
      </c>
      <c r="E5653" t="s">
        <v>26</v>
      </c>
      <c r="F5653" t="s">
        <v>60</v>
      </c>
      <c r="G5653" t="s">
        <v>23</v>
      </c>
      <c r="I5653" t="s">
        <v>26</v>
      </c>
      <c r="L5653">
        <v>12</v>
      </c>
      <c r="M5653">
        <v>9.8545619999999996</v>
      </c>
      <c r="N5653">
        <v>9.4401398600000004</v>
      </c>
      <c r="P5653" t="s">
        <v>61</v>
      </c>
      <c r="Q5653" t="s">
        <v>63</v>
      </c>
      <c r="R5653" t="s">
        <v>27</v>
      </c>
    </row>
    <row r="5654" spans="1:18" x14ac:dyDescent="0.3">
      <c r="A5654" t="s">
        <v>43</v>
      </c>
      <c r="B5654" t="s">
        <v>44</v>
      </c>
      <c r="C5654" t="s">
        <v>20</v>
      </c>
      <c r="D5654">
        <v>1999</v>
      </c>
      <c r="E5654" t="s">
        <v>26</v>
      </c>
      <c r="F5654" t="s">
        <v>60</v>
      </c>
      <c r="G5654" t="s">
        <v>23</v>
      </c>
      <c r="I5654" t="s">
        <v>26</v>
      </c>
      <c r="L5654">
        <v>9</v>
      </c>
      <c r="M5654">
        <v>7.4074559999999998</v>
      </c>
      <c r="N5654">
        <v>7.0959440560000004</v>
      </c>
      <c r="P5654" t="s">
        <v>61</v>
      </c>
      <c r="Q5654" t="s">
        <v>63</v>
      </c>
      <c r="R5654" t="s">
        <v>27</v>
      </c>
    </row>
    <row r="5655" spans="1:18" x14ac:dyDescent="0.3">
      <c r="A5655" t="s">
        <v>43</v>
      </c>
      <c r="B5655" t="s">
        <v>44</v>
      </c>
      <c r="C5655" t="s">
        <v>20</v>
      </c>
      <c r="D5655">
        <v>1999</v>
      </c>
      <c r="E5655" t="s">
        <v>26</v>
      </c>
      <c r="F5655" t="s">
        <v>60</v>
      </c>
      <c r="G5655" t="s">
        <v>23</v>
      </c>
      <c r="I5655" t="s">
        <v>26</v>
      </c>
      <c r="L5655">
        <v>3</v>
      </c>
      <c r="M5655">
        <v>2.4691519999999998</v>
      </c>
      <c r="N5655">
        <v>2.365314685</v>
      </c>
      <c r="P5655" t="s">
        <v>61</v>
      </c>
      <c r="Q5655" t="s">
        <v>63</v>
      </c>
      <c r="R5655" t="s">
        <v>27</v>
      </c>
    </row>
    <row r="5656" spans="1:18" x14ac:dyDescent="0.3">
      <c r="A5656" t="s">
        <v>43</v>
      </c>
      <c r="B5656" t="s">
        <v>44</v>
      </c>
      <c r="C5656" t="s">
        <v>20</v>
      </c>
      <c r="D5656">
        <v>1999</v>
      </c>
      <c r="E5656" t="s">
        <v>26</v>
      </c>
      <c r="F5656" t="s">
        <v>60</v>
      </c>
      <c r="G5656" t="s">
        <v>23</v>
      </c>
      <c r="I5656" t="s">
        <v>26</v>
      </c>
      <c r="L5656">
        <v>5</v>
      </c>
      <c r="M5656">
        <v>4.1226019999999997</v>
      </c>
      <c r="N5656">
        <v>3.9492307690000001</v>
      </c>
      <c r="P5656" t="s">
        <v>61</v>
      </c>
      <c r="Q5656" t="s">
        <v>63</v>
      </c>
      <c r="R5656" t="s">
        <v>27</v>
      </c>
    </row>
    <row r="5657" spans="1:18" x14ac:dyDescent="0.3">
      <c r="A5657" t="s">
        <v>43</v>
      </c>
      <c r="B5657" t="s">
        <v>44</v>
      </c>
      <c r="C5657" t="s">
        <v>20</v>
      </c>
      <c r="D5657">
        <v>2000</v>
      </c>
      <c r="E5657" t="s">
        <v>26</v>
      </c>
      <c r="F5657" t="s">
        <v>60</v>
      </c>
      <c r="G5657" t="s">
        <v>23</v>
      </c>
      <c r="I5657" t="s">
        <v>26</v>
      </c>
      <c r="L5657">
        <v>2</v>
      </c>
      <c r="M5657">
        <v>3.1525780000000001</v>
      </c>
      <c r="N5657">
        <v>3.02</v>
      </c>
      <c r="P5657" t="s">
        <v>61</v>
      </c>
      <c r="Q5657" t="s">
        <v>62</v>
      </c>
      <c r="R5657" t="s">
        <v>27</v>
      </c>
    </row>
    <row r="5658" spans="1:18" x14ac:dyDescent="0.3">
      <c r="A5658" t="s">
        <v>43</v>
      </c>
      <c r="B5658" t="s">
        <v>44</v>
      </c>
      <c r="C5658" t="s">
        <v>20</v>
      </c>
      <c r="D5658">
        <v>2000</v>
      </c>
      <c r="E5658" t="s">
        <v>26</v>
      </c>
      <c r="F5658" t="s">
        <v>60</v>
      </c>
      <c r="G5658" t="s">
        <v>23</v>
      </c>
      <c r="I5658" t="s">
        <v>26</v>
      </c>
      <c r="L5658">
        <v>2</v>
      </c>
      <c r="M5658">
        <v>3.1525780000000001</v>
      </c>
      <c r="N5658">
        <v>3.02</v>
      </c>
      <c r="P5658" t="s">
        <v>61</v>
      </c>
      <c r="Q5658" t="s">
        <v>62</v>
      </c>
      <c r="R5658" t="s">
        <v>27</v>
      </c>
    </row>
    <row r="5659" spans="1:18" x14ac:dyDescent="0.3">
      <c r="A5659" t="s">
        <v>43</v>
      </c>
      <c r="B5659" t="s">
        <v>44</v>
      </c>
      <c r="C5659" t="s">
        <v>20</v>
      </c>
      <c r="D5659">
        <v>2000</v>
      </c>
      <c r="E5659" t="s">
        <v>26</v>
      </c>
      <c r="F5659" t="s">
        <v>60</v>
      </c>
      <c r="G5659" t="s">
        <v>23</v>
      </c>
      <c r="I5659" t="s">
        <v>26</v>
      </c>
      <c r="L5659">
        <v>1</v>
      </c>
      <c r="M5659">
        <v>1.5873120000000001</v>
      </c>
      <c r="N5659">
        <v>1.5205594410000001</v>
      </c>
      <c r="P5659" t="s">
        <v>61</v>
      </c>
      <c r="Q5659" t="s">
        <v>62</v>
      </c>
      <c r="R5659" t="s">
        <v>27</v>
      </c>
    </row>
    <row r="5660" spans="1:18" x14ac:dyDescent="0.3">
      <c r="A5660" t="s">
        <v>43</v>
      </c>
      <c r="B5660" t="s">
        <v>44</v>
      </c>
      <c r="C5660" t="s">
        <v>20</v>
      </c>
      <c r="D5660">
        <v>2000</v>
      </c>
      <c r="E5660" t="s">
        <v>26</v>
      </c>
      <c r="F5660" t="s">
        <v>60</v>
      </c>
      <c r="G5660" t="s">
        <v>23</v>
      </c>
      <c r="I5660" t="s">
        <v>26</v>
      </c>
      <c r="L5660">
        <v>25</v>
      </c>
      <c r="M5660">
        <v>39.528478</v>
      </c>
      <c r="N5660">
        <v>37.866153850000003</v>
      </c>
      <c r="P5660" t="s">
        <v>61</v>
      </c>
      <c r="Q5660" t="s">
        <v>62</v>
      </c>
      <c r="R5660" t="s">
        <v>27</v>
      </c>
    </row>
    <row r="5661" spans="1:18" x14ac:dyDescent="0.3">
      <c r="A5661" t="s">
        <v>43</v>
      </c>
      <c r="B5661" t="s">
        <v>44</v>
      </c>
      <c r="C5661" t="s">
        <v>20</v>
      </c>
      <c r="D5661">
        <v>2000</v>
      </c>
      <c r="E5661" t="s">
        <v>26</v>
      </c>
      <c r="F5661" t="s">
        <v>60</v>
      </c>
      <c r="G5661" t="s">
        <v>23</v>
      </c>
      <c r="I5661" t="s">
        <v>26</v>
      </c>
      <c r="L5661">
        <v>111</v>
      </c>
      <c r="M5661">
        <v>175.464114</v>
      </c>
      <c r="N5661">
        <v>168.0851748</v>
      </c>
      <c r="P5661" t="s">
        <v>61</v>
      </c>
      <c r="Q5661" t="s">
        <v>62</v>
      </c>
      <c r="R5661" t="s">
        <v>27</v>
      </c>
    </row>
    <row r="5662" spans="1:18" x14ac:dyDescent="0.3">
      <c r="A5662" t="s">
        <v>43</v>
      </c>
      <c r="B5662" t="s">
        <v>44</v>
      </c>
      <c r="C5662" t="s">
        <v>20</v>
      </c>
      <c r="D5662">
        <v>2000</v>
      </c>
      <c r="E5662" t="s">
        <v>26</v>
      </c>
      <c r="F5662" t="s">
        <v>60</v>
      </c>
      <c r="G5662" t="s">
        <v>23</v>
      </c>
      <c r="I5662" t="s">
        <v>26</v>
      </c>
      <c r="L5662">
        <v>60</v>
      </c>
      <c r="M5662">
        <v>94.841892000000001</v>
      </c>
      <c r="N5662">
        <v>90.853426569999996</v>
      </c>
      <c r="P5662" t="s">
        <v>61</v>
      </c>
      <c r="Q5662" t="s">
        <v>62</v>
      </c>
      <c r="R5662" t="s">
        <v>27</v>
      </c>
    </row>
    <row r="5663" spans="1:18" x14ac:dyDescent="0.3">
      <c r="A5663" t="s">
        <v>43</v>
      </c>
      <c r="B5663" t="s">
        <v>44</v>
      </c>
      <c r="C5663" t="s">
        <v>20</v>
      </c>
      <c r="D5663">
        <v>2000</v>
      </c>
      <c r="E5663" t="s">
        <v>26</v>
      </c>
      <c r="F5663" t="s">
        <v>60</v>
      </c>
      <c r="G5663" t="s">
        <v>23</v>
      </c>
      <c r="I5663" t="s">
        <v>26</v>
      </c>
      <c r="L5663">
        <v>36</v>
      </c>
      <c r="M5663">
        <v>56.900725999999999</v>
      </c>
      <c r="N5663">
        <v>54.50783217</v>
      </c>
      <c r="P5663" t="s">
        <v>61</v>
      </c>
      <c r="Q5663" t="s">
        <v>62</v>
      </c>
      <c r="R5663" t="s">
        <v>27</v>
      </c>
    </row>
    <row r="5664" spans="1:18" x14ac:dyDescent="0.3">
      <c r="A5664" t="s">
        <v>43</v>
      </c>
      <c r="B5664" t="s">
        <v>44</v>
      </c>
      <c r="C5664" t="s">
        <v>20</v>
      </c>
      <c r="D5664">
        <v>2000</v>
      </c>
      <c r="E5664" t="s">
        <v>26</v>
      </c>
      <c r="F5664" t="s">
        <v>60</v>
      </c>
      <c r="G5664" t="s">
        <v>23</v>
      </c>
      <c r="I5664" t="s">
        <v>26</v>
      </c>
      <c r="L5664">
        <v>34</v>
      </c>
      <c r="M5664">
        <v>53.593826</v>
      </c>
      <c r="N5664">
        <v>51.34</v>
      </c>
      <c r="P5664" t="s">
        <v>61</v>
      </c>
      <c r="Q5664" t="s">
        <v>62</v>
      </c>
      <c r="R5664" t="s">
        <v>27</v>
      </c>
    </row>
    <row r="5665" spans="1:18" x14ac:dyDescent="0.3">
      <c r="A5665" t="s">
        <v>43</v>
      </c>
      <c r="B5665" t="s">
        <v>44</v>
      </c>
      <c r="C5665" t="s">
        <v>20</v>
      </c>
      <c r="D5665">
        <v>2000</v>
      </c>
      <c r="E5665" t="s">
        <v>26</v>
      </c>
      <c r="F5665" t="s">
        <v>60</v>
      </c>
      <c r="G5665" t="s">
        <v>23</v>
      </c>
      <c r="I5665" t="s">
        <v>26</v>
      </c>
      <c r="L5665">
        <v>50</v>
      </c>
      <c r="M5665">
        <v>71.539270000000002</v>
      </c>
      <c r="N5665">
        <v>68.530769230000004</v>
      </c>
      <c r="P5665" t="s">
        <v>61</v>
      </c>
      <c r="Q5665" t="s">
        <v>62</v>
      </c>
      <c r="R5665" t="s">
        <v>27</v>
      </c>
    </row>
    <row r="5666" spans="1:18" x14ac:dyDescent="0.3">
      <c r="A5666" t="s">
        <v>43</v>
      </c>
      <c r="B5666" t="s">
        <v>44</v>
      </c>
      <c r="C5666" t="s">
        <v>20</v>
      </c>
      <c r="D5666">
        <v>2000</v>
      </c>
      <c r="E5666" t="s">
        <v>26</v>
      </c>
      <c r="F5666" t="s">
        <v>60</v>
      </c>
      <c r="G5666" t="s">
        <v>23</v>
      </c>
      <c r="I5666" t="s">
        <v>26</v>
      </c>
      <c r="L5666">
        <v>31</v>
      </c>
      <c r="M5666">
        <v>44.356552000000001</v>
      </c>
      <c r="N5666">
        <v>42.491188809999997</v>
      </c>
      <c r="P5666" t="s">
        <v>61</v>
      </c>
      <c r="Q5666" t="s">
        <v>62</v>
      </c>
      <c r="R5666" t="s">
        <v>27</v>
      </c>
    </row>
    <row r="5667" spans="1:18" x14ac:dyDescent="0.3">
      <c r="A5667" t="s">
        <v>43</v>
      </c>
      <c r="B5667" t="s">
        <v>44</v>
      </c>
      <c r="C5667" t="s">
        <v>20</v>
      </c>
      <c r="D5667">
        <v>2000</v>
      </c>
      <c r="E5667" t="s">
        <v>26</v>
      </c>
      <c r="F5667" t="s">
        <v>60</v>
      </c>
      <c r="G5667" t="s">
        <v>23</v>
      </c>
      <c r="I5667" t="s">
        <v>26</v>
      </c>
      <c r="L5667">
        <v>28</v>
      </c>
      <c r="M5667">
        <v>38.139580000000002</v>
      </c>
      <c r="N5667">
        <v>36.535664339999997</v>
      </c>
      <c r="P5667" t="s">
        <v>61</v>
      </c>
      <c r="Q5667" t="s">
        <v>62</v>
      </c>
      <c r="R5667" t="s">
        <v>27</v>
      </c>
    </row>
    <row r="5668" spans="1:18" x14ac:dyDescent="0.3">
      <c r="A5668" t="s">
        <v>43</v>
      </c>
      <c r="B5668" t="s">
        <v>44</v>
      </c>
      <c r="C5668" t="s">
        <v>20</v>
      </c>
      <c r="D5668">
        <v>2000</v>
      </c>
      <c r="E5668" t="s">
        <v>26</v>
      </c>
      <c r="F5668" t="s">
        <v>60</v>
      </c>
      <c r="G5668" t="s">
        <v>23</v>
      </c>
      <c r="I5668" t="s">
        <v>26</v>
      </c>
      <c r="L5668">
        <v>19</v>
      </c>
      <c r="M5668">
        <v>25.882003999999998</v>
      </c>
      <c r="N5668">
        <v>24.793566429999998</v>
      </c>
      <c r="P5668" t="s">
        <v>61</v>
      </c>
      <c r="Q5668" t="s">
        <v>62</v>
      </c>
      <c r="R5668" t="s">
        <v>27</v>
      </c>
    </row>
    <row r="5669" spans="1:18" x14ac:dyDescent="0.3">
      <c r="A5669" t="s">
        <v>43</v>
      </c>
      <c r="B5669" t="s">
        <v>44</v>
      </c>
      <c r="C5669" t="s">
        <v>20</v>
      </c>
      <c r="D5669">
        <v>2000</v>
      </c>
      <c r="E5669" t="s">
        <v>26</v>
      </c>
      <c r="F5669" t="s">
        <v>60</v>
      </c>
      <c r="G5669" t="s">
        <v>23</v>
      </c>
      <c r="I5669" t="s">
        <v>26</v>
      </c>
      <c r="L5669">
        <v>13</v>
      </c>
      <c r="M5669">
        <v>17.702938</v>
      </c>
      <c r="N5669">
        <v>16.958461539999998</v>
      </c>
      <c r="P5669" t="s">
        <v>61</v>
      </c>
      <c r="Q5669" t="s">
        <v>62</v>
      </c>
      <c r="R5669" t="s">
        <v>27</v>
      </c>
    </row>
    <row r="5670" spans="1:18" x14ac:dyDescent="0.3">
      <c r="A5670" t="s">
        <v>43</v>
      </c>
      <c r="B5670" t="s">
        <v>44</v>
      </c>
      <c r="C5670" t="s">
        <v>20</v>
      </c>
      <c r="D5670">
        <v>2000</v>
      </c>
      <c r="E5670" t="s">
        <v>26</v>
      </c>
      <c r="F5670" t="s">
        <v>60</v>
      </c>
      <c r="G5670" t="s">
        <v>23</v>
      </c>
      <c r="I5670" t="s">
        <v>26</v>
      </c>
      <c r="L5670">
        <v>7</v>
      </c>
      <c r="M5670">
        <v>10.03093</v>
      </c>
      <c r="N5670">
        <v>9.6090909090000007</v>
      </c>
      <c r="P5670" t="s">
        <v>61</v>
      </c>
      <c r="Q5670" t="s">
        <v>62</v>
      </c>
      <c r="R5670" t="s">
        <v>27</v>
      </c>
    </row>
    <row r="5671" spans="1:18" x14ac:dyDescent="0.3">
      <c r="A5671" t="s">
        <v>43</v>
      </c>
      <c r="B5671" t="s">
        <v>44</v>
      </c>
      <c r="C5671" t="s">
        <v>20</v>
      </c>
      <c r="D5671">
        <v>2000</v>
      </c>
      <c r="E5671" t="s">
        <v>26</v>
      </c>
      <c r="F5671" t="s">
        <v>60</v>
      </c>
      <c r="G5671" t="s">
        <v>23</v>
      </c>
      <c r="I5671" t="s">
        <v>26</v>
      </c>
      <c r="L5671">
        <v>12</v>
      </c>
      <c r="M5671">
        <v>17.173833999999999</v>
      </c>
      <c r="N5671">
        <v>16.451608390000001</v>
      </c>
      <c r="P5671" t="s">
        <v>61</v>
      </c>
      <c r="Q5671" t="s">
        <v>62</v>
      </c>
      <c r="R5671" t="s">
        <v>27</v>
      </c>
    </row>
    <row r="5672" spans="1:18" x14ac:dyDescent="0.3">
      <c r="A5672" t="s">
        <v>43</v>
      </c>
      <c r="B5672" t="s">
        <v>44</v>
      </c>
      <c r="C5672" t="s">
        <v>20</v>
      </c>
      <c r="D5672">
        <v>2000</v>
      </c>
      <c r="E5672" t="s">
        <v>26</v>
      </c>
      <c r="F5672" t="s">
        <v>60</v>
      </c>
      <c r="G5672" t="s">
        <v>23</v>
      </c>
      <c r="I5672" t="s">
        <v>26</v>
      </c>
      <c r="L5672">
        <v>2</v>
      </c>
      <c r="M5672">
        <v>2.7337039999999999</v>
      </c>
      <c r="N5672">
        <v>2.6187412590000001</v>
      </c>
      <c r="P5672" t="s">
        <v>61</v>
      </c>
      <c r="Q5672" t="s">
        <v>62</v>
      </c>
      <c r="R5672" t="s">
        <v>27</v>
      </c>
    </row>
    <row r="5673" spans="1:18" x14ac:dyDescent="0.3">
      <c r="A5673" t="s">
        <v>43</v>
      </c>
      <c r="B5673" t="s">
        <v>44</v>
      </c>
      <c r="C5673" t="s">
        <v>20</v>
      </c>
      <c r="D5673">
        <v>2000</v>
      </c>
      <c r="E5673" t="s">
        <v>26</v>
      </c>
      <c r="F5673" t="s">
        <v>60</v>
      </c>
      <c r="G5673" t="s">
        <v>23</v>
      </c>
      <c r="I5673" t="s">
        <v>26</v>
      </c>
      <c r="L5673">
        <v>3</v>
      </c>
      <c r="M5673">
        <v>4.2989699999999997</v>
      </c>
      <c r="N5673">
        <v>4.118181818</v>
      </c>
      <c r="P5673" t="s">
        <v>61</v>
      </c>
      <c r="Q5673" t="s">
        <v>63</v>
      </c>
      <c r="R5673" t="s">
        <v>27</v>
      </c>
    </row>
    <row r="5674" spans="1:18" x14ac:dyDescent="0.3">
      <c r="A5674" t="s">
        <v>43</v>
      </c>
      <c r="B5674" t="s">
        <v>44</v>
      </c>
      <c r="C5674" t="s">
        <v>20</v>
      </c>
      <c r="D5674">
        <v>2000</v>
      </c>
      <c r="E5674" t="s">
        <v>26</v>
      </c>
      <c r="F5674" t="s">
        <v>60</v>
      </c>
      <c r="G5674" t="s">
        <v>23</v>
      </c>
      <c r="I5674" t="s">
        <v>26</v>
      </c>
      <c r="L5674">
        <v>9</v>
      </c>
      <c r="M5674">
        <v>12.874864000000001</v>
      </c>
      <c r="N5674">
        <v>12.33342657</v>
      </c>
      <c r="P5674" t="s">
        <v>61</v>
      </c>
      <c r="Q5674" t="s">
        <v>63</v>
      </c>
      <c r="R5674" t="s">
        <v>27</v>
      </c>
    </row>
    <row r="5675" spans="1:18" x14ac:dyDescent="0.3">
      <c r="A5675" t="s">
        <v>43</v>
      </c>
      <c r="B5675" t="s">
        <v>44</v>
      </c>
      <c r="C5675" t="s">
        <v>20</v>
      </c>
      <c r="D5675">
        <v>2000</v>
      </c>
      <c r="E5675" t="s">
        <v>26</v>
      </c>
      <c r="F5675" t="s">
        <v>60</v>
      </c>
      <c r="G5675" t="s">
        <v>23</v>
      </c>
      <c r="I5675" t="s">
        <v>26</v>
      </c>
      <c r="L5675">
        <v>3</v>
      </c>
      <c r="M5675">
        <v>4.1005560000000001</v>
      </c>
      <c r="N5675">
        <v>3.9281118880000001</v>
      </c>
      <c r="P5675" t="s">
        <v>61</v>
      </c>
      <c r="Q5675" t="s">
        <v>63</v>
      </c>
      <c r="R5675" t="s">
        <v>27</v>
      </c>
    </row>
    <row r="5676" spans="1:18" x14ac:dyDescent="0.3">
      <c r="A5676" t="s">
        <v>43</v>
      </c>
      <c r="B5676" t="s">
        <v>44</v>
      </c>
      <c r="C5676" t="s">
        <v>20</v>
      </c>
      <c r="D5676">
        <v>2000</v>
      </c>
      <c r="E5676" t="s">
        <v>26</v>
      </c>
      <c r="F5676" t="s">
        <v>60</v>
      </c>
      <c r="G5676" t="s">
        <v>23</v>
      </c>
      <c r="I5676" t="s">
        <v>26</v>
      </c>
      <c r="L5676">
        <v>1</v>
      </c>
      <c r="M5676">
        <v>1.366852</v>
      </c>
      <c r="N5676">
        <v>1.309370629</v>
      </c>
      <c r="P5676" t="s">
        <v>61</v>
      </c>
      <c r="Q5676" t="s">
        <v>63</v>
      </c>
      <c r="R5676" t="s">
        <v>27</v>
      </c>
    </row>
    <row r="5677" spans="1:18" x14ac:dyDescent="0.3">
      <c r="A5677" t="s">
        <v>43</v>
      </c>
      <c r="B5677" t="s">
        <v>44</v>
      </c>
      <c r="C5677" t="s">
        <v>20</v>
      </c>
      <c r="D5677">
        <v>2000</v>
      </c>
      <c r="E5677" t="s">
        <v>26</v>
      </c>
      <c r="F5677" t="s">
        <v>60</v>
      </c>
      <c r="G5677" t="s">
        <v>23</v>
      </c>
      <c r="I5677" t="s">
        <v>26</v>
      </c>
      <c r="L5677">
        <v>2</v>
      </c>
      <c r="M5677">
        <v>2.7337039999999999</v>
      </c>
      <c r="N5677">
        <v>2.6187412590000001</v>
      </c>
      <c r="P5677" t="s">
        <v>61</v>
      </c>
      <c r="Q5677" t="s">
        <v>63</v>
      </c>
      <c r="R5677" t="s">
        <v>27</v>
      </c>
    </row>
    <row r="5678" spans="1:18" x14ac:dyDescent="0.3">
      <c r="A5678" t="s">
        <v>43</v>
      </c>
      <c r="B5678" t="s">
        <v>44</v>
      </c>
      <c r="C5678" t="s">
        <v>20</v>
      </c>
      <c r="D5678">
        <v>2000</v>
      </c>
      <c r="E5678" t="s">
        <v>26</v>
      </c>
      <c r="F5678" t="s">
        <v>60</v>
      </c>
      <c r="G5678" t="s">
        <v>23</v>
      </c>
      <c r="I5678" t="s">
        <v>26</v>
      </c>
      <c r="L5678">
        <v>1</v>
      </c>
      <c r="M5678">
        <v>1.5873120000000001</v>
      </c>
      <c r="N5678">
        <v>1.5205594410000001</v>
      </c>
      <c r="P5678" t="s">
        <v>61</v>
      </c>
      <c r="Q5678" t="s">
        <v>63</v>
      </c>
      <c r="R5678" t="s">
        <v>27</v>
      </c>
    </row>
    <row r="5679" spans="1:18" x14ac:dyDescent="0.3">
      <c r="A5679" t="s">
        <v>43</v>
      </c>
      <c r="B5679" t="s">
        <v>44</v>
      </c>
      <c r="C5679" t="s">
        <v>20</v>
      </c>
      <c r="D5679">
        <v>2000</v>
      </c>
      <c r="E5679" t="s">
        <v>26</v>
      </c>
      <c r="F5679" t="s">
        <v>60</v>
      </c>
      <c r="G5679" t="s">
        <v>23</v>
      </c>
      <c r="I5679" t="s">
        <v>26</v>
      </c>
      <c r="L5679">
        <v>25</v>
      </c>
      <c r="M5679">
        <v>39.528478</v>
      </c>
      <c r="N5679">
        <v>37.866153850000003</v>
      </c>
      <c r="P5679" t="s">
        <v>61</v>
      </c>
      <c r="Q5679" t="s">
        <v>63</v>
      </c>
      <c r="R5679" t="s">
        <v>27</v>
      </c>
    </row>
    <row r="5680" spans="1:18" x14ac:dyDescent="0.3">
      <c r="A5680" t="s">
        <v>43</v>
      </c>
      <c r="B5680" t="s">
        <v>44</v>
      </c>
      <c r="C5680" t="s">
        <v>20</v>
      </c>
      <c r="D5680">
        <v>2000</v>
      </c>
      <c r="E5680" t="s">
        <v>26</v>
      </c>
      <c r="F5680" t="s">
        <v>60</v>
      </c>
      <c r="G5680" t="s">
        <v>23</v>
      </c>
      <c r="I5680" t="s">
        <v>26</v>
      </c>
      <c r="L5680">
        <v>12</v>
      </c>
      <c r="M5680">
        <v>18.95956</v>
      </c>
      <c r="N5680">
        <v>18.16223776</v>
      </c>
      <c r="P5680" t="s">
        <v>61</v>
      </c>
      <c r="Q5680" t="s">
        <v>63</v>
      </c>
      <c r="R5680" t="s">
        <v>27</v>
      </c>
    </row>
    <row r="5681" spans="1:18" x14ac:dyDescent="0.3">
      <c r="A5681" t="s">
        <v>43</v>
      </c>
      <c r="B5681" t="s">
        <v>44</v>
      </c>
      <c r="C5681" t="s">
        <v>20</v>
      </c>
      <c r="D5681">
        <v>2000</v>
      </c>
      <c r="E5681" t="s">
        <v>26</v>
      </c>
      <c r="F5681" t="s">
        <v>60</v>
      </c>
      <c r="G5681" t="s">
        <v>23</v>
      </c>
      <c r="I5681" t="s">
        <v>26</v>
      </c>
      <c r="L5681">
        <v>8</v>
      </c>
      <c r="M5681">
        <v>12.632358</v>
      </c>
      <c r="N5681">
        <v>12.10111888</v>
      </c>
      <c r="P5681" t="s">
        <v>61</v>
      </c>
      <c r="Q5681" t="s">
        <v>63</v>
      </c>
      <c r="R5681" t="s">
        <v>27</v>
      </c>
    </row>
    <row r="5682" spans="1:18" x14ac:dyDescent="0.3">
      <c r="A5682" t="s">
        <v>43</v>
      </c>
      <c r="B5682" t="s">
        <v>44</v>
      </c>
      <c r="C5682" t="s">
        <v>20</v>
      </c>
      <c r="D5682">
        <v>2000</v>
      </c>
      <c r="E5682" t="s">
        <v>26</v>
      </c>
      <c r="F5682" t="s">
        <v>60</v>
      </c>
      <c r="G5682" t="s">
        <v>23</v>
      </c>
      <c r="I5682" t="s">
        <v>26</v>
      </c>
      <c r="L5682">
        <v>29</v>
      </c>
      <c r="M5682">
        <v>41.490572</v>
      </c>
      <c r="N5682">
        <v>39.74573427</v>
      </c>
      <c r="P5682" t="s">
        <v>61</v>
      </c>
      <c r="Q5682" t="s">
        <v>63</v>
      </c>
      <c r="R5682" t="s">
        <v>27</v>
      </c>
    </row>
    <row r="5683" spans="1:18" x14ac:dyDescent="0.3">
      <c r="A5683" t="s">
        <v>43</v>
      </c>
      <c r="B5683" t="s">
        <v>44</v>
      </c>
      <c r="C5683" t="s">
        <v>20</v>
      </c>
      <c r="D5683">
        <v>2000</v>
      </c>
      <c r="E5683" t="s">
        <v>26</v>
      </c>
      <c r="F5683" t="s">
        <v>60</v>
      </c>
      <c r="G5683" t="s">
        <v>23</v>
      </c>
      <c r="I5683" t="s">
        <v>26</v>
      </c>
      <c r="L5683">
        <v>80</v>
      </c>
      <c r="M5683">
        <v>114.46283200000001</v>
      </c>
      <c r="N5683">
        <v>109.6492308</v>
      </c>
      <c r="P5683" t="s">
        <v>61</v>
      </c>
      <c r="Q5683" t="s">
        <v>63</v>
      </c>
      <c r="R5683" t="s">
        <v>27</v>
      </c>
    </row>
    <row r="5684" spans="1:18" x14ac:dyDescent="0.3">
      <c r="A5684" t="s">
        <v>43</v>
      </c>
      <c r="B5684" t="s">
        <v>44</v>
      </c>
      <c r="C5684" t="s">
        <v>20</v>
      </c>
      <c r="D5684">
        <v>2000</v>
      </c>
      <c r="E5684" t="s">
        <v>26</v>
      </c>
      <c r="F5684" t="s">
        <v>60</v>
      </c>
      <c r="G5684" t="s">
        <v>23</v>
      </c>
      <c r="I5684" t="s">
        <v>26</v>
      </c>
      <c r="L5684">
        <v>44</v>
      </c>
      <c r="M5684">
        <v>59.943074000000003</v>
      </c>
      <c r="N5684">
        <v>57.422237760000002</v>
      </c>
      <c r="P5684" t="s">
        <v>61</v>
      </c>
      <c r="Q5684" t="s">
        <v>63</v>
      </c>
      <c r="R5684" t="s">
        <v>27</v>
      </c>
    </row>
    <row r="5685" spans="1:18" x14ac:dyDescent="0.3">
      <c r="A5685" t="s">
        <v>43</v>
      </c>
      <c r="B5685" t="s">
        <v>44</v>
      </c>
      <c r="C5685" t="s">
        <v>20</v>
      </c>
      <c r="D5685">
        <v>2000</v>
      </c>
      <c r="E5685" t="s">
        <v>26</v>
      </c>
      <c r="F5685" t="s">
        <v>60</v>
      </c>
      <c r="G5685" t="s">
        <v>23</v>
      </c>
      <c r="I5685" t="s">
        <v>26</v>
      </c>
      <c r="L5685">
        <v>32</v>
      </c>
      <c r="M5685">
        <v>43.606988000000001</v>
      </c>
      <c r="N5685">
        <v>41.773146850000003</v>
      </c>
      <c r="P5685" t="s">
        <v>61</v>
      </c>
      <c r="Q5685" t="s">
        <v>63</v>
      </c>
      <c r="R5685" t="s">
        <v>27</v>
      </c>
    </row>
    <row r="5686" spans="1:18" x14ac:dyDescent="0.3">
      <c r="A5686" t="s">
        <v>43</v>
      </c>
      <c r="B5686" t="s">
        <v>44</v>
      </c>
      <c r="C5686" t="s">
        <v>20</v>
      </c>
      <c r="D5686">
        <v>2000</v>
      </c>
      <c r="E5686" t="s">
        <v>26</v>
      </c>
      <c r="F5686" t="s">
        <v>60</v>
      </c>
      <c r="G5686" t="s">
        <v>23</v>
      </c>
      <c r="I5686" t="s">
        <v>26</v>
      </c>
      <c r="L5686">
        <v>14</v>
      </c>
      <c r="M5686">
        <v>19.069790000000001</v>
      </c>
      <c r="N5686">
        <v>18.267832169999998</v>
      </c>
      <c r="P5686" t="s">
        <v>61</v>
      </c>
      <c r="Q5686" t="s">
        <v>63</v>
      </c>
      <c r="R5686" t="s">
        <v>27</v>
      </c>
    </row>
    <row r="5687" spans="1:18" x14ac:dyDescent="0.3">
      <c r="A5687" t="s">
        <v>43</v>
      </c>
      <c r="B5687" t="s">
        <v>44</v>
      </c>
      <c r="C5687" t="s">
        <v>20</v>
      </c>
      <c r="D5687">
        <v>2000</v>
      </c>
      <c r="E5687" t="s">
        <v>26</v>
      </c>
      <c r="F5687" t="s">
        <v>60</v>
      </c>
      <c r="G5687" t="s">
        <v>23</v>
      </c>
      <c r="I5687" t="s">
        <v>26</v>
      </c>
      <c r="L5687">
        <v>2</v>
      </c>
      <c r="M5687">
        <v>2.7337039999999999</v>
      </c>
      <c r="N5687">
        <v>2.6187412590000001</v>
      </c>
      <c r="P5687" t="s">
        <v>61</v>
      </c>
      <c r="Q5687" t="s">
        <v>63</v>
      </c>
      <c r="R5687" t="s">
        <v>27</v>
      </c>
    </row>
    <row r="5688" spans="1:18" x14ac:dyDescent="0.3">
      <c r="A5688" t="s">
        <v>43</v>
      </c>
      <c r="B5688" t="s">
        <v>44</v>
      </c>
      <c r="C5688" t="s">
        <v>20</v>
      </c>
      <c r="D5688">
        <v>2000</v>
      </c>
      <c r="E5688" t="s">
        <v>26</v>
      </c>
      <c r="F5688" t="s">
        <v>60</v>
      </c>
      <c r="G5688" t="s">
        <v>23</v>
      </c>
      <c r="I5688" t="s">
        <v>26</v>
      </c>
      <c r="L5688">
        <v>2</v>
      </c>
      <c r="M5688">
        <v>3.1746240000000001</v>
      </c>
      <c r="N5688">
        <v>3.0411188810000001</v>
      </c>
      <c r="P5688" t="s">
        <v>61</v>
      </c>
      <c r="Q5688" t="s">
        <v>63</v>
      </c>
      <c r="R5688" t="s">
        <v>27</v>
      </c>
    </row>
    <row r="5689" spans="1:18" x14ac:dyDescent="0.3">
      <c r="A5689" t="s">
        <v>43</v>
      </c>
      <c r="B5689" t="s">
        <v>44</v>
      </c>
      <c r="C5689" t="s">
        <v>20</v>
      </c>
      <c r="D5689">
        <v>2000</v>
      </c>
      <c r="E5689" t="s">
        <v>26</v>
      </c>
      <c r="F5689" t="s">
        <v>60</v>
      </c>
      <c r="G5689" t="s">
        <v>23</v>
      </c>
      <c r="I5689" t="s">
        <v>26</v>
      </c>
      <c r="L5689">
        <v>1</v>
      </c>
      <c r="M5689">
        <v>1.5873120000000001</v>
      </c>
      <c r="N5689">
        <v>1.5205594410000001</v>
      </c>
      <c r="P5689" t="s">
        <v>61</v>
      </c>
      <c r="Q5689" t="s">
        <v>63</v>
      </c>
      <c r="R5689" t="s">
        <v>27</v>
      </c>
    </row>
    <row r="5690" spans="1:18" x14ac:dyDescent="0.3">
      <c r="A5690" t="s">
        <v>43</v>
      </c>
      <c r="B5690" t="s">
        <v>44</v>
      </c>
      <c r="C5690" t="s">
        <v>20</v>
      </c>
      <c r="D5690">
        <v>2000</v>
      </c>
      <c r="E5690" t="s">
        <v>26</v>
      </c>
      <c r="F5690" t="s">
        <v>60</v>
      </c>
      <c r="G5690" t="s">
        <v>23</v>
      </c>
      <c r="I5690" t="s">
        <v>26</v>
      </c>
      <c r="L5690">
        <v>6</v>
      </c>
      <c r="M5690">
        <v>9.4577340000000003</v>
      </c>
      <c r="N5690">
        <v>9.06</v>
      </c>
      <c r="P5690" t="s">
        <v>61</v>
      </c>
      <c r="Q5690" t="s">
        <v>63</v>
      </c>
      <c r="R5690" t="s">
        <v>27</v>
      </c>
    </row>
    <row r="5691" spans="1:18" x14ac:dyDescent="0.3">
      <c r="A5691" t="s">
        <v>43</v>
      </c>
      <c r="B5691" t="s">
        <v>44</v>
      </c>
      <c r="C5691" t="s">
        <v>20</v>
      </c>
      <c r="D5691">
        <v>2000</v>
      </c>
      <c r="E5691" t="s">
        <v>26</v>
      </c>
      <c r="F5691" t="s">
        <v>60</v>
      </c>
      <c r="G5691" t="s">
        <v>23</v>
      </c>
      <c r="I5691" t="s">
        <v>26</v>
      </c>
      <c r="L5691">
        <v>8</v>
      </c>
      <c r="M5691">
        <v>12.654404</v>
      </c>
      <c r="N5691">
        <v>12.122237760000001</v>
      </c>
      <c r="P5691" t="s">
        <v>61</v>
      </c>
      <c r="Q5691" t="s">
        <v>63</v>
      </c>
      <c r="R5691" t="s">
        <v>27</v>
      </c>
    </row>
    <row r="5692" spans="1:18" x14ac:dyDescent="0.3">
      <c r="A5692" t="s">
        <v>43</v>
      </c>
      <c r="B5692" t="s">
        <v>44</v>
      </c>
      <c r="C5692" t="s">
        <v>20</v>
      </c>
      <c r="D5692">
        <v>2000</v>
      </c>
      <c r="E5692" t="s">
        <v>26</v>
      </c>
      <c r="F5692" t="s">
        <v>60</v>
      </c>
      <c r="G5692" t="s">
        <v>23</v>
      </c>
      <c r="I5692" t="s">
        <v>26</v>
      </c>
      <c r="L5692">
        <v>8</v>
      </c>
      <c r="M5692">
        <v>12.654404</v>
      </c>
      <c r="N5692">
        <v>12.122237760000001</v>
      </c>
      <c r="P5692" t="s">
        <v>61</v>
      </c>
      <c r="Q5692" t="s">
        <v>63</v>
      </c>
      <c r="R5692" t="s">
        <v>27</v>
      </c>
    </row>
    <row r="5693" spans="1:18" x14ac:dyDescent="0.3">
      <c r="A5693" t="s">
        <v>43</v>
      </c>
      <c r="B5693" t="s">
        <v>44</v>
      </c>
      <c r="C5693" t="s">
        <v>20</v>
      </c>
      <c r="D5693">
        <v>2000</v>
      </c>
      <c r="E5693" t="s">
        <v>26</v>
      </c>
      <c r="F5693" t="s">
        <v>60</v>
      </c>
      <c r="G5693" t="s">
        <v>23</v>
      </c>
      <c r="I5693" t="s">
        <v>26</v>
      </c>
      <c r="L5693">
        <v>4</v>
      </c>
      <c r="M5693">
        <v>5.7319599999999999</v>
      </c>
      <c r="N5693">
        <v>5.4909090909999998</v>
      </c>
      <c r="P5693" t="s">
        <v>61</v>
      </c>
      <c r="Q5693" t="s">
        <v>63</v>
      </c>
      <c r="R5693" t="s">
        <v>27</v>
      </c>
    </row>
    <row r="5694" spans="1:18" x14ac:dyDescent="0.3">
      <c r="A5694" t="s">
        <v>43</v>
      </c>
      <c r="B5694" t="s">
        <v>44</v>
      </c>
      <c r="C5694" t="s">
        <v>20</v>
      </c>
      <c r="D5694">
        <v>2000</v>
      </c>
      <c r="E5694" t="s">
        <v>26</v>
      </c>
      <c r="F5694" t="s">
        <v>60</v>
      </c>
      <c r="G5694" t="s">
        <v>23</v>
      </c>
      <c r="I5694" t="s">
        <v>26</v>
      </c>
      <c r="L5694">
        <v>1</v>
      </c>
      <c r="M5694">
        <v>1.43299</v>
      </c>
      <c r="N5694">
        <v>1.372727273</v>
      </c>
      <c r="P5694" t="s">
        <v>61</v>
      </c>
      <c r="Q5694" t="s">
        <v>63</v>
      </c>
      <c r="R5694" t="s">
        <v>27</v>
      </c>
    </row>
    <row r="5695" spans="1:18" x14ac:dyDescent="0.3">
      <c r="A5695" t="s">
        <v>43</v>
      </c>
      <c r="B5695" t="s">
        <v>44</v>
      </c>
      <c r="C5695" t="s">
        <v>20</v>
      </c>
      <c r="D5695">
        <v>2000</v>
      </c>
      <c r="E5695" t="s">
        <v>26</v>
      </c>
      <c r="F5695" t="s">
        <v>60</v>
      </c>
      <c r="G5695" t="s">
        <v>23</v>
      </c>
      <c r="I5695" t="s">
        <v>26</v>
      </c>
      <c r="L5695">
        <v>13</v>
      </c>
      <c r="M5695">
        <v>17.702938</v>
      </c>
      <c r="N5695">
        <v>16.958461539999998</v>
      </c>
      <c r="P5695" t="s">
        <v>61</v>
      </c>
      <c r="Q5695" t="s">
        <v>63</v>
      </c>
      <c r="R5695" t="s">
        <v>27</v>
      </c>
    </row>
    <row r="5696" spans="1:18" x14ac:dyDescent="0.3">
      <c r="A5696" t="s">
        <v>43</v>
      </c>
      <c r="B5696" t="s">
        <v>44</v>
      </c>
      <c r="C5696" t="s">
        <v>20</v>
      </c>
      <c r="D5696">
        <v>2000</v>
      </c>
      <c r="E5696" t="s">
        <v>26</v>
      </c>
      <c r="F5696" t="s">
        <v>60</v>
      </c>
      <c r="G5696" t="s">
        <v>23</v>
      </c>
      <c r="I5696" t="s">
        <v>26</v>
      </c>
      <c r="L5696">
        <v>2</v>
      </c>
      <c r="M5696">
        <v>2.7337039999999999</v>
      </c>
      <c r="N5696">
        <v>2.6187412590000001</v>
      </c>
      <c r="P5696" t="s">
        <v>61</v>
      </c>
      <c r="Q5696" t="s">
        <v>63</v>
      </c>
      <c r="R5696" t="s">
        <v>27</v>
      </c>
    </row>
    <row r="5697" spans="1:18" x14ac:dyDescent="0.3">
      <c r="A5697" t="s">
        <v>43</v>
      </c>
      <c r="B5697" t="s">
        <v>44</v>
      </c>
      <c r="C5697" t="s">
        <v>20</v>
      </c>
      <c r="D5697">
        <v>2000</v>
      </c>
      <c r="E5697" t="s">
        <v>26</v>
      </c>
      <c r="F5697" t="s">
        <v>60</v>
      </c>
      <c r="G5697" t="s">
        <v>23</v>
      </c>
      <c r="I5697" t="s">
        <v>26</v>
      </c>
      <c r="L5697">
        <v>8</v>
      </c>
      <c r="M5697">
        <v>10.890724000000001</v>
      </c>
      <c r="N5697">
        <v>10.432727270000001</v>
      </c>
      <c r="P5697" t="s">
        <v>61</v>
      </c>
      <c r="Q5697" t="s">
        <v>63</v>
      </c>
      <c r="R5697" t="s">
        <v>27</v>
      </c>
    </row>
    <row r="5698" spans="1:18" x14ac:dyDescent="0.3">
      <c r="A5698" t="s">
        <v>43</v>
      </c>
      <c r="B5698" t="s">
        <v>44</v>
      </c>
      <c r="C5698" t="s">
        <v>20</v>
      </c>
      <c r="D5698">
        <v>2001</v>
      </c>
      <c r="E5698" t="s">
        <v>26</v>
      </c>
      <c r="F5698" t="s">
        <v>60</v>
      </c>
      <c r="G5698" t="s">
        <v>23</v>
      </c>
      <c r="I5698" t="s">
        <v>26</v>
      </c>
      <c r="L5698">
        <v>1</v>
      </c>
      <c r="M5698">
        <v>1.366852</v>
      </c>
      <c r="N5698">
        <v>1.309370629</v>
      </c>
      <c r="P5698" t="s">
        <v>61</v>
      </c>
      <c r="Q5698" t="s">
        <v>62</v>
      </c>
      <c r="R5698" t="s">
        <v>27</v>
      </c>
    </row>
    <row r="5699" spans="1:18" x14ac:dyDescent="0.3">
      <c r="A5699" t="s">
        <v>43</v>
      </c>
      <c r="B5699" t="s">
        <v>44</v>
      </c>
      <c r="C5699" t="s">
        <v>20</v>
      </c>
      <c r="D5699">
        <v>2001</v>
      </c>
      <c r="E5699" t="s">
        <v>26</v>
      </c>
      <c r="F5699" t="s">
        <v>60</v>
      </c>
      <c r="G5699" t="s">
        <v>23</v>
      </c>
      <c r="I5699" t="s">
        <v>26</v>
      </c>
      <c r="L5699">
        <v>3</v>
      </c>
      <c r="M5699">
        <v>4.6737520000000004</v>
      </c>
      <c r="N5699">
        <v>4.4772027970000003</v>
      </c>
      <c r="P5699" t="s">
        <v>61</v>
      </c>
      <c r="Q5699" t="s">
        <v>62</v>
      </c>
      <c r="R5699" t="s">
        <v>27</v>
      </c>
    </row>
    <row r="5700" spans="1:18" x14ac:dyDescent="0.3">
      <c r="A5700" t="s">
        <v>43</v>
      </c>
      <c r="B5700" t="s">
        <v>44</v>
      </c>
      <c r="C5700" t="s">
        <v>20</v>
      </c>
      <c r="D5700">
        <v>2001</v>
      </c>
      <c r="E5700" t="s">
        <v>26</v>
      </c>
      <c r="F5700" t="s">
        <v>60</v>
      </c>
      <c r="G5700" t="s">
        <v>23</v>
      </c>
      <c r="I5700" t="s">
        <v>26</v>
      </c>
      <c r="L5700">
        <v>1</v>
      </c>
      <c r="M5700">
        <v>1.565266</v>
      </c>
      <c r="N5700">
        <v>1.499440559</v>
      </c>
      <c r="P5700" t="s">
        <v>61</v>
      </c>
      <c r="Q5700" t="s">
        <v>62</v>
      </c>
      <c r="R5700" t="s">
        <v>27</v>
      </c>
    </row>
    <row r="5701" spans="1:18" x14ac:dyDescent="0.3">
      <c r="A5701" t="s">
        <v>43</v>
      </c>
      <c r="B5701" t="s">
        <v>44</v>
      </c>
      <c r="C5701" t="s">
        <v>20</v>
      </c>
      <c r="D5701">
        <v>2001</v>
      </c>
      <c r="E5701" t="s">
        <v>26</v>
      </c>
      <c r="F5701" t="s">
        <v>60</v>
      </c>
      <c r="G5701" t="s">
        <v>23</v>
      </c>
      <c r="I5701" t="s">
        <v>26</v>
      </c>
      <c r="L5701">
        <v>8</v>
      </c>
      <c r="M5701">
        <v>12.478035999999999</v>
      </c>
      <c r="N5701">
        <v>11.95328671</v>
      </c>
      <c r="P5701" t="s">
        <v>61</v>
      </c>
      <c r="Q5701" t="s">
        <v>62</v>
      </c>
      <c r="R5701" t="s">
        <v>27</v>
      </c>
    </row>
    <row r="5702" spans="1:18" x14ac:dyDescent="0.3">
      <c r="A5702" t="s">
        <v>43</v>
      </c>
      <c r="B5702" t="s">
        <v>44</v>
      </c>
      <c r="C5702" t="s">
        <v>20</v>
      </c>
      <c r="D5702">
        <v>2001</v>
      </c>
      <c r="E5702" t="s">
        <v>26</v>
      </c>
      <c r="F5702" t="s">
        <v>60</v>
      </c>
      <c r="G5702" t="s">
        <v>23</v>
      </c>
      <c r="I5702" t="s">
        <v>26</v>
      </c>
      <c r="L5702">
        <v>6</v>
      </c>
      <c r="M5702">
        <v>9.3695500000000003</v>
      </c>
      <c r="N5702">
        <v>8.9755244760000004</v>
      </c>
      <c r="P5702" t="s">
        <v>61</v>
      </c>
      <c r="Q5702" t="s">
        <v>62</v>
      </c>
      <c r="R5702" t="s">
        <v>27</v>
      </c>
    </row>
    <row r="5703" spans="1:18" x14ac:dyDescent="0.3">
      <c r="A5703" t="s">
        <v>43</v>
      </c>
      <c r="B5703" t="s">
        <v>44</v>
      </c>
      <c r="C5703" t="s">
        <v>20</v>
      </c>
      <c r="D5703">
        <v>2001</v>
      </c>
      <c r="E5703" t="s">
        <v>26</v>
      </c>
      <c r="F5703" t="s">
        <v>60</v>
      </c>
      <c r="G5703" t="s">
        <v>23</v>
      </c>
      <c r="I5703" t="s">
        <v>26</v>
      </c>
      <c r="L5703">
        <v>11</v>
      </c>
      <c r="M5703">
        <v>17.173833999999999</v>
      </c>
      <c r="N5703">
        <v>16.451608390000001</v>
      </c>
      <c r="P5703" t="s">
        <v>61</v>
      </c>
      <c r="Q5703" t="s">
        <v>62</v>
      </c>
      <c r="R5703" t="s">
        <v>27</v>
      </c>
    </row>
    <row r="5704" spans="1:18" x14ac:dyDescent="0.3">
      <c r="A5704" t="s">
        <v>43</v>
      </c>
      <c r="B5704" t="s">
        <v>44</v>
      </c>
      <c r="C5704" t="s">
        <v>20</v>
      </c>
      <c r="D5704">
        <v>2001</v>
      </c>
      <c r="E5704" t="s">
        <v>26</v>
      </c>
      <c r="F5704" t="s">
        <v>60</v>
      </c>
      <c r="G5704" t="s">
        <v>23</v>
      </c>
      <c r="I5704" t="s">
        <v>26</v>
      </c>
      <c r="L5704">
        <v>19</v>
      </c>
      <c r="M5704">
        <v>28.814122000000001</v>
      </c>
      <c r="N5704">
        <v>27.602377619999999</v>
      </c>
      <c r="P5704" t="s">
        <v>61</v>
      </c>
      <c r="Q5704" t="s">
        <v>62</v>
      </c>
      <c r="R5704" t="s">
        <v>27</v>
      </c>
    </row>
    <row r="5705" spans="1:18" x14ac:dyDescent="0.3">
      <c r="A5705" t="s">
        <v>43</v>
      </c>
      <c r="B5705" t="s">
        <v>44</v>
      </c>
      <c r="C5705" t="s">
        <v>20</v>
      </c>
      <c r="D5705">
        <v>2001</v>
      </c>
      <c r="E5705" t="s">
        <v>26</v>
      </c>
      <c r="F5705" t="s">
        <v>60</v>
      </c>
      <c r="G5705" t="s">
        <v>23</v>
      </c>
      <c r="I5705" t="s">
        <v>26</v>
      </c>
      <c r="L5705">
        <v>38</v>
      </c>
      <c r="M5705">
        <v>57.628244000000002</v>
      </c>
      <c r="N5705">
        <v>55.204755249999998</v>
      </c>
      <c r="P5705" t="s">
        <v>61</v>
      </c>
      <c r="Q5705" t="s">
        <v>62</v>
      </c>
      <c r="R5705" t="s">
        <v>27</v>
      </c>
    </row>
    <row r="5706" spans="1:18" x14ac:dyDescent="0.3">
      <c r="A5706" t="s">
        <v>43</v>
      </c>
      <c r="B5706" t="s">
        <v>44</v>
      </c>
      <c r="C5706" t="s">
        <v>20</v>
      </c>
      <c r="D5706">
        <v>2001</v>
      </c>
      <c r="E5706" t="s">
        <v>26</v>
      </c>
      <c r="F5706" t="s">
        <v>60</v>
      </c>
      <c r="G5706" t="s">
        <v>23</v>
      </c>
      <c r="I5706" t="s">
        <v>26</v>
      </c>
      <c r="L5706">
        <v>18</v>
      </c>
      <c r="M5706">
        <v>27.292947999999999</v>
      </c>
      <c r="N5706">
        <v>26.145174829999998</v>
      </c>
      <c r="P5706" t="s">
        <v>61</v>
      </c>
      <c r="Q5706" t="s">
        <v>62</v>
      </c>
      <c r="R5706" t="s">
        <v>27</v>
      </c>
    </row>
    <row r="5707" spans="1:18" x14ac:dyDescent="0.3">
      <c r="A5707" t="s">
        <v>43</v>
      </c>
      <c r="B5707" t="s">
        <v>44</v>
      </c>
      <c r="C5707" t="s">
        <v>20</v>
      </c>
      <c r="D5707">
        <v>2001</v>
      </c>
      <c r="E5707" t="s">
        <v>26</v>
      </c>
      <c r="F5707" t="s">
        <v>60</v>
      </c>
      <c r="G5707" t="s">
        <v>23</v>
      </c>
      <c r="I5707" t="s">
        <v>26</v>
      </c>
      <c r="L5707">
        <v>28</v>
      </c>
      <c r="M5707">
        <v>42.460596000000002</v>
      </c>
      <c r="N5707">
        <v>40.674965039999996</v>
      </c>
      <c r="P5707" t="s">
        <v>61</v>
      </c>
      <c r="Q5707" t="s">
        <v>62</v>
      </c>
      <c r="R5707" t="s">
        <v>27</v>
      </c>
    </row>
    <row r="5708" spans="1:18" x14ac:dyDescent="0.3">
      <c r="A5708" t="s">
        <v>43</v>
      </c>
      <c r="B5708" t="s">
        <v>44</v>
      </c>
      <c r="C5708" t="s">
        <v>20</v>
      </c>
      <c r="D5708">
        <v>2001</v>
      </c>
      <c r="E5708" t="s">
        <v>26</v>
      </c>
      <c r="F5708" t="s">
        <v>60</v>
      </c>
      <c r="G5708" t="s">
        <v>23</v>
      </c>
      <c r="I5708" t="s">
        <v>26</v>
      </c>
      <c r="L5708">
        <v>28</v>
      </c>
      <c r="M5708">
        <v>42.460596000000002</v>
      </c>
      <c r="N5708">
        <v>40.674965039999996</v>
      </c>
      <c r="P5708" t="s">
        <v>61</v>
      </c>
      <c r="Q5708" t="s">
        <v>62</v>
      </c>
      <c r="R5708" t="s">
        <v>27</v>
      </c>
    </row>
    <row r="5709" spans="1:18" x14ac:dyDescent="0.3">
      <c r="A5709" t="s">
        <v>43</v>
      </c>
      <c r="B5709" t="s">
        <v>44</v>
      </c>
      <c r="C5709" t="s">
        <v>20</v>
      </c>
      <c r="D5709">
        <v>2001</v>
      </c>
      <c r="E5709" t="s">
        <v>26</v>
      </c>
      <c r="F5709" t="s">
        <v>60</v>
      </c>
      <c r="G5709" t="s">
        <v>23</v>
      </c>
      <c r="I5709" t="s">
        <v>26</v>
      </c>
      <c r="L5709">
        <v>21</v>
      </c>
      <c r="M5709">
        <v>33.157184000000001</v>
      </c>
      <c r="N5709">
        <v>31.762797200000001</v>
      </c>
      <c r="P5709" t="s">
        <v>61</v>
      </c>
      <c r="Q5709" t="s">
        <v>62</v>
      </c>
      <c r="R5709" t="s">
        <v>27</v>
      </c>
    </row>
    <row r="5710" spans="1:18" x14ac:dyDescent="0.3">
      <c r="A5710" t="s">
        <v>43</v>
      </c>
      <c r="B5710" t="s">
        <v>44</v>
      </c>
      <c r="C5710" t="s">
        <v>20</v>
      </c>
      <c r="D5710">
        <v>2001</v>
      </c>
      <c r="E5710" t="s">
        <v>26</v>
      </c>
      <c r="F5710" t="s">
        <v>60</v>
      </c>
      <c r="G5710" t="s">
        <v>23</v>
      </c>
      <c r="I5710" t="s">
        <v>26</v>
      </c>
      <c r="L5710">
        <v>22</v>
      </c>
      <c r="M5710">
        <v>38.271856</v>
      </c>
      <c r="N5710">
        <v>36.662377620000001</v>
      </c>
      <c r="P5710" t="s">
        <v>61</v>
      </c>
      <c r="Q5710" t="s">
        <v>62</v>
      </c>
      <c r="R5710" t="s">
        <v>27</v>
      </c>
    </row>
    <row r="5711" spans="1:18" x14ac:dyDescent="0.3">
      <c r="A5711" t="s">
        <v>43</v>
      </c>
      <c r="B5711" t="s">
        <v>44</v>
      </c>
      <c r="C5711" t="s">
        <v>20</v>
      </c>
      <c r="D5711">
        <v>2001</v>
      </c>
      <c r="E5711" t="s">
        <v>26</v>
      </c>
      <c r="F5711" t="s">
        <v>60</v>
      </c>
      <c r="G5711" t="s">
        <v>23</v>
      </c>
      <c r="I5711" t="s">
        <v>26</v>
      </c>
      <c r="L5711">
        <v>13</v>
      </c>
      <c r="M5711">
        <v>22.619195999999999</v>
      </c>
      <c r="N5711">
        <v>21.667972030000001</v>
      </c>
      <c r="P5711" t="s">
        <v>61</v>
      </c>
      <c r="Q5711" t="s">
        <v>62</v>
      </c>
      <c r="R5711" t="s">
        <v>27</v>
      </c>
    </row>
    <row r="5712" spans="1:18" x14ac:dyDescent="0.3">
      <c r="A5712" t="s">
        <v>43</v>
      </c>
      <c r="B5712" t="s">
        <v>44</v>
      </c>
      <c r="C5712" t="s">
        <v>20</v>
      </c>
      <c r="D5712">
        <v>2001</v>
      </c>
      <c r="E5712" t="s">
        <v>26</v>
      </c>
      <c r="F5712" t="s">
        <v>60</v>
      </c>
      <c r="G5712" t="s">
        <v>23</v>
      </c>
      <c r="I5712" t="s">
        <v>26</v>
      </c>
      <c r="L5712">
        <v>19</v>
      </c>
      <c r="M5712">
        <v>33.046953999999999</v>
      </c>
      <c r="N5712">
        <v>31.6572028</v>
      </c>
      <c r="P5712" t="s">
        <v>61</v>
      </c>
      <c r="Q5712" t="s">
        <v>62</v>
      </c>
      <c r="R5712" t="s">
        <v>27</v>
      </c>
    </row>
    <row r="5713" spans="1:18" x14ac:dyDescent="0.3">
      <c r="A5713" t="s">
        <v>43</v>
      </c>
      <c r="B5713" t="s">
        <v>44</v>
      </c>
      <c r="C5713" t="s">
        <v>20</v>
      </c>
      <c r="D5713">
        <v>2001</v>
      </c>
      <c r="E5713" t="s">
        <v>26</v>
      </c>
      <c r="F5713" t="s">
        <v>60</v>
      </c>
      <c r="G5713" t="s">
        <v>23</v>
      </c>
      <c r="I5713" t="s">
        <v>26</v>
      </c>
      <c r="L5713">
        <v>13</v>
      </c>
      <c r="M5713">
        <v>22.619195999999999</v>
      </c>
      <c r="N5713">
        <v>21.667972030000001</v>
      </c>
      <c r="P5713" t="s">
        <v>61</v>
      </c>
      <c r="Q5713" t="s">
        <v>62</v>
      </c>
      <c r="R5713" t="s">
        <v>27</v>
      </c>
    </row>
    <row r="5714" spans="1:18" x14ac:dyDescent="0.3">
      <c r="A5714" t="s">
        <v>43</v>
      </c>
      <c r="B5714" t="s">
        <v>44</v>
      </c>
      <c r="C5714" t="s">
        <v>20</v>
      </c>
      <c r="D5714">
        <v>2001</v>
      </c>
      <c r="E5714" t="s">
        <v>26</v>
      </c>
      <c r="F5714" t="s">
        <v>60</v>
      </c>
      <c r="G5714" t="s">
        <v>23</v>
      </c>
      <c r="I5714" t="s">
        <v>26</v>
      </c>
      <c r="L5714">
        <v>33</v>
      </c>
      <c r="M5714">
        <v>57.407783999999999</v>
      </c>
      <c r="N5714">
        <v>54.993566430000001</v>
      </c>
      <c r="P5714" t="s">
        <v>61</v>
      </c>
      <c r="Q5714" t="s">
        <v>62</v>
      </c>
      <c r="R5714" t="s">
        <v>27</v>
      </c>
    </row>
    <row r="5715" spans="1:18" x14ac:dyDescent="0.3">
      <c r="A5715" t="s">
        <v>43</v>
      </c>
      <c r="B5715" t="s">
        <v>44</v>
      </c>
      <c r="C5715" t="s">
        <v>20</v>
      </c>
      <c r="D5715">
        <v>2001</v>
      </c>
      <c r="E5715" t="s">
        <v>26</v>
      </c>
      <c r="F5715" t="s">
        <v>60</v>
      </c>
      <c r="G5715" t="s">
        <v>23</v>
      </c>
      <c r="I5715" t="s">
        <v>26</v>
      </c>
      <c r="L5715">
        <v>4</v>
      </c>
      <c r="M5715">
        <v>6.5256160000000003</v>
      </c>
      <c r="N5715">
        <v>6.2511888109999996</v>
      </c>
      <c r="P5715" t="s">
        <v>61</v>
      </c>
      <c r="Q5715" t="s">
        <v>62</v>
      </c>
      <c r="R5715" t="s">
        <v>27</v>
      </c>
    </row>
    <row r="5716" spans="1:18" x14ac:dyDescent="0.3">
      <c r="A5716" t="s">
        <v>43</v>
      </c>
      <c r="B5716" t="s">
        <v>44</v>
      </c>
      <c r="C5716" t="s">
        <v>20</v>
      </c>
      <c r="D5716">
        <v>2001</v>
      </c>
      <c r="E5716" t="s">
        <v>26</v>
      </c>
      <c r="F5716" t="s">
        <v>60</v>
      </c>
      <c r="G5716" t="s">
        <v>23</v>
      </c>
      <c r="I5716" t="s">
        <v>26</v>
      </c>
      <c r="L5716">
        <v>2</v>
      </c>
      <c r="M5716">
        <v>3.2628080000000002</v>
      </c>
      <c r="N5716">
        <v>3.1255944059999998</v>
      </c>
      <c r="P5716" t="s">
        <v>61</v>
      </c>
      <c r="Q5716" t="s">
        <v>62</v>
      </c>
      <c r="R5716" t="s">
        <v>27</v>
      </c>
    </row>
    <row r="5717" spans="1:18" x14ac:dyDescent="0.3">
      <c r="A5717" t="s">
        <v>43</v>
      </c>
      <c r="B5717" t="s">
        <v>44</v>
      </c>
      <c r="C5717" t="s">
        <v>20</v>
      </c>
      <c r="D5717">
        <v>2001</v>
      </c>
      <c r="E5717" t="s">
        <v>26</v>
      </c>
      <c r="F5717" t="s">
        <v>60</v>
      </c>
      <c r="G5717" t="s">
        <v>23</v>
      </c>
      <c r="I5717" t="s">
        <v>26</v>
      </c>
      <c r="L5717">
        <v>2</v>
      </c>
      <c r="M5717">
        <v>3.2628080000000002</v>
      </c>
      <c r="N5717">
        <v>3.1255944059999998</v>
      </c>
      <c r="P5717" t="s">
        <v>61</v>
      </c>
      <c r="Q5717" t="s">
        <v>62</v>
      </c>
      <c r="R5717" t="s">
        <v>27</v>
      </c>
    </row>
    <row r="5718" spans="1:18" x14ac:dyDescent="0.3">
      <c r="A5718" t="s">
        <v>43</v>
      </c>
      <c r="B5718" t="s">
        <v>44</v>
      </c>
      <c r="C5718" t="s">
        <v>20</v>
      </c>
      <c r="D5718">
        <v>2001</v>
      </c>
      <c r="E5718" t="s">
        <v>26</v>
      </c>
      <c r="F5718" t="s">
        <v>60</v>
      </c>
      <c r="G5718" t="s">
        <v>23</v>
      </c>
      <c r="I5718" t="s">
        <v>26</v>
      </c>
      <c r="L5718">
        <v>2</v>
      </c>
      <c r="M5718">
        <v>3.2628080000000002</v>
      </c>
      <c r="N5718">
        <v>3.1255944059999998</v>
      </c>
      <c r="P5718" t="s">
        <v>61</v>
      </c>
      <c r="Q5718" t="s">
        <v>62</v>
      </c>
      <c r="R5718" t="s">
        <v>27</v>
      </c>
    </row>
    <row r="5719" spans="1:18" x14ac:dyDescent="0.3">
      <c r="A5719" t="s">
        <v>43</v>
      </c>
      <c r="B5719" t="s">
        <v>44</v>
      </c>
      <c r="C5719" t="s">
        <v>20</v>
      </c>
      <c r="D5719">
        <v>2001</v>
      </c>
      <c r="E5719" t="s">
        <v>26</v>
      </c>
      <c r="F5719" t="s">
        <v>60</v>
      </c>
      <c r="G5719" t="s">
        <v>23</v>
      </c>
      <c r="I5719" t="s">
        <v>26</v>
      </c>
      <c r="L5719">
        <v>1</v>
      </c>
      <c r="M5719">
        <v>1.6314040000000001</v>
      </c>
      <c r="N5719">
        <v>1.5627972029999999</v>
      </c>
      <c r="P5719" t="s">
        <v>61</v>
      </c>
      <c r="Q5719" t="s">
        <v>62</v>
      </c>
      <c r="R5719" t="s">
        <v>27</v>
      </c>
    </row>
    <row r="5720" spans="1:18" x14ac:dyDescent="0.3">
      <c r="A5720" t="s">
        <v>43</v>
      </c>
      <c r="B5720" t="s">
        <v>44</v>
      </c>
      <c r="C5720" t="s">
        <v>20</v>
      </c>
      <c r="D5720">
        <v>2001</v>
      </c>
      <c r="E5720" t="s">
        <v>26</v>
      </c>
      <c r="F5720" t="s">
        <v>60</v>
      </c>
      <c r="G5720" t="s">
        <v>23</v>
      </c>
      <c r="I5720" t="s">
        <v>26</v>
      </c>
      <c r="L5720">
        <v>16</v>
      </c>
      <c r="M5720">
        <v>21.164159999999999</v>
      </c>
      <c r="N5720">
        <v>20.274125869999999</v>
      </c>
      <c r="P5720" t="s">
        <v>61</v>
      </c>
      <c r="Q5720" t="s">
        <v>63</v>
      </c>
      <c r="R5720" t="s">
        <v>27</v>
      </c>
    </row>
    <row r="5721" spans="1:18" x14ac:dyDescent="0.3">
      <c r="A5721" t="s">
        <v>43</v>
      </c>
      <c r="B5721" t="s">
        <v>44</v>
      </c>
      <c r="C5721" t="s">
        <v>20</v>
      </c>
      <c r="D5721">
        <v>2001</v>
      </c>
      <c r="E5721" t="s">
        <v>26</v>
      </c>
      <c r="F5721" t="s">
        <v>60</v>
      </c>
      <c r="G5721" t="s">
        <v>23</v>
      </c>
      <c r="I5721" t="s">
        <v>26</v>
      </c>
      <c r="L5721">
        <v>48</v>
      </c>
      <c r="M5721">
        <v>70.481061999999994</v>
      </c>
      <c r="N5721">
        <v>67.517062940000002</v>
      </c>
      <c r="P5721" t="s">
        <v>61</v>
      </c>
      <c r="Q5721" t="s">
        <v>63</v>
      </c>
      <c r="R5721" t="s">
        <v>27</v>
      </c>
    </row>
    <row r="5722" spans="1:18" x14ac:dyDescent="0.3">
      <c r="A5722" t="s">
        <v>43</v>
      </c>
      <c r="B5722" t="s">
        <v>44</v>
      </c>
      <c r="C5722" t="s">
        <v>20</v>
      </c>
      <c r="D5722">
        <v>2001</v>
      </c>
      <c r="E5722" t="s">
        <v>26</v>
      </c>
      <c r="F5722" t="s">
        <v>60</v>
      </c>
      <c r="G5722" t="s">
        <v>23</v>
      </c>
      <c r="I5722" t="s">
        <v>26</v>
      </c>
      <c r="L5722">
        <v>6</v>
      </c>
      <c r="M5722">
        <v>9.5238720000000008</v>
      </c>
      <c r="N5722">
        <v>9.1233566429999993</v>
      </c>
      <c r="P5722" t="s">
        <v>61</v>
      </c>
      <c r="Q5722" t="s">
        <v>63</v>
      </c>
      <c r="R5722" t="s">
        <v>27</v>
      </c>
    </row>
    <row r="5723" spans="1:18" x14ac:dyDescent="0.3">
      <c r="A5723" t="s">
        <v>43</v>
      </c>
      <c r="B5723" t="s">
        <v>44</v>
      </c>
      <c r="C5723" t="s">
        <v>20</v>
      </c>
      <c r="D5723">
        <v>2001</v>
      </c>
      <c r="E5723" t="s">
        <v>26</v>
      </c>
      <c r="F5723" t="s">
        <v>60</v>
      </c>
      <c r="G5723" t="s">
        <v>23</v>
      </c>
      <c r="I5723" t="s">
        <v>26</v>
      </c>
      <c r="L5723">
        <v>10</v>
      </c>
      <c r="M5723">
        <v>15.895166</v>
      </c>
      <c r="N5723">
        <v>15.226713289999999</v>
      </c>
      <c r="P5723" t="s">
        <v>61</v>
      </c>
      <c r="Q5723" t="s">
        <v>63</v>
      </c>
      <c r="R5723" t="s">
        <v>27</v>
      </c>
    </row>
    <row r="5724" spans="1:18" x14ac:dyDescent="0.3">
      <c r="A5724" t="s">
        <v>43</v>
      </c>
      <c r="B5724" t="s">
        <v>44</v>
      </c>
      <c r="C5724" t="s">
        <v>20</v>
      </c>
      <c r="D5724">
        <v>2001</v>
      </c>
      <c r="E5724" t="s">
        <v>26</v>
      </c>
      <c r="F5724" t="s">
        <v>60</v>
      </c>
      <c r="G5724" t="s">
        <v>23</v>
      </c>
      <c r="I5724" t="s">
        <v>26</v>
      </c>
      <c r="L5724">
        <v>2</v>
      </c>
      <c r="M5724">
        <v>3.2628080000000002</v>
      </c>
      <c r="N5724">
        <v>3.1255944059999998</v>
      </c>
      <c r="P5724" t="s">
        <v>61</v>
      </c>
      <c r="Q5724" t="s">
        <v>63</v>
      </c>
      <c r="R5724" t="s">
        <v>27</v>
      </c>
    </row>
    <row r="5725" spans="1:18" x14ac:dyDescent="0.3">
      <c r="A5725" t="s">
        <v>43</v>
      </c>
      <c r="B5725" t="s">
        <v>44</v>
      </c>
      <c r="C5725" t="s">
        <v>20</v>
      </c>
      <c r="D5725">
        <v>2001</v>
      </c>
      <c r="E5725" t="s">
        <v>26</v>
      </c>
      <c r="F5725" t="s">
        <v>60</v>
      </c>
      <c r="G5725" t="s">
        <v>23</v>
      </c>
      <c r="I5725" t="s">
        <v>26</v>
      </c>
      <c r="L5725">
        <v>23</v>
      </c>
      <c r="M5725">
        <v>37.434108000000002</v>
      </c>
      <c r="N5725">
        <v>35.859860140000002</v>
      </c>
      <c r="P5725" t="s">
        <v>61</v>
      </c>
      <c r="Q5725" t="s">
        <v>63</v>
      </c>
      <c r="R5725" t="s">
        <v>27</v>
      </c>
    </row>
    <row r="5726" spans="1:18" x14ac:dyDescent="0.3">
      <c r="A5726" t="s">
        <v>43</v>
      </c>
      <c r="B5726" t="s">
        <v>44</v>
      </c>
      <c r="C5726" t="s">
        <v>20</v>
      </c>
      <c r="D5726">
        <v>2001</v>
      </c>
      <c r="E5726" t="s">
        <v>26</v>
      </c>
      <c r="F5726" t="s">
        <v>60</v>
      </c>
      <c r="G5726" t="s">
        <v>23</v>
      </c>
      <c r="I5726" t="s">
        <v>26</v>
      </c>
      <c r="L5726">
        <v>7</v>
      </c>
      <c r="M5726">
        <v>11.397781999999999</v>
      </c>
      <c r="N5726">
        <v>10.918461539999999</v>
      </c>
      <c r="P5726" t="s">
        <v>61</v>
      </c>
      <c r="Q5726" t="s">
        <v>63</v>
      </c>
      <c r="R5726" t="s">
        <v>27</v>
      </c>
    </row>
    <row r="5727" spans="1:18" x14ac:dyDescent="0.3">
      <c r="A5727" t="s">
        <v>43</v>
      </c>
      <c r="B5727" t="s">
        <v>44</v>
      </c>
      <c r="C5727" t="s">
        <v>20</v>
      </c>
      <c r="D5727">
        <v>2001</v>
      </c>
      <c r="E5727" t="s">
        <v>26</v>
      </c>
      <c r="F5727" t="s">
        <v>60</v>
      </c>
      <c r="G5727" t="s">
        <v>23</v>
      </c>
      <c r="I5727" t="s">
        <v>26</v>
      </c>
      <c r="L5727">
        <v>9</v>
      </c>
      <c r="M5727">
        <v>14.660589999999999</v>
      </c>
      <c r="N5727">
        <v>14.04405594</v>
      </c>
      <c r="P5727" t="s">
        <v>61</v>
      </c>
      <c r="Q5727" t="s">
        <v>63</v>
      </c>
      <c r="R5727" t="s">
        <v>27</v>
      </c>
    </row>
    <row r="5728" spans="1:18" x14ac:dyDescent="0.3">
      <c r="A5728" t="s">
        <v>43</v>
      </c>
      <c r="B5728" t="s">
        <v>44</v>
      </c>
      <c r="C5728" t="s">
        <v>20</v>
      </c>
      <c r="D5728">
        <v>2001</v>
      </c>
      <c r="E5728" t="s">
        <v>26</v>
      </c>
      <c r="F5728" t="s">
        <v>60</v>
      </c>
      <c r="G5728" t="s">
        <v>23</v>
      </c>
      <c r="I5728" t="s">
        <v>26</v>
      </c>
      <c r="L5728">
        <v>17</v>
      </c>
      <c r="M5728">
        <v>27.667729999999999</v>
      </c>
      <c r="N5728">
        <v>26.504195800000002</v>
      </c>
      <c r="P5728" t="s">
        <v>61</v>
      </c>
      <c r="Q5728" t="s">
        <v>63</v>
      </c>
      <c r="R5728" t="s">
        <v>27</v>
      </c>
    </row>
    <row r="5729" spans="1:18" x14ac:dyDescent="0.3">
      <c r="A5729" t="s">
        <v>43</v>
      </c>
      <c r="B5729" t="s">
        <v>44</v>
      </c>
      <c r="C5729" t="s">
        <v>20</v>
      </c>
      <c r="D5729">
        <v>2001</v>
      </c>
      <c r="E5729" t="s">
        <v>26</v>
      </c>
      <c r="F5729" t="s">
        <v>60</v>
      </c>
      <c r="G5729" t="s">
        <v>23</v>
      </c>
      <c r="I5729" t="s">
        <v>26</v>
      </c>
      <c r="L5729">
        <v>31</v>
      </c>
      <c r="M5729">
        <v>50.441248000000002</v>
      </c>
      <c r="N5729">
        <v>48.32</v>
      </c>
      <c r="P5729" t="s">
        <v>61</v>
      </c>
      <c r="Q5729" t="s">
        <v>63</v>
      </c>
      <c r="R5729" t="s">
        <v>27</v>
      </c>
    </row>
    <row r="5730" spans="1:18" x14ac:dyDescent="0.3">
      <c r="A5730" t="s">
        <v>43</v>
      </c>
      <c r="B5730" t="s">
        <v>44</v>
      </c>
      <c r="C5730" t="s">
        <v>20</v>
      </c>
      <c r="D5730">
        <v>2001</v>
      </c>
      <c r="E5730" t="s">
        <v>26</v>
      </c>
      <c r="F5730" t="s">
        <v>60</v>
      </c>
      <c r="G5730" t="s">
        <v>23</v>
      </c>
      <c r="I5730" t="s">
        <v>26</v>
      </c>
      <c r="L5730">
        <v>21</v>
      </c>
      <c r="M5730">
        <v>34.171300000000002</v>
      </c>
      <c r="N5730">
        <v>32.734265729999997</v>
      </c>
      <c r="P5730" t="s">
        <v>61</v>
      </c>
      <c r="Q5730" t="s">
        <v>63</v>
      </c>
      <c r="R5730" t="s">
        <v>27</v>
      </c>
    </row>
    <row r="5731" spans="1:18" x14ac:dyDescent="0.3">
      <c r="A5731" t="s">
        <v>43</v>
      </c>
      <c r="B5731" t="s">
        <v>44</v>
      </c>
      <c r="C5731" t="s">
        <v>20</v>
      </c>
      <c r="D5731">
        <v>2001</v>
      </c>
      <c r="E5731" t="s">
        <v>26</v>
      </c>
      <c r="F5731" t="s">
        <v>60</v>
      </c>
      <c r="G5731" t="s">
        <v>23</v>
      </c>
      <c r="I5731" t="s">
        <v>26</v>
      </c>
      <c r="L5731">
        <v>8</v>
      </c>
      <c r="M5731">
        <v>13.029185999999999</v>
      </c>
      <c r="N5731">
        <v>12.481258739999999</v>
      </c>
      <c r="P5731" t="s">
        <v>61</v>
      </c>
      <c r="Q5731" t="s">
        <v>63</v>
      </c>
      <c r="R5731" t="s">
        <v>27</v>
      </c>
    </row>
    <row r="5732" spans="1:18" x14ac:dyDescent="0.3">
      <c r="A5732" t="s">
        <v>43</v>
      </c>
      <c r="B5732" t="s">
        <v>44</v>
      </c>
      <c r="C5732" t="s">
        <v>20</v>
      </c>
      <c r="D5732">
        <v>2001</v>
      </c>
      <c r="E5732" t="s">
        <v>26</v>
      </c>
      <c r="F5732" t="s">
        <v>60</v>
      </c>
      <c r="G5732" t="s">
        <v>23</v>
      </c>
      <c r="I5732" t="s">
        <v>26</v>
      </c>
      <c r="L5732">
        <v>18</v>
      </c>
      <c r="M5732">
        <v>29.277087999999999</v>
      </c>
      <c r="N5732">
        <v>28.045874130000001</v>
      </c>
      <c r="P5732" t="s">
        <v>61</v>
      </c>
      <c r="Q5732" t="s">
        <v>63</v>
      </c>
      <c r="R5732" t="s">
        <v>27</v>
      </c>
    </row>
    <row r="5733" spans="1:18" x14ac:dyDescent="0.3">
      <c r="A5733" t="s">
        <v>43</v>
      </c>
      <c r="B5733" t="s">
        <v>44</v>
      </c>
      <c r="C5733" t="s">
        <v>20</v>
      </c>
      <c r="D5733">
        <v>2001</v>
      </c>
      <c r="E5733" t="s">
        <v>26</v>
      </c>
      <c r="F5733" t="s">
        <v>60</v>
      </c>
      <c r="G5733" t="s">
        <v>23</v>
      </c>
      <c r="I5733" t="s">
        <v>26</v>
      </c>
      <c r="L5733">
        <v>1</v>
      </c>
      <c r="M5733">
        <v>1.6314040000000001</v>
      </c>
      <c r="N5733">
        <v>1.5627972029999999</v>
      </c>
      <c r="P5733" t="s">
        <v>61</v>
      </c>
      <c r="Q5733" t="s">
        <v>63</v>
      </c>
      <c r="R5733" t="s">
        <v>27</v>
      </c>
    </row>
    <row r="5734" spans="1:18" x14ac:dyDescent="0.3">
      <c r="A5734" t="s">
        <v>43</v>
      </c>
      <c r="B5734" t="s">
        <v>44</v>
      </c>
      <c r="C5734" t="s">
        <v>20</v>
      </c>
      <c r="D5734">
        <v>2001</v>
      </c>
      <c r="E5734" t="s">
        <v>26</v>
      </c>
      <c r="F5734" t="s">
        <v>60</v>
      </c>
      <c r="G5734" t="s">
        <v>23</v>
      </c>
      <c r="I5734" t="s">
        <v>26</v>
      </c>
      <c r="L5734">
        <v>4</v>
      </c>
      <c r="M5734">
        <v>6.5035699999999999</v>
      </c>
      <c r="N5734">
        <v>6.23006993</v>
      </c>
      <c r="P5734" t="s">
        <v>61</v>
      </c>
      <c r="Q5734" t="s">
        <v>63</v>
      </c>
      <c r="R5734" t="s">
        <v>27</v>
      </c>
    </row>
    <row r="5735" spans="1:18" x14ac:dyDescent="0.3">
      <c r="A5735" t="s">
        <v>43</v>
      </c>
      <c r="B5735" t="s">
        <v>44</v>
      </c>
      <c r="C5735" t="s">
        <v>20</v>
      </c>
      <c r="D5735">
        <v>2001</v>
      </c>
      <c r="E5735" t="s">
        <v>26</v>
      </c>
      <c r="F5735" t="s">
        <v>60</v>
      </c>
      <c r="G5735" t="s">
        <v>23</v>
      </c>
      <c r="I5735" t="s">
        <v>26</v>
      </c>
      <c r="L5735">
        <v>1</v>
      </c>
      <c r="M5735">
        <v>1.6314040000000001</v>
      </c>
      <c r="N5735">
        <v>1.5627972029999999</v>
      </c>
      <c r="P5735" t="s">
        <v>61</v>
      </c>
      <c r="Q5735" t="s">
        <v>63</v>
      </c>
      <c r="R5735" t="s">
        <v>27</v>
      </c>
    </row>
    <row r="5736" spans="1:18" x14ac:dyDescent="0.3">
      <c r="A5736" t="s">
        <v>43</v>
      </c>
      <c r="B5736" t="s">
        <v>44</v>
      </c>
      <c r="C5736" t="s">
        <v>20</v>
      </c>
      <c r="D5736">
        <v>2001</v>
      </c>
      <c r="E5736" t="s">
        <v>26</v>
      </c>
      <c r="F5736" t="s">
        <v>60</v>
      </c>
      <c r="G5736" t="s">
        <v>23</v>
      </c>
      <c r="I5736" t="s">
        <v>26</v>
      </c>
      <c r="L5736">
        <v>6</v>
      </c>
      <c r="M5736">
        <v>9.7663779999999996</v>
      </c>
      <c r="N5736">
        <v>9.3556643360000002</v>
      </c>
      <c r="P5736" t="s">
        <v>61</v>
      </c>
      <c r="Q5736" t="s">
        <v>63</v>
      </c>
      <c r="R5736" t="s">
        <v>27</v>
      </c>
    </row>
    <row r="5737" spans="1:18" x14ac:dyDescent="0.3">
      <c r="A5737" t="s">
        <v>43</v>
      </c>
      <c r="B5737" t="s">
        <v>44</v>
      </c>
      <c r="C5737" t="s">
        <v>20</v>
      </c>
      <c r="D5737">
        <v>2001</v>
      </c>
      <c r="E5737" t="s">
        <v>26</v>
      </c>
      <c r="F5737" t="s">
        <v>60</v>
      </c>
      <c r="G5737" t="s">
        <v>23</v>
      </c>
      <c r="I5737" t="s">
        <v>26</v>
      </c>
      <c r="L5737">
        <v>6</v>
      </c>
      <c r="M5737">
        <v>9.744332</v>
      </c>
      <c r="N5737">
        <v>9.3345454550000007</v>
      </c>
      <c r="P5737" t="s">
        <v>61</v>
      </c>
      <c r="Q5737" t="s">
        <v>63</v>
      </c>
      <c r="R5737" t="s">
        <v>27</v>
      </c>
    </row>
    <row r="5738" spans="1:18" x14ac:dyDescent="0.3">
      <c r="A5738" t="s">
        <v>43</v>
      </c>
      <c r="B5738" t="s">
        <v>44</v>
      </c>
      <c r="C5738" t="s">
        <v>20</v>
      </c>
      <c r="D5738">
        <v>2001</v>
      </c>
      <c r="E5738" t="s">
        <v>26</v>
      </c>
      <c r="F5738" t="s">
        <v>60</v>
      </c>
      <c r="G5738" t="s">
        <v>23</v>
      </c>
      <c r="I5738" t="s">
        <v>26</v>
      </c>
      <c r="L5738">
        <v>23</v>
      </c>
      <c r="M5738">
        <v>37.434108000000002</v>
      </c>
      <c r="N5738">
        <v>35.859860140000002</v>
      </c>
      <c r="P5738" t="s">
        <v>61</v>
      </c>
      <c r="Q5738" t="s">
        <v>63</v>
      </c>
      <c r="R5738" t="s">
        <v>27</v>
      </c>
    </row>
    <row r="5739" spans="1:18" x14ac:dyDescent="0.3">
      <c r="A5739" t="s">
        <v>43</v>
      </c>
      <c r="B5739" t="s">
        <v>44</v>
      </c>
      <c r="C5739" t="s">
        <v>20</v>
      </c>
      <c r="D5739">
        <v>2001</v>
      </c>
      <c r="E5739" t="s">
        <v>26</v>
      </c>
      <c r="F5739" t="s">
        <v>60</v>
      </c>
      <c r="G5739" t="s">
        <v>23</v>
      </c>
      <c r="I5739" t="s">
        <v>26</v>
      </c>
      <c r="L5739">
        <v>39</v>
      </c>
      <c r="M5739">
        <v>63.470433999999997</v>
      </c>
      <c r="N5739">
        <v>60.801258740000002</v>
      </c>
      <c r="P5739" t="s">
        <v>61</v>
      </c>
      <c r="Q5739" t="s">
        <v>63</v>
      </c>
      <c r="R5739" t="s">
        <v>27</v>
      </c>
    </row>
    <row r="5740" spans="1:18" x14ac:dyDescent="0.3">
      <c r="A5740" t="s">
        <v>43</v>
      </c>
      <c r="B5740" t="s">
        <v>44</v>
      </c>
      <c r="C5740" t="s">
        <v>20</v>
      </c>
      <c r="D5740">
        <v>2001</v>
      </c>
      <c r="E5740" t="s">
        <v>26</v>
      </c>
      <c r="F5740" t="s">
        <v>60</v>
      </c>
      <c r="G5740" t="s">
        <v>23</v>
      </c>
      <c r="I5740" t="s">
        <v>26</v>
      </c>
      <c r="L5740">
        <v>41</v>
      </c>
      <c r="M5740">
        <v>66.689149999999998</v>
      </c>
      <c r="N5740">
        <v>63.88461539</v>
      </c>
      <c r="P5740" t="s">
        <v>61</v>
      </c>
      <c r="Q5740" t="s">
        <v>63</v>
      </c>
      <c r="R5740" t="s">
        <v>27</v>
      </c>
    </row>
    <row r="5741" spans="1:18" x14ac:dyDescent="0.3">
      <c r="A5741" t="s">
        <v>43</v>
      </c>
      <c r="B5741" t="s">
        <v>44</v>
      </c>
      <c r="C5741" t="s">
        <v>20</v>
      </c>
      <c r="D5741">
        <v>2001</v>
      </c>
      <c r="E5741" t="s">
        <v>26</v>
      </c>
      <c r="F5741" t="s">
        <v>60</v>
      </c>
      <c r="G5741" t="s">
        <v>23</v>
      </c>
      <c r="I5741" t="s">
        <v>26</v>
      </c>
      <c r="L5741">
        <v>37</v>
      </c>
      <c r="M5741">
        <v>60.207625999999998</v>
      </c>
      <c r="N5741">
        <v>57.675664339999997</v>
      </c>
      <c r="P5741" t="s">
        <v>61</v>
      </c>
      <c r="Q5741" t="s">
        <v>63</v>
      </c>
      <c r="R5741" t="s">
        <v>27</v>
      </c>
    </row>
    <row r="5742" spans="1:18" x14ac:dyDescent="0.3">
      <c r="A5742" t="s">
        <v>43</v>
      </c>
      <c r="B5742" t="s">
        <v>44</v>
      </c>
      <c r="C5742" t="s">
        <v>20</v>
      </c>
      <c r="D5742">
        <v>2001</v>
      </c>
      <c r="E5742" t="s">
        <v>26</v>
      </c>
      <c r="F5742" t="s">
        <v>60</v>
      </c>
      <c r="G5742" t="s">
        <v>23</v>
      </c>
      <c r="I5742" t="s">
        <v>26</v>
      </c>
      <c r="L5742">
        <v>19</v>
      </c>
      <c r="M5742">
        <v>30.908491999999999</v>
      </c>
      <c r="N5742">
        <v>29.60867133</v>
      </c>
      <c r="P5742" t="s">
        <v>61</v>
      </c>
      <c r="Q5742" t="s">
        <v>63</v>
      </c>
      <c r="R5742" t="s">
        <v>27</v>
      </c>
    </row>
    <row r="5743" spans="1:18" x14ac:dyDescent="0.3">
      <c r="A5743" t="s">
        <v>43</v>
      </c>
      <c r="B5743" t="s">
        <v>44</v>
      </c>
      <c r="C5743" t="s">
        <v>20</v>
      </c>
      <c r="D5743">
        <v>2001</v>
      </c>
      <c r="E5743" t="s">
        <v>26</v>
      </c>
      <c r="F5743" t="s">
        <v>60</v>
      </c>
      <c r="G5743" t="s">
        <v>23</v>
      </c>
      <c r="I5743" t="s">
        <v>26</v>
      </c>
      <c r="L5743">
        <v>3</v>
      </c>
      <c r="M5743">
        <v>4.8942119999999996</v>
      </c>
      <c r="N5743">
        <v>4.6883916079999999</v>
      </c>
      <c r="P5743" t="s">
        <v>61</v>
      </c>
      <c r="Q5743" t="s">
        <v>63</v>
      </c>
      <c r="R5743" t="s">
        <v>27</v>
      </c>
    </row>
    <row r="5744" spans="1:18" x14ac:dyDescent="0.3">
      <c r="A5744" t="s">
        <v>43</v>
      </c>
      <c r="B5744" t="s">
        <v>44</v>
      </c>
      <c r="C5744" t="s">
        <v>20</v>
      </c>
      <c r="D5744">
        <v>2001</v>
      </c>
      <c r="E5744" t="s">
        <v>26</v>
      </c>
      <c r="F5744" t="s">
        <v>60</v>
      </c>
      <c r="G5744" t="s">
        <v>23</v>
      </c>
      <c r="I5744" t="s">
        <v>26</v>
      </c>
      <c r="L5744">
        <v>4</v>
      </c>
      <c r="M5744">
        <v>6.5035699999999999</v>
      </c>
      <c r="N5744">
        <v>6.23006993</v>
      </c>
      <c r="P5744" t="s">
        <v>61</v>
      </c>
      <c r="Q5744" t="s">
        <v>63</v>
      </c>
      <c r="R5744" t="s">
        <v>27</v>
      </c>
    </row>
    <row r="5745" spans="1:18" x14ac:dyDescent="0.3">
      <c r="A5745" t="s">
        <v>43</v>
      </c>
      <c r="B5745" t="s">
        <v>44</v>
      </c>
      <c r="C5745" t="s">
        <v>20</v>
      </c>
      <c r="D5745">
        <v>2001</v>
      </c>
      <c r="E5745" t="s">
        <v>26</v>
      </c>
      <c r="F5745" t="s">
        <v>60</v>
      </c>
      <c r="G5745" t="s">
        <v>23</v>
      </c>
      <c r="I5745" t="s">
        <v>26</v>
      </c>
      <c r="L5745">
        <v>1</v>
      </c>
      <c r="M5745">
        <v>1.6314040000000001</v>
      </c>
      <c r="N5745">
        <v>1.5627972029999999</v>
      </c>
      <c r="P5745" t="s">
        <v>61</v>
      </c>
      <c r="Q5745" t="s">
        <v>63</v>
      </c>
      <c r="R5745" t="s">
        <v>27</v>
      </c>
    </row>
    <row r="5746" spans="1:18" x14ac:dyDescent="0.3">
      <c r="A5746" t="s">
        <v>43</v>
      </c>
      <c r="B5746" t="s">
        <v>44</v>
      </c>
      <c r="C5746" t="s">
        <v>20</v>
      </c>
      <c r="D5746">
        <v>2001</v>
      </c>
      <c r="E5746" t="s">
        <v>26</v>
      </c>
      <c r="F5746" t="s">
        <v>60</v>
      </c>
      <c r="G5746" t="s">
        <v>23</v>
      </c>
      <c r="I5746" t="s">
        <v>26</v>
      </c>
      <c r="L5746">
        <v>2</v>
      </c>
      <c r="M5746">
        <v>3.2628080000000002</v>
      </c>
      <c r="N5746">
        <v>3.1255944059999998</v>
      </c>
      <c r="P5746" t="s">
        <v>61</v>
      </c>
      <c r="Q5746" t="s">
        <v>63</v>
      </c>
      <c r="R5746" t="s">
        <v>27</v>
      </c>
    </row>
    <row r="5747" spans="1:18" x14ac:dyDescent="0.3">
      <c r="A5747" t="s">
        <v>43</v>
      </c>
      <c r="B5747" t="s">
        <v>44</v>
      </c>
      <c r="C5747" t="s">
        <v>20</v>
      </c>
      <c r="D5747">
        <v>2001</v>
      </c>
      <c r="E5747" t="s">
        <v>26</v>
      </c>
      <c r="F5747" t="s">
        <v>60</v>
      </c>
      <c r="G5747" t="s">
        <v>23</v>
      </c>
      <c r="I5747" t="s">
        <v>26</v>
      </c>
      <c r="L5747">
        <v>1</v>
      </c>
      <c r="M5747">
        <v>1.6314040000000001</v>
      </c>
      <c r="N5747">
        <v>1.5627972029999999</v>
      </c>
      <c r="P5747" t="s">
        <v>61</v>
      </c>
      <c r="Q5747" t="s">
        <v>63</v>
      </c>
      <c r="R5747" t="s">
        <v>27</v>
      </c>
    </row>
    <row r="5748" spans="1:18" x14ac:dyDescent="0.3">
      <c r="A5748" t="s">
        <v>43</v>
      </c>
      <c r="B5748" t="s">
        <v>44</v>
      </c>
      <c r="C5748" t="s">
        <v>20</v>
      </c>
      <c r="D5748">
        <v>2001</v>
      </c>
      <c r="E5748" t="s">
        <v>26</v>
      </c>
      <c r="F5748" t="s">
        <v>60</v>
      </c>
      <c r="G5748" t="s">
        <v>23</v>
      </c>
      <c r="I5748" t="s">
        <v>26</v>
      </c>
      <c r="L5748">
        <v>2</v>
      </c>
      <c r="M5748">
        <v>3.2628080000000002</v>
      </c>
      <c r="N5748">
        <v>3.1255944059999998</v>
      </c>
      <c r="P5748" t="s">
        <v>61</v>
      </c>
      <c r="Q5748" t="s">
        <v>63</v>
      </c>
      <c r="R5748" t="s">
        <v>27</v>
      </c>
    </row>
    <row r="5749" spans="1:18" x14ac:dyDescent="0.3">
      <c r="A5749" t="s">
        <v>43</v>
      </c>
      <c r="B5749" t="s">
        <v>44</v>
      </c>
      <c r="C5749" t="s">
        <v>20</v>
      </c>
      <c r="D5749">
        <v>2002</v>
      </c>
      <c r="E5749" t="s">
        <v>26</v>
      </c>
      <c r="F5749" t="s">
        <v>60</v>
      </c>
      <c r="G5749" t="s">
        <v>23</v>
      </c>
      <c r="I5749" t="s">
        <v>26</v>
      </c>
      <c r="L5749">
        <v>1</v>
      </c>
      <c r="M5749">
        <v>1.521174</v>
      </c>
      <c r="N5749">
        <v>1.4572027970000001</v>
      </c>
      <c r="P5749" t="s">
        <v>61</v>
      </c>
      <c r="Q5749" t="s">
        <v>62</v>
      </c>
      <c r="R5749" t="s">
        <v>27</v>
      </c>
    </row>
    <row r="5750" spans="1:18" x14ac:dyDescent="0.3">
      <c r="A5750" t="s">
        <v>43</v>
      </c>
      <c r="B5750" t="s">
        <v>44</v>
      </c>
      <c r="C5750" t="s">
        <v>20</v>
      </c>
      <c r="D5750">
        <v>2002</v>
      </c>
      <c r="E5750" t="s">
        <v>26</v>
      </c>
      <c r="F5750" t="s">
        <v>60</v>
      </c>
      <c r="G5750" t="s">
        <v>23</v>
      </c>
      <c r="I5750" t="s">
        <v>26</v>
      </c>
      <c r="L5750">
        <v>3</v>
      </c>
      <c r="M5750">
        <v>4.5635219999999999</v>
      </c>
      <c r="N5750">
        <v>4.3716083919999997</v>
      </c>
      <c r="P5750" t="s">
        <v>61</v>
      </c>
      <c r="Q5750" t="s">
        <v>62</v>
      </c>
      <c r="R5750" t="s">
        <v>27</v>
      </c>
    </row>
    <row r="5751" spans="1:18" x14ac:dyDescent="0.3">
      <c r="A5751" t="s">
        <v>43</v>
      </c>
      <c r="B5751" t="s">
        <v>44</v>
      </c>
      <c r="C5751" t="s">
        <v>20</v>
      </c>
      <c r="D5751">
        <v>2002</v>
      </c>
      <c r="E5751" t="s">
        <v>26</v>
      </c>
      <c r="F5751" t="s">
        <v>60</v>
      </c>
      <c r="G5751" t="s">
        <v>23</v>
      </c>
      <c r="I5751" t="s">
        <v>26</v>
      </c>
      <c r="L5751">
        <v>17</v>
      </c>
      <c r="M5751">
        <v>25.859957999999999</v>
      </c>
      <c r="N5751">
        <v>24.772447549999999</v>
      </c>
      <c r="P5751" t="s">
        <v>61</v>
      </c>
      <c r="Q5751" t="s">
        <v>62</v>
      </c>
      <c r="R5751" t="s">
        <v>27</v>
      </c>
    </row>
    <row r="5752" spans="1:18" x14ac:dyDescent="0.3">
      <c r="A5752" t="s">
        <v>43</v>
      </c>
      <c r="B5752" t="s">
        <v>44</v>
      </c>
      <c r="C5752" t="s">
        <v>20</v>
      </c>
      <c r="D5752">
        <v>2002</v>
      </c>
      <c r="E5752" t="s">
        <v>26</v>
      </c>
      <c r="F5752" t="s">
        <v>60</v>
      </c>
      <c r="G5752" t="s">
        <v>23</v>
      </c>
      <c r="I5752" t="s">
        <v>26</v>
      </c>
      <c r="L5752">
        <v>2</v>
      </c>
      <c r="M5752">
        <v>3.0423480000000001</v>
      </c>
      <c r="N5752">
        <v>2.9144055940000002</v>
      </c>
      <c r="P5752" t="s">
        <v>61</v>
      </c>
      <c r="Q5752" t="s">
        <v>62</v>
      </c>
      <c r="R5752" t="s">
        <v>27</v>
      </c>
    </row>
    <row r="5753" spans="1:18" x14ac:dyDescent="0.3">
      <c r="A5753" t="s">
        <v>43</v>
      </c>
      <c r="B5753" t="s">
        <v>44</v>
      </c>
      <c r="C5753" t="s">
        <v>20</v>
      </c>
      <c r="D5753">
        <v>2002</v>
      </c>
      <c r="E5753" t="s">
        <v>26</v>
      </c>
      <c r="F5753" t="s">
        <v>60</v>
      </c>
      <c r="G5753" t="s">
        <v>23</v>
      </c>
      <c r="I5753" t="s">
        <v>26</v>
      </c>
      <c r="L5753">
        <v>1</v>
      </c>
      <c r="M5753">
        <v>1.521174</v>
      </c>
      <c r="N5753">
        <v>1.4572027970000001</v>
      </c>
      <c r="P5753" t="s">
        <v>61</v>
      </c>
      <c r="Q5753" t="s">
        <v>62</v>
      </c>
      <c r="R5753" t="s">
        <v>27</v>
      </c>
    </row>
    <row r="5754" spans="1:18" x14ac:dyDescent="0.3">
      <c r="A5754" t="s">
        <v>43</v>
      </c>
      <c r="B5754" t="s">
        <v>44</v>
      </c>
      <c r="C5754" t="s">
        <v>20</v>
      </c>
      <c r="D5754">
        <v>2002</v>
      </c>
      <c r="E5754" t="s">
        <v>26</v>
      </c>
      <c r="F5754" t="s">
        <v>60</v>
      </c>
      <c r="G5754" t="s">
        <v>23</v>
      </c>
      <c r="I5754" t="s">
        <v>26</v>
      </c>
      <c r="L5754">
        <v>1</v>
      </c>
      <c r="M5754">
        <v>1.455036</v>
      </c>
      <c r="N5754">
        <v>1.393846154</v>
      </c>
      <c r="P5754" t="s">
        <v>61</v>
      </c>
      <c r="Q5754" t="s">
        <v>62</v>
      </c>
      <c r="R5754" t="s">
        <v>27</v>
      </c>
    </row>
    <row r="5755" spans="1:18" x14ac:dyDescent="0.3">
      <c r="A5755" t="s">
        <v>43</v>
      </c>
      <c r="B5755" t="s">
        <v>44</v>
      </c>
      <c r="C5755" t="s">
        <v>20</v>
      </c>
      <c r="D5755">
        <v>2002</v>
      </c>
      <c r="E5755" t="s">
        <v>26</v>
      </c>
      <c r="F5755" t="s">
        <v>60</v>
      </c>
      <c r="G5755" t="s">
        <v>23</v>
      </c>
      <c r="I5755" t="s">
        <v>26</v>
      </c>
      <c r="L5755">
        <v>1</v>
      </c>
      <c r="M5755">
        <v>1.521174</v>
      </c>
      <c r="N5755">
        <v>1.4572027970000001</v>
      </c>
      <c r="P5755" t="s">
        <v>61</v>
      </c>
      <c r="Q5755" t="s">
        <v>62</v>
      </c>
      <c r="R5755" t="s">
        <v>27</v>
      </c>
    </row>
    <row r="5756" spans="1:18" x14ac:dyDescent="0.3">
      <c r="A5756" t="s">
        <v>43</v>
      </c>
      <c r="B5756" t="s">
        <v>44</v>
      </c>
      <c r="C5756" t="s">
        <v>20</v>
      </c>
      <c r="D5756">
        <v>2002</v>
      </c>
      <c r="E5756" t="s">
        <v>26</v>
      </c>
      <c r="F5756" t="s">
        <v>60</v>
      </c>
      <c r="G5756" t="s">
        <v>23</v>
      </c>
      <c r="I5756" t="s">
        <v>26</v>
      </c>
      <c r="L5756">
        <v>14</v>
      </c>
      <c r="M5756">
        <v>21.296436</v>
      </c>
      <c r="N5756">
        <v>20.40083916</v>
      </c>
      <c r="P5756" t="s">
        <v>61</v>
      </c>
      <c r="Q5756" t="s">
        <v>62</v>
      </c>
      <c r="R5756" t="s">
        <v>27</v>
      </c>
    </row>
    <row r="5757" spans="1:18" x14ac:dyDescent="0.3">
      <c r="A5757" t="s">
        <v>43</v>
      </c>
      <c r="B5757" t="s">
        <v>44</v>
      </c>
      <c r="C5757" t="s">
        <v>20</v>
      </c>
      <c r="D5757">
        <v>2002</v>
      </c>
      <c r="E5757" t="s">
        <v>26</v>
      </c>
      <c r="F5757" t="s">
        <v>60</v>
      </c>
      <c r="G5757" t="s">
        <v>23</v>
      </c>
      <c r="I5757" t="s">
        <v>26</v>
      </c>
      <c r="L5757">
        <v>25</v>
      </c>
      <c r="M5757">
        <v>38.029350000000001</v>
      </c>
      <c r="N5757">
        <v>36.430069930000002</v>
      </c>
      <c r="P5757" t="s">
        <v>61</v>
      </c>
      <c r="Q5757" t="s">
        <v>62</v>
      </c>
      <c r="R5757" t="s">
        <v>27</v>
      </c>
    </row>
    <row r="5758" spans="1:18" x14ac:dyDescent="0.3">
      <c r="A5758" t="s">
        <v>43</v>
      </c>
      <c r="B5758" t="s">
        <v>44</v>
      </c>
      <c r="C5758" t="s">
        <v>20</v>
      </c>
      <c r="D5758">
        <v>2002</v>
      </c>
      <c r="E5758" t="s">
        <v>26</v>
      </c>
      <c r="F5758" t="s">
        <v>60</v>
      </c>
      <c r="G5758" t="s">
        <v>23</v>
      </c>
      <c r="I5758" t="s">
        <v>26</v>
      </c>
      <c r="L5758">
        <v>80</v>
      </c>
      <c r="M5758">
        <v>121.69392000000001</v>
      </c>
      <c r="N5758">
        <v>116.57622379999999</v>
      </c>
      <c r="P5758" t="s">
        <v>61</v>
      </c>
      <c r="Q5758" t="s">
        <v>62</v>
      </c>
      <c r="R5758" t="s">
        <v>27</v>
      </c>
    </row>
    <row r="5759" spans="1:18" x14ac:dyDescent="0.3">
      <c r="A5759" t="s">
        <v>43</v>
      </c>
      <c r="B5759" t="s">
        <v>44</v>
      </c>
      <c r="C5759" t="s">
        <v>20</v>
      </c>
      <c r="D5759">
        <v>2002</v>
      </c>
      <c r="E5759" t="s">
        <v>26</v>
      </c>
      <c r="F5759" t="s">
        <v>60</v>
      </c>
      <c r="G5759" t="s">
        <v>23</v>
      </c>
      <c r="I5759" t="s">
        <v>26</v>
      </c>
      <c r="L5759">
        <v>14</v>
      </c>
      <c r="M5759">
        <v>21.296436</v>
      </c>
      <c r="N5759">
        <v>20.40083916</v>
      </c>
      <c r="P5759" t="s">
        <v>61</v>
      </c>
      <c r="Q5759" t="s">
        <v>62</v>
      </c>
      <c r="R5759" t="s">
        <v>27</v>
      </c>
    </row>
    <row r="5760" spans="1:18" x14ac:dyDescent="0.3">
      <c r="A5760" t="s">
        <v>43</v>
      </c>
      <c r="B5760" t="s">
        <v>44</v>
      </c>
      <c r="C5760" t="s">
        <v>20</v>
      </c>
      <c r="D5760">
        <v>2002</v>
      </c>
      <c r="E5760" t="s">
        <v>26</v>
      </c>
      <c r="F5760" t="s">
        <v>60</v>
      </c>
      <c r="G5760" t="s">
        <v>23</v>
      </c>
      <c r="I5760" t="s">
        <v>26</v>
      </c>
      <c r="L5760">
        <v>40</v>
      </c>
      <c r="M5760">
        <v>60.846960000000003</v>
      </c>
      <c r="N5760">
        <v>58.288111890000003</v>
      </c>
      <c r="P5760" t="s">
        <v>61</v>
      </c>
      <c r="Q5760" t="s">
        <v>62</v>
      </c>
      <c r="R5760" t="s">
        <v>27</v>
      </c>
    </row>
    <row r="5761" spans="1:18" x14ac:dyDescent="0.3">
      <c r="A5761" t="s">
        <v>43</v>
      </c>
      <c r="B5761" t="s">
        <v>44</v>
      </c>
      <c r="C5761" t="s">
        <v>20</v>
      </c>
      <c r="D5761">
        <v>2002</v>
      </c>
      <c r="E5761" t="s">
        <v>26</v>
      </c>
      <c r="F5761" t="s">
        <v>60</v>
      </c>
      <c r="G5761" t="s">
        <v>23</v>
      </c>
      <c r="I5761" t="s">
        <v>26</v>
      </c>
      <c r="L5761">
        <v>25</v>
      </c>
      <c r="M5761">
        <v>38.029350000000001</v>
      </c>
      <c r="N5761">
        <v>36.430069930000002</v>
      </c>
      <c r="P5761" t="s">
        <v>61</v>
      </c>
      <c r="Q5761" t="s">
        <v>62</v>
      </c>
      <c r="R5761" t="s">
        <v>27</v>
      </c>
    </row>
    <row r="5762" spans="1:18" x14ac:dyDescent="0.3">
      <c r="A5762" t="s">
        <v>43</v>
      </c>
      <c r="B5762" t="s">
        <v>44</v>
      </c>
      <c r="C5762" t="s">
        <v>20</v>
      </c>
      <c r="D5762">
        <v>2002</v>
      </c>
      <c r="E5762" t="s">
        <v>26</v>
      </c>
      <c r="F5762" t="s">
        <v>60</v>
      </c>
      <c r="G5762" t="s">
        <v>23</v>
      </c>
      <c r="I5762" t="s">
        <v>26</v>
      </c>
      <c r="L5762">
        <v>41</v>
      </c>
      <c r="M5762">
        <v>62.368133999999998</v>
      </c>
      <c r="N5762">
        <v>59.745314690000001</v>
      </c>
      <c r="P5762" t="s">
        <v>61</v>
      </c>
      <c r="Q5762" t="s">
        <v>62</v>
      </c>
      <c r="R5762" t="s">
        <v>27</v>
      </c>
    </row>
    <row r="5763" spans="1:18" x14ac:dyDescent="0.3">
      <c r="A5763" t="s">
        <v>43</v>
      </c>
      <c r="B5763" t="s">
        <v>44</v>
      </c>
      <c r="C5763" t="s">
        <v>20</v>
      </c>
      <c r="D5763">
        <v>2002</v>
      </c>
      <c r="E5763" t="s">
        <v>26</v>
      </c>
      <c r="F5763" t="s">
        <v>60</v>
      </c>
      <c r="G5763" t="s">
        <v>23</v>
      </c>
      <c r="I5763" t="s">
        <v>26</v>
      </c>
      <c r="L5763">
        <v>37</v>
      </c>
      <c r="M5763">
        <v>56.283437999999997</v>
      </c>
      <c r="N5763">
        <v>53.916503499999997</v>
      </c>
      <c r="P5763" t="s">
        <v>61</v>
      </c>
      <c r="Q5763" t="s">
        <v>62</v>
      </c>
      <c r="R5763" t="s">
        <v>27</v>
      </c>
    </row>
    <row r="5764" spans="1:18" x14ac:dyDescent="0.3">
      <c r="A5764" t="s">
        <v>43</v>
      </c>
      <c r="B5764" t="s">
        <v>44</v>
      </c>
      <c r="C5764" t="s">
        <v>20</v>
      </c>
      <c r="D5764">
        <v>2002</v>
      </c>
      <c r="E5764" t="s">
        <v>26</v>
      </c>
      <c r="F5764" t="s">
        <v>60</v>
      </c>
      <c r="G5764" t="s">
        <v>23</v>
      </c>
      <c r="I5764" t="s">
        <v>26</v>
      </c>
      <c r="L5764">
        <v>68</v>
      </c>
      <c r="M5764">
        <v>96.252836000000002</v>
      </c>
      <c r="N5764">
        <v>92.20503497</v>
      </c>
      <c r="P5764" t="s">
        <v>61</v>
      </c>
      <c r="Q5764" t="s">
        <v>62</v>
      </c>
      <c r="R5764" t="s">
        <v>27</v>
      </c>
    </row>
    <row r="5765" spans="1:18" x14ac:dyDescent="0.3">
      <c r="A5765" t="s">
        <v>43</v>
      </c>
      <c r="B5765" t="s">
        <v>44</v>
      </c>
      <c r="C5765" t="s">
        <v>20</v>
      </c>
      <c r="D5765">
        <v>2002</v>
      </c>
      <c r="E5765" t="s">
        <v>26</v>
      </c>
      <c r="F5765" t="s">
        <v>60</v>
      </c>
      <c r="G5765" t="s">
        <v>23</v>
      </c>
      <c r="I5765" t="s">
        <v>26</v>
      </c>
      <c r="L5765">
        <v>42</v>
      </c>
      <c r="M5765">
        <v>61.111511999999998</v>
      </c>
      <c r="N5765">
        <v>58.541538459999998</v>
      </c>
      <c r="P5765" t="s">
        <v>61</v>
      </c>
      <c r="Q5765" t="s">
        <v>62</v>
      </c>
      <c r="R5765" t="s">
        <v>27</v>
      </c>
    </row>
    <row r="5766" spans="1:18" x14ac:dyDescent="0.3">
      <c r="A5766" t="s">
        <v>43</v>
      </c>
      <c r="B5766" t="s">
        <v>44</v>
      </c>
      <c r="C5766" t="s">
        <v>20</v>
      </c>
      <c r="D5766">
        <v>2002</v>
      </c>
      <c r="E5766" t="s">
        <v>26</v>
      </c>
      <c r="F5766" t="s">
        <v>60</v>
      </c>
      <c r="G5766" t="s">
        <v>23</v>
      </c>
      <c r="I5766" t="s">
        <v>26</v>
      </c>
      <c r="L5766">
        <v>53</v>
      </c>
      <c r="M5766">
        <v>77.116907999999995</v>
      </c>
      <c r="N5766">
        <v>73.873846150000006</v>
      </c>
      <c r="P5766" t="s">
        <v>61</v>
      </c>
      <c r="Q5766" t="s">
        <v>62</v>
      </c>
      <c r="R5766" t="s">
        <v>27</v>
      </c>
    </row>
    <row r="5767" spans="1:18" x14ac:dyDescent="0.3">
      <c r="A5767" t="s">
        <v>43</v>
      </c>
      <c r="B5767" t="s">
        <v>44</v>
      </c>
      <c r="C5767" t="s">
        <v>20</v>
      </c>
      <c r="D5767">
        <v>2002</v>
      </c>
      <c r="E5767" t="s">
        <v>26</v>
      </c>
      <c r="F5767" t="s">
        <v>60</v>
      </c>
      <c r="G5767" t="s">
        <v>23</v>
      </c>
      <c r="I5767" t="s">
        <v>26</v>
      </c>
      <c r="L5767">
        <v>3</v>
      </c>
      <c r="M5767">
        <v>4.5635219999999999</v>
      </c>
      <c r="N5767">
        <v>4.3716083919999997</v>
      </c>
      <c r="P5767" t="s">
        <v>61</v>
      </c>
      <c r="Q5767" t="s">
        <v>62</v>
      </c>
      <c r="R5767" t="s">
        <v>27</v>
      </c>
    </row>
    <row r="5768" spans="1:18" x14ac:dyDescent="0.3">
      <c r="A5768" t="s">
        <v>43</v>
      </c>
      <c r="B5768" t="s">
        <v>44</v>
      </c>
      <c r="C5768" t="s">
        <v>20</v>
      </c>
      <c r="D5768">
        <v>2002</v>
      </c>
      <c r="E5768" t="s">
        <v>26</v>
      </c>
      <c r="F5768" t="s">
        <v>60</v>
      </c>
      <c r="G5768" t="s">
        <v>23</v>
      </c>
      <c r="I5768" t="s">
        <v>26</v>
      </c>
      <c r="L5768">
        <v>1</v>
      </c>
      <c r="M5768">
        <v>1.521174</v>
      </c>
      <c r="N5768">
        <v>1.4572027970000001</v>
      </c>
      <c r="P5768" t="s">
        <v>61</v>
      </c>
      <c r="Q5768" t="s">
        <v>62</v>
      </c>
      <c r="R5768" t="s">
        <v>27</v>
      </c>
    </row>
    <row r="5769" spans="1:18" x14ac:dyDescent="0.3">
      <c r="A5769" t="s">
        <v>43</v>
      </c>
      <c r="B5769" t="s">
        <v>44</v>
      </c>
      <c r="C5769" t="s">
        <v>20</v>
      </c>
      <c r="D5769">
        <v>2002</v>
      </c>
      <c r="E5769" t="s">
        <v>26</v>
      </c>
      <c r="F5769" t="s">
        <v>60</v>
      </c>
      <c r="G5769" t="s">
        <v>23</v>
      </c>
      <c r="I5769" t="s">
        <v>26</v>
      </c>
      <c r="L5769">
        <v>5</v>
      </c>
      <c r="M5769">
        <v>7.6058700000000004</v>
      </c>
      <c r="N5769">
        <v>7.2860139860000004</v>
      </c>
      <c r="P5769" t="s">
        <v>61</v>
      </c>
      <c r="Q5769" t="s">
        <v>62</v>
      </c>
      <c r="R5769" t="s">
        <v>27</v>
      </c>
    </row>
    <row r="5770" spans="1:18" x14ac:dyDescent="0.3">
      <c r="A5770" t="s">
        <v>43</v>
      </c>
      <c r="B5770" t="s">
        <v>44</v>
      </c>
      <c r="C5770" t="s">
        <v>20</v>
      </c>
      <c r="D5770">
        <v>2002</v>
      </c>
      <c r="E5770" t="s">
        <v>26</v>
      </c>
      <c r="F5770" t="s">
        <v>60</v>
      </c>
      <c r="G5770" t="s">
        <v>23</v>
      </c>
      <c r="I5770" t="s">
        <v>26</v>
      </c>
      <c r="L5770">
        <v>3</v>
      </c>
      <c r="M5770">
        <v>4.5635219999999999</v>
      </c>
      <c r="N5770">
        <v>4.3716083919999997</v>
      </c>
      <c r="P5770" t="s">
        <v>61</v>
      </c>
      <c r="Q5770" t="s">
        <v>62</v>
      </c>
      <c r="R5770" t="s">
        <v>27</v>
      </c>
    </row>
    <row r="5771" spans="1:18" x14ac:dyDescent="0.3">
      <c r="A5771" t="s">
        <v>43</v>
      </c>
      <c r="B5771" t="s">
        <v>44</v>
      </c>
      <c r="C5771" t="s">
        <v>20</v>
      </c>
      <c r="D5771">
        <v>2002</v>
      </c>
      <c r="E5771" t="s">
        <v>26</v>
      </c>
      <c r="F5771" t="s">
        <v>60</v>
      </c>
      <c r="G5771" t="s">
        <v>23</v>
      </c>
      <c r="I5771" t="s">
        <v>26</v>
      </c>
      <c r="L5771">
        <v>1</v>
      </c>
      <c r="M5771">
        <v>1.521174</v>
      </c>
      <c r="N5771">
        <v>1.4572027970000001</v>
      </c>
      <c r="P5771" t="s">
        <v>61</v>
      </c>
      <c r="Q5771" t="s">
        <v>62</v>
      </c>
      <c r="R5771" t="s">
        <v>27</v>
      </c>
    </row>
    <row r="5772" spans="1:18" x14ac:dyDescent="0.3">
      <c r="A5772" t="s">
        <v>43</v>
      </c>
      <c r="B5772" t="s">
        <v>44</v>
      </c>
      <c r="C5772" t="s">
        <v>20</v>
      </c>
      <c r="D5772">
        <v>2002</v>
      </c>
      <c r="E5772" t="s">
        <v>26</v>
      </c>
      <c r="F5772" t="s">
        <v>60</v>
      </c>
      <c r="G5772" t="s">
        <v>23</v>
      </c>
      <c r="I5772" t="s">
        <v>26</v>
      </c>
      <c r="L5772">
        <v>16</v>
      </c>
      <c r="M5772">
        <v>24.338784</v>
      </c>
      <c r="N5772">
        <v>23.315244759999999</v>
      </c>
      <c r="P5772" t="s">
        <v>61</v>
      </c>
      <c r="Q5772" t="s">
        <v>63</v>
      </c>
      <c r="R5772" t="s">
        <v>27</v>
      </c>
    </row>
    <row r="5773" spans="1:18" x14ac:dyDescent="0.3">
      <c r="A5773" t="s">
        <v>43</v>
      </c>
      <c r="B5773" t="s">
        <v>44</v>
      </c>
      <c r="C5773" t="s">
        <v>20</v>
      </c>
      <c r="D5773">
        <v>2002</v>
      </c>
      <c r="E5773" t="s">
        <v>26</v>
      </c>
      <c r="F5773" t="s">
        <v>60</v>
      </c>
      <c r="G5773" t="s">
        <v>23</v>
      </c>
      <c r="I5773" t="s">
        <v>26</v>
      </c>
      <c r="L5773">
        <v>48</v>
      </c>
      <c r="M5773">
        <v>73.016351999999998</v>
      </c>
      <c r="N5773">
        <v>69.945734270000003</v>
      </c>
      <c r="P5773" t="s">
        <v>61</v>
      </c>
      <c r="Q5773" t="s">
        <v>63</v>
      </c>
      <c r="R5773" t="s">
        <v>27</v>
      </c>
    </row>
    <row r="5774" spans="1:18" x14ac:dyDescent="0.3">
      <c r="A5774" t="s">
        <v>43</v>
      </c>
      <c r="B5774" t="s">
        <v>44</v>
      </c>
      <c r="C5774" t="s">
        <v>20</v>
      </c>
      <c r="D5774">
        <v>2002</v>
      </c>
      <c r="E5774" t="s">
        <v>26</v>
      </c>
      <c r="F5774" t="s">
        <v>60</v>
      </c>
      <c r="G5774" t="s">
        <v>23</v>
      </c>
      <c r="I5774" t="s">
        <v>26</v>
      </c>
      <c r="L5774">
        <v>6</v>
      </c>
      <c r="M5774">
        <v>9.1270439999999997</v>
      </c>
      <c r="N5774">
        <v>8.7432167829999994</v>
      </c>
      <c r="P5774" t="s">
        <v>61</v>
      </c>
      <c r="Q5774" t="s">
        <v>63</v>
      </c>
      <c r="R5774" t="s">
        <v>27</v>
      </c>
    </row>
    <row r="5775" spans="1:18" x14ac:dyDescent="0.3">
      <c r="A5775" t="s">
        <v>43</v>
      </c>
      <c r="B5775" t="s">
        <v>44</v>
      </c>
      <c r="C5775" t="s">
        <v>20</v>
      </c>
      <c r="D5775">
        <v>2002</v>
      </c>
      <c r="E5775" t="s">
        <v>26</v>
      </c>
      <c r="F5775" t="s">
        <v>60</v>
      </c>
      <c r="G5775" t="s">
        <v>23</v>
      </c>
      <c r="I5775" t="s">
        <v>26</v>
      </c>
      <c r="L5775">
        <v>10</v>
      </c>
      <c r="M5775">
        <v>15.211740000000001</v>
      </c>
      <c r="N5775">
        <v>14.572027970000001</v>
      </c>
      <c r="P5775" t="s">
        <v>61</v>
      </c>
      <c r="Q5775" t="s">
        <v>63</v>
      </c>
      <c r="R5775" t="s">
        <v>27</v>
      </c>
    </row>
    <row r="5776" spans="1:18" x14ac:dyDescent="0.3">
      <c r="A5776" t="s">
        <v>43</v>
      </c>
      <c r="B5776" t="s">
        <v>44</v>
      </c>
      <c r="C5776" t="s">
        <v>20</v>
      </c>
      <c r="D5776">
        <v>2002</v>
      </c>
      <c r="E5776" t="s">
        <v>26</v>
      </c>
      <c r="F5776" t="s">
        <v>60</v>
      </c>
      <c r="G5776" t="s">
        <v>23</v>
      </c>
      <c r="I5776" t="s">
        <v>26</v>
      </c>
      <c r="L5776">
        <v>1</v>
      </c>
      <c r="M5776">
        <v>1.521174</v>
      </c>
      <c r="N5776">
        <v>1.4572027970000001</v>
      </c>
      <c r="P5776" t="s">
        <v>61</v>
      </c>
      <c r="Q5776" t="s">
        <v>63</v>
      </c>
      <c r="R5776" t="s">
        <v>27</v>
      </c>
    </row>
    <row r="5777" spans="1:18" x14ac:dyDescent="0.3">
      <c r="A5777" t="s">
        <v>43</v>
      </c>
      <c r="B5777" t="s">
        <v>44</v>
      </c>
      <c r="C5777" t="s">
        <v>20</v>
      </c>
      <c r="D5777">
        <v>2002</v>
      </c>
      <c r="E5777" t="s">
        <v>26</v>
      </c>
      <c r="F5777" t="s">
        <v>60</v>
      </c>
      <c r="G5777" t="s">
        <v>23</v>
      </c>
      <c r="I5777" t="s">
        <v>26</v>
      </c>
      <c r="L5777">
        <v>18</v>
      </c>
      <c r="M5777">
        <v>27.381132000000001</v>
      </c>
      <c r="N5777">
        <v>26.22965035</v>
      </c>
      <c r="P5777" t="s">
        <v>61</v>
      </c>
      <c r="Q5777" t="s">
        <v>63</v>
      </c>
      <c r="R5777" t="s">
        <v>27</v>
      </c>
    </row>
    <row r="5778" spans="1:18" x14ac:dyDescent="0.3">
      <c r="A5778" t="s">
        <v>43</v>
      </c>
      <c r="B5778" t="s">
        <v>44</v>
      </c>
      <c r="C5778" t="s">
        <v>20</v>
      </c>
      <c r="D5778">
        <v>2002</v>
      </c>
      <c r="E5778" t="s">
        <v>26</v>
      </c>
      <c r="F5778" t="s">
        <v>60</v>
      </c>
      <c r="G5778" t="s">
        <v>23</v>
      </c>
      <c r="I5778" t="s">
        <v>26</v>
      </c>
      <c r="L5778">
        <v>43</v>
      </c>
      <c r="M5778">
        <v>65.410482000000002</v>
      </c>
      <c r="N5778">
        <v>62.659720280000002</v>
      </c>
      <c r="P5778" t="s">
        <v>61</v>
      </c>
      <c r="Q5778" t="s">
        <v>63</v>
      </c>
      <c r="R5778" t="s">
        <v>27</v>
      </c>
    </row>
    <row r="5779" spans="1:18" x14ac:dyDescent="0.3">
      <c r="A5779" t="s">
        <v>43</v>
      </c>
      <c r="B5779" t="s">
        <v>44</v>
      </c>
      <c r="C5779" t="s">
        <v>20</v>
      </c>
      <c r="D5779">
        <v>2002</v>
      </c>
      <c r="E5779" t="s">
        <v>26</v>
      </c>
      <c r="F5779" t="s">
        <v>60</v>
      </c>
      <c r="G5779" t="s">
        <v>23</v>
      </c>
      <c r="I5779" t="s">
        <v>26</v>
      </c>
      <c r="L5779">
        <v>20</v>
      </c>
      <c r="M5779">
        <v>30.423480000000001</v>
      </c>
      <c r="N5779">
        <v>29.144055940000001</v>
      </c>
      <c r="P5779" t="s">
        <v>61</v>
      </c>
      <c r="Q5779" t="s">
        <v>63</v>
      </c>
      <c r="R5779" t="s">
        <v>27</v>
      </c>
    </row>
    <row r="5780" spans="1:18" x14ac:dyDescent="0.3">
      <c r="A5780" t="s">
        <v>43</v>
      </c>
      <c r="B5780" t="s">
        <v>44</v>
      </c>
      <c r="C5780" t="s">
        <v>20</v>
      </c>
      <c r="D5780">
        <v>2002</v>
      </c>
      <c r="E5780" t="s">
        <v>26</v>
      </c>
      <c r="F5780" t="s">
        <v>60</v>
      </c>
      <c r="G5780" t="s">
        <v>23</v>
      </c>
      <c r="I5780" t="s">
        <v>26</v>
      </c>
      <c r="L5780">
        <v>43</v>
      </c>
      <c r="M5780">
        <v>65.410482000000002</v>
      </c>
      <c r="N5780">
        <v>62.659720280000002</v>
      </c>
      <c r="P5780" t="s">
        <v>61</v>
      </c>
      <c r="Q5780" t="s">
        <v>63</v>
      </c>
      <c r="R5780" t="s">
        <v>27</v>
      </c>
    </row>
    <row r="5781" spans="1:18" x14ac:dyDescent="0.3">
      <c r="A5781" t="s">
        <v>43</v>
      </c>
      <c r="B5781" t="s">
        <v>44</v>
      </c>
      <c r="C5781" t="s">
        <v>20</v>
      </c>
      <c r="D5781">
        <v>2002</v>
      </c>
      <c r="E5781" t="s">
        <v>26</v>
      </c>
      <c r="F5781" t="s">
        <v>60</v>
      </c>
      <c r="G5781" t="s">
        <v>23</v>
      </c>
      <c r="I5781" t="s">
        <v>26</v>
      </c>
      <c r="L5781">
        <v>19</v>
      </c>
      <c r="M5781">
        <v>28.902305999999999</v>
      </c>
      <c r="N5781">
        <v>27.686853150000001</v>
      </c>
      <c r="P5781" t="s">
        <v>61</v>
      </c>
      <c r="Q5781" t="s">
        <v>63</v>
      </c>
      <c r="R5781" t="s">
        <v>27</v>
      </c>
    </row>
    <row r="5782" spans="1:18" x14ac:dyDescent="0.3">
      <c r="A5782" t="s">
        <v>43</v>
      </c>
      <c r="B5782" t="s">
        <v>44</v>
      </c>
      <c r="C5782" t="s">
        <v>20</v>
      </c>
      <c r="D5782">
        <v>2002</v>
      </c>
      <c r="E5782" t="s">
        <v>26</v>
      </c>
      <c r="F5782" t="s">
        <v>60</v>
      </c>
      <c r="G5782" t="s">
        <v>23</v>
      </c>
      <c r="I5782" t="s">
        <v>26</v>
      </c>
      <c r="L5782">
        <v>19</v>
      </c>
      <c r="M5782">
        <v>26.874074</v>
      </c>
      <c r="N5782">
        <v>25.743916080000002</v>
      </c>
      <c r="P5782" t="s">
        <v>61</v>
      </c>
      <c r="Q5782" t="s">
        <v>63</v>
      </c>
      <c r="R5782" t="s">
        <v>27</v>
      </c>
    </row>
    <row r="5783" spans="1:18" x14ac:dyDescent="0.3">
      <c r="A5783" t="s">
        <v>43</v>
      </c>
      <c r="B5783" t="s">
        <v>44</v>
      </c>
      <c r="C5783" t="s">
        <v>20</v>
      </c>
      <c r="D5783">
        <v>2002</v>
      </c>
      <c r="E5783" t="s">
        <v>26</v>
      </c>
      <c r="F5783" t="s">
        <v>60</v>
      </c>
      <c r="G5783" t="s">
        <v>23</v>
      </c>
      <c r="I5783" t="s">
        <v>26</v>
      </c>
      <c r="L5783">
        <v>3</v>
      </c>
      <c r="M5783">
        <v>4.5635219999999999</v>
      </c>
      <c r="N5783">
        <v>4.3716083919999997</v>
      </c>
      <c r="P5783" t="s">
        <v>61</v>
      </c>
      <c r="Q5783" t="s">
        <v>63</v>
      </c>
      <c r="R5783" t="s">
        <v>27</v>
      </c>
    </row>
    <row r="5784" spans="1:18" x14ac:dyDescent="0.3">
      <c r="A5784" t="s">
        <v>43</v>
      </c>
      <c r="B5784" t="s">
        <v>44</v>
      </c>
      <c r="C5784" t="s">
        <v>20</v>
      </c>
      <c r="D5784">
        <v>2002</v>
      </c>
      <c r="E5784" t="s">
        <v>26</v>
      </c>
      <c r="F5784" t="s">
        <v>60</v>
      </c>
      <c r="G5784" t="s">
        <v>23</v>
      </c>
      <c r="I5784" t="s">
        <v>26</v>
      </c>
      <c r="L5784">
        <v>13</v>
      </c>
      <c r="M5784">
        <v>19.775262000000001</v>
      </c>
      <c r="N5784">
        <v>18.943636359999999</v>
      </c>
      <c r="P5784" t="s">
        <v>61</v>
      </c>
      <c r="Q5784" t="s">
        <v>63</v>
      </c>
      <c r="R5784" t="s">
        <v>27</v>
      </c>
    </row>
    <row r="5785" spans="1:18" x14ac:dyDescent="0.3">
      <c r="A5785" t="s">
        <v>43</v>
      </c>
      <c r="B5785" t="s">
        <v>44</v>
      </c>
      <c r="C5785" t="s">
        <v>20</v>
      </c>
      <c r="D5785">
        <v>2002</v>
      </c>
      <c r="E5785" t="s">
        <v>26</v>
      </c>
      <c r="F5785" t="s">
        <v>60</v>
      </c>
      <c r="G5785" t="s">
        <v>23</v>
      </c>
      <c r="I5785" t="s">
        <v>26</v>
      </c>
      <c r="L5785">
        <v>12</v>
      </c>
      <c r="M5785">
        <v>18.254087999999999</v>
      </c>
      <c r="N5785">
        <v>17.486433569999999</v>
      </c>
      <c r="P5785" t="s">
        <v>61</v>
      </c>
      <c r="Q5785" t="s">
        <v>63</v>
      </c>
      <c r="R5785" t="s">
        <v>27</v>
      </c>
    </row>
    <row r="5786" spans="1:18" x14ac:dyDescent="0.3">
      <c r="A5786" t="s">
        <v>43</v>
      </c>
      <c r="B5786" t="s">
        <v>44</v>
      </c>
      <c r="C5786" t="s">
        <v>20</v>
      </c>
      <c r="D5786">
        <v>2002</v>
      </c>
      <c r="E5786" t="s">
        <v>26</v>
      </c>
      <c r="F5786" t="s">
        <v>60</v>
      </c>
      <c r="G5786" t="s">
        <v>23</v>
      </c>
      <c r="I5786" t="s">
        <v>26</v>
      </c>
      <c r="L5786">
        <v>14</v>
      </c>
      <c r="M5786">
        <v>21.296436</v>
      </c>
      <c r="N5786">
        <v>20.40083916</v>
      </c>
      <c r="P5786" t="s">
        <v>61</v>
      </c>
      <c r="Q5786" t="s">
        <v>63</v>
      </c>
      <c r="R5786" t="s">
        <v>27</v>
      </c>
    </row>
    <row r="5787" spans="1:18" x14ac:dyDescent="0.3">
      <c r="A5787" t="s">
        <v>43</v>
      </c>
      <c r="B5787" t="s">
        <v>44</v>
      </c>
      <c r="C5787" t="s">
        <v>20</v>
      </c>
      <c r="D5787">
        <v>2002</v>
      </c>
      <c r="E5787" t="s">
        <v>26</v>
      </c>
      <c r="F5787" t="s">
        <v>60</v>
      </c>
      <c r="G5787" t="s">
        <v>23</v>
      </c>
      <c r="I5787" t="s">
        <v>26</v>
      </c>
      <c r="L5787">
        <v>41</v>
      </c>
      <c r="M5787">
        <v>62.368133999999998</v>
      </c>
      <c r="N5787">
        <v>59.745314690000001</v>
      </c>
      <c r="P5787" t="s">
        <v>61</v>
      </c>
      <c r="Q5787" t="s">
        <v>63</v>
      </c>
      <c r="R5787" t="s">
        <v>27</v>
      </c>
    </row>
    <row r="5788" spans="1:18" x14ac:dyDescent="0.3">
      <c r="A5788" t="s">
        <v>43</v>
      </c>
      <c r="B5788" t="s">
        <v>44</v>
      </c>
      <c r="C5788" t="s">
        <v>20</v>
      </c>
      <c r="D5788">
        <v>2002</v>
      </c>
      <c r="E5788" t="s">
        <v>26</v>
      </c>
      <c r="F5788" t="s">
        <v>60</v>
      </c>
      <c r="G5788" t="s">
        <v>23</v>
      </c>
      <c r="I5788" t="s">
        <v>26</v>
      </c>
      <c r="L5788">
        <v>18</v>
      </c>
      <c r="M5788">
        <v>27.381132000000001</v>
      </c>
      <c r="N5788">
        <v>26.22965035</v>
      </c>
      <c r="P5788" t="s">
        <v>61</v>
      </c>
      <c r="Q5788" t="s">
        <v>63</v>
      </c>
      <c r="R5788" t="s">
        <v>27</v>
      </c>
    </row>
    <row r="5789" spans="1:18" x14ac:dyDescent="0.3">
      <c r="A5789" t="s">
        <v>43</v>
      </c>
      <c r="B5789" t="s">
        <v>44</v>
      </c>
      <c r="C5789" t="s">
        <v>20</v>
      </c>
      <c r="D5789">
        <v>2002</v>
      </c>
      <c r="E5789" t="s">
        <v>26</v>
      </c>
      <c r="F5789" t="s">
        <v>60</v>
      </c>
      <c r="G5789" t="s">
        <v>23</v>
      </c>
      <c r="I5789" t="s">
        <v>26</v>
      </c>
      <c r="L5789">
        <v>51</v>
      </c>
      <c r="M5789">
        <v>77.579874000000004</v>
      </c>
      <c r="N5789">
        <v>74.317342659999994</v>
      </c>
      <c r="P5789" t="s">
        <v>61</v>
      </c>
      <c r="Q5789" t="s">
        <v>63</v>
      </c>
      <c r="R5789" t="s">
        <v>27</v>
      </c>
    </row>
    <row r="5790" spans="1:18" x14ac:dyDescent="0.3">
      <c r="A5790" t="s">
        <v>43</v>
      </c>
      <c r="B5790" t="s">
        <v>44</v>
      </c>
      <c r="C5790" t="s">
        <v>20</v>
      </c>
      <c r="D5790">
        <v>2002</v>
      </c>
      <c r="E5790" t="s">
        <v>26</v>
      </c>
      <c r="F5790" t="s">
        <v>60</v>
      </c>
      <c r="G5790" t="s">
        <v>23</v>
      </c>
      <c r="I5790" t="s">
        <v>26</v>
      </c>
      <c r="L5790">
        <v>109</v>
      </c>
      <c r="M5790">
        <v>165.80796599999999</v>
      </c>
      <c r="N5790">
        <v>158.8351049</v>
      </c>
      <c r="P5790" t="s">
        <v>61</v>
      </c>
      <c r="Q5790" t="s">
        <v>63</v>
      </c>
      <c r="R5790" t="s">
        <v>27</v>
      </c>
    </row>
    <row r="5791" spans="1:18" x14ac:dyDescent="0.3">
      <c r="A5791" t="s">
        <v>43</v>
      </c>
      <c r="B5791" t="s">
        <v>44</v>
      </c>
      <c r="C5791" t="s">
        <v>20</v>
      </c>
      <c r="D5791">
        <v>2002</v>
      </c>
      <c r="E5791" t="s">
        <v>26</v>
      </c>
      <c r="F5791" t="s">
        <v>60</v>
      </c>
      <c r="G5791" t="s">
        <v>23</v>
      </c>
      <c r="I5791" t="s">
        <v>26</v>
      </c>
      <c r="L5791">
        <v>35</v>
      </c>
      <c r="M5791">
        <v>49.537362000000002</v>
      </c>
      <c r="N5791">
        <v>47.454125869999999</v>
      </c>
      <c r="P5791" t="s">
        <v>61</v>
      </c>
      <c r="Q5791" t="s">
        <v>63</v>
      </c>
      <c r="R5791" t="s">
        <v>27</v>
      </c>
    </row>
    <row r="5792" spans="1:18" x14ac:dyDescent="0.3">
      <c r="A5792" t="s">
        <v>43</v>
      </c>
      <c r="B5792" t="s">
        <v>44</v>
      </c>
      <c r="C5792" t="s">
        <v>20</v>
      </c>
      <c r="D5792">
        <v>2002</v>
      </c>
      <c r="E5792" t="s">
        <v>26</v>
      </c>
      <c r="F5792" t="s">
        <v>60</v>
      </c>
      <c r="G5792" t="s">
        <v>23</v>
      </c>
      <c r="I5792" t="s">
        <v>26</v>
      </c>
      <c r="L5792">
        <v>12</v>
      </c>
      <c r="M5792">
        <v>17.460432000000001</v>
      </c>
      <c r="N5792">
        <v>16.726153849999999</v>
      </c>
      <c r="P5792" t="s">
        <v>61</v>
      </c>
      <c r="Q5792" t="s">
        <v>63</v>
      </c>
      <c r="R5792" t="s">
        <v>27</v>
      </c>
    </row>
    <row r="5793" spans="1:18" x14ac:dyDescent="0.3">
      <c r="A5793" t="s">
        <v>43</v>
      </c>
      <c r="B5793" t="s">
        <v>44</v>
      </c>
      <c r="C5793" t="s">
        <v>20</v>
      </c>
      <c r="D5793">
        <v>2002</v>
      </c>
      <c r="E5793" t="s">
        <v>26</v>
      </c>
      <c r="F5793" t="s">
        <v>60</v>
      </c>
      <c r="G5793" t="s">
        <v>23</v>
      </c>
      <c r="I5793" t="s">
        <v>26</v>
      </c>
      <c r="L5793">
        <v>2</v>
      </c>
      <c r="M5793">
        <v>3.0423480000000001</v>
      </c>
      <c r="N5793">
        <v>2.9144055940000002</v>
      </c>
      <c r="P5793" t="s">
        <v>61</v>
      </c>
      <c r="Q5793" t="s">
        <v>63</v>
      </c>
      <c r="R5793" t="s">
        <v>27</v>
      </c>
    </row>
    <row r="5794" spans="1:18" x14ac:dyDescent="0.3">
      <c r="A5794" t="s">
        <v>43</v>
      </c>
      <c r="B5794" t="s">
        <v>44</v>
      </c>
      <c r="C5794" t="s">
        <v>20</v>
      </c>
      <c r="D5794">
        <v>2002</v>
      </c>
      <c r="E5794" t="s">
        <v>26</v>
      </c>
      <c r="F5794" t="s">
        <v>60</v>
      </c>
      <c r="G5794" t="s">
        <v>23</v>
      </c>
      <c r="I5794" t="s">
        <v>26</v>
      </c>
      <c r="L5794">
        <v>22</v>
      </c>
      <c r="M5794">
        <v>33.465828000000002</v>
      </c>
      <c r="N5794">
        <v>32.058461540000003</v>
      </c>
      <c r="P5794" t="s">
        <v>61</v>
      </c>
      <c r="Q5794" t="s">
        <v>63</v>
      </c>
      <c r="R5794" t="s">
        <v>27</v>
      </c>
    </row>
    <row r="5795" spans="1:18" x14ac:dyDescent="0.3">
      <c r="A5795" t="s">
        <v>43</v>
      </c>
      <c r="B5795" t="s">
        <v>44</v>
      </c>
      <c r="C5795" t="s">
        <v>20</v>
      </c>
      <c r="D5795">
        <v>2002</v>
      </c>
      <c r="E5795" t="s">
        <v>26</v>
      </c>
      <c r="F5795" t="s">
        <v>60</v>
      </c>
      <c r="G5795" t="s">
        <v>23</v>
      </c>
      <c r="I5795" t="s">
        <v>26</v>
      </c>
      <c r="L5795">
        <v>178</v>
      </c>
      <c r="M5795">
        <v>270.76897200000002</v>
      </c>
      <c r="N5795">
        <v>259.38209790000002</v>
      </c>
      <c r="P5795" t="s">
        <v>61</v>
      </c>
      <c r="Q5795" t="s">
        <v>63</v>
      </c>
      <c r="R5795" t="s">
        <v>27</v>
      </c>
    </row>
    <row r="5796" spans="1:18" x14ac:dyDescent="0.3">
      <c r="A5796" t="s">
        <v>43</v>
      </c>
      <c r="B5796" t="s">
        <v>44</v>
      </c>
      <c r="C5796" t="s">
        <v>20</v>
      </c>
      <c r="D5796">
        <v>2002</v>
      </c>
      <c r="E5796" t="s">
        <v>26</v>
      </c>
      <c r="F5796" t="s">
        <v>60</v>
      </c>
      <c r="G5796" t="s">
        <v>23</v>
      </c>
      <c r="I5796" t="s">
        <v>26</v>
      </c>
      <c r="L5796">
        <v>317</v>
      </c>
      <c r="M5796">
        <v>482.21215799999999</v>
      </c>
      <c r="N5796">
        <v>461.9332867</v>
      </c>
      <c r="P5796" t="s">
        <v>61</v>
      </c>
      <c r="Q5796" t="s">
        <v>63</v>
      </c>
      <c r="R5796" t="s">
        <v>27</v>
      </c>
    </row>
    <row r="5797" spans="1:18" x14ac:dyDescent="0.3">
      <c r="A5797" t="s">
        <v>43</v>
      </c>
      <c r="B5797" t="s">
        <v>44</v>
      </c>
      <c r="C5797" t="s">
        <v>20</v>
      </c>
      <c r="D5797">
        <v>2002</v>
      </c>
      <c r="E5797" t="s">
        <v>26</v>
      </c>
      <c r="F5797" t="s">
        <v>60</v>
      </c>
      <c r="G5797" t="s">
        <v>23</v>
      </c>
      <c r="I5797" t="s">
        <v>26</v>
      </c>
      <c r="L5797">
        <v>112</v>
      </c>
      <c r="M5797">
        <v>170.371488</v>
      </c>
      <c r="N5797">
        <v>163.20671329999999</v>
      </c>
      <c r="P5797" t="s">
        <v>61</v>
      </c>
      <c r="Q5797" t="s">
        <v>63</v>
      </c>
      <c r="R5797" t="s">
        <v>27</v>
      </c>
    </row>
    <row r="5798" spans="1:18" x14ac:dyDescent="0.3">
      <c r="A5798" t="s">
        <v>43</v>
      </c>
      <c r="B5798" t="s">
        <v>44</v>
      </c>
      <c r="C5798" t="s">
        <v>20</v>
      </c>
      <c r="D5798">
        <v>2002</v>
      </c>
      <c r="E5798" t="s">
        <v>26</v>
      </c>
      <c r="F5798" t="s">
        <v>60</v>
      </c>
      <c r="G5798" t="s">
        <v>23</v>
      </c>
      <c r="I5798" t="s">
        <v>26</v>
      </c>
      <c r="L5798">
        <v>23</v>
      </c>
      <c r="M5798">
        <v>32.561942000000002</v>
      </c>
      <c r="N5798">
        <v>31.192587410000002</v>
      </c>
      <c r="P5798" t="s">
        <v>61</v>
      </c>
      <c r="Q5798" t="s">
        <v>63</v>
      </c>
      <c r="R5798" t="s">
        <v>27</v>
      </c>
    </row>
    <row r="5799" spans="1:18" x14ac:dyDescent="0.3">
      <c r="A5799" t="s">
        <v>43</v>
      </c>
      <c r="B5799" t="s">
        <v>44</v>
      </c>
      <c r="C5799" t="s">
        <v>20</v>
      </c>
      <c r="D5799">
        <v>2003</v>
      </c>
      <c r="E5799" t="s">
        <v>26</v>
      </c>
      <c r="F5799" t="s">
        <v>60</v>
      </c>
      <c r="G5799" t="s">
        <v>23</v>
      </c>
      <c r="I5799" t="s">
        <v>26</v>
      </c>
      <c r="L5799">
        <v>7</v>
      </c>
      <c r="M5799">
        <v>13.44806</v>
      </c>
      <c r="N5799">
        <v>12.882517480000001</v>
      </c>
      <c r="P5799" t="s">
        <v>61</v>
      </c>
      <c r="Q5799" t="s">
        <v>62</v>
      </c>
      <c r="R5799" t="s">
        <v>27</v>
      </c>
    </row>
    <row r="5800" spans="1:18" x14ac:dyDescent="0.3">
      <c r="A5800" t="s">
        <v>43</v>
      </c>
      <c r="B5800" t="s">
        <v>44</v>
      </c>
      <c r="C5800" t="s">
        <v>20</v>
      </c>
      <c r="D5800">
        <v>2003</v>
      </c>
      <c r="E5800" t="s">
        <v>26</v>
      </c>
      <c r="F5800" t="s">
        <v>60</v>
      </c>
      <c r="G5800" t="s">
        <v>23</v>
      </c>
      <c r="I5800" t="s">
        <v>26</v>
      </c>
      <c r="L5800">
        <v>3</v>
      </c>
      <c r="M5800">
        <v>5.7540060000000004</v>
      </c>
      <c r="N5800">
        <v>5.5120279720000003</v>
      </c>
      <c r="P5800" t="s">
        <v>61</v>
      </c>
      <c r="Q5800" t="s">
        <v>62</v>
      </c>
      <c r="R5800" t="s">
        <v>27</v>
      </c>
    </row>
    <row r="5801" spans="1:18" x14ac:dyDescent="0.3">
      <c r="A5801" t="s">
        <v>43</v>
      </c>
      <c r="B5801" t="s">
        <v>44</v>
      </c>
      <c r="C5801" t="s">
        <v>20</v>
      </c>
      <c r="D5801">
        <v>2003</v>
      </c>
      <c r="E5801" t="s">
        <v>26</v>
      </c>
      <c r="F5801" t="s">
        <v>60</v>
      </c>
      <c r="G5801" t="s">
        <v>23</v>
      </c>
      <c r="I5801" t="s">
        <v>26</v>
      </c>
      <c r="L5801">
        <v>1</v>
      </c>
      <c r="M5801">
        <v>1.918002</v>
      </c>
      <c r="N5801">
        <v>1.837342657</v>
      </c>
      <c r="P5801" t="s">
        <v>61</v>
      </c>
      <c r="Q5801" t="s">
        <v>62</v>
      </c>
      <c r="R5801" t="s">
        <v>27</v>
      </c>
    </row>
    <row r="5802" spans="1:18" x14ac:dyDescent="0.3">
      <c r="A5802" t="s">
        <v>43</v>
      </c>
      <c r="B5802" t="s">
        <v>44</v>
      </c>
      <c r="C5802" t="s">
        <v>20</v>
      </c>
      <c r="D5802">
        <v>2003</v>
      </c>
      <c r="E5802" t="s">
        <v>26</v>
      </c>
      <c r="F5802" t="s">
        <v>60</v>
      </c>
      <c r="G5802" t="s">
        <v>23</v>
      </c>
      <c r="I5802" t="s">
        <v>26</v>
      </c>
      <c r="L5802">
        <v>1</v>
      </c>
      <c r="M5802">
        <v>1.918002</v>
      </c>
      <c r="N5802">
        <v>1.837342657</v>
      </c>
      <c r="P5802" t="s">
        <v>61</v>
      </c>
      <c r="Q5802" t="s">
        <v>62</v>
      </c>
      <c r="R5802" t="s">
        <v>27</v>
      </c>
    </row>
    <row r="5803" spans="1:18" x14ac:dyDescent="0.3">
      <c r="A5803" t="s">
        <v>43</v>
      </c>
      <c r="B5803" t="s">
        <v>44</v>
      </c>
      <c r="C5803" t="s">
        <v>20</v>
      </c>
      <c r="D5803">
        <v>2003</v>
      </c>
      <c r="E5803" t="s">
        <v>26</v>
      </c>
      <c r="F5803" t="s">
        <v>60</v>
      </c>
      <c r="G5803" t="s">
        <v>23</v>
      </c>
      <c r="I5803" t="s">
        <v>26</v>
      </c>
      <c r="L5803">
        <v>18</v>
      </c>
      <c r="M5803">
        <v>34.612220000000001</v>
      </c>
      <c r="N5803">
        <v>33.156643359999997</v>
      </c>
      <c r="P5803" t="s">
        <v>61</v>
      </c>
      <c r="Q5803" t="s">
        <v>62</v>
      </c>
      <c r="R5803" t="s">
        <v>27</v>
      </c>
    </row>
    <row r="5804" spans="1:18" x14ac:dyDescent="0.3">
      <c r="A5804" t="s">
        <v>43</v>
      </c>
      <c r="B5804" t="s">
        <v>44</v>
      </c>
      <c r="C5804" t="s">
        <v>20</v>
      </c>
      <c r="D5804">
        <v>2003</v>
      </c>
      <c r="E5804" t="s">
        <v>26</v>
      </c>
      <c r="F5804" t="s">
        <v>60</v>
      </c>
      <c r="G5804" t="s">
        <v>23</v>
      </c>
      <c r="I5804" t="s">
        <v>26</v>
      </c>
      <c r="L5804">
        <v>23</v>
      </c>
      <c r="M5804">
        <v>44.224276000000003</v>
      </c>
      <c r="N5804">
        <v>42.364475519999999</v>
      </c>
      <c r="P5804" t="s">
        <v>61</v>
      </c>
      <c r="Q5804" t="s">
        <v>62</v>
      </c>
      <c r="R5804" t="s">
        <v>27</v>
      </c>
    </row>
    <row r="5805" spans="1:18" x14ac:dyDescent="0.3">
      <c r="A5805" t="s">
        <v>43</v>
      </c>
      <c r="B5805" t="s">
        <v>44</v>
      </c>
      <c r="C5805" t="s">
        <v>20</v>
      </c>
      <c r="D5805">
        <v>2003</v>
      </c>
      <c r="E5805" t="s">
        <v>26</v>
      </c>
      <c r="F5805" t="s">
        <v>60</v>
      </c>
      <c r="G5805" t="s">
        <v>23</v>
      </c>
      <c r="I5805" t="s">
        <v>26</v>
      </c>
      <c r="L5805">
        <v>56</v>
      </c>
      <c r="M5805">
        <v>107.65061799999999</v>
      </c>
      <c r="N5805">
        <v>103.1234965</v>
      </c>
      <c r="P5805" t="s">
        <v>61</v>
      </c>
      <c r="Q5805" t="s">
        <v>62</v>
      </c>
      <c r="R5805" t="s">
        <v>27</v>
      </c>
    </row>
    <row r="5806" spans="1:18" x14ac:dyDescent="0.3">
      <c r="A5806" t="s">
        <v>43</v>
      </c>
      <c r="B5806" t="s">
        <v>44</v>
      </c>
      <c r="C5806" t="s">
        <v>20</v>
      </c>
      <c r="D5806">
        <v>2003</v>
      </c>
      <c r="E5806" t="s">
        <v>26</v>
      </c>
      <c r="F5806" t="s">
        <v>60</v>
      </c>
      <c r="G5806" t="s">
        <v>23</v>
      </c>
      <c r="I5806" t="s">
        <v>26</v>
      </c>
      <c r="L5806">
        <v>60</v>
      </c>
      <c r="M5806">
        <v>115.344672</v>
      </c>
      <c r="N5806">
        <v>110.49398600000001</v>
      </c>
      <c r="P5806" t="s">
        <v>61</v>
      </c>
      <c r="Q5806" t="s">
        <v>62</v>
      </c>
      <c r="R5806" t="s">
        <v>27</v>
      </c>
    </row>
    <row r="5807" spans="1:18" x14ac:dyDescent="0.3">
      <c r="A5807" t="s">
        <v>43</v>
      </c>
      <c r="B5807" t="s">
        <v>44</v>
      </c>
      <c r="C5807" t="s">
        <v>20</v>
      </c>
      <c r="D5807">
        <v>2003</v>
      </c>
      <c r="E5807" t="s">
        <v>26</v>
      </c>
      <c r="F5807" t="s">
        <v>60</v>
      </c>
      <c r="G5807" t="s">
        <v>23</v>
      </c>
      <c r="I5807" t="s">
        <v>26</v>
      </c>
      <c r="L5807">
        <v>60</v>
      </c>
      <c r="M5807">
        <v>115.344672</v>
      </c>
      <c r="N5807">
        <v>110.49398600000001</v>
      </c>
      <c r="P5807" t="s">
        <v>61</v>
      </c>
      <c r="Q5807" t="s">
        <v>62</v>
      </c>
      <c r="R5807" t="s">
        <v>27</v>
      </c>
    </row>
    <row r="5808" spans="1:18" x14ac:dyDescent="0.3">
      <c r="A5808" t="s">
        <v>43</v>
      </c>
      <c r="B5808" t="s">
        <v>44</v>
      </c>
      <c r="C5808" t="s">
        <v>20</v>
      </c>
      <c r="D5808">
        <v>2003</v>
      </c>
      <c r="E5808" t="s">
        <v>26</v>
      </c>
      <c r="F5808" t="s">
        <v>60</v>
      </c>
      <c r="G5808" t="s">
        <v>23</v>
      </c>
      <c r="I5808" t="s">
        <v>26</v>
      </c>
      <c r="L5808">
        <v>90</v>
      </c>
      <c r="M5808">
        <v>173.017008</v>
      </c>
      <c r="N5808">
        <v>165.74097900000001</v>
      </c>
      <c r="P5808" t="s">
        <v>61</v>
      </c>
      <c r="Q5808" t="s">
        <v>62</v>
      </c>
      <c r="R5808" t="s">
        <v>27</v>
      </c>
    </row>
    <row r="5809" spans="1:18" x14ac:dyDescent="0.3">
      <c r="A5809" t="s">
        <v>43</v>
      </c>
      <c r="B5809" t="s">
        <v>44</v>
      </c>
      <c r="C5809" t="s">
        <v>20</v>
      </c>
      <c r="D5809">
        <v>2003</v>
      </c>
      <c r="E5809" t="s">
        <v>26</v>
      </c>
      <c r="F5809" t="s">
        <v>60</v>
      </c>
      <c r="G5809" t="s">
        <v>23</v>
      </c>
      <c r="I5809" t="s">
        <v>26</v>
      </c>
      <c r="L5809">
        <v>64</v>
      </c>
      <c r="M5809">
        <v>123.038726</v>
      </c>
      <c r="N5809">
        <v>117.8644755</v>
      </c>
      <c r="P5809" t="s">
        <v>61</v>
      </c>
      <c r="Q5809" t="s">
        <v>62</v>
      </c>
      <c r="R5809" t="s">
        <v>27</v>
      </c>
    </row>
    <row r="5810" spans="1:18" x14ac:dyDescent="0.3">
      <c r="A5810" t="s">
        <v>43</v>
      </c>
      <c r="B5810" t="s">
        <v>44</v>
      </c>
      <c r="C5810" t="s">
        <v>20</v>
      </c>
      <c r="D5810">
        <v>2003</v>
      </c>
      <c r="E5810" t="s">
        <v>26</v>
      </c>
      <c r="F5810" t="s">
        <v>60</v>
      </c>
      <c r="G5810" t="s">
        <v>23</v>
      </c>
      <c r="I5810" t="s">
        <v>26</v>
      </c>
      <c r="L5810">
        <v>3</v>
      </c>
      <c r="M5810">
        <v>5.776052</v>
      </c>
      <c r="N5810">
        <v>5.5331468529999999</v>
      </c>
      <c r="P5810" t="s">
        <v>61</v>
      </c>
      <c r="Q5810" t="s">
        <v>62</v>
      </c>
      <c r="R5810" t="s">
        <v>27</v>
      </c>
    </row>
    <row r="5811" spans="1:18" x14ac:dyDescent="0.3">
      <c r="A5811" t="s">
        <v>43</v>
      </c>
      <c r="B5811" t="s">
        <v>44</v>
      </c>
      <c r="C5811" t="s">
        <v>20</v>
      </c>
      <c r="D5811">
        <v>2003</v>
      </c>
      <c r="E5811" t="s">
        <v>26</v>
      </c>
      <c r="F5811" t="s">
        <v>60</v>
      </c>
      <c r="G5811" t="s">
        <v>23</v>
      </c>
      <c r="I5811" t="s">
        <v>26</v>
      </c>
      <c r="L5811">
        <v>3</v>
      </c>
      <c r="M5811">
        <v>5.7540060000000004</v>
      </c>
      <c r="N5811">
        <v>5.5120279720000003</v>
      </c>
      <c r="P5811" t="s">
        <v>61</v>
      </c>
      <c r="Q5811" t="s">
        <v>62</v>
      </c>
      <c r="R5811" t="s">
        <v>27</v>
      </c>
    </row>
    <row r="5812" spans="1:18" x14ac:dyDescent="0.3">
      <c r="A5812" t="s">
        <v>43</v>
      </c>
      <c r="B5812" t="s">
        <v>44</v>
      </c>
      <c r="C5812" t="s">
        <v>20</v>
      </c>
      <c r="D5812">
        <v>2003</v>
      </c>
      <c r="E5812" t="s">
        <v>26</v>
      </c>
      <c r="F5812" t="s">
        <v>60</v>
      </c>
      <c r="G5812" t="s">
        <v>23</v>
      </c>
      <c r="I5812" t="s">
        <v>26</v>
      </c>
      <c r="L5812">
        <v>1</v>
      </c>
      <c r="M5812">
        <v>1.918002</v>
      </c>
      <c r="N5812">
        <v>1.837342657</v>
      </c>
      <c r="P5812" t="s">
        <v>61</v>
      </c>
      <c r="Q5812" t="s">
        <v>62</v>
      </c>
      <c r="R5812" t="s">
        <v>27</v>
      </c>
    </row>
    <row r="5813" spans="1:18" x14ac:dyDescent="0.3">
      <c r="A5813" t="s">
        <v>43</v>
      </c>
      <c r="B5813" t="s">
        <v>44</v>
      </c>
      <c r="C5813" t="s">
        <v>20</v>
      </c>
      <c r="D5813">
        <v>2003</v>
      </c>
      <c r="E5813" t="s">
        <v>26</v>
      </c>
      <c r="F5813" t="s">
        <v>60</v>
      </c>
      <c r="G5813" t="s">
        <v>23</v>
      </c>
      <c r="I5813" t="s">
        <v>26</v>
      </c>
      <c r="L5813">
        <v>1</v>
      </c>
      <c r="M5813">
        <v>1.918002</v>
      </c>
      <c r="N5813">
        <v>1.837342657</v>
      </c>
      <c r="P5813" t="s">
        <v>61</v>
      </c>
      <c r="Q5813" t="s">
        <v>62</v>
      </c>
      <c r="R5813" t="s">
        <v>27</v>
      </c>
    </row>
    <row r="5814" spans="1:18" x14ac:dyDescent="0.3">
      <c r="A5814" t="s">
        <v>43</v>
      </c>
      <c r="B5814" t="s">
        <v>44</v>
      </c>
      <c r="C5814" t="s">
        <v>20</v>
      </c>
      <c r="D5814">
        <v>2003</v>
      </c>
      <c r="E5814" t="s">
        <v>26</v>
      </c>
      <c r="F5814" t="s">
        <v>60</v>
      </c>
      <c r="G5814" t="s">
        <v>23</v>
      </c>
      <c r="I5814" t="s">
        <v>26</v>
      </c>
      <c r="L5814">
        <v>4</v>
      </c>
      <c r="M5814">
        <v>7.6940540000000004</v>
      </c>
      <c r="N5814">
        <v>7.3704895109999997</v>
      </c>
      <c r="P5814" t="s">
        <v>61</v>
      </c>
      <c r="Q5814" t="s">
        <v>62</v>
      </c>
      <c r="R5814" t="s">
        <v>27</v>
      </c>
    </row>
    <row r="5815" spans="1:18" x14ac:dyDescent="0.3">
      <c r="A5815" t="s">
        <v>43</v>
      </c>
      <c r="B5815" t="s">
        <v>44</v>
      </c>
      <c r="C5815" t="s">
        <v>20</v>
      </c>
      <c r="D5815">
        <v>2003</v>
      </c>
      <c r="E5815" t="s">
        <v>26</v>
      </c>
      <c r="F5815" t="s">
        <v>60</v>
      </c>
      <c r="G5815" t="s">
        <v>23</v>
      </c>
      <c r="I5815" t="s">
        <v>26</v>
      </c>
      <c r="L5815">
        <v>3</v>
      </c>
      <c r="M5815">
        <v>5.7540060000000004</v>
      </c>
      <c r="N5815">
        <v>5.5120279720000003</v>
      </c>
      <c r="P5815" t="s">
        <v>61</v>
      </c>
      <c r="Q5815" t="s">
        <v>62</v>
      </c>
      <c r="R5815" t="s">
        <v>27</v>
      </c>
    </row>
    <row r="5816" spans="1:18" x14ac:dyDescent="0.3">
      <c r="A5816" t="s">
        <v>43</v>
      </c>
      <c r="B5816" t="s">
        <v>44</v>
      </c>
      <c r="C5816" t="s">
        <v>20</v>
      </c>
      <c r="D5816">
        <v>2003</v>
      </c>
      <c r="E5816" t="s">
        <v>26</v>
      </c>
      <c r="F5816" t="s">
        <v>60</v>
      </c>
      <c r="G5816" t="s">
        <v>23</v>
      </c>
      <c r="I5816" t="s">
        <v>26</v>
      </c>
      <c r="L5816">
        <v>6</v>
      </c>
      <c r="M5816">
        <v>11.199368</v>
      </c>
      <c r="N5816">
        <v>10.728391609999999</v>
      </c>
      <c r="P5816" t="s">
        <v>61</v>
      </c>
      <c r="Q5816" t="s">
        <v>62</v>
      </c>
      <c r="R5816" t="s">
        <v>27</v>
      </c>
    </row>
    <row r="5817" spans="1:18" x14ac:dyDescent="0.3">
      <c r="A5817" t="s">
        <v>43</v>
      </c>
      <c r="B5817" t="s">
        <v>44</v>
      </c>
      <c r="C5817" t="s">
        <v>20</v>
      </c>
      <c r="D5817">
        <v>2003</v>
      </c>
      <c r="E5817" t="s">
        <v>26</v>
      </c>
      <c r="F5817" t="s">
        <v>60</v>
      </c>
      <c r="G5817" t="s">
        <v>23</v>
      </c>
      <c r="I5817" t="s">
        <v>26</v>
      </c>
      <c r="L5817">
        <v>1</v>
      </c>
      <c r="M5817">
        <v>1.918002</v>
      </c>
      <c r="N5817">
        <v>1.837342657</v>
      </c>
      <c r="P5817" t="s">
        <v>61</v>
      </c>
      <c r="Q5817" t="s">
        <v>63</v>
      </c>
      <c r="R5817" t="s">
        <v>27</v>
      </c>
    </row>
    <row r="5818" spans="1:18" x14ac:dyDescent="0.3">
      <c r="A5818" t="s">
        <v>43</v>
      </c>
      <c r="B5818" t="s">
        <v>44</v>
      </c>
      <c r="C5818" t="s">
        <v>20</v>
      </c>
      <c r="D5818">
        <v>2003</v>
      </c>
      <c r="E5818" t="s">
        <v>26</v>
      </c>
      <c r="F5818" t="s">
        <v>60</v>
      </c>
      <c r="G5818" t="s">
        <v>23</v>
      </c>
      <c r="I5818" t="s">
        <v>26</v>
      </c>
      <c r="L5818">
        <v>6</v>
      </c>
      <c r="M5818">
        <v>11.508012000000001</v>
      </c>
      <c r="N5818">
        <v>11.02405594</v>
      </c>
      <c r="P5818" t="s">
        <v>61</v>
      </c>
      <c r="Q5818" t="s">
        <v>63</v>
      </c>
      <c r="R5818" t="s">
        <v>27</v>
      </c>
    </row>
    <row r="5819" spans="1:18" x14ac:dyDescent="0.3">
      <c r="A5819" t="s">
        <v>43</v>
      </c>
      <c r="B5819" t="s">
        <v>44</v>
      </c>
      <c r="C5819" t="s">
        <v>20</v>
      </c>
      <c r="D5819">
        <v>2003</v>
      </c>
      <c r="E5819" t="s">
        <v>26</v>
      </c>
      <c r="F5819" t="s">
        <v>60</v>
      </c>
      <c r="G5819" t="s">
        <v>23</v>
      </c>
      <c r="I5819" t="s">
        <v>26</v>
      </c>
      <c r="L5819">
        <v>93</v>
      </c>
      <c r="M5819">
        <v>178.77101400000001</v>
      </c>
      <c r="N5819">
        <v>171.253007</v>
      </c>
      <c r="P5819" t="s">
        <v>61</v>
      </c>
      <c r="Q5819" t="s">
        <v>63</v>
      </c>
      <c r="R5819" t="s">
        <v>27</v>
      </c>
    </row>
    <row r="5820" spans="1:18" x14ac:dyDescent="0.3">
      <c r="A5820" t="s">
        <v>43</v>
      </c>
      <c r="B5820" t="s">
        <v>44</v>
      </c>
      <c r="C5820" t="s">
        <v>20</v>
      </c>
      <c r="D5820">
        <v>2003</v>
      </c>
      <c r="E5820" t="s">
        <v>26</v>
      </c>
      <c r="F5820" t="s">
        <v>60</v>
      </c>
      <c r="G5820" t="s">
        <v>23</v>
      </c>
      <c r="I5820" t="s">
        <v>26</v>
      </c>
      <c r="L5820">
        <v>105</v>
      </c>
      <c r="M5820">
        <v>201.83113</v>
      </c>
      <c r="N5820">
        <v>193.34335659999999</v>
      </c>
      <c r="P5820" t="s">
        <v>61</v>
      </c>
      <c r="Q5820" t="s">
        <v>63</v>
      </c>
      <c r="R5820" t="s">
        <v>27</v>
      </c>
    </row>
    <row r="5821" spans="1:18" x14ac:dyDescent="0.3">
      <c r="A5821" t="s">
        <v>43</v>
      </c>
      <c r="B5821" t="s">
        <v>44</v>
      </c>
      <c r="C5821" t="s">
        <v>20</v>
      </c>
      <c r="D5821">
        <v>2003</v>
      </c>
      <c r="E5821" t="s">
        <v>26</v>
      </c>
      <c r="F5821" t="s">
        <v>60</v>
      </c>
      <c r="G5821" t="s">
        <v>23</v>
      </c>
      <c r="I5821" t="s">
        <v>26</v>
      </c>
      <c r="L5821">
        <v>48</v>
      </c>
      <c r="M5821">
        <v>92.284555999999995</v>
      </c>
      <c r="N5821">
        <v>88.403636359999993</v>
      </c>
      <c r="P5821" t="s">
        <v>61</v>
      </c>
      <c r="Q5821" t="s">
        <v>63</v>
      </c>
      <c r="R5821" t="s">
        <v>27</v>
      </c>
    </row>
    <row r="5822" spans="1:18" x14ac:dyDescent="0.3">
      <c r="A5822" t="s">
        <v>43</v>
      </c>
      <c r="B5822" t="s">
        <v>44</v>
      </c>
      <c r="C5822" t="s">
        <v>20</v>
      </c>
      <c r="D5822">
        <v>2003</v>
      </c>
      <c r="E5822" t="s">
        <v>26</v>
      </c>
      <c r="F5822" t="s">
        <v>60</v>
      </c>
      <c r="G5822" t="s">
        <v>23</v>
      </c>
      <c r="I5822" t="s">
        <v>26</v>
      </c>
      <c r="L5822">
        <v>37</v>
      </c>
      <c r="M5822">
        <v>71.142442000000003</v>
      </c>
      <c r="N5822">
        <v>68.150629370000004</v>
      </c>
      <c r="P5822" t="s">
        <v>61</v>
      </c>
      <c r="Q5822" t="s">
        <v>63</v>
      </c>
      <c r="R5822" t="s">
        <v>27</v>
      </c>
    </row>
    <row r="5823" spans="1:18" x14ac:dyDescent="0.3">
      <c r="A5823" t="s">
        <v>43</v>
      </c>
      <c r="B5823" t="s">
        <v>44</v>
      </c>
      <c r="C5823" t="s">
        <v>20</v>
      </c>
      <c r="D5823">
        <v>2003</v>
      </c>
      <c r="E5823" t="s">
        <v>26</v>
      </c>
      <c r="F5823" t="s">
        <v>60</v>
      </c>
      <c r="G5823" t="s">
        <v>23</v>
      </c>
      <c r="I5823" t="s">
        <v>26</v>
      </c>
      <c r="L5823">
        <v>31</v>
      </c>
      <c r="M5823">
        <v>57.76052</v>
      </c>
      <c r="N5823">
        <v>55.331468530000002</v>
      </c>
      <c r="P5823" t="s">
        <v>61</v>
      </c>
      <c r="Q5823" t="s">
        <v>63</v>
      </c>
      <c r="R5823" t="s">
        <v>27</v>
      </c>
    </row>
    <row r="5824" spans="1:18" x14ac:dyDescent="0.3">
      <c r="A5824" t="s">
        <v>43</v>
      </c>
      <c r="B5824" t="s">
        <v>44</v>
      </c>
      <c r="C5824" t="s">
        <v>20</v>
      </c>
      <c r="D5824">
        <v>2003</v>
      </c>
      <c r="E5824" t="s">
        <v>26</v>
      </c>
      <c r="F5824" t="s">
        <v>60</v>
      </c>
      <c r="G5824" t="s">
        <v>23</v>
      </c>
      <c r="I5824" t="s">
        <v>26</v>
      </c>
      <c r="L5824">
        <v>6</v>
      </c>
      <c r="M5824">
        <v>11.177322</v>
      </c>
      <c r="N5824">
        <v>10.70727273</v>
      </c>
      <c r="P5824" t="s">
        <v>61</v>
      </c>
      <c r="Q5824" t="s">
        <v>63</v>
      </c>
      <c r="R5824" t="s">
        <v>27</v>
      </c>
    </row>
    <row r="5825" spans="1:18" x14ac:dyDescent="0.3">
      <c r="A5825" t="s">
        <v>43</v>
      </c>
      <c r="B5825" t="s">
        <v>44</v>
      </c>
      <c r="C5825" t="s">
        <v>20</v>
      </c>
      <c r="D5825">
        <v>2003</v>
      </c>
      <c r="E5825" t="s">
        <v>26</v>
      </c>
      <c r="F5825" t="s">
        <v>60</v>
      </c>
      <c r="G5825" t="s">
        <v>23</v>
      </c>
      <c r="I5825" t="s">
        <v>26</v>
      </c>
      <c r="L5825">
        <v>6</v>
      </c>
      <c r="M5825">
        <v>11.177322</v>
      </c>
      <c r="N5825">
        <v>10.70727273</v>
      </c>
      <c r="P5825" t="s">
        <v>61</v>
      </c>
      <c r="Q5825" t="s">
        <v>63</v>
      </c>
      <c r="R5825" t="s">
        <v>27</v>
      </c>
    </row>
    <row r="5826" spans="1:18" x14ac:dyDescent="0.3">
      <c r="A5826" t="s">
        <v>43</v>
      </c>
      <c r="B5826" t="s">
        <v>44</v>
      </c>
      <c r="C5826" t="s">
        <v>20</v>
      </c>
      <c r="D5826">
        <v>2003</v>
      </c>
      <c r="E5826" t="s">
        <v>26</v>
      </c>
      <c r="F5826" t="s">
        <v>60</v>
      </c>
      <c r="G5826" t="s">
        <v>23</v>
      </c>
      <c r="I5826" t="s">
        <v>26</v>
      </c>
      <c r="L5826">
        <v>7</v>
      </c>
      <c r="M5826">
        <v>13.44806</v>
      </c>
      <c r="N5826">
        <v>12.882517480000001</v>
      </c>
      <c r="P5826" t="s">
        <v>61</v>
      </c>
      <c r="Q5826" t="s">
        <v>63</v>
      </c>
      <c r="R5826" t="s">
        <v>27</v>
      </c>
    </row>
    <row r="5827" spans="1:18" x14ac:dyDescent="0.3">
      <c r="A5827" t="s">
        <v>43</v>
      </c>
      <c r="B5827" t="s">
        <v>44</v>
      </c>
      <c r="C5827" t="s">
        <v>20</v>
      </c>
      <c r="D5827">
        <v>2003</v>
      </c>
      <c r="E5827" t="s">
        <v>26</v>
      </c>
      <c r="F5827" t="s">
        <v>60</v>
      </c>
      <c r="G5827" t="s">
        <v>23</v>
      </c>
      <c r="I5827" t="s">
        <v>26</v>
      </c>
      <c r="L5827">
        <v>18</v>
      </c>
      <c r="M5827">
        <v>34.612220000000001</v>
      </c>
      <c r="N5827">
        <v>33.156643359999997</v>
      </c>
      <c r="P5827" t="s">
        <v>61</v>
      </c>
      <c r="Q5827" t="s">
        <v>63</v>
      </c>
      <c r="R5827" t="s">
        <v>27</v>
      </c>
    </row>
    <row r="5828" spans="1:18" x14ac:dyDescent="0.3">
      <c r="A5828" t="s">
        <v>43</v>
      </c>
      <c r="B5828" t="s">
        <v>44</v>
      </c>
      <c r="C5828" t="s">
        <v>20</v>
      </c>
      <c r="D5828">
        <v>2003</v>
      </c>
      <c r="E5828" t="s">
        <v>26</v>
      </c>
      <c r="F5828" t="s">
        <v>60</v>
      </c>
      <c r="G5828" t="s">
        <v>23</v>
      </c>
      <c r="I5828" t="s">
        <v>26</v>
      </c>
      <c r="L5828">
        <v>44</v>
      </c>
      <c r="M5828">
        <v>84.590502000000001</v>
      </c>
      <c r="N5828">
        <v>81.033146849999994</v>
      </c>
      <c r="P5828" t="s">
        <v>61</v>
      </c>
      <c r="Q5828" t="s">
        <v>63</v>
      </c>
      <c r="R5828" t="s">
        <v>27</v>
      </c>
    </row>
    <row r="5829" spans="1:18" x14ac:dyDescent="0.3">
      <c r="A5829" t="s">
        <v>43</v>
      </c>
      <c r="B5829" t="s">
        <v>44</v>
      </c>
      <c r="C5829" t="s">
        <v>20</v>
      </c>
      <c r="D5829">
        <v>2003</v>
      </c>
      <c r="E5829" t="s">
        <v>26</v>
      </c>
      <c r="F5829" t="s">
        <v>60</v>
      </c>
      <c r="G5829" t="s">
        <v>23</v>
      </c>
      <c r="I5829" t="s">
        <v>26</v>
      </c>
      <c r="L5829">
        <v>32</v>
      </c>
      <c r="M5829">
        <v>61.508339999999997</v>
      </c>
      <c r="N5829">
        <v>58.921678319999998</v>
      </c>
      <c r="P5829" t="s">
        <v>61</v>
      </c>
      <c r="Q5829" t="s">
        <v>63</v>
      </c>
      <c r="R5829" t="s">
        <v>27</v>
      </c>
    </row>
    <row r="5830" spans="1:18" x14ac:dyDescent="0.3">
      <c r="A5830" t="s">
        <v>43</v>
      </c>
      <c r="B5830" t="s">
        <v>44</v>
      </c>
      <c r="C5830" t="s">
        <v>20</v>
      </c>
      <c r="D5830">
        <v>2003</v>
      </c>
      <c r="E5830" t="s">
        <v>26</v>
      </c>
      <c r="F5830" t="s">
        <v>60</v>
      </c>
      <c r="G5830" t="s">
        <v>23</v>
      </c>
      <c r="I5830" t="s">
        <v>26</v>
      </c>
      <c r="L5830">
        <v>7</v>
      </c>
      <c r="M5830">
        <v>13.44806</v>
      </c>
      <c r="N5830">
        <v>12.882517480000001</v>
      </c>
      <c r="P5830" t="s">
        <v>61</v>
      </c>
      <c r="Q5830" t="s">
        <v>63</v>
      </c>
      <c r="R5830" t="s">
        <v>27</v>
      </c>
    </row>
    <row r="5831" spans="1:18" x14ac:dyDescent="0.3">
      <c r="A5831" t="s">
        <v>43</v>
      </c>
      <c r="B5831" t="s">
        <v>44</v>
      </c>
      <c r="C5831" t="s">
        <v>20</v>
      </c>
      <c r="D5831">
        <v>2003</v>
      </c>
      <c r="E5831" t="s">
        <v>26</v>
      </c>
      <c r="F5831" t="s">
        <v>60</v>
      </c>
      <c r="G5831" t="s">
        <v>23</v>
      </c>
      <c r="I5831" t="s">
        <v>26</v>
      </c>
      <c r="L5831">
        <v>13</v>
      </c>
      <c r="M5831">
        <v>24.978117999999998</v>
      </c>
      <c r="N5831">
        <v>23.927692310000001</v>
      </c>
      <c r="P5831" t="s">
        <v>61</v>
      </c>
      <c r="Q5831" t="s">
        <v>63</v>
      </c>
      <c r="R5831" t="s">
        <v>27</v>
      </c>
    </row>
    <row r="5832" spans="1:18" x14ac:dyDescent="0.3">
      <c r="A5832" t="s">
        <v>43</v>
      </c>
      <c r="B5832" t="s">
        <v>44</v>
      </c>
      <c r="C5832" t="s">
        <v>20</v>
      </c>
      <c r="D5832">
        <v>2003</v>
      </c>
      <c r="E5832" t="s">
        <v>26</v>
      </c>
      <c r="F5832" t="s">
        <v>60</v>
      </c>
      <c r="G5832" t="s">
        <v>23</v>
      </c>
      <c r="I5832" t="s">
        <v>26</v>
      </c>
      <c r="L5832">
        <v>96</v>
      </c>
      <c r="M5832">
        <v>184.56911199999999</v>
      </c>
      <c r="N5832">
        <v>176.8072727</v>
      </c>
      <c r="P5832" t="s">
        <v>61</v>
      </c>
      <c r="Q5832" t="s">
        <v>63</v>
      </c>
      <c r="R5832" t="s">
        <v>27</v>
      </c>
    </row>
    <row r="5833" spans="1:18" x14ac:dyDescent="0.3">
      <c r="A5833" t="s">
        <v>43</v>
      </c>
      <c r="B5833" t="s">
        <v>44</v>
      </c>
      <c r="C5833" t="s">
        <v>20</v>
      </c>
      <c r="D5833">
        <v>2003</v>
      </c>
      <c r="E5833" t="s">
        <v>26</v>
      </c>
      <c r="F5833" t="s">
        <v>60</v>
      </c>
      <c r="G5833" t="s">
        <v>23</v>
      </c>
      <c r="I5833" t="s">
        <v>26</v>
      </c>
      <c r="L5833">
        <v>71</v>
      </c>
      <c r="M5833">
        <v>136.486786</v>
      </c>
      <c r="N5833">
        <v>130.746993</v>
      </c>
      <c r="P5833" t="s">
        <v>61</v>
      </c>
      <c r="Q5833" t="s">
        <v>63</v>
      </c>
      <c r="R5833" t="s">
        <v>27</v>
      </c>
    </row>
    <row r="5834" spans="1:18" x14ac:dyDescent="0.3">
      <c r="A5834" t="s">
        <v>43</v>
      </c>
      <c r="B5834" t="s">
        <v>44</v>
      </c>
      <c r="C5834" t="s">
        <v>20</v>
      </c>
      <c r="D5834">
        <v>2003</v>
      </c>
      <c r="E5834" t="s">
        <v>26</v>
      </c>
      <c r="F5834" t="s">
        <v>60</v>
      </c>
      <c r="G5834" t="s">
        <v>23</v>
      </c>
      <c r="I5834" t="s">
        <v>26</v>
      </c>
      <c r="L5834">
        <v>15</v>
      </c>
      <c r="M5834">
        <v>28.836168000000001</v>
      </c>
      <c r="N5834">
        <v>27.623496500000002</v>
      </c>
      <c r="P5834" t="s">
        <v>61</v>
      </c>
      <c r="Q5834" t="s">
        <v>63</v>
      </c>
      <c r="R5834" t="s">
        <v>27</v>
      </c>
    </row>
    <row r="5835" spans="1:18" x14ac:dyDescent="0.3">
      <c r="A5835" t="s">
        <v>43</v>
      </c>
      <c r="B5835" t="s">
        <v>44</v>
      </c>
      <c r="C5835" t="s">
        <v>20</v>
      </c>
      <c r="D5835">
        <v>2003</v>
      </c>
      <c r="E5835" t="s">
        <v>26</v>
      </c>
      <c r="F5835" t="s">
        <v>60</v>
      </c>
      <c r="G5835" t="s">
        <v>23</v>
      </c>
      <c r="I5835" t="s">
        <v>26</v>
      </c>
      <c r="L5835">
        <v>4</v>
      </c>
      <c r="M5835">
        <v>7.4515479999999998</v>
      </c>
      <c r="N5835">
        <v>7.1381818179999996</v>
      </c>
      <c r="P5835" t="s">
        <v>61</v>
      </c>
      <c r="Q5835" t="s">
        <v>63</v>
      </c>
      <c r="R5835" t="s">
        <v>27</v>
      </c>
    </row>
    <row r="5836" spans="1:18" x14ac:dyDescent="0.3">
      <c r="A5836" t="s">
        <v>43</v>
      </c>
      <c r="B5836" t="s">
        <v>44</v>
      </c>
      <c r="C5836" t="s">
        <v>20</v>
      </c>
      <c r="D5836">
        <v>2003</v>
      </c>
      <c r="E5836" t="s">
        <v>26</v>
      </c>
      <c r="F5836" t="s">
        <v>60</v>
      </c>
      <c r="G5836" t="s">
        <v>23</v>
      </c>
      <c r="I5836" t="s">
        <v>26</v>
      </c>
      <c r="L5836">
        <v>1</v>
      </c>
      <c r="M5836">
        <v>1.87391</v>
      </c>
      <c r="N5836">
        <v>1.7951048949999999</v>
      </c>
      <c r="P5836" t="s">
        <v>61</v>
      </c>
      <c r="Q5836" t="s">
        <v>63</v>
      </c>
      <c r="R5836" t="s">
        <v>27</v>
      </c>
    </row>
    <row r="5837" spans="1:18" x14ac:dyDescent="0.3">
      <c r="A5837" t="s">
        <v>43</v>
      </c>
      <c r="B5837" t="s">
        <v>44</v>
      </c>
      <c r="C5837" t="s">
        <v>20</v>
      </c>
      <c r="D5837">
        <v>2003</v>
      </c>
      <c r="E5837" t="s">
        <v>26</v>
      </c>
      <c r="F5837" t="s">
        <v>60</v>
      </c>
      <c r="G5837" t="s">
        <v>23</v>
      </c>
      <c r="I5837" t="s">
        <v>26</v>
      </c>
      <c r="L5837">
        <v>2</v>
      </c>
      <c r="M5837">
        <v>3.836004</v>
      </c>
      <c r="N5837">
        <v>3.6746853150000001</v>
      </c>
      <c r="P5837" t="s">
        <v>61</v>
      </c>
      <c r="Q5837" t="s">
        <v>63</v>
      </c>
      <c r="R5837" t="s">
        <v>27</v>
      </c>
    </row>
    <row r="5838" spans="1:18" x14ac:dyDescent="0.3">
      <c r="A5838" t="s">
        <v>43</v>
      </c>
      <c r="B5838" t="s">
        <v>44</v>
      </c>
      <c r="C5838" t="s">
        <v>20</v>
      </c>
      <c r="D5838">
        <v>2003</v>
      </c>
      <c r="E5838" t="s">
        <v>26</v>
      </c>
      <c r="F5838" t="s">
        <v>60</v>
      </c>
      <c r="G5838" t="s">
        <v>23</v>
      </c>
      <c r="I5838" t="s">
        <v>26</v>
      </c>
      <c r="L5838">
        <v>19</v>
      </c>
      <c r="M5838">
        <v>36.530222000000002</v>
      </c>
      <c r="N5838">
        <v>34.99398601</v>
      </c>
      <c r="P5838" t="s">
        <v>61</v>
      </c>
      <c r="Q5838" t="s">
        <v>63</v>
      </c>
      <c r="R5838" t="s">
        <v>27</v>
      </c>
    </row>
    <row r="5839" spans="1:18" x14ac:dyDescent="0.3">
      <c r="A5839" t="s">
        <v>43</v>
      </c>
      <c r="B5839" t="s">
        <v>44</v>
      </c>
      <c r="C5839" t="s">
        <v>20</v>
      </c>
      <c r="D5839">
        <v>2003</v>
      </c>
      <c r="E5839" t="s">
        <v>26</v>
      </c>
      <c r="F5839" t="s">
        <v>60</v>
      </c>
      <c r="G5839" t="s">
        <v>23</v>
      </c>
      <c r="I5839" t="s">
        <v>26</v>
      </c>
      <c r="L5839">
        <v>12</v>
      </c>
      <c r="M5839">
        <v>23.060116000000001</v>
      </c>
      <c r="N5839">
        <v>22.09034965</v>
      </c>
      <c r="P5839" t="s">
        <v>61</v>
      </c>
      <c r="Q5839" t="s">
        <v>63</v>
      </c>
      <c r="R5839" t="s">
        <v>27</v>
      </c>
    </row>
    <row r="5840" spans="1:18" x14ac:dyDescent="0.3">
      <c r="A5840" t="s">
        <v>43</v>
      </c>
      <c r="B5840" t="s">
        <v>44</v>
      </c>
      <c r="C5840" t="s">
        <v>20</v>
      </c>
      <c r="D5840">
        <v>2003</v>
      </c>
      <c r="E5840" t="s">
        <v>26</v>
      </c>
      <c r="F5840" t="s">
        <v>60</v>
      </c>
      <c r="G5840" t="s">
        <v>23</v>
      </c>
      <c r="I5840" t="s">
        <v>26</v>
      </c>
      <c r="L5840">
        <v>12</v>
      </c>
      <c r="M5840">
        <v>23.060116000000001</v>
      </c>
      <c r="N5840">
        <v>22.09034965</v>
      </c>
      <c r="P5840" t="s">
        <v>61</v>
      </c>
      <c r="Q5840" t="s">
        <v>63</v>
      </c>
      <c r="R5840" t="s">
        <v>27</v>
      </c>
    </row>
    <row r="5841" spans="1:18" x14ac:dyDescent="0.3">
      <c r="A5841" t="s">
        <v>43</v>
      </c>
      <c r="B5841" t="s">
        <v>44</v>
      </c>
      <c r="C5841" t="s">
        <v>20</v>
      </c>
      <c r="D5841">
        <v>2003</v>
      </c>
      <c r="E5841" t="s">
        <v>26</v>
      </c>
      <c r="F5841" t="s">
        <v>60</v>
      </c>
      <c r="G5841" t="s">
        <v>23</v>
      </c>
      <c r="I5841" t="s">
        <v>26</v>
      </c>
      <c r="L5841">
        <v>33</v>
      </c>
      <c r="M5841">
        <v>63.426341999999998</v>
      </c>
      <c r="N5841">
        <v>60.759020980000003</v>
      </c>
      <c r="P5841" t="s">
        <v>61</v>
      </c>
      <c r="Q5841" t="s">
        <v>63</v>
      </c>
      <c r="R5841" t="s">
        <v>27</v>
      </c>
    </row>
    <row r="5842" spans="1:18" x14ac:dyDescent="0.3">
      <c r="A5842" t="s">
        <v>43</v>
      </c>
      <c r="B5842" t="s">
        <v>44</v>
      </c>
      <c r="C5842" t="s">
        <v>20</v>
      </c>
      <c r="D5842">
        <v>2003</v>
      </c>
      <c r="E5842" t="s">
        <v>26</v>
      </c>
      <c r="F5842" t="s">
        <v>60</v>
      </c>
      <c r="G5842" t="s">
        <v>23</v>
      </c>
      <c r="I5842" t="s">
        <v>26</v>
      </c>
      <c r="L5842">
        <v>76</v>
      </c>
      <c r="M5842">
        <v>146.09884199999999</v>
      </c>
      <c r="N5842">
        <v>139.95482519999999</v>
      </c>
      <c r="P5842" t="s">
        <v>61</v>
      </c>
      <c r="Q5842" t="s">
        <v>63</v>
      </c>
      <c r="R5842" t="s">
        <v>27</v>
      </c>
    </row>
    <row r="5843" spans="1:18" x14ac:dyDescent="0.3">
      <c r="A5843" t="s">
        <v>43</v>
      </c>
      <c r="B5843" t="s">
        <v>44</v>
      </c>
      <c r="C5843" t="s">
        <v>20</v>
      </c>
      <c r="D5843">
        <v>2003</v>
      </c>
      <c r="E5843" t="s">
        <v>26</v>
      </c>
      <c r="F5843" t="s">
        <v>60</v>
      </c>
      <c r="G5843" t="s">
        <v>23</v>
      </c>
      <c r="I5843" t="s">
        <v>26</v>
      </c>
      <c r="L5843">
        <v>96</v>
      </c>
      <c r="M5843">
        <v>184.547066</v>
      </c>
      <c r="N5843">
        <v>176.78615389999999</v>
      </c>
      <c r="P5843" t="s">
        <v>61</v>
      </c>
      <c r="Q5843" t="s">
        <v>63</v>
      </c>
      <c r="R5843" t="s">
        <v>27</v>
      </c>
    </row>
    <row r="5844" spans="1:18" x14ac:dyDescent="0.3">
      <c r="A5844" t="s">
        <v>43</v>
      </c>
      <c r="B5844" t="s">
        <v>44</v>
      </c>
      <c r="C5844" t="s">
        <v>20</v>
      </c>
      <c r="D5844">
        <v>2003</v>
      </c>
      <c r="E5844" t="s">
        <v>26</v>
      </c>
      <c r="F5844" t="s">
        <v>60</v>
      </c>
      <c r="G5844" t="s">
        <v>23</v>
      </c>
      <c r="I5844" t="s">
        <v>26</v>
      </c>
      <c r="L5844">
        <v>12</v>
      </c>
      <c r="M5844">
        <v>23.060116000000001</v>
      </c>
      <c r="N5844">
        <v>22.09034965</v>
      </c>
      <c r="P5844" t="s">
        <v>61</v>
      </c>
      <c r="Q5844" t="s">
        <v>63</v>
      </c>
      <c r="R5844" t="s">
        <v>27</v>
      </c>
    </row>
    <row r="5845" spans="1:18" x14ac:dyDescent="0.3">
      <c r="A5845" t="s">
        <v>43</v>
      </c>
      <c r="B5845" t="s">
        <v>44</v>
      </c>
      <c r="C5845" t="s">
        <v>20</v>
      </c>
      <c r="D5845">
        <v>2003</v>
      </c>
      <c r="E5845" t="s">
        <v>26</v>
      </c>
      <c r="F5845" t="s">
        <v>60</v>
      </c>
      <c r="G5845" t="s">
        <v>23</v>
      </c>
      <c r="I5845" t="s">
        <v>26</v>
      </c>
      <c r="L5845">
        <v>3</v>
      </c>
      <c r="M5845">
        <v>5.5996839999999999</v>
      </c>
      <c r="N5845">
        <v>5.3641958040000004</v>
      </c>
      <c r="P5845" t="s">
        <v>61</v>
      </c>
      <c r="Q5845" t="s">
        <v>63</v>
      </c>
      <c r="R5845" t="s">
        <v>27</v>
      </c>
    </row>
    <row r="5846" spans="1:18" x14ac:dyDescent="0.3">
      <c r="A5846" t="s">
        <v>43</v>
      </c>
      <c r="B5846" t="s">
        <v>44</v>
      </c>
      <c r="C5846" t="s">
        <v>20</v>
      </c>
      <c r="D5846">
        <v>2003</v>
      </c>
      <c r="E5846" t="s">
        <v>26</v>
      </c>
      <c r="F5846" t="s">
        <v>60</v>
      </c>
      <c r="G5846" t="s">
        <v>23</v>
      </c>
      <c r="I5846" t="s">
        <v>26</v>
      </c>
      <c r="L5846">
        <v>18</v>
      </c>
      <c r="M5846">
        <v>33.531965999999997</v>
      </c>
      <c r="N5846">
        <v>32.121818179999998</v>
      </c>
      <c r="P5846" t="s">
        <v>61</v>
      </c>
      <c r="Q5846" t="s">
        <v>63</v>
      </c>
      <c r="R5846" t="s">
        <v>27</v>
      </c>
    </row>
    <row r="5847" spans="1:18" x14ac:dyDescent="0.3">
      <c r="A5847" t="s">
        <v>43</v>
      </c>
      <c r="B5847" t="s">
        <v>44</v>
      </c>
      <c r="C5847" t="s">
        <v>20</v>
      </c>
      <c r="D5847">
        <v>2003</v>
      </c>
      <c r="E5847" t="s">
        <v>26</v>
      </c>
      <c r="F5847" t="s">
        <v>60</v>
      </c>
      <c r="G5847" t="s">
        <v>23</v>
      </c>
      <c r="I5847" t="s">
        <v>26</v>
      </c>
      <c r="L5847">
        <v>15</v>
      </c>
      <c r="M5847">
        <v>28.836168000000001</v>
      </c>
      <c r="N5847">
        <v>27.623496500000002</v>
      </c>
      <c r="P5847" t="s">
        <v>61</v>
      </c>
      <c r="Q5847" t="s">
        <v>63</v>
      </c>
      <c r="R5847" t="s">
        <v>27</v>
      </c>
    </row>
    <row r="5848" spans="1:18" x14ac:dyDescent="0.3">
      <c r="A5848" t="s">
        <v>43</v>
      </c>
      <c r="B5848" t="s">
        <v>44</v>
      </c>
      <c r="C5848" t="s">
        <v>20</v>
      </c>
      <c r="D5848">
        <v>2003</v>
      </c>
      <c r="E5848" t="s">
        <v>26</v>
      </c>
      <c r="F5848" t="s">
        <v>60</v>
      </c>
      <c r="G5848" t="s">
        <v>23</v>
      </c>
      <c r="I5848" t="s">
        <v>26</v>
      </c>
      <c r="L5848">
        <v>15</v>
      </c>
      <c r="M5848">
        <v>28.836168000000001</v>
      </c>
      <c r="N5848">
        <v>27.623496500000002</v>
      </c>
      <c r="P5848" t="s">
        <v>61</v>
      </c>
      <c r="Q5848" t="s">
        <v>63</v>
      </c>
      <c r="R5848" t="s">
        <v>27</v>
      </c>
    </row>
    <row r="5849" spans="1:18" x14ac:dyDescent="0.3">
      <c r="A5849" t="s">
        <v>43</v>
      </c>
      <c r="B5849" t="s">
        <v>44</v>
      </c>
      <c r="C5849" t="s">
        <v>20</v>
      </c>
      <c r="D5849">
        <v>2003</v>
      </c>
      <c r="E5849" t="s">
        <v>26</v>
      </c>
      <c r="F5849" t="s">
        <v>60</v>
      </c>
      <c r="G5849" t="s">
        <v>23</v>
      </c>
      <c r="I5849" t="s">
        <v>26</v>
      </c>
      <c r="L5849">
        <v>15</v>
      </c>
      <c r="M5849">
        <v>28.836168000000001</v>
      </c>
      <c r="N5849">
        <v>27.623496500000002</v>
      </c>
      <c r="P5849" t="s">
        <v>61</v>
      </c>
      <c r="Q5849" t="s">
        <v>63</v>
      </c>
      <c r="R5849" t="s">
        <v>27</v>
      </c>
    </row>
    <row r="5850" spans="1:18" x14ac:dyDescent="0.3">
      <c r="A5850" t="s">
        <v>43</v>
      </c>
      <c r="B5850" t="s">
        <v>44</v>
      </c>
      <c r="C5850" t="s">
        <v>20</v>
      </c>
      <c r="D5850">
        <v>2003</v>
      </c>
      <c r="E5850" t="s">
        <v>26</v>
      </c>
      <c r="F5850" t="s">
        <v>60</v>
      </c>
      <c r="G5850" t="s">
        <v>23</v>
      </c>
      <c r="I5850" t="s">
        <v>26</v>
      </c>
      <c r="L5850">
        <v>9</v>
      </c>
      <c r="M5850">
        <v>17.30611</v>
      </c>
      <c r="N5850">
        <v>16.578321679999998</v>
      </c>
      <c r="P5850" t="s">
        <v>61</v>
      </c>
      <c r="Q5850" t="s">
        <v>63</v>
      </c>
      <c r="R5850" t="s">
        <v>27</v>
      </c>
    </row>
    <row r="5851" spans="1:18" x14ac:dyDescent="0.3">
      <c r="A5851" t="s">
        <v>43</v>
      </c>
      <c r="B5851" t="s">
        <v>44</v>
      </c>
      <c r="C5851" t="s">
        <v>20</v>
      </c>
      <c r="D5851">
        <v>2003</v>
      </c>
      <c r="E5851" t="s">
        <v>26</v>
      </c>
      <c r="F5851" t="s">
        <v>60</v>
      </c>
      <c r="G5851" t="s">
        <v>23</v>
      </c>
      <c r="I5851" t="s">
        <v>26</v>
      </c>
      <c r="L5851">
        <v>16</v>
      </c>
      <c r="M5851">
        <v>30.732123999999999</v>
      </c>
      <c r="N5851">
        <v>29.43972028</v>
      </c>
      <c r="P5851" t="s">
        <v>61</v>
      </c>
      <c r="Q5851" t="s">
        <v>63</v>
      </c>
      <c r="R5851" t="s">
        <v>27</v>
      </c>
    </row>
    <row r="5852" spans="1:18" x14ac:dyDescent="0.3">
      <c r="A5852" t="s">
        <v>43</v>
      </c>
      <c r="B5852" t="s">
        <v>44</v>
      </c>
      <c r="C5852" t="s">
        <v>20</v>
      </c>
      <c r="D5852">
        <v>2003</v>
      </c>
      <c r="E5852" t="s">
        <v>26</v>
      </c>
      <c r="F5852" t="s">
        <v>60</v>
      </c>
      <c r="G5852" t="s">
        <v>23</v>
      </c>
      <c r="I5852" t="s">
        <v>26</v>
      </c>
      <c r="L5852">
        <v>31</v>
      </c>
      <c r="M5852">
        <v>59.590338000000003</v>
      </c>
      <c r="N5852">
        <v>57.084335660000001</v>
      </c>
      <c r="P5852" t="s">
        <v>61</v>
      </c>
      <c r="Q5852" t="s">
        <v>63</v>
      </c>
      <c r="R5852" t="s">
        <v>27</v>
      </c>
    </row>
    <row r="5853" spans="1:18" x14ac:dyDescent="0.3">
      <c r="A5853" t="s">
        <v>43</v>
      </c>
      <c r="B5853" t="s">
        <v>44</v>
      </c>
      <c r="C5853" t="s">
        <v>20</v>
      </c>
      <c r="D5853">
        <v>2003</v>
      </c>
      <c r="E5853" t="s">
        <v>26</v>
      </c>
      <c r="F5853" t="s">
        <v>60</v>
      </c>
      <c r="G5853" t="s">
        <v>23</v>
      </c>
      <c r="I5853" t="s">
        <v>26</v>
      </c>
      <c r="L5853">
        <v>91</v>
      </c>
      <c r="M5853">
        <v>174.93501000000001</v>
      </c>
      <c r="N5853">
        <v>167.5783217</v>
      </c>
      <c r="P5853" t="s">
        <v>61</v>
      </c>
      <c r="Q5853" t="s">
        <v>63</v>
      </c>
      <c r="R5853" t="s">
        <v>27</v>
      </c>
    </row>
    <row r="5854" spans="1:18" x14ac:dyDescent="0.3">
      <c r="A5854" t="s">
        <v>43</v>
      </c>
      <c r="B5854" t="s">
        <v>44</v>
      </c>
      <c r="C5854" t="s">
        <v>20</v>
      </c>
      <c r="D5854">
        <v>2003</v>
      </c>
      <c r="E5854" t="s">
        <v>26</v>
      </c>
      <c r="F5854" t="s">
        <v>60</v>
      </c>
      <c r="G5854" t="s">
        <v>23</v>
      </c>
      <c r="I5854" t="s">
        <v>26</v>
      </c>
      <c r="L5854">
        <v>108</v>
      </c>
      <c r="M5854">
        <v>207.62922800000001</v>
      </c>
      <c r="N5854">
        <v>198.89762239999999</v>
      </c>
      <c r="P5854" t="s">
        <v>61</v>
      </c>
      <c r="Q5854" t="s">
        <v>63</v>
      </c>
      <c r="R5854" t="s">
        <v>27</v>
      </c>
    </row>
    <row r="5855" spans="1:18" x14ac:dyDescent="0.3">
      <c r="A5855" t="s">
        <v>43</v>
      </c>
      <c r="B5855" t="s">
        <v>44</v>
      </c>
      <c r="C5855" t="s">
        <v>20</v>
      </c>
      <c r="D5855">
        <v>2003</v>
      </c>
      <c r="E5855" t="s">
        <v>26</v>
      </c>
      <c r="F5855" t="s">
        <v>60</v>
      </c>
      <c r="G5855" t="s">
        <v>23</v>
      </c>
      <c r="I5855" t="s">
        <v>26</v>
      </c>
      <c r="L5855">
        <v>48</v>
      </c>
      <c r="M5855">
        <v>92.284555999999995</v>
      </c>
      <c r="N5855">
        <v>88.403636359999993</v>
      </c>
      <c r="P5855" t="s">
        <v>61</v>
      </c>
      <c r="Q5855" t="s">
        <v>63</v>
      </c>
      <c r="R5855" t="s">
        <v>27</v>
      </c>
    </row>
    <row r="5856" spans="1:18" x14ac:dyDescent="0.3">
      <c r="A5856" t="s">
        <v>43</v>
      </c>
      <c r="B5856" t="s">
        <v>44</v>
      </c>
      <c r="C5856" t="s">
        <v>20</v>
      </c>
      <c r="D5856">
        <v>2004</v>
      </c>
      <c r="E5856" t="s">
        <v>26</v>
      </c>
      <c r="F5856" t="s">
        <v>60</v>
      </c>
      <c r="G5856" t="s">
        <v>23</v>
      </c>
      <c r="I5856" t="s">
        <v>26</v>
      </c>
      <c r="L5856">
        <v>2</v>
      </c>
      <c r="M5856">
        <v>2.7998419999999999</v>
      </c>
      <c r="N5856">
        <v>2.6820979020000002</v>
      </c>
      <c r="P5856" t="s">
        <v>61</v>
      </c>
      <c r="Q5856" t="s">
        <v>62</v>
      </c>
      <c r="R5856" t="s">
        <v>27</v>
      </c>
    </row>
    <row r="5857" spans="1:18" x14ac:dyDescent="0.3">
      <c r="A5857" t="s">
        <v>43</v>
      </c>
      <c r="B5857" t="s">
        <v>44</v>
      </c>
      <c r="C5857" t="s">
        <v>20</v>
      </c>
      <c r="D5857">
        <v>2004</v>
      </c>
      <c r="E5857" t="s">
        <v>26</v>
      </c>
      <c r="F5857" t="s">
        <v>60</v>
      </c>
      <c r="G5857" t="s">
        <v>23</v>
      </c>
      <c r="I5857" t="s">
        <v>26</v>
      </c>
      <c r="L5857">
        <v>3</v>
      </c>
      <c r="M5857">
        <v>4.2107859999999997</v>
      </c>
      <c r="N5857">
        <v>4.0337062939999999</v>
      </c>
      <c r="P5857" t="s">
        <v>61</v>
      </c>
      <c r="Q5857" t="s">
        <v>62</v>
      </c>
      <c r="R5857" t="s">
        <v>27</v>
      </c>
    </row>
    <row r="5858" spans="1:18" x14ac:dyDescent="0.3">
      <c r="A5858" t="s">
        <v>43</v>
      </c>
      <c r="B5858" t="s">
        <v>44</v>
      </c>
      <c r="C5858" t="s">
        <v>20</v>
      </c>
      <c r="D5858">
        <v>2004</v>
      </c>
      <c r="E5858" t="s">
        <v>26</v>
      </c>
      <c r="F5858" t="s">
        <v>60</v>
      </c>
      <c r="G5858" t="s">
        <v>23</v>
      </c>
      <c r="I5858" t="s">
        <v>26</v>
      </c>
      <c r="L5858">
        <v>1</v>
      </c>
      <c r="M5858">
        <v>1.410944</v>
      </c>
      <c r="N5858">
        <v>1.3516083919999999</v>
      </c>
      <c r="P5858" t="s">
        <v>61</v>
      </c>
      <c r="Q5858" t="s">
        <v>62</v>
      </c>
      <c r="R5858" t="s">
        <v>27</v>
      </c>
    </row>
    <row r="5859" spans="1:18" x14ac:dyDescent="0.3">
      <c r="A5859" t="s">
        <v>43</v>
      </c>
      <c r="B5859" t="s">
        <v>44</v>
      </c>
      <c r="C5859" t="s">
        <v>20</v>
      </c>
      <c r="D5859">
        <v>2004</v>
      </c>
      <c r="E5859" t="s">
        <v>26</v>
      </c>
      <c r="F5859" t="s">
        <v>60</v>
      </c>
      <c r="G5859" t="s">
        <v>23</v>
      </c>
      <c r="I5859" t="s">
        <v>26</v>
      </c>
      <c r="L5859">
        <v>1</v>
      </c>
      <c r="M5859">
        <v>1.410944</v>
      </c>
      <c r="N5859">
        <v>1.3516083919999999</v>
      </c>
      <c r="P5859" t="s">
        <v>61</v>
      </c>
      <c r="Q5859" t="s">
        <v>62</v>
      </c>
      <c r="R5859" t="s">
        <v>27</v>
      </c>
    </row>
    <row r="5860" spans="1:18" x14ac:dyDescent="0.3">
      <c r="A5860" t="s">
        <v>43</v>
      </c>
      <c r="B5860" t="s">
        <v>44</v>
      </c>
      <c r="C5860" t="s">
        <v>20</v>
      </c>
      <c r="D5860">
        <v>2004</v>
      </c>
      <c r="E5860" t="s">
        <v>26</v>
      </c>
      <c r="F5860" t="s">
        <v>60</v>
      </c>
      <c r="G5860" t="s">
        <v>23</v>
      </c>
      <c r="I5860" t="s">
        <v>26</v>
      </c>
      <c r="L5860">
        <v>2</v>
      </c>
      <c r="M5860">
        <v>2.821888</v>
      </c>
      <c r="N5860">
        <v>2.7032167829999998</v>
      </c>
      <c r="P5860" t="s">
        <v>61</v>
      </c>
      <c r="Q5860" t="s">
        <v>62</v>
      </c>
      <c r="R5860" t="s">
        <v>27</v>
      </c>
    </row>
    <row r="5861" spans="1:18" x14ac:dyDescent="0.3">
      <c r="A5861" t="s">
        <v>43</v>
      </c>
      <c r="B5861" t="s">
        <v>44</v>
      </c>
      <c r="C5861" t="s">
        <v>20</v>
      </c>
      <c r="D5861">
        <v>2004</v>
      </c>
      <c r="E5861" t="s">
        <v>26</v>
      </c>
      <c r="F5861" t="s">
        <v>60</v>
      </c>
      <c r="G5861" t="s">
        <v>23</v>
      </c>
      <c r="I5861" t="s">
        <v>26</v>
      </c>
      <c r="L5861">
        <v>10</v>
      </c>
      <c r="M5861">
        <v>14.021255999999999</v>
      </c>
      <c r="N5861">
        <v>13.431608389999999</v>
      </c>
      <c r="P5861" t="s">
        <v>61</v>
      </c>
      <c r="Q5861" t="s">
        <v>62</v>
      </c>
      <c r="R5861" t="s">
        <v>27</v>
      </c>
    </row>
    <row r="5862" spans="1:18" x14ac:dyDescent="0.3">
      <c r="A5862" t="s">
        <v>43</v>
      </c>
      <c r="B5862" t="s">
        <v>44</v>
      </c>
      <c r="C5862" t="s">
        <v>20</v>
      </c>
      <c r="D5862">
        <v>2004</v>
      </c>
      <c r="E5862" t="s">
        <v>26</v>
      </c>
      <c r="F5862" t="s">
        <v>60</v>
      </c>
      <c r="G5862" t="s">
        <v>23</v>
      </c>
      <c r="I5862" t="s">
        <v>26</v>
      </c>
      <c r="L5862">
        <v>1</v>
      </c>
      <c r="M5862">
        <v>1.3007139999999999</v>
      </c>
      <c r="N5862">
        <v>1.2460139859999999</v>
      </c>
      <c r="P5862" t="s">
        <v>61</v>
      </c>
      <c r="Q5862" t="s">
        <v>62</v>
      </c>
      <c r="R5862" t="s">
        <v>27</v>
      </c>
    </row>
    <row r="5863" spans="1:18" x14ac:dyDescent="0.3">
      <c r="A5863" t="s">
        <v>43</v>
      </c>
      <c r="B5863" t="s">
        <v>44</v>
      </c>
      <c r="C5863" t="s">
        <v>20</v>
      </c>
      <c r="D5863">
        <v>2004</v>
      </c>
      <c r="E5863" t="s">
        <v>26</v>
      </c>
      <c r="F5863" t="s">
        <v>60</v>
      </c>
      <c r="G5863" t="s">
        <v>23</v>
      </c>
      <c r="I5863" t="s">
        <v>26</v>
      </c>
      <c r="L5863">
        <v>1</v>
      </c>
      <c r="M5863">
        <v>1.2786679999999999</v>
      </c>
      <c r="N5863">
        <v>1.2248951050000001</v>
      </c>
      <c r="P5863" t="s">
        <v>61</v>
      </c>
      <c r="Q5863" t="s">
        <v>62</v>
      </c>
      <c r="R5863" t="s">
        <v>27</v>
      </c>
    </row>
    <row r="5864" spans="1:18" x14ac:dyDescent="0.3">
      <c r="A5864" t="s">
        <v>43</v>
      </c>
      <c r="B5864" t="s">
        <v>44</v>
      </c>
      <c r="C5864" t="s">
        <v>20</v>
      </c>
      <c r="D5864">
        <v>2004</v>
      </c>
      <c r="E5864" t="s">
        <v>26</v>
      </c>
      <c r="F5864" t="s">
        <v>60</v>
      </c>
      <c r="G5864" t="s">
        <v>23</v>
      </c>
      <c r="I5864" t="s">
        <v>26</v>
      </c>
      <c r="L5864">
        <v>4</v>
      </c>
      <c r="M5864">
        <v>5.1587639999999997</v>
      </c>
      <c r="N5864">
        <v>4.9418181819999996</v>
      </c>
      <c r="P5864" t="s">
        <v>61</v>
      </c>
      <c r="Q5864" t="s">
        <v>62</v>
      </c>
      <c r="R5864" t="s">
        <v>27</v>
      </c>
    </row>
    <row r="5865" spans="1:18" x14ac:dyDescent="0.3">
      <c r="A5865" t="s">
        <v>43</v>
      </c>
      <c r="B5865" t="s">
        <v>44</v>
      </c>
      <c r="C5865" t="s">
        <v>20</v>
      </c>
      <c r="D5865">
        <v>2004</v>
      </c>
      <c r="E5865" t="s">
        <v>26</v>
      </c>
      <c r="F5865" t="s">
        <v>60</v>
      </c>
      <c r="G5865" t="s">
        <v>23</v>
      </c>
      <c r="I5865" t="s">
        <v>26</v>
      </c>
      <c r="L5865">
        <v>7</v>
      </c>
      <c r="M5865">
        <v>9.8104700000000005</v>
      </c>
      <c r="N5865">
        <v>9.3979020979999994</v>
      </c>
      <c r="P5865" t="s">
        <v>61</v>
      </c>
      <c r="Q5865" t="s">
        <v>62</v>
      </c>
      <c r="R5865" t="s">
        <v>27</v>
      </c>
    </row>
    <row r="5866" spans="1:18" x14ac:dyDescent="0.3">
      <c r="A5866" t="s">
        <v>43</v>
      </c>
      <c r="B5866" t="s">
        <v>44</v>
      </c>
      <c r="C5866" t="s">
        <v>20</v>
      </c>
      <c r="D5866">
        <v>2004</v>
      </c>
      <c r="E5866" t="s">
        <v>26</v>
      </c>
      <c r="F5866" t="s">
        <v>60</v>
      </c>
      <c r="G5866" t="s">
        <v>23</v>
      </c>
      <c r="I5866" t="s">
        <v>26</v>
      </c>
      <c r="L5866">
        <v>22</v>
      </c>
      <c r="M5866">
        <v>30.842354</v>
      </c>
      <c r="N5866">
        <v>29.545314690000001</v>
      </c>
      <c r="P5866" t="s">
        <v>61</v>
      </c>
      <c r="Q5866" t="s">
        <v>62</v>
      </c>
      <c r="R5866" t="s">
        <v>27</v>
      </c>
    </row>
    <row r="5867" spans="1:18" x14ac:dyDescent="0.3">
      <c r="A5867" t="s">
        <v>43</v>
      </c>
      <c r="B5867" t="s">
        <v>44</v>
      </c>
      <c r="C5867" t="s">
        <v>20</v>
      </c>
      <c r="D5867">
        <v>2004</v>
      </c>
      <c r="E5867" t="s">
        <v>26</v>
      </c>
      <c r="F5867" t="s">
        <v>60</v>
      </c>
      <c r="G5867" t="s">
        <v>23</v>
      </c>
      <c r="I5867" t="s">
        <v>26</v>
      </c>
      <c r="L5867">
        <v>3</v>
      </c>
      <c r="M5867">
        <v>4.2107859999999997</v>
      </c>
      <c r="N5867">
        <v>4.0337062939999999</v>
      </c>
      <c r="P5867" t="s">
        <v>61</v>
      </c>
      <c r="Q5867" t="s">
        <v>62</v>
      </c>
      <c r="R5867" t="s">
        <v>27</v>
      </c>
    </row>
    <row r="5868" spans="1:18" x14ac:dyDescent="0.3">
      <c r="A5868" t="s">
        <v>43</v>
      </c>
      <c r="B5868" t="s">
        <v>44</v>
      </c>
      <c r="C5868" t="s">
        <v>20</v>
      </c>
      <c r="D5868">
        <v>2004</v>
      </c>
      <c r="E5868" t="s">
        <v>26</v>
      </c>
      <c r="F5868" t="s">
        <v>60</v>
      </c>
      <c r="G5868" t="s">
        <v>23</v>
      </c>
      <c r="I5868" t="s">
        <v>26</v>
      </c>
      <c r="L5868">
        <v>42</v>
      </c>
      <c r="M5868">
        <v>58.884866000000002</v>
      </c>
      <c r="N5868">
        <v>56.40853147</v>
      </c>
      <c r="P5868" t="s">
        <v>61</v>
      </c>
      <c r="Q5868" t="s">
        <v>62</v>
      </c>
      <c r="R5868" t="s">
        <v>27</v>
      </c>
    </row>
    <row r="5869" spans="1:18" x14ac:dyDescent="0.3">
      <c r="A5869" t="s">
        <v>43</v>
      </c>
      <c r="B5869" t="s">
        <v>44</v>
      </c>
      <c r="C5869" t="s">
        <v>20</v>
      </c>
      <c r="D5869">
        <v>2004</v>
      </c>
      <c r="E5869" t="s">
        <v>26</v>
      </c>
      <c r="F5869" t="s">
        <v>60</v>
      </c>
      <c r="G5869" t="s">
        <v>23</v>
      </c>
      <c r="I5869" t="s">
        <v>26</v>
      </c>
      <c r="L5869">
        <v>25</v>
      </c>
      <c r="M5869">
        <v>35.053139999999999</v>
      </c>
      <c r="N5869">
        <v>33.579020980000003</v>
      </c>
      <c r="P5869" t="s">
        <v>61</v>
      </c>
      <c r="Q5869" t="s">
        <v>62</v>
      </c>
      <c r="R5869" t="s">
        <v>27</v>
      </c>
    </row>
    <row r="5870" spans="1:18" x14ac:dyDescent="0.3">
      <c r="A5870" t="s">
        <v>43</v>
      </c>
      <c r="B5870" t="s">
        <v>44</v>
      </c>
      <c r="C5870" t="s">
        <v>20</v>
      </c>
      <c r="D5870">
        <v>2004</v>
      </c>
      <c r="E5870" t="s">
        <v>26</v>
      </c>
      <c r="F5870" t="s">
        <v>60</v>
      </c>
      <c r="G5870" t="s">
        <v>23</v>
      </c>
      <c r="I5870" t="s">
        <v>26</v>
      </c>
      <c r="L5870">
        <v>28</v>
      </c>
      <c r="M5870">
        <v>36.177486000000002</v>
      </c>
      <c r="N5870">
        <v>34.65608392</v>
      </c>
      <c r="P5870" t="s">
        <v>61</v>
      </c>
      <c r="Q5870" t="s">
        <v>62</v>
      </c>
      <c r="R5870" t="s">
        <v>27</v>
      </c>
    </row>
    <row r="5871" spans="1:18" x14ac:dyDescent="0.3">
      <c r="A5871" t="s">
        <v>43</v>
      </c>
      <c r="B5871" t="s">
        <v>44</v>
      </c>
      <c r="C5871" t="s">
        <v>20</v>
      </c>
      <c r="D5871">
        <v>2004</v>
      </c>
      <c r="E5871" t="s">
        <v>26</v>
      </c>
      <c r="F5871" t="s">
        <v>60</v>
      </c>
      <c r="G5871" t="s">
        <v>23</v>
      </c>
      <c r="I5871" t="s">
        <v>26</v>
      </c>
      <c r="L5871">
        <v>1</v>
      </c>
      <c r="M5871">
        <v>1.2786679999999999</v>
      </c>
      <c r="N5871">
        <v>1.2248951050000001</v>
      </c>
      <c r="P5871" t="s">
        <v>61</v>
      </c>
      <c r="Q5871" t="s">
        <v>62</v>
      </c>
      <c r="R5871" t="s">
        <v>27</v>
      </c>
    </row>
    <row r="5872" spans="1:18" x14ac:dyDescent="0.3">
      <c r="A5872" t="s">
        <v>43</v>
      </c>
      <c r="B5872" t="s">
        <v>44</v>
      </c>
      <c r="C5872" t="s">
        <v>20</v>
      </c>
      <c r="D5872">
        <v>2004</v>
      </c>
      <c r="E5872" t="s">
        <v>26</v>
      </c>
      <c r="F5872" t="s">
        <v>60</v>
      </c>
      <c r="G5872" t="s">
        <v>23</v>
      </c>
      <c r="I5872" t="s">
        <v>26</v>
      </c>
      <c r="L5872">
        <v>2</v>
      </c>
      <c r="M5872">
        <v>2.7998419999999999</v>
      </c>
      <c r="N5872">
        <v>2.6820979020000002</v>
      </c>
      <c r="P5872" t="s">
        <v>61</v>
      </c>
      <c r="Q5872" t="s">
        <v>62</v>
      </c>
      <c r="R5872" t="s">
        <v>27</v>
      </c>
    </row>
    <row r="5873" spans="1:18" x14ac:dyDescent="0.3">
      <c r="A5873" t="s">
        <v>43</v>
      </c>
      <c r="B5873" t="s">
        <v>44</v>
      </c>
      <c r="C5873" t="s">
        <v>20</v>
      </c>
      <c r="D5873">
        <v>2004</v>
      </c>
      <c r="E5873" t="s">
        <v>26</v>
      </c>
      <c r="F5873" t="s">
        <v>60</v>
      </c>
      <c r="G5873" t="s">
        <v>23</v>
      </c>
      <c r="I5873" t="s">
        <v>26</v>
      </c>
      <c r="L5873">
        <v>1</v>
      </c>
      <c r="M5873">
        <v>1.410944</v>
      </c>
      <c r="N5873">
        <v>1.3516083919999999</v>
      </c>
      <c r="P5873" t="s">
        <v>61</v>
      </c>
      <c r="Q5873" t="s">
        <v>62</v>
      </c>
      <c r="R5873" t="s">
        <v>27</v>
      </c>
    </row>
    <row r="5874" spans="1:18" x14ac:dyDescent="0.3">
      <c r="A5874" t="s">
        <v>43</v>
      </c>
      <c r="B5874" t="s">
        <v>44</v>
      </c>
      <c r="C5874" t="s">
        <v>20</v>
      </c>
      <c r="D5874">
        <v>2004</v>
      </c>
      <c r="E5874" t="s">
        <v>26</v>
      </c>
      <c r="F5874" t="s">
        <v>60</v>
      </c>
      <c r="G5874" t="s">
        <v>23</v>
      </c>
      <c r="I5874" t="s">
        <v>26</v>
      </c>
      <c r="L5874">
        <v>3</v>
      </c>
      <c r="M5874">
        <v>4.2107859999999997</v>
      </c>
      <c r="N5874">
        <v>4.0337062939999999</v>
      </c>
      <c r="P5874" t="s">
        <v>61</v>
      </c>
      <c r="Q5874" t="s">
        <v>62</v>
      </c>
      <c r="R5874" t="s">
        <v>27</v>
      </c>
    </row>
    <row r="5875" spans="1:18" x14ac:dyDescent="0.3">
      <c r="A5875" t="s">
        <v>43</v>
      </c>
      <c r="B5875" t="s">
        <v>44</v>
      </c>
      <c r="C5875" t="s">
        <v>20</v>
      </c>
      <c r="D5875">
        <v>2004</v>
      </c>
      <c r="E5875" t="s">
        <v>26</v>
      </c>
      <c r="F5875" t="s">
        <v>60</v>
      </c>
      <c r="G5875" t="s">
        <v>23</v>
      </c>
      <c r="I5875" t="s">
        <v>26</v>
      </c>
      <c r="L5875">
        <v>2</v>
      </c>
      <c r="M5875">
        <v>2.7998419999999999</v>
      </c>
      <c r="N5875">
        <v>2.6820979020000002</v>
      </c>
      <c r="P5875" t="s">
        <v>61</v>
      </c>
      <c r="Q5875" t="s">
        <v>62</v>
      </c>
      <c r="R5875" t="s">
        <v>27</v>
      </c>
    </row>
    <row r="5876" spans="1:18" x14ac:dyDescent="0.3">
      <c r="A5876" t="s">
        <v>43</v>
      </c>
      <c r="B5876" t="s">
        <v>44</v>
      </c>
      <c r="C5876" t="s">
        <v>20</v>
      </c>
      <c r="D5876">
        <v>2004</v>
      </c>
      <c r="E5876" t="s">
        <v>26</v>
      </c>
      <c r="F5876" t="s">
        <v>60</v>
      </c>
      <c r="G5876" t="s">
        <v>23</v>
      </c>
      <c r="I5876" t="s">
        <v>26</v>
      </c>
      <c r="L5876">
        <v>2</v>
      </c>
      <c r="M5876">
        <v>2.5793819999999998</v>
      </c>
      <c r="N5876">
        <v>2.4709090909999998</v>
      </c>
      <c r="P5876" t="s">
        <v>61</v>
      </c>
      <c r="Q5876" t="s">
        <v>62</v>
      </c>
      <c r="R5876" t="s">
        <v>27</v>
      </c>
    </row>
    <row r="5877" spans="1:18" x14ac:dyDescent="0.3">
      <c r="A5877" t="s">
        <v>43</v>
      </c>
      <c r="B5877" t="s">
        <v>44</v>
      </c>
      <c r="C5877" t="s">
        <v>20</v>
      </c>
      <c r="D5877">
        <v>2004</v>
      </c>
      <c r="E5877" t="s">
        <v>26</v>
      </c>
      <c r="F5877" t="s">
        <v>60</v>
      </c>
      <c r="G5877" t="s">
        <v>23</v>
      </c>
      <c r="I5877" t="s">
        <v>26</v>
      </c>
      <c r="L5877">
        <v>1</v>
      </c>
      <c r="M5877">
        <v>1.2786679999999999</v>
      </c>
      <c r="N5877">
        <v>1.2248951050000001</v>
      </c>
      <c r="P5877" t="s">
        <v>61</v>
      </c>
      <c r="Q5877" t="s">
        <v>62</v>
      </c>
      <c r="R5877" t="s">
        <v>27</v>
      </c>
    </row>
    <row r="5878" spans="1:18" x14ac:dyDescent="0.3">
      <c r="A5878" t="s">
        <v>43</v>
      </c>
      <c r="B5878" t="s">
        <v>44</v>
      </c>
      <c r="C5878" t="s">
        <v>20</v>
      </c>
      <c r="D5878">
        <v>2004</v>
      </c>
      <c r="E5878" t="s">
        <v>26</v>
      </c>
      <c r="F5878" t="s">
        <v>60</v>
      </c>
      <c r="G5878" t="s">
        <v>23</v>
      </c>
      <c r="I5878" t="s">
        <v>26</v>
      </c>
      <c r="L5878">
        <v>18</v>
      </c>
      <c r="M5878">
        <v>25.24267</v>
      </c>
      <c r="N5878">
        <v>24.18111888</v>
      </c>
      <c r="P5878" t="s">
        <v>61</v>
      </c>
      <c r="Q5878" t="s">
        <v>63</v>
      </c>
      <c r="R5878" t="s">
        <v>27</v>
      </c>
    </row>
    <row r="5879" spans="1:18" x14ac:dyDescent="0.3">
      <c r="A5879" t="s">
        <v>43</v>
      </c>
      <c r="B5879" t="s">
        <v>44</v>
      </c>
      <c r="C5879" t="s">
        <v>20</v>
      </c>
      <c r="D5879">
        <v>2004</v>
      </c>
      <c r="E5879" t="s">
        <v>26</v>
      </c>
      <c r="F5879" t="s">
        <v>60</v>
      </c>
      <c r="G5879" t="s">
        <v>23</v>
      </c>
      <c r="I5879" t="s">
        <v>26</v>
      </c>
      <c r="L5879">
        <v>15</v>
      </c>
      <c r="M5879">
        <v>21.031884000000002</v>
      </c>
      <c r="N5879">
        <v>20.147412589999998</v>
      </c>
      <c r="P5879" t="s">
        <v>61</v>
      </c>
      <c r="Q5879" t="s">
        <v>63</v>
      </c>
      <c r="R5879" t="s">
        <v>27</v>
      </c>
    </row>
    <row r="5880" spans="1:18" x14ac:dyDescent="0.3">
      <c r="A5880" t="s">
        <v>43</v>
      </c>
      <c r="B5880" t="s">
        <v>44</v>
      </c>
      <c r="C5880" t="s">
        <v>20</v>
      </c>
      <c r="D5880">
        <v>2004</v>
      </c>
      <c r="E5880" t="s">
        <v>26</v>
      </c>
      <c r="F5880" t="s">
        <v>60</v>
      </c>
      <c r="G5880" t="s">
        <v>23</v>
      </c>
      <c r="I5880" t="s">
        <v>26</v>
      </c>
      <c r="L5880">
        <v>2</v>
      </c>
      <c r="M5880">
        <v>2.7998419999999999</v>
      </c>
      <c r="N5880">
        <v>2.6820979020000002</v>
      </c>
      <c r="P5880" t="s">
        <v>61</v>
      </c>
      <c r="Q5880" t="s">
        <v>63</v>
      </c>
      <c r="R5880" t="s">
        <v>27</v>
      </c>
    </row>
    <row r="5881" spans="1:18" x14ac:dyDescent="0.3">
      <c r="A5881" t="s">
        <v>43</v>
      </c>
      <c r="B5881" t="s">
        <v>44</v>
      </c>
      <c r="C5881" t="s">
        <v>20</v>
      </c>
      <c r="D5881">
        <v>2004</v>
      </c>
      <c r="E5881" t="s">
        <v>26</v>
      </c>
      <c r="F5881" t="s">
        <v>60</v>
      </c>
      <c r="G5881" t="s">
        <v>23</v>
      </c>
      <c r="I5881" t="s">
        <v>26</v>
      </c>
      <c r="L5881">
        <v>17</v>
      </c>
      <c r="M5881">
        <v>23.831726</v>
      </c>
      <c r="N5881">
        <v>22.829510490000001</v>
      </c>
      <c r="P5881" t="s">
        <v>61</v>
      </c>
      <c r="Q5881" t="s">
        <v>63</v>
      </c>
      <c r="R5881" t="s">
        <v>27</v>
      </c>
    </row>
    <row r="5882" spans="1:18" x14ac:dyDescent="0.3">
      <c r="A5882" t="s">
        <v>43</v>
      </c>
      <c r="B5882" t="s">
        <v>44</v>
      </c>
      <c r="C5882" t="s">
        <v>20</v>
      </c>
      <c r="D5882">
        <v>2004</v>
      </c>
      <c r="E5882" t="s">
        <v>26</v>
      </c>
      <c r="F5882" t="s">
        <v>60</v>
      </c>
      <c r="G5882" t="s">
        <v>23</v>
      </c>
      <c r="I5882" t="s">
        <v>26</v>
      </c>
      <c r="L5882">
        <v>10</v>
      </c>
      <c r="M5882">
        <v>14.043302000000001</v>
      </c>
      <c r="N5882">
        <v>13.45272727</v>
      </c>
      <c r="P5882" t="s">
        <v>61</v>
      </c>
      <c r="Q5882" t="s">
        <v>63</v>
      </c>
      <c r="R5882" t="s">
        <v>27</v>
      </c>
    </row>
    <row r="5883" spans="1:18" x14ac:dyDescent="0.3">
      <c r="A5883" t="s">
        <v>43</v>
      </c>
      <c r="B5883" t="s">
        <v>44</v>
      </c>
      <c r="C5883" t="s">
        <v>20</v>
      </c>
      <c r="D5883">
        <v>2004</v>
      </c>
      <c r="E5883" t="s">
        <v>26</v>
      </c>
      <c r="F5883" t="s">
        <v>60</v>
      </c>
      <c r="G5883" t="s">
        <v>23</v>
      </c>
      <c r="I5883" t="s">
        <v>26</v>
      </c>
      <c r="L5883">
        <v>120</v>
      </c>
      <c r="M5883">
        <v>155.04951800000001</v>
      </c>
      <c r="N5883">
        <v>148.5290909</v>
      </c>
      <c r="P5883" t="s">
        <v>61</v>
      </c>
      <c r="Q5883" t="s">
        <v>63</v>
      </c>
      <c r="R5883" t="s">
        <v>27</v>
      </c>
    </row>
    <row r="5884" spans="1:18" x14ac:dyDescent="0.3">
      <c r="A5884" t="s">
        <v>43</v>
      </c>
      <c r="B5884" t="s">
        <v>44</v>
      </c>
      <c r="C5884" t="s">
        <v>20</v>
      </c>
      <c r="D5884">
        <v>2004</v>
      </c>
      <c r="E5884" t="s">
        <v>26</v>
      </c>
      <c r="F5884" t="s">
        <v>60</v>
      </c>
      <c r="G5884" t="s">
        <v>23</v>
      </c>
      <c r="I5884" t="s">
        <v>26</v>
      </c>
      <c r="L5884">
        <v>34</v>
      </c>
      <c r="M5884">
        <v>43.761310000000002</v>
      </c>
      <c r="N5884">
        <v>41.920979019999997</v>
      </c>
      <c r="P5884" t="s">
        <v>61</v>
      </c>
      <c r="Q5884" t="s">
        <v>63</v>
      </c>
      <c r="R5884" t="s">
        <v>27</v>
      </c>
    </row>
    <row r="5885" spans="1:18" x14ac:dyDescent="0.3">
      <c r="A5885" t="s">
        <v>43</v>
      </c>
      <c r="B5885" t="s">
        <v>44</v>
      </c>
      <c r="C5885" t="s">
        <v>20</v>
      </c>
      <c r="D5885">
        <v>2004</v>
      </c>
      <c r="E5885" t="s">
        <v>26</v>
      </c>
      <c r="F5885" t="s">
        <v>60</v>
      </c>
      <c r="G5885" t="s">
        <v>23</v>
      </c>
      <c r="I5885" t="s">
        <v>26</v>
      </c>
      <c r="L5885">
        <v>21</v>
      </c>
      <c r="M5885">
        <v>27.028396000000001</v>
      </c>
      <c r="N5885">
        <v>25.891748249999999</v>
      </c>
      <c r="P5885" t="s">
        <v>61</v>
      </c>
      <c r="Q5885" t="s">
        <v>63</v>
      </c>
      <c r="R5885" t="s">
        <v>27</v>
      </c>
    </row>
    <row r="5886" spans="1:18" x14ac:dyDescent="0.3">
      <c r="A5886" t="s">
        <v>43</v>
      </c>
      <c r="B5886" t="s">
        <v>44</v>
      </c>
      <c r="C5886" t="s">
        <v>20</v>
      </c>
      <c r="D5886">
        <v>2004</v>
      </c>
      <c r="E5886" t="s">
        <v>26</v>
      </c>
      <c r="F5886" t="s">
        <v>60</v>
      </c>
      <c r="G5886" t="s">
        <v>23</v>
      </c>
      <c r="I5886" t="s">
        <v>26</v>
      </c>
      <c r="L5886">
        <v>10</v>
      </c>
      <c r="M5886">
        <v>12.874864000000001</v>
      </c>
      <c r="N5886">
        <v>12.33342657</v>
      </c>
      <c r="P5886" t="s">
        <v>61</v>
      </c>
      <c r="Q5886" t="s">
        <v>63</v>
      </c>
      <c r="R5886" t="s">
        <v>27</v>
      </c>
    </row>
    <row r="5887" spans="1:18" x14ac:dyDescent="0.3">
      <c r="A5887" t="s">
        <v>43</v>
      </c>
      <c r="B5887" t="s">
        <v>44</v>
      </c>
      <c r="C5887" t="s">
        <v>20</v>
      </c>
      <c r="D5887">
        <v>2004</v>
      </c>
      <c r="E5887" t="s">
        <v>26</v>
      </c>
      <c r="F5887" t="s">
        <v>60</v>
      </c>
      <c r="G5887" t="s">
        <v>23</v>
      </c>
      <c r="I5887" t="s">
        <v>26</v>
      </c>
      <c r="L5887">
        <v>2</v>
      </c>
      <c r="M5887">
        <v>2.5793819999999998</v>
      </c>
      <c r="N5887">
        <v>2.4709090909999998</v>
      </c>
      <c r="P5887" t="s">
        <v>61</v>
      </c>
      <c r="Q5887" t="s">
        <v>63</v>
      </c>
      <c r="R5887" t="s">
        <v>27</v>
      </c>
    </row>
    <row r="5888" spans="1:18" x14ac:dyDescent="0.3">
      <c r="A5888" t="s">
        <v>43</v>
      </c>
      <c r="B5888" t="s">
        <v>44</v>
      </c>
      <c r="C5888" t="s">
        <v>20</v>
      </c>
      <c r="D5888">
        <v>2004</v>
      </c>
      <c r="E5888" t="s">
        <v>26</v>
      </c>
      <c r="F5888" t="s">
        <v>60</v>
      </c>
      <c r="G5888" t="s">
        <v>23</v>
      </c>
      <c r="I5888" t="s">
        <v>26</v>
      </c>
      <c r="L5888">
        <v>2</v>
      </c>
      <c r="M5888">
        <v>2.7998419999999999</v>
      </c>
      <c r="N5888">
        <v>2.6820979020000002</v>
      </c>
      <c r="P5888" t="s">
        <v>61</v>
      </c>
      <c r="Q5888" t="s">
        <v>63</v>
      </c>
      <c r="R5888" t="s">
        <v>27</v>
      </c>
    </row>
    <row r="5889" spans="1:18" x14ac:dyDescent="0.3">
      <c r="A5889" t="s">
        <v>43</v>
      </c>
      <c r="B5889" t="s">
        <v>44</v>
      </c>
      <c r="C5889" t="s">
        <v>20</v>
      </c>
      <c r="D5889">
        <v>2004</v>
      </c>
      <c r="E5889" t="s">
        <v>26</v>
      </c>
      <c r="F5889" t="s">
        <v>60</v>
      </c>
      <c r="G5889" t="s">
        <v>23</v>
      </c>
      <c r="I5889" t="s">
        <v>26</v>
      </c>
      <c r="L5889">
        <v>11</v>
      </c>
      <c r="M5889">
        <v>15.410154</v>
      </c>
      <c r="N5889">
        <v>14.762097900000001</v>
      </c>
      <c r="P5889" t="s">
        <v>61</v>
      </c>
      <c r="Q5889" t="s">
        <v>63</v>
      </c>
      <c r="R5889" t="s">
        <v>27</v>
      </c>
    </row>
    <row r="5890" spans="1:18" x14ac:dyDescent="0.3">
      <c r="A5890" t="s">
        <v>43</v>
      </c>
      <c r="B5890" t="s">
        <v>44</v>
      </c>
      <c r="C5890" t="s">
        <v>20</v>
      </c>
      <c r="D5890">
        <v>2004</v>
      </c>
      <c r="E5890" t="s">
        <v>26</v>
      </c>
      <c r="F5890" t="s">
        <v>60</v>
      </c>
      <c r="G5890" t="s">
        <v>23</v>
      </c>
      <c r="I5890" t="s">
        <v>26</v>
      </c>
      <c r="L5890">
        <v>3</v>
      </c>
      <c r="M5890">
        <v>4.2107859999999997</v>
      </c>
      <c r="N5890">
        <v>4.0337062939999999</v>
      </c>
      <c r="P5890" t="s">
        <v>61</v>
      </c>
      <c r="Q5890" t="s">
        <v>63</v>
      </c>
      <c r="R5890" t="s">
        <v>27</v>
      </c>
    </row>
    <row r="5891" spans="1:18" x14ac:dyDescent="0.3">
      <c r="A5891" t="s">
        <v>43</v>
      </c>
      <c r="B5891" t="s">
        <v>44</v>
      </c>
      <c r="C5891" t="s">
        <v>20</v>
      </c>
      <c r="D5891">
        <v>2004</v>
      </c>
      <c r="E5891" t="s">
        <v>26</v>
      </c>
      <c r="F5891" t="s">
        <v>60</v>
      </c>
      <c r="G5891" t="s">
        <v>23</v>
      </c>
      <c r="I5891" t="s">
        <v>26</v>
      </c>
      <c r="L5891">
        <v>1</v>
      </c>
      <c r="M5891">
        <v>1.410944</v>
      </c>
      <c r="N5891">
        <v>1.3516083919999999</v>
      </c>
      <c r="P5891" t="s">
        <v>61</v>
      </c>
      <c r="Q5891" t="s">
        <v>63</v>
      </c>
      <c r="R5891" t="s">
        <v>27</v>
      </c>
    </row>
    <row r="5892" spans="1:18" x14ac:dyDescent="0.3">
      <c r="A5892" t="s">
        <v>43</v>
      </c>
      <c r="B5892" t="s">
        <v>44</v>
      </c>
      <c r="C5892" t="s">
        <v>20</v>
      </c>
      <c r="D5892">
        <v>2004</v>
      </c>
      <c r="E5892" t="s">
        <v>26</v>
      </c>
      <c r="F5892" t="s">
        <v>60</v>
      </c>
      <c r="G5892" t="s">
        <v>23</v>
      </c>
      <c r="I5892" t="s">
        <v>26</v>
      </c>
      <c r="L5892">
        <v>25</v>
      </c>
      <c r="M5892">
        <v>32.29739</v>
      </c>
      <c r="N5892">
        <v>30.93916084</v>
      </c>
      <c r="P5892" t="s">
        <v>61</v>
      </c>
      <c r="Q5892" t="s">
        <v>63</v>
      </c>
      <c r="R5892" t="s">
        <v>27</v>
      </c>
    </row>
    <row r="5893" spans="1:18" x14ac:dyDescent="0.3">
      <c r="A5893" t="s">
        <v>43</v>
      </c>
      <c r="B5893" t="s">
        <v>44</v>
      </c>
      <c r="C5893" t="s">
        <v>20</v>
      </c>
      <c r="D5893">
        <v>2004</v>
      </c>
      <c r="E5893" t="s">
        <v>26</v>
      </c>
      <c r="F5893" t="s">
        <v>60</v>
      </c>
      <c r="G5893" t="s">
        <v>23</v>
      </c>
      <c r="I5893" t="s">
        <v>26</v>
      </c>
      <c r="L5893">
        <v>17</v>
      </c>
      <c r="M5893">
        <v>21.891677999999999</v>
      </c>
      <c r="N5893">
        <v>20.97104895</v>
      </c>
      <c r="P5893" t="s">
        <v>61</v>
      </c>
      <c r="Q5893" t="s">
        <v>63</v>
      </c>
      <c r="R5893" t="s">
        <v>27</v>
      </c>
    </row>
    <row r="5894" spans="1:18" x14ac:dyDescent="0.3">
      <c r="A5894" t="s">
        <v>43</v>
      </c>
      <c r="B5894" t="s">
        <v>44</v>
      </c>
      <c r="C5894" t="s">
        <v>20</v>
      </c>
      <c r="D5894">
        <v>2004</v>
      </c>
      <c r="E5894" t="s">
        <v>26</v>
      </c>
      <c r="F5894" t="s">
        <v>60</v>
      </c>
      <c r="G5894" t="s">
        <v>23</v>
      </c>
      <c r="I5894" t="s">
        <v>26</v>
      </c>
      <c r="L5894">
        <v>18</v>
      </c>
      <c r="M5894">
        <v>23.170345999999999</v>
      </c>
      <c r="N5894">
        <v>22.195944059999999</v>
      </c>
      <c r="P5894" t="s">
        <v>61</v>
      </c>
      <c r="Q5894" t="s">
        <v>63</v>
      </c>
      <c r="R5894" t="s">
        <v>27</v>
      </c>
    </row>
    <row r="5895" spans="1:18" x14ac:dyDescent="0.3">
      <c r="A5895" t="s">
        <v>43</v>
      </c>
      <c r="B5895" t="s">
        <v>44</v>
      </c>
      <c r="C5895" t="s">
        <v>20</v>
      </c>
      <c r="D5895">
        <v>2004</v>
      </c>
      <c r="E5895" t="s">
        <v>26</v>
      </c>
      <c r="F5895" t="s">
        <v>60</v>
      </c>
      <c r="G5895" t="s">
        <v>23</v>
      </c>
      <c r="I5895" t="s">
        <v>26</v>
      </c>
      <c r="L5895">
        <v>4</v>
      </c>
      <c r="M5895">
        <v>5.1587639999999997</v>
      </c>
      <c r="N5895">
        <v>4.9418181819999996</v>
      </c>
      <c r="P5895" t="s">
        <v>61</v>
      </c>
      <c r="Q5895" t="s">
        <v>63</v>
      </c>
      <c r="R5895" t="s">
        <v>27</v>
      </c>
    </row>
    <row r="5896" spans="1:18" x14ac:dyDescent="0.3">
      <c r="A5896" t="s">
        <v>43</v>
      </c>
      <c r="B5896" t="s">
        <v>44</v>
      </c>
      <c r="C5896" t="s">
        <v>20</v>
      </c>
      <c r="D5896">
        <v>2004</v>
      </c>
      <c r="E5896" t="s">
        <v>26</v>
      </c>
      <c r="F5896" t="s">
        <v>60</v>
      </c>
      <c r="G5896" t="s">
        <v>23</v>
      </c>
      <c r="I5896" t="s">
        <v>26</v>
      </c>
      <c r="L5896">
        <v>2</v>
      </c>
      <c r="M5896">
        <v>2.5793819999999998</v>
      </c>
      <c r="N5896">
        <v>2.4709090909999998</v>
      </c>
      <c r="P5896" t="s">
        <v>61</v>
      </c>
      <c r="Q5896" t="s">
        <v>63</v>
      </c>
      <c r="R5896" t="s">
        <v>27</v>
      </c>
    </row>
    <row r="5897" spans="1:18" x14ac:dyDescent="0.3">
      <c r="A5897" t="s">
        <v>43</v>
      </c>
      <c r="B5897" t="s">
        <v>44</v>
      </c>
      <c r="C5897" t="s">
        <v>20</v>
      </c>
      <c r="D5897">
        <v>2004</v>
      </c>
      <c r="E5897" t="s">
        <v>26</v>
      </c>
      <c r="F5897" t="s">
        <v>60</v>
      </c>
      <c r="G5897" t="s">
        <v>23</v>
      </c>
      <c r="I5897" t="s">
        <v>26</v>
      </c>
      <c r="L5897">
        <v>7</v>
      </c>
      <c r="M5897">
        <v>7.6940540000000004</v>
      </c>
      <c r="N5897">
        <v>7.3704895109999997</v>
      </c>
      <c r="P5897" t="s">
        <v>61</v>
      </c>
      <c r="Q5897" t="s">
        <v>63</v>
      </c>
      <c r="R5897" t="s">
        <v>27</v>
      </c>
    </row>
    <row r="5898" spans="1:18" x14ac:dyDescent="0.3">
      <c r="A5898" t="s">
        <v>43</v>
      </c>
      <c r="B5898" t="s">
        <v>44</v>
      </c>
      <c r="C5898" t="s">
        <v>20</v>
      </c>
      <c r="D5898">
        <v>2004</v>
      </c>
      <c r="E5898" t="s">
        <v>26</v>
      </c>
      <c r="F5898" t="s">
        <v>60</v>
      </c>
      <c r="G5898" t="s">
        <v>23</v>
      </c>
      <c r="I5898" t="s">
        <v>26</v>
      </c>
      <c r="L5898">
        <v>80</v>
      </c>
      <c r="M5898">
        <v>82.892960000000002</v>
      </c>
      <c r="N5898">
        <v>79.406993009999994</v>
      </c>
      <c r="P5898" t="s">
        <v>61</v>
      </c>
      <c r="Q5898" t="s">
        <v>63</v>
      </c>
      <c r="R5898" t="s">
        <v>27</v>
      </c>
    </row>
    <row r="5899" spans="1:18" x14ac:dyDescent="0.3">
      <c r="A5899" t="s">
        <v>43</v>
      </c>
      <c r="B5899" t="s">
        <v>44</v>
      </c>
      <c r="C5899" t="s">
        <v>20</v>
      </c>
      <c r="D5899">
        <v>2004</v>
      </c>
      <c r="E5899" t="s">
        <v>26</v>
      </c>
      <c r="F5899" t="s">
        <v>60</v>
      </c>
      <c r="G5899" t="s">
        <v>23</v>
      </c>
      <c r="I5899" t="s">
        <v>26</v>
      </c>
      <c r="L5899">
        <v>27</v>
      </c>
      <c r="M5899">
        <v>27.976374</v>
      </c>
      <c r="N5899">
        <v>26.79986014</v>
      </c>
      <c r="P5899" t="s">
        <v>61</v>
      </c>
      <c r="Q5899" t="s">
        <v>63</v>
      </c>
      <c r="R5899" t="s">
        <v>27</v>
      </c>
    </row>
    <row r="5900" spans="1:18" x14ac:dyDescent="0.3">
      <c r="A5900" t="s">
        <v>43</v>
      </c>
      <c r="B5900" t="s">
        <v>44</v>
      </c>
      <c r="C5900" t="s">
        <v>20</v>
      </c>
      <c r="D5900">
        <v>2004</v>
      </c>
      <c r="E5900" t="s">
        <v>26</v>
      </c>
      <c r="F5900" t="s">
        <v>60</v>
      </c>
      <c r="G5900" t="s">
        <v>23</v>
      </c>
      <c r="I5900" t="s">
        <v>26</v>
      </c>
      <c r="L5900">
        <v>6</v>
      </c>
      <c r="M5900">
        <v>6.2169720000000002</v>
      </c>
      <c r="N5900">
        <v>5.9555244759999999</v>
      </c>
      <c r="P5900" t="s">
        <v>61</v>
      </c>
      <c r="Q5900" t="s">
        <v>63</v>
      </c>
      <c r="R5900" t="s">
        <v>27</v>
      </c>
    </row>
    <row r="5901" spans="1:18" x14ac:dyDescent="0.3">
      <c r="A5901" t="s">
        <v>43</v>
      </c>
      <c r="B5901" t="s">
        <v>44</v>
      </c>
      <c r="C5901" t="s">
        <v>20</v>
      </c>
      <c r="D5901">
        <v>2004</v>
      </c>
      <c r="E5901" t="s">
        <v>26</v>
      </c>
      <c r="F5901" t="s">
        <v>60</v>
      </c>
      <c r="G5901" t="s">
        <v>23</v>
      </c>
      <c r="I5901" t="s">
        <v>26</v>
      </c>
      <c r="L5901">
        <v>3</v>
      </c>
      <c r="M5901">
        <v>3.1084860000000001</v>
      </c>
      <c r="N5901">
        <v>2.977762238</v>
      </c>
      <c r="P5901" t="s">
        <v>61</v>
      </c>
      <c r="Q5901" t="s">
        <v>63</v>
      </c>
      <c r="R5901" t="s">
        <v>27</v>
      </c>
    </row>
    <row r="5902" spans="1:18" x14ac:dyDescent="0.3">
      <c r="A5902" t="s">
        <v>43</v>
      </c>
      <c r="B5902" t="s">
        <v>44</v>
      </c>
      <c r="C5902" t="s">
        <v>20</v>
      </c>
      <c r="D5902">
        <v>2005</v>
      </c>
      <c r="E5902" t="s">
        <v>26</v>
      </c>
      <c r="F5902" t="s">
        <v>60</v>
      </c>
      <c r="G5902" t="s">
        <v>23</v>
      </c>
      <c r="I5902" t="s">
        <v>26</v>
      </c>
      <c r="L5902">
        <v>2</v>
      </c>
      <c r="M5902">
        <v>2.7557499999999999</v>
      </c>
      <c r="N5902">
        <v>2.6398601400000001</v>
      </c>
      <c r="P5902" t="s">
        <v>61</v>
      </c>
      <c r="Q5902" t="s">
        <v>62</v>
      </c>
      <c r="R5902" t="s">
        <v>27</v>
      </c>
    </row>
    <row r="5903" spans="1:18" x14ac:dyDescent="0.3">
      <c r="A5903" t="s">
        <v>43</v>
      </c>
      <c r="B5903" t="s">
        <v>44</v>
      </c>
      <c r="C5903" t="s">
        <v>20</v>
      </c>
      <c r="D5903">
        <v>2005</v>
      </c>
      <c r="E5903" t="s">
        <v>26</v>
      </c>
      <c r="F5903" t="s">
        <v>60</v>
      </c>
      <c r="G5903" t="s">
        <v>23</v>
      </c>
      <c r="I5903" t="s">
        <v>26</v>
      </c>
      <c r="L5903">
        <v>5</v>
      </c>
      <c r="M5903">
        <v>6.856306</v>
      </c>
      <c r="N5903">
        <v>6.5679720279999998</v>
      </c>
      <c r="P5903" t="s">
        <v>61</v>
      </c>
      <c r="Q5903" t="s">
        <v>62</v>
      </c>
      <c r="R5903" t="s">
        <v>27</v>
      </c>
    </row>
    <row r="5904" spans="1:18" x14ac:dyDescent="0.3">
      <c r="A5904" t="s">
        <v>43</v>
      </c>
      <c r="B5904" t="s">
        <v>44</v>
      </c>
      <c r="C5904" t="s">
        <v>20</v>
      </c>
      <c r="D5904">
        <v>2005</v>
      </c>
      <c r="E5904" t="s">
        <v>26</v>
      </c>
      <c r="F5904" t="s">
        <v>60</v>
      </c>
      <c r="G5904" t="s">
        <v>23</v>
      </c>
      <c r="I5904" t="s">
        <v>26</v>
      </c>
      <c r="L5904">
        <v>1</v>
      </c>
      <c r="M5904">
        <v>1.3227599999999999</v>
      </c>
      <c r="N5904">
        <v>1.2671328669999999</v>
      </c>
      <c r="P5904" t="s">
        <v>61</v>
      </c>
      <c r="Q5904" t="s">
        <v>62</v>
      </c>
      <c r="R5904" t="s">
        <v>27</v>
      </c>
    </row>
    <row r="5905" spans="1:18" x14ac:dyDescent="0.3">
      <c r="A5905" t="s">
        <v>43</v>
      </c>
      <c r="B5905" t="s">
        <v>44</v>
      </c>
      <c r="C5905" t="s">
        <v>20</v>
      </c>
      <c r="D5905">
        <v>2005</v>
      </c>
      <c r="E5905" t="s">
        <v>26</v>
      </c>
      <c r="F5905" t="s">
        <v>60</v>
      </c>
      <c r="G5905" t="s">
        <v>23</v>
      </c>
      <c r="I5905" t="s">
        <v>26</v>
      </c>
      <c r="L5905">
        <v>4</v>
      </c>
      <c r="M5905">
        <v>5.3130860000000002</v>
      </c>
      <c r="N5905">
        <v>5.0896503500000003</v>
      </c>
      <c r="P5905" t="s">
        <v>61</v>
      </c>
      <c r="Q5905" t="s">
        <v>62</v>
      </c>
      <c r="R5905" t="s">
        <v>27</v>
      </c>
    </row>
    <row r="5906" spans="1:18" x14ac:dyDescent="0.3">
      <c r="A5906" t="s">
        <v>43</v>
      </c>
      <c r="B5906" t="s">
        <v>44</v>
      </c>
      <c r="C5906" t="s">
        <v>20</v>
      </c>
      <c r="D5906">
        <v>2005</v>
      </c>
      <c r="E5906" t="s">
        <v>26</v>
      </c>
      <c r="F5906" t="s">
        <v>60</v>
      </c>
      <c r="G5906" t="s">
        <v>23</v>
      </c>
      <c r="I5906" t="s">
        <v>26</v>
      </c>
      <c r="L5906">
        <v>11</v>
      </c>
      <c r="M5906">
        <v>14.594452</v>
      </c>
      <c r="N5906">
        <v>13.980699299999999</v>
      </c>
      <c r="P5906" t="s">
        <v>61</v>
      </c>
      <c r="Q5906" t="s">
        <v>62</v>
      </c>
      <c r="R5906" t="s">
        <v>27</v>
      </c>
    </row>
    <row r="5907" spans="1:18" x14ac:dyDescent="0.3">
      <c r="A5907" t="s">
        <v>43</v>
      </c>
      <c r="B5907" t="s">
        <v>44</v>
      </c>
      <c r="C5907" t="s">
        <v>20</v>
      </c>
      <c r="D5907">
        <v>2005</v>
      </c>
      <c r="E5907" t="s">
        <v>26</v>
      </c>
      <c r="F5907" t="s">
        <v>60</v>
      </c>
      <c r="G5907" t="s">
        <v>23</v>
      </c>
      <c r="I5907" t="s">
        <v>26</v>
      </c>
      <c r="L5907">
        <v>3</v>
      </c>
      <c r="M5907">
        <v>4.1226019999999997</v>
      </c>
      <c r="N5907">
        <v>3.9492307690000001</v>
      </c>
      <c r="P5907" t="s">
        <v>61</v>
      </c>
      <c r="Q5907" t="s">
        <v>62</v>
      </c>
      <c r="R5907" t="s">
        <v>27</v>
      </c>
    </row>
    <row r="5908" spans="1:18" x14ac:dyDescent="0.3">
      <c r="A5908" t="s">
        <v>43</v>
      </c>
      <c r="B5908" t="s">
        <v>44</v>
      </c>
      <c r="C5908" t="s">
        <v>20</v>
      </c>
      <c r="D5908">
        <v>2005</v>
      </c>
      <c r="E5908" t="s">
        <v>26</v>
      </c>
      <c r="F5908" t="s">
        <v>60</v>
      </c>
      <c r="G5908" t="s">
        <v>23</v>
      </c>
      <c r="I5908" t="s">
        <v>26</v>
      </c>
      <c r="L5908">
        <v>1</v>
      </c>
      <c r="M5908">
        <v>1.366852</v>
      </c>
      <c r="N5908">
        <v>1.309370629</v>
      </c>
      <c r="P5908" t="s">
        <v>61</v>
      </c>
      <c r="Q5908" t="s">
        <v>62</v>
      </c>
      <c r="R5908" t="s">
        <v>27</v>
      </c>
    </row>
    <row r="5909" spans="1:18" x14ac:dyDescent="0.3">
      <c r="A5909" t="s">
        <v>43</v>
      </c>
      <c r="B5909" t="s">
        <v>44</v>
      </c>
      <c r="C5909" t="s">
        <v>20</v>
      </c>
      <c r="D5909">
        <v>2005</v>
      </c>
      <c r="E5909" t="s">
        <v>26</v>
      </c>
      <c r="F5909" t="s">
        <v>60</v>
      </c>
      <c r="G5909" t="s">
        <v>23</v>
      </c>
      <c r="I5909" t="s">
        <v>26</v>
      </c>
      <c r="L5909">
        <v>1</v>
      </c>
      <c r="M5909">
        <v>1.3227599999999999</v>
      </c>
      <c r="N5909">
        <v>1.2671328669999999</v>
      </c>
      <c r="P5909" t="s">
        <v>61</v>
      </c>
      <c r="Q5909" t="s">
        <v>62</v>
      </c>
      <c r="R5909" t="s">
        <v>27</v>
      </c>
    </row>
    <row r="5910" spans="1:18" x14ac:dyDescent="0.3">
      <c r="A5910" t="s">
        <v>43</v>
      </c>
      <c r="B5910" t="s">
        <v>44</v>
      </c>
      <c r="C5910" t="s">
        <v>20</v>
      </c>
      <c r="D5910">
        <v>2005</v>
      </c>
      <c r="E5910" t="s">
        <v>26</v>
      </c>
      <c r="F5910" t="s">
        <v>60</v>
      </c>
      <c r="G5910" t="s">
        <v>23</v>
      </c>
      <c r="I5910" t="s">
        <v>26</v>
      </c>
      <c r="L5910">
        <v>20</v>
      </c>
      <c r="M5910">
        <v>26.234739999999999</v>
      </c>
      <c r="N5910">
        <v>25.131468529999999</v>
      </c>
      <c r="P5910" t="s">
        <v>61</v>
      </c>
      <c r="Q5910" t="s">
        <v>63</v>
      </c>
      <c r="R5910" t="s">
        <v>27</v>
      </c>
    </row>
    <row r="5911" spans="1:18" x14ac:dyDescent="0.3">
      <c r="A5911" t="s">
        <v>43</v>
      </c>
      <c r="B5911" t="s">
        <v>44</v>
      </c>
      <c r="C5911" t="s">
        <v>20</v>
      </c>
      <c r="D5911">
        <v>2005</v>
      </c>
      <c r="E5911" t="s">
        <v>26</v>
      </c>
      <c r="F5911" t="s">
        <v>60</v>
      </c>
      <c r="G5911" t="s">
        <v>23</v>
      </c>
      <c r="I5911" t="s">
        <v>26</v>
      </c>
      <c r="L5911">
        <v>20</v>
      </c>
      <c r="M5911">
        <v>26.256786000000002</v>
      </c>
      <c r="N5911">
        <v>25.152587409999999</v>
      </c>
      <c r="P5911" t="s">
        <v>61</v>
      </c>
      <c r="Q5911" t="s">
        <v>63</v>
      </c>
      <c r="R5911" t="s">
        <v>27</v>
      </c>
    </row>
    <row r="5912" spans="1:18" x14ac:dyDescent="0.3">
      <c r="A5912" t="s">
        <v>43</v>
      </c>
      <c r="B5912" t="s">
        <v>44</v>
      </c>
      <c r="C5912" t="s">
        <v>20</v>
      </c>
      <c r="D5912">
        <v>2005</v>
      </c>
      <c r="E5912" t="s">
        <v>26</v>
      </c>
      <c r="F5912" t="s">
        <v>60</v>
      </c>
      <c r="G5912" t="s">
        <v>23</v>
      </c>
      <c r="I5912" t="s">
        <v>26</v>
      </c>
      <c r="L5912">
        <v>8</v>
      </c>
      <c r="M5912">
        <v>10.493895999999999</v>
      </c>
      <c r="N5912">
        <v>10.052587409999999</v>
      </c>
      <c r="P5912" t="s">
        <v>61</v>
      </c>
      <c r="Q5912" t="s">
        <v>63</v>
      </c>
      <c r="R5912" t="s">
        <v>27</v>
      </c>
    </row>
    <row r="5913" spans="1:18" x14ac:dyDescent="0.3">
      <c r="A5913" t="s">
        <v>43</v>
      </c>
      <c r="B5913" t="s">
        <v>44</v>
      </c>
      <c r="C5913" t="s">
        <v>20</v>
      </c>
      <c r="D5913">
        <v>2005</v>
      </c>
      <c r="E5913" t="s">
        <v>26</v>
      </c>
      <c r="F5913" t="s">
        <v>60</v>
      </c>
      <c r="G5913" t="s">
        <v>23</v>
      </c>
      <c r="I5913" t="s">
        <v>26</v>
      </c>
      <c r="L5913">
        <v>72</v>
      </c>
      <c r="M5913">
        <v>94.467110000000005</v>
      </c>
      <c r="N5913">
        <v>90.49440559</v>
      </c>
      <c r="P5913" t="s">
        <v>61</v>
      </c>
      <c r="Q5913" t="s">
        <v>63</v>
      </c>
      <c r="R5913" t="s">
        <v>27</v>
      </c>
    </row>
    <row r="5914" spans="1:18" x14ac:dyDescent="0.3">
      <c r="A5914" t="s">
        <v>43</v>
      </c>
      <c r="B5914" t="s">
        <v>44</v>
      </c>
      <c r="C5914" t="s">
        <v>20</v>
      </c>
      <c r="D5914">
        <v>2005</v>
      </c>
      <c r="E5914" t="s">
        <v>26</v>
      </c>
      <c r="F5914" t="s">
        <v>60</v>
      </c>
      <c r="G5914" t="s">
        <v>23</v>
      </c>
      <c r="I5914" t="s">
        <v>26</v>
      </c>
      <c r="L5914">
        <v>76</v>
      </c>
      <c r="M5914">
        <v>95.150536000000002</v>
      </c>
      <c r="N5914">
        <v>91.149090909999998</v>
      </c>
      <c r="P5914" t="s">
        <v>61</v>
      </c>
      <c r="Q5914" t="s">
        <v>63</v>
      </c>
      <c r="R5914" t="s">
        <v>27</v>
      </c>
    </row>
    <row r="5915" spans="1:18" x14ac:dyDescent="0.3">
      <c r="A5915" t="s">
        <v>43</v>
      </c>
      <c r="B5915" t="s">
        <v>44</v>
      </c>
      <c r="C5915" t="s">
        <v>20</v>
      </c>
      <c r="D5915">
        <v>2005</v>
      </c>
      <c r="E5915" t="s">
        <v>26</v>
      </c>
      <c r="F5915" t="s">
        <v>60</v>
      </c>
      <c r="G5915" t="s">
        <v>23</v>
      </c>
      <c r="I5915" t="s">
        <v>26</v>
      </c>
      <c r="L5915">
        <v>44</v>
      </c>
      <c r="M5915">
        <v>57.231416000000003</v>
      </c>
      <c r="N5915">
        <v>54.824615389999998</v>
      </c>
      <c r="P5915" t="s">
        <v>61</v>
      </c>
      <c r="Q5915" t="s">
        <v>63</v>
      </c>
      <c r="R5915" t="s">
        <v>27</v>
      </c>
    </row>
    <row r="5916" spans="1:18" x14ac:dyDescent="0.3">
      <c r="A5916" t="s">
        <v>43</v>
      </c>
      <c r="B5916" t="s">
        <v>44</v>
      </c>
      <c r="C5916" t="s">
        <v>20</v>
      </c>
      <c r="D5916">
        <v>2005</v>
      </c>
      <c r="E5916" t="s">
        <v>26</v>
      </c>
      <c r="F5916" t="s">
        <v>60</v>
      </c>
      <c r="G5916" t="s">
        <v>23</v>
      </c>
      <c r="I5916" t="s">
        <v>26</v>
      </c>
      <c r="L5916">
        <v>110</v>
      </c>
      <c r="M5916">
        <v>143.07854</v>
      </c>
      <c r="N5916">
        <v>137.06153850000001</v>
      </c>
      <c r="P5916" t="s">
        <v>61</v>
      </c>
      <c r="Q5916" t="s">
        <v>63</v>
      </c>
      <c r="R5916" t="s">
        <v>27</v>
      </c>
    </row>
    <row r="5917" spans="1:18" x14ac:dyDescent="0.3">
      <c r="A5917" t="s">
        <v>43</v>
      </c>
      <c r="B5917" t="s">
        <v>44</v>
      </c>
      <c r="C5917" t="s">
        <v>20</v>
      </c>
      <c r="D5917">
        <v>2005</v>
      </c>
      <c r="E5917" t="s">
        <v>26</v>
      </c>
      <c r="F5917" t="s">
        <v>60</v>
      </c>
      <c r="G5917" t="s">
        <v>23</v>
      </c>
      <c r="I5917" t="s">
        <v>26</v>
      </c>
      <c r="L5917">
        <v>1</v>
      </c>
      <c r="M5917">
        <v>1.3007139999999999</v>
      </c>
      <c r="N5917">
        <v>1.2460139859999999</v>
      </c>
      <c r="P5917" t="s">
        <v>61</v>
      </c>
      <c r="Q5917" t="s">
        <v>63</v>
      </c>
      <c r="R5917" t="s">
        <v>27</v>
      </c>
    </row>
    <row r="5918" spans="1:18" x14ac:dyDescent="0.3">
      <c r="A5918" t="s">
        <v>43</v>
      </c>
      <c r="B5918" t="s">
        <v>44</v>
      </c>
      <c r="C5918" t="s">
        <v>20</v>
      </c>
      <c r="D5918">
        <v>2005</v>
      </c>
      <c r="E5918" t="s">
        <v>26</v>
      </c>
      <c r="F5918" t="s">
        <v>60</v>
      </c>
      <c r="G5918" t="s">
        <v>23</v>
      </c>
      <c r="I5918" t="s">
        <v>26</v>
      </c>
      <c r="L5918">
        <v>2</v>
      </c>
      <c r="M5918">
        <v>2.6014279999999999</v>
      </c>
      <c r="N5918">
        <v>2.4920279719999998</v>
      </c>
      <c r="P5918" t="s">
        <v>61</v>
      </c>
      <c r="Q5918" t="s">
        <v>63</v>
      </c>
      <c r="R5918" t="s">
        <v>27</v>
      </c>
    </row>
    <row r="5919" spans="1:18" x14ac:dyDescent="0.3">
      <c r="A5919" t="s">
        <v>43</v>
      </c>
      <c r="B5919" t="s">
        <v>44</v>
      </c>
      <c r="C5919" t="s">
        <v>20</v>
      </c>
      <c r="D5919">
        <v>2005</v>
      </c>
      <c r="E5919" t="s">
        <v>26</v>
      </c>
      <c r="F5919" t="s">
        <v>60</v>
      </c>
      <c r="G5919" t="s">
        <v>23</v>
      </c>
      <c r="I5919" t="s">
        <v>26</v>
      </c>
      <c r="L5919">
        <v>9</v>
      </c>
      <c r="M5919">
        <v>11.816656</v>
      </c>
      <c r="N5919">
        <v>11.31972028</v>
      </c>
      <c r="P5919" t="s">
        <v>61</v>
      </c>
      <c r="Q5919" t="s">
        <v>63</v>
      </c>
      <c r="R5919" t="s">
        <v>27</v>
      </c>
    </row>
    <row r="5920" spans="1:18" x14ac:dyDescent="0.3">
      <c r="A5920" t="s">
        <v>43</v>
      </c>
      <c r="B5920" t="s">
        <v>44</v>
      </c>
      <c r="C5920" t="s">
        <v>20</v>
      </c>
      <c r="D5920">
        <v>2005</v>
      </c>
      <c r="E5920" t="s">
        <v>26</v>
      </c>
      <c r="F5920" t="s">
        <v>60</v>
      </c>
      <c r="G5920" t="s">
        <v>23</v>
      </c>
      <c r="I5920" t="s">
        <v>26</v>
      </c>
      <c r="L5920">
        <v>17</v>
      </c>
      <c r="M5920">
        <v>22.310552000000001</v>
      </c>
      <c r="N5920">
        <v>21.37230769</v>
      </c>
      <c r="P5920" t="s">
        <v>61</v>
      </c>
      <c r="Q5920" t="s">
        <v>63</v>
      </c>
      <c r="R5920" t="s">
        <v>27</v>
      </c>
    </row>
    <row r="5921" spans="1:18" x14ac:dyDescent="0.3">
      <c r="A5921" t="s">
        <v>43</v>
      </c>
      <c r="B5921" t="s">
        <v>44</v>
      </c>
      <c r="C5921" t="s">
        <v>20</v>
      </c>
      <c r="D5921">
        <v>2005</v>
      </c>
      <c r="E5921" t="s">
        <v>26</v>
      </c>
      <c r="F5921" t="s">
        <v>60</v>
      </c>
      <c r="G5921" t="s">
        <v>23</v>
      </c>
      <c r="I5921" t="s">
        <v>26</v>
      </c>
      <c r="L5921">
        <v>14</v>
      </c>
      <c r="M5921">
        <v>18.364318000000001</v>
      </c>
      <c r="N5921">
        <v>17.59202797</v>
      </c>
      <c r="P5921" t="s">
        <v>61</v>
      </c>
      <c r="Q5921" t="s">
        <v>63</v>
      </c>
      <c r="R5921" t="s">
        <v>27</v>
      </c>
    </row>
    <row r="5922" spans="1:18" x14ac:dyDescent="0.3">
      <c r="A5922" t="s">
        <v>43</v>
      </c>
      <c r="B5922" t="s">
        <v>44</v>
      </c>
      <c r="C5922" t="s">
        <v>20</v>
      </c>
      <c r="D5922">
        <v>2005</v>
      </c>
      <c r="E5922" t="s">
        <v>26</v>
      </c>
      <c r="F5922" t="s">
        <v>60</v>
      </c>
      <c r="G5922" t="s">
        <v>23</v>
      </c>
      <c r="I5922" t="s">
        <v>26</v>
      </c>
      <c r="L5922">
        <v>4</v>
      </c>
      <c r="M5922">
        <v>5.2469479999999997</v>
      </c>
      <c r="N5922">
        <v>5.0262937059999997</v>
      </c>
      <c r="P5922" t="s">
        <v>61</v>
      </c>
      <c r="Q5922" t="s">
        <v>63</v>
      </c>
      <c r="R5922" t="s">
        <v>27</v>
      </c>
    </row>
    <row r="5923" spans="1:18" x14ac:dyDescent="0.3">
      <c r="A5923" t="s">
        <v>43</v>
      </c>
      <c r="B5923" t="s">
        <v>44</v>
      </c>
      <c r="C5923" t="s">
        <v>20</v>
      </c>
      <c r="D5923">
        <v>2005</v>
      </c>
      <c r="E5923" t="s">
        <v>26</v>
      </c>
      <c r="F5923" t="s">
        <v>60</v>
      </c>
      <c r="G5923" t="s">
        <v>23</v>
      </c>
      <c r="I5923" t="s">
        <v>26</v>
      </c>
      <c r="L5923">
        <v>3</v>
      </c>
      <c r="M5923">
        <v>3.946234</v>
      </c>
      <c r="N5923">
        <v>3.7802797199999998</v>
      </c>
      <c r="P5923" t="s">
        <v>61</v>
      </c>
      <c r="Q5923" t="s">
        <v>63</v>
      </c>
      <c r="R5923" t="s">
        <v>27</v>
      </c>
    </row>
    <row r="5924" spans="1:18" x14ac:dyDescent="0.3">
      <c r="A5924" t="s">
        <v>43</v>
      </c>
      <c r="B5924" t="s">
        <v>44</v>
      </c>
      <c r="C5924" t="s">
        <v>20</v>
      </c>
      <c r="D5924">
        <v>2005</v>
      </c>
      <c r="E5924" t="s">
        <v>26</v>
      </c>
      <c r="F5924" t="s">
        <v>60</v>
      </c>
      <c r="G5924" t="s">
        <v>23</v>
      </c>
      <c r="I5924" t="s">
        <v>26</v>
      </c>
      <c r="L5924">
        <v>23</v>
      </c>
      <c r="M5924">
        <v>28.814122000000001</v>
      </c>
      <c r="N5924">
        <v>27.602377619999999</v>
      </c>
      <c r="P5924" t="s">
        <v>61</v>
      </c>
      <c r="Q5924" t="s">
        <v>63</v>
      </c>
      <c r="R5924" t="s">
        <v>27</v>
      </c>
    </row>
    <row r="5925" spans="1:18" x14ac:dyDescent="0.3">
      <c r="A5925" t="s">
        <v>43</v>
      </c>
      <c r="B5925" t="s">
        <v>44</v>
      </c>
      <c r="C5925" t="s">
        <v>20</v>
      </c>
      <c r="D5925">
        <v>2005</v>
      </c>
      <c r="E5925" t="s">
        <v>26</v>
      </c>
      <c r="F5925" t="s">
        <v>60</v>
      </c>
      <c r="G5925" t="s">
        <v>23</v>
      </c>
      <c r="I5925" t="s">
        <v>26</v>
      </c>
      <c r="L5925">
        <v>8</v>
      </c>
      <c r="M5925">
        <v>10.405711999999999</v>
      </c>
      <c r="N5925">
        <v>9.9681118879999993</v>
      </c>
      <c r="P5925" t="s">
        <v>61</v>
      </c>
      <c r="Q5925" t="s">
        <v>63</v>
      </c>
      <c r="R5925" t="s">
        <v>27</v>
      </c>
    </row>
    <row r="5926" spans="1:18" x14ac:dyDescent="0.3">
      <c r="A5926" t="s">
        <v>43</v>
      </c>
      <c r="B5926" t="s">
        <v>44</v>
      </c>
      <c r="C5926" t="s">
        <v>20</v>
      </c>
      <c r="D5926">
        <v>2005</v>
      </c>
      <c r="E5926" t="s">
        <v>26</v>
      </c>
      <c r="F5926" t="s">
        <v>60</v>
      </c>
      <c r="G5926" t="s">
        <v>23</v>
      </c>
      <c r="I5926" t="s">
        <v>26</v>
      </c>
      <c r="L5926">
        <v>2</v>
      </c>
      <c r="M5926">
        <v>2.6014279999999999</v>
      </c>
      <c r="N5926">
        <v>2.4920279719999998</v>
      </c>
      <c r="P5926" t="s">
        <v>61</v>
      </c>
      <c r="Q5926" t="s">
        <v>63</v>
      </c>
      <c r="R5926" t="s">
        <v>27</v>
      </c>
    </row>
    <row r="5927" spans="1:18" x14ac:dyDescent="0.3">
      <c r="A5927" t="s">
        <v>43</v>
      </c>
      <c r="B5927" t="s">
        <v>44</v>
      </c>
      <c r="C5927" t="s">
        <v>20</v>
      </c>
      <c r="D5927">
        <v>2005</v>
      </c>
      <c r="E5927" t="s">
        <v>26</v>
      </c>
      <c r="F5927" t="s">
        <v>60</v>
      </c>
      <c r="G5927" t="s">
        <v>23</v>
      </c>
      <c r="I5927" t="s">
        <v>26</v>
      </c>
      <c r="L5927">
        <v>2</v>
      </c>
      <c r="M5927">
        <v>2.6014279999999999</v>
      </c>
      <c r="N5927">
        <v>2.4920279719999998</v>
      </c>
      <c r="P5927" t="s">
        <v>61</v>
      </c>
      <c r="Q5927" t="s">
        <v>63</v>
      </c>
      <c r="R5927" t="s">
        <v>27</v>
      </c>
    </row>
    <row r="5928" spans="1:18" x14ac:dyDescent="0.3">
      <c r="A5928" t="s">
        <v>43</v>
      </c>
      <c r="B5928" t="s">
        <v>44</v>
      </c>
      <c r="C5928" t="s">
        <v>20</v>
      </c>
      <c r="D5928">
        <v>2005</v>
      </c>
      <c r="E5928" t="s">
        <v>26</v>
      </c>
      <c r="F5928" t="s">
        <v>60</v>
      </c>
      <c r="G5928" t="s">
        <v>23</v>
      </c>
      <c r="I5928" t="s">
        <v>26</v>
      </c>
      <c r="L5928">
        <v>5</v>
      </c>
      <c r="M5928">
        <v>6.5035699999999999</v>
      </c>
      <c r="N5928">
        <v>6.23006993</v>
      </c>
      <c r="P5928" t="s">
        <v>61</v>
      </c>
      <c r="Q5928" t="s">
        <v>63</v>
      </c>
      <c r="R5928" t="s">
        <v>27</v>
      </c>
    </row>
    <row r="5929" spans="1:18" x14ac:dyDescent="0.3">
      <c r="A5929" t="s">
        <v>43</v>
      </c>
      <c r="B5929" t="s">
        <v>44</v>
      </c>
      <c r="C5929" t="s">
        <v>20</v>
      </c>
      <c r="D5929">
        <v>2005</v>
      </c>
      <c r="E5929" t="s">
        <v>26</v>
      </c>
      <c r="F5929" t="s">
        <v>60</v>
      </c>
      <c r="G5929" t="s">
        <v>23</v>
      </c>
      <c r="I5929" t="s">
        <v>26</v>
      </c>
      <c r="L5929">
        <v>14</v>
      </c>
      <c r="M5929">
        <v>18.298179999999999</v>
      </c>
      <c r="N5929">
        <v>17.528671330000002</v>
      </c>
      <c r="P5929" t="s">
        <v>61</v>
      </c>
      <c r="Q5929" t="s">
        <v>63</v>
      </c>
      <c r="R5929" t="s">
        <v>27</v>
      </c>
    </row>
    <row r="5930" spans="1:18" x14ac:dyDescent="0.3">
      <c r="A5930" t="s">
        <v>43</v>
      </c>
      <c r="B5930" t="s">
        <v>44</v>
      </c>
      <c r="C5930" t="s">
        <v>20</v>
      </c>
      <c r="D5930">
        <v>2005</v>
      </c>
      <c r="E5930" t="s">
        <v>26</v>
      </c>
      <c r="F5930" t="s">
        <v>60</v>
      </c>
      <c r="G5930" t="s">
        <v>23</v>
      </c>
      <c r="I5930" t="s">
        <v>26</v>
      </c>
      <c r="L5930">
        <v>22</v>
      </c>
      <c r="M5930">
        <v>28.770029999999998</v>
      </c>
      <c r="N5930">
        <v>27.56013986</v>
      </c>
      <c r="P5930" t="s">
        <v>61</v>
      </c>
      <c r="Q5930" t="s">
        <v>63</v>
      </c>
      <c r="R5930" t="s">
        <v>27</v>
      </c>
    </row>
    <row r="5931" spans="1:18" x14ac:dyDescent="0.3">
      <c r="A5931" t="s">
        <v>43</v>
      </c>
      <c r="B5931" t="s">
        <v>44</v>
      </c>
      <c r="C5931" t="s">
        <v>20</v>
      </c>
      <c r="D5931">
        <v>2005</v>
      </c>
      <c r="E5931" t="s">
        <v>26</v>
      </c>
      <c r="F5931" t="s">
        <v>60</v>
      </c>
      <c r="G5931" t="s">
        <v>23</v>
      </c>
      <c r="I5931" t="s">
        <v>26</v>
      </c>
      <c r="L5931">
        <v>24</v>
      </c>
      <c r="M5931">
        <v>31.371458000000001</v>
      </c>
      <c r="N5931">
        <v>30.052167829999998</v>
      </c>
      <c r="P5931" t="s">
        <v>61</v>
      </c>
      <c r="Q5931" t="s">
        <v>63</v>
      </c>
      <c r="R5931" t="s">
        <v>27</v>
      </c>
    </row>
    <row r="5932" spans="1:18" x14ac:dyDescent="0.3">
      <c r="A5932" t="s">
        <v>43</v>
      </c>
      <c r="B5932" t="s">
        <v>44</v>
      </c>
      <c r="C5932" t="s">
        <v>20</v>
      </c>
      <c r="D5932">
        <v>2005</v>
      </c>
      <c r="E5932" t="s">
        <v>26</v>
      </c>
      <c r="F5932" t="s">
        <v>60</v>
      </c>
      <c r="G5932" t="s">
        <v>23</v>
      </c>
      <c r="I5932" t="s">
        <v>26</v>
      </c>
      <c r="L5932">
        <v>38</v>
      </c>
      <c r="M5932">
        <v>51.675823999999999</v>
      </c>
      <c r="N5932">
        <v>49.502657339999999</v>
      </c>
      <c r="P5932" t="s">
        <v>61</v>
      </c>
      <c r="Q5932" t="s">
        <v>63</v>
      </c>
      <c r="R5932" t="s">
        <v>27</v>
      </c>
    </row>
    <row r="5933" spans="1:18" x14ac:dyDescent="0.3">
      <c r="A5933" t="s">
        <v>43</v>
      </c>
      <c r="B5933" t="s">
        <v>44</v>
      </c>
      <c r="C5933" t="s">
        <v>20</v>
      </c>
      <c r="D5933">
        <v>2005</v>
      </c>
      <c r="E5933" t="s">
        <v>26</v>
      </c>
      <c r="F5933" t="s">
        <v>60</v>
      </c>
      <c r="G5933" t="s">
        <v>23</v>
      </c>
      <c r="I5933" t="s">
        <v>26</v>
      </c>
      <c r="L5933">
        <v>12</v>
      </c>
      <c r="M5933">
        <v>16.336086000000002</v>
      </c>
      <c r="N5933">
        <v>15.64909091</v>
      </c>
      <c r="P5933" t="s">
        <v>61</v>
      </c>
      <c r="Q5933" t="s">
        <v>63</v>
      </c>
      <c r="R5933" t="s">
        <v>27</v>
      </c>
    </row>
    <row r="5934" spans="1:18" x14ac:dyDescent="0.3">
      <c r="A5934" t="s">
        <v>43</v>
      </c>
      <c r="B5934" t="s">
        <v>44</v>
      </c>
      <c r="C5934" t="s">
        <v>20</v>
      </c>
      <c r="D5934">
        <v>2005</v>
      </c>
      <c r="E5934" t="s">
        <v>26</v>
      </c>
      <c r="F5934" t="s">
        <v>60</v>
      </c>
      <c r="G5934" t="s">
        <v>23</v>
      </c>
      <c r="I5934" t="s">
        <v>26</v>
      </c>
      <c r="L5934">
        <v>5</v>
      </c>
      <c r="M5934">
        <v>6.7901680000000004</v>
      </c>
      <c r="N5934">
        <v>6.5046153850000001</v>
      </c>
      <c r="P5934" t="s">
        <v>61</v>
      </c>
      <c r="Q5934" t="s">
        <v>63</v>
      </c>
      <c r="R5934" t="s">
        <v>27</v>
      </c>
    </row>
    <row r="5935" spans="1:18" x14ac:dyDescent="0.3">
      <c r="A5935" t="s">
        <v>43</v>
      </c>
      <c r="B5935" t="s">
        <v>44</v>
      </c>
      <c r="C5935" t="s">
        <v>20</v>
      </c>
      <c r="D5935">
        <v>2005</v>
      </c>
      <c r="E5935" t="s">
        <v>26</v>
      </c>
      <c r="F5935" t="s">
        <v>60</v>
      </c>
      <c r="G5935" t="s">
        <v>23</v>
      </c>
      <c r="I5935" t="s">
        <v>26</v>
      </c>
      <c r="L5935">
        <v>16</v>
      </c>
      <c r="M5935">
        <v>21.759402000000001</v>
      </c>
      <c r="N5935">
        <v>20.844335659999999</v>
      </c>
      <c r="P5935" t="s">
        <v>61</v>
      </c>
      <c r="Q5935" t="s">
        <v>63</v>
      </c>
      <c r="R5935" t="s">
        <v>27</v>
      </c>
    </row>
    <row r="5936" spans="1:18" x14ac:dyDescent="0.3">
      <c r="A5936" t="s">
        <v>43</v>
      </c>
      <c r="B5936" t="s">
        <v>44</v>
      </c>
      <c r="C5936" t="s">
        <v>20</v>
      </c>
      <c r="D5936">
        <v>2005</v>
      </c>
      <c r="E5936" t="s">
        <v>26</v>
      </c>
      <c r="F5936" t="s">
        <v>60</v>
      </c>
      <c r="G5936" t="s">
        <v>23</v>
      </c>
      <c r="I5936" t="s">
        <v>26</v>
      </c>
      <c r="L5936">
        <v>10</v>
      </c>
      <c r="M5936">
        <v>13.602382</v>
      </c>
      <c r="N5936">
        <v>13.03034965</v>
      </c>
      <c r="P5936" t="s">
        <v>61</v>
      </c>
      <c r="Q5936" t="s">
        <v>63</v>
      </c>
      <c r="R5936" t="s">
        <v>27</v>
      </c>
    </row>
    <row r="5937" spans="1:18" x14ac:dyDescent="0.3">
      <c r="A5937" t="s">
        <v>43</v>
      </c>
      <c r="B5937" t="s">
        <v>44</v>
      </c>
      <c r="C5937" t="s">
        <v>20</v>
      </c>
      <c r="D5937">
        <v>2005</v>
      </c>
      <c r="E5937" t="s">
        <v>26</v>
      </c>
      <c r="F5937" t="s">
        <v>60</v>
      </c>
      <c r="G5937" t="s">
        <v>23</v>
      </c>
      <c r="I5937" t="s">
        <v>26</v>
      </c>
      <c r="L5937">
        <v>3</v>
      </c>
      <c r="M5937">
        <v>4.0785099999999996</v>
      </c>
      <c r="N5937">
        <v>3.9069930070000001</v>
      </c>
      <c r="P5937" t="s">
        <v>61</v>
      </c>
      <c r="Q5937" t="s">
        <v>63</v>
      </c>
      <c r="R5937" t="s">
        <v>27</v>
      </c>
    </row>
    <row r="5938" spans="1:18" x14ac:dyDescent="0.3">
      <c r="A5938" t="s">
        <v>43</v>
      </c>
      <c r="B5938" t="s">
        <v>44</v>
      </c>
      <c r="C5938" t="s">
        <v>20</v>
      </c>
      <c r="D5938">
        <v>2006</v>
      </c>
      <c r="E5938" t="s">
        <v>26</v>
      </c>
      <c r="F5938" t="s">
        <v>60</v>
      </c>
      <c r="G5938" t="s">
        <v>23</v>
      </c>
      <c r="I5938" t="s">
        <v>26</v>
      </c>
      <c r="L5938">
        <v>1</v>
      </c>
      <c r="M5938">
        <v>1.1684380000000001</v>
      </c>
      <c r="N5938">
        <v>1.1193006990000001</v>
      </c>
      <c r="P5938" t="s">
        <v>61</v>
      </c>
      <c r="Q5938" t="s">
        <v>62</v>
      </c>
      <c r="R5938" t="s">
        <v>27</v>
      </c>
    </row>
    <row r="5939" spans="1:18" x14ac:dyDescent="0.3">
      <c r="A5939" t="s">
        <v>43</v>
      </c>
      <c r="B5939" t="s">
        <v>44</v>
      </c>
      <c r="C5939" t="s">
        <v>20</v>
      </c>
      <c r="D5939">
        <v>2006</v>
      </c>
      <c r="E5939" t="s">
        <v>26</v>
      </c>
      <c r="F5939" t="s">
        <v>60</v>
      </c>
      <c r="G5939" t="s">
        <v>23</v>
      </c>
      <c r="I5939" t="s">
        <v>26</v>
      </c>
      <c r="L5939">
        <v>1</v>
      </c>
      <c r="M5939">
        <v>1.1684380000000001</v>
      </c>
      <c r="N5939">
        <v>1.1193006990000001</v>
      </c>
      <c r="P5939" t="s">
        <v>61</v>
      </c>
      <c r="Q5939" t="s">
        <v>62</v>
      </c>
      <c r="R5939" t="s">
        <v>27</v>
      </c>
    </row>
    <row r="5940" spans="1:18" x14ac:dyDescent="0.3">
      <c r="A5940" t="s">
        <v>43</v>
      </c>
      <c r="B5940" t="s">
        <v>44</v>
      </c>
      <c r="C5940" t="s">
        <v>20</v>
      </c>
      <c r="D5940">
        <v>2006</v>
      </c>
      <c r="E5940" t="s">
        <v>26</v>
      </c>
      <c r="F5940" t="s">
        <v>60</v>
      </c>
      <c r="G5940" t="s">
        <v>23</v>
      </c>
      <c r="I5940" t="s">
        <v>26</v>
      </c>
      <c r="L5940">
        <v>1</v>
      </c>
      <c r="M5940">
        <v>1.1684380000000001</v>
      </c>
      <c r="N5940">
        <v>1.1193006990000001</v>
      </c>
      <c r="P5940" t="s">
        <v>61</v>
      </c>
      <c r="Q5940" t="s">
        <v>62</v>
      </c>
      <c r="R5940" t="s">
        <v>27</v>
      </c>
    </row>
    <row r="5941" spans="1:18" x14ac:dyDescent="0.3">
      <c r="A5941" t="s">
        <v>43</v>
      </c>
      <c r="B5941" t="s">
        <v>44</v>
      </c>
      <c r="C5941" t="s">
        <v>20</v>
      </c>
      <c r="D5941">
        <v>2006</v>
      </c>
      <c r="E5941" t="s">
        <v>26</v>
      </c>
      <c r="F5941" t="s">
        <v>60</v>
      </c>
      <c r="G5941" t="s">
        <v>23</v>
      </c>
      <c r="I5941" t="s">
        <v>26</v>
      </c>
      <c r="L5941">
        <v>3</v>
      </c>
      <c r="M5941">
        <v>3.4832679999999998</v>
      </c>
      <c r="N5941">
        <v>3.3367832169999998</v>
      </c>
      <c r="P5941" t="s">
        <v>61</v>
      </c>
      <c r="Q5941" t="s">
        <v>62</v>
      </c>
      <c r="R5941" t="s">
        <v>27</v>
      </c>
    </row>
    <row r="5942" spans="1:18" x14ac:dyDescent="0.3">
      <c r="A5942" t="s">
        <v>43</v>
      </c>
      <c r="B5942" t="s">
        <v>44</v>
      </c>
      <c r="C5942" t="s">
        <v>20</v>
      </c>
      <c r="D5942">
        <v>2006</v>
      </c>
      <c r="E5942" t="s">
        <v>26</v>
      </c>
      <c r="F5942" t="s">
        <v>60</v>
      </c>
      <c r="G5942" t="s">
        <v>23</v>
      </c>
      <c r="I5942" t="s">
        <v>26</v>
      </c>
      <c r="L5942">
        <v>5</v>
      </c>
      <c r="M5942">
        <v>5.820144</v>
      </c>
      <c r="N5942">
        <v>5.5753846149999999</v>
      </c>
      <c r="P5942" t="s">
        <v>61</v>
      </c>
      <c r="Q5942" t="s">
        <v>62</v>
      </c>
      <c r="R5942" t="s">
        <v>27</v>
      </c>
    </row>
    <row r="5943" spans="1:18" x14ac:dyDescent="0.3">
      <c r="A5943" t="s">
        <v>43</v>
      </c>
      <c r="B5943" t="s">
        <v>44</v>
      </c>
      <c r="C5943" t="s">
        <v>20</v>
      </c>
      <c r="D5943">
        <v>2006</v>
      </c>
      <c r="E5943" t="s">
        <v>26</v>
      </c>
      <c r="F5943" t="s">
        <v>60</v>
      </c>
      <c r="G5943" t="s">
        <v>23</v>
      </c>
      <c r="I5943" t="s">
        <v>26</v>
      </c>
      <c r="L5943">
        <v>30</v>
      </c>
      <c r="M5943">
        <v>34.854725999999999</v>
      </c>
      <c r="N5943">
        <v>33.388951050000003</v>
      </c>
      <c r="P5943" t="s">
        <v>61</v>
      </c>
      <c r="Q5943" t="s">
        <v>62</v>
      </c>
      <c r="R5943" t="s">
        <v>27</v>
      </c>
    </row>
    <row r="5944" spans="1:18" x14ac:dyDescent="0.3">
      <c r="A5944" t="s">
        <v>43</v>
      </c>
      <c r="B5944" t="s">
        <v>44</v>
      </c>
      <c r="C5944" t="s">
        <v>20</v>
      </c>
      <c r="D5944">
        <v>2006</v>
      </c>
      <c r="E5944" t="s">
        <v>26</v>
      </c>
      <c r="F5944" t="s">
        <v>60</v>
      </c>
      <c r="G5944" t="s">
        <v>23</v>
      </c>
      <c r="I5944" t="s">
        <v>26</v>
      </c>
      <c r="L5944">
        <v>33</v>
      </c>
      <c r="M5944">
        <v>38.337994000000002</v>
      </c>
      <c r="N5944">
        <v>36.725734269999997</v>
      </c>
      <c r="P5944" t="s">
        <v>61</v>
      </c>
      <c r="Q5944" t="s">
        <v>62</v>
      </c>
      <c r="R5944" t="s">
        <v>27</v>
      </c>
    </row>
    <row r="5945" spans="1:18" x14ac:dyDescent="0.3">
      <c r="A5945" t="s">
        <v>43</v>
      </c>
      <c r="B5945" t="s">
        <v>44</v>
      </c>
      <c r="C5945" t="s">
        <v>20</v>
      </c>
      <c r="D5945">
        <v>2006</v>
      </c>
      <c r="E5945" t="s">
        <v>26</v>
      </c>
      <c r="F5945" t="s">
        <v>60</v>
      </c>
      <c r="G5945" t="s">
        <v>23</v>
      </c>
      <c r="I5945" t="s">
        <v>26</v>
      </c>
      <c r="L5945">
        <v>6</v>
      </c>
      <c r="M5945">
        <v>6.9665359999999996</v>
      </c>
      <c r="N5945">
        <v>6.6735664339999996</v>
      </c>
      <c r="P5945" t="s">
        <v>61</v>
      </c>
      <c r="Q5945" t="s">
        <v>62</v>
      </c>
      <c r="R5945" t="s">
        <v>27</v>
      </c>
    </row>
    <row r="5946" spans="1:18" x14ac:dyDescent="0.3">
      <c r="A5946" t="s">
        <v>43</v>
      </c>
      <c r="B5946" t="s">
        <v>44</v>
      </c>
      <c r="C5946" t="s">
        <v>20</v>
      </c>
      <c r="D5946">
        <v>2006</v>
      </c>
      <c r="E5946" t="s">
        <v>26</v>
      </c>
      <c r="F5946" t="s">
        <v>60</v>
      </c>
      <c r="G5946" t="s">
        <v>23</v>
      </c>
      <c r="I5946" t="s">
        <v>26</v>
      </c>
      <c r="L5946">
        <v>1</v>
      </c>
      <c r="M5946">
        <v>1.1684380000000001</v>
      </c>
      <c r="N5946">
        <v>1.1193006990000001</v>
      </c>
      <c r="P5946" t="s">
        <v>61</v>
      </c>
      <c r="Q5946" t="s">
        <v>62</v>
      </c>
      <c r="R5946" t="s">
        <v>27</v>
      </c>
    </row>
    <row r="5947" spans="1:18" x14ac:dyDescent="0.3">
      <c r="A5947" t="s">
        <v>43</v>
      </c>
      <c r="B5947" t="s">
        <v>44</v>
      </c>
      <c r="C5947" t="s">
        <v>20</v>
      </c>
      <c r="D5947">
        <v>2006</v>
      </c>
      <c r="E5947" t="s">
        <v>26</v>
      </c>
      <c r="F5947" t="s">
        <v>60</v>
      </c>
      <c r="G5947" t="s">
        <v>23</v>
      </c>
      <c r="I5947" t="s">
        <v>26</v>
      </c>
      <c r="L5947">
        <v>2</v>
      </c>
      <c r="M5947">
        <v>2.3148300000000002</v>
      </c>
      <c r="N5947">
        <v>2.2174825180000002</v>
      </c>
      <c r="P5947" t="s">
        <v>61</v>
      </c>
      <c r="Q5947" t="s">
        <v>62</v>
      </c>
      <c r="R5947" t="s">
        <v>27</v>
      </c>
    </row>
    <row r="5948" spans="1:18" x14ac:dyDescent="0.3">
      <c r="A5948" t="s">
        <v>43</v>
      </c>
      <c r="B5948" t="s">
        <v>44</v>
      </c>
      <c r="C5948" t="s">
        <v>20</v>
      </c>
      <c r="D5948">
        <v>2006</v>
      </c>
      <c r="E5948" t="s">
        <v>26</v>
      </c>
      <c r="F5948" t="s">
        <v>60</v>
      </c>
      <c r="G5948" t="s">
        <v>23</v>
      </c>
      <c r="I5948" t="s">
        <v>26</v>
      </c>
      <c r="L5948">
        <v>9</v>
      </c>
      <c r="M5948">
        <v>10.449804</v>
      </c>
      <c r="N5948">
        <v>10.01034965</v>
      </c>
      <c r="P5948" t="s">
        <v>61</v>
      </c>
      <c r="Q5948" t="s">
        <v>62</v>
      </c>
      <c r="R5948" t="s">
        <v>27</v>
      </c>
    </row>
    <row r="5949" spans="1:18" x14ac:dyDescent="0.3">
      <c r="A5949" t="s">
        <v>43</v>
      </c>
      <c r="B5949" t="s">
        <v>44</v>
      </c>
      <c r="C5949" t="s">
        <v>20</v>
      </c>
      <c r="D5949">
        <v>2006</v>
      </c>
      <c r="E5949" t="s">
        <v>26</v>
      </c>
      <c r="F5949" t="s">
        <v>60</v>
      </c>
      <c r="G5949" t="s">
        <v>23</v>
      </c>
      <c r="I5949" t="s">
        <v>26</v>
      </c>
      <c r="L5949">
        <v>8</v>
      </c>
      <c r="M5949">
        <v>9.3034119999999998</v>
      </c>
      <c r="N5949">
        <v>8.9121678319999997</v>
      </c>
      <c r="P5949" t="s">
        <v>61</v>
      </c>
      <c r="Q5949" t="s">
        <v>62</v>
      </c>
      <c r="R5949" t="s">
        <v>27</v>
      </c>
    </row>
    <row r="5950" spans="1:18" x14ac:dyDescent="0.3">
      <c r="A5950" t="s">
        <v>43</v>
      </c>
      <c r="B5950" t="s">
        <v>44</v>
      </c>
      <c r="C5950" t="s">
        <v>20</v>
      </c>
      <c r="D5950">
        <v>2006</v>
      </c>
      <c r="E5950" t="s">
        <v>26</v>
      </c>
      <c r="F5950" t="s">
        <v>60</v>
      </c>
      <c r="G5950" t="s">
        <v>23</v>
      </c>
      <c r="I5950" t="s">
        <v>26</v>
      </c>
      <c r="L5950">
        <v>17</v>
      </c>
      <c r="M5950">
        <v>19.753215999999998</v>
      </c>
      <c r="N5950">
        <v>18.92251748</v>
      </c>
      <c r="P5950" t="s">
        <v>61</v>
      </c>
      <c r="Q5950" t="s">
        <v>62</v>
      </c>
      <c r="R5950" t="s">
        <v>27</v>
      </c>
    </row>
    <row r="5951" spans="1:18" x14ac:dyDescent="0.3">
      <c r="A5951" t="s">
        <v>43</v>
      </c>
      <c r="B5951" t="s">
        <v>44</v>
      </c>
      <c r="C5951" t="s">
        <v>20</v>
      </c>
      <c r="D5951">
        <v>2006</v>
      </c>
      <c r="E5951" t="s">
        <v>26</v>
      </c>
      <c r="F5951" t="s">
        <v>60</v>
      </c>
      <c r="G5951" t="s">
        <v>23</v>
      </c>
      <c r="I5951" t="s">
        <v>26</v>
      </c>
      <c r="L5951">
        <v>9</v>
      </c>
      <c r="M5951">
        <v>10.47185</v>
      </c>
      <c r="N5951">
        <v>10.03146853</v>
      </c>
      <c r="P5951" t="s">
        <v>61</v>
      </c>
      <c r="Q5951" t="s">
        <v>62</v>
      </c>
      <c r="R5951" t="s">
        <v>27</v>
      </c>
    </row>
    <row r="5952" spans="1:18" x14ac:dyDescent="0.3">
      <c r="A5952" t="s">
        <v>43</v>
      </c>
      <c r="B5952" t="s">
        <v>44</v>
      </c>
      <c r="C5952" t="s">
        <v>20</v>
      </c>
      <c r="D5952">
        <v>2006</v>
      </c>
      <c r="E5952" t="s">
        <v>26</v>
      </c>
      <c r="F5952" t="s">
        <v>60</v>
      </c>
      <c r="G5952" t="s">
        <v>23</v>
      </c>
      <c r="I5952" t="s">
        <v>26</v>
      </c>
      <c r="L5952">
        <v>31</v>
      </c>
      <c r="M5952">
        <v>36.001117999999998</v>
      </c>
      <c r="N5952">
        <v>34.487132870000003</v>
      </c>
      <c r="P5952" t="s">
        <v>61</v>
      </c>
      <c r="Q5952" t="s">
        <v>63</v>
      </c>
      <c r="R5952" t="s">
        <v>27</v>
      </c>
    </row>
    <row r="5953" spans="1:18" x14ac:dyDescent="0.3">
      <c r="A5953" t="s">
        <v>43</v>
      </c>
      <c r="B5953" t="s">
        <v>44</v>
      </c>
      <c r="C5953" t="s">
        <v>20</v>
      </c>
      <c r="D5953">
        <v>2006</v>
      </c>
      <c r="E5953" t="s">
        <v>26</v>
      </c>
      <c r="F5953" t="s">
        <v>60</v>
      </c>
      <c r="G5953" t="s">
        <v>23</v>
      </c>
      <c r="I5953" t="s">
        <v>26</v>
      </c>
      <c r="L5953">
        <v>5</v>
      </c>
      <c r="M5953">
        <v>5.7980980000000004</v>
      </c>
      <c r="N5953">
        <v>5.5542657340000003</v>
      </c>
      <c r="P5953" t="s">
        <v>61</v>
      </c>
      <c r="Q5953" t="s">
        <v>63</v>
      </c>
      <c r="R5953" t="s">
        <v>27</v>
      </c>
    </row>
    <row r="5954" spans="1:18" x14ac:dyDescent="0.3">
      <c r="A5954" t="s">
        <v>43</v>
      </c>
      <c r="B5954" t="s">
        <v>44</v>
      </c>
      <c r="C5954" t="s">
        <v>20</v>
      </c>
      <c r="D5954">
        <v>2006</v>
      </c>
      <c r="E5954" t="s">
        <v>26</v>
      </c>
      <c r="F5954" t="s">
        <v>60</v>
      </c>
      <c r="G5954" t="s">
        <v>23</v>
      </c>
      <c r="I5954" t="s">
        <v>26</v>
      </c>
      <c r="L5954">
        <v>53</v>
      </c>
      <c r="M5954">
        <v>61.574477999999999</v>
      </c>
      <c r="N5954">
        <v>58.985034970000001</v>
      </c>
      <c r="P5954" t="s">
        <v>61</v>
      </c>
      <c r="Q5954" t="s">
        <v>63</v>
      </c>
      <c r="R5954" t="s">
        <v>27</v>
      </c>
    </row>
    <row r="5955" spans="1:18" x14ac:dyDescent="0.3">
      <c r="A5955" t="s">
        <v>43</v>
      </c>
      <c r="B5955" t="s">
        <v>44</v>
      </c>
      <c r="C5955" t="s">
        <v>20</v>
      </c>
      <c r="D5955">
        <v>2006</v>
      </c>
      <c r="E5955" t="s">
        <v>26</v>
      </c>
      <c r="F5955" t="s">
        <v>60</v>
      </c>
      <c r="G5955" t="s">
        <v>23</v>
      </c>
      <c r="I5955" t="s">
        <v>26</v>
      </c>
      <c r="L5955">
        <v>68</v>
      </c>
      <c r="M5955">
        <v>78.990818000000004</v>
      </c>
      <c r="N5955">
        <v>75.668951050000004</v>
      </c>
      <c r="P5955" t="s">
        <v>61</v>
      </c>
      <c r="Q5955" t="s">
        <v>63</v>
      </c>
      <c r="R5955" t="s">
        <v>27</v>
      </c>
    </row>
    <row r="5956" spans="1:18" x14ac:dyDescent="0.3">
      <c r="A5956" t="s">
        <v>43</v>
      </c>
      <c r="B5956" t="s">
        <v>44</v>
      </c>
      <c r="C5956" t="s">
        <v>20</v>
      </c>
      <c r="D5956">
        <v>2006</v>
      </c>
      <c r="E5956" t="s">
        <v>26</v>
      </c>
      <c r="F5956" t="s">
        <v>60</v>
      </c>
      <c r="G5956" t="s">
        <v>23</v>
      </c>
      <c r="I5956" t="s">
        <v>26</v>
      </c>
      <c r="L5956">
        <v>55</v>
      </c>
      <c r="M5956">
        <v>63.911354000000003</v>
      </c>
      <c r="N5956">
        <v>61.22363636</v>
      </c>
      <c r="P5956" t="s">
        <v>61</v>
      </c>
      <c r="Q5956" t="s">
        <v>63</v>
      </c>
      <c r="R5956" t="s">
        <v>27</v>
      </c>
    </row>
    <row r="5957" spans="1:18" x14ac:dyDescent="0.3">
      <c r="A5957" t="s">
        <v>43</v>
      </c>
      <c r="B5957" t="s">
        <v>44</v>
      </c>
      <c r="C5957" t="s">
        <v>20</v>
      </c>
      <c r="D5957">
        <v>2006</v>
      </c>
      <c r="E5957" t="s">
        <v>26</v>
      </c>
      <c r="F5957" t="s">
        <v>60</v>
      </c>
      <c r="G5957" t="s">
        <v>23</v>
      </c>
      <c r="I5957" t="s">
        <v>26</v>
      </c>
      <c r="L5957">
        <v>31</v>
      </c>
      <c r="M5957">
        <v>36.001117999999998</v>
      </c>
      <c r="N5957">
        <v>34.487132870000003</v>
      </c>
      <c r="P5957" t="s">
        <v>61</v>
      </c>
      <c r="Q5957" t="s">
        <v>63</v>
      </c>
      <c r="R5957" t="s">
        <v>27</v>
      </c>
    </row>
    <row r="5958" spans="1:18" x14ac:dyDescent="0.3">
      <c r="A5958" t="s">
        <v>43</v>
      </c>
      <c r="B5958" t="s">
        <v>44</v>
      </c>
      <c r="C5958" t="s">
        <v>20</v>
      </c>
      <c r="D5958">
        <v>2006</v>
      </c>
      <c r="E5958" t="s">
        <v>26</v>
      </c>
      <c r="F5958" t="s">
        <v>60</v>
      </c>
      <c r="G5958" t="s">
        <v>23</v>
      </c>
      <c r="I5958" t="s">
        <v>26</v>
      </c>
      <c r="L5958">
        <v>17</v>
      </c>
      <c r="M5958">
        <v>19.753215999999998</v>
      </c>
      <c r="N5958">
        <v>18.92251748</v>
      </c>
      <c r="P5958" t="s">
        <v>61</v>
      </c>
      <c r="Q5958" t="s">
        <v>63</v>
      </c>
      <c r="R5958" t="s">
        <v>27</v>
      </c>
    </row>
    <row r="5959" spans="1:18" x14ac:dyDescent="0.3">
      <c r="A5959" t="s">
        <v>43</v>
      </c>
      <c r="B5959" t="s">
        <v>44</v>
      </c>
      <c r="C5959" t="s">
        <v>20</v>
      </c>
      <c r="D5959">
        <v>2006</v>
      </c>
      <c r="E5959" t="s">
        <v>26</v>
      </c>
      <c r="F5959" t="s">
        <v>60</v>
      </c>
      <c r="G5959" t="s">
        <v>23</v>
      </c>
      <c r="I5959" t="s">
        <v>26</v>
      </c>
      <c r="L5959">
        <v>16</v>
      </c>
      <c r="M5959">
        <v>18.606824</v>
      </c>
      <c r="N5959">
        <v>17.824335659999999</v>
      </c>
      <c r="P5959" t="s">
        <v>61</v>
      </c>
      <c r="Q5959" t="s">
        <v>63</v>
      </c>
      <c r="R5959" t="s">
        <v>27</v>
      </c>
    </row>
    <row r="5960" spans="1:18" x14ac:dyDescent="0.3">
      <c r="A5960" t="s">
        <v>43</v>
      </c>
      <c r="B5960" t="s">
        <v>44</v>
      </c>
      <c r="C5960" t="s">
        <v>20</v>
      </c>
      <c r="D5960">
        <v>2006</v>
      </c>
      <c r="E5960" t="s">
        <v>26</v>
      </c>
      <c r="F5960" t="s">
        <v>60</v>
      </c>
      <c r="G5960" t="s">
        <v>23</v>
      </c>
      <c r="I5960" t="s">
        <v>26</v>
      </c>
      <c r="L5960">
        <v>3</v>
      </c>
      <c r="M5960">
        <v>3.4832679999999998</v>
      </c>
      <c r="N5960">
        <v>3.3367832169999998</v>
      </c>
      <c r="P5960" t="s">
        <v>61</v>
      </c>
      <c r="Q5960" t="s">
        <v>63</v>
      </c>
      <c r="R5960" t="s">
        <v>27</v>
      </c>
    </row>
    <row r="5961" spans="1:18" x14ac:dyDescent="0.3">
      <c r="A5961" t="s">
        <v>43</v>
      </c>
      <c r="B5961" t="s">
        <v>44</v>
      </c>
      <c r="C5961" t="s">
        <v>20</v>
      </c>
      <c r="D5961">
        <v>2006</v>
      </c>
      <c r="E5961" t="s">
        <v>26</v>
      </c>
      <c r="F5961" t="s">
        <v>60</v>
      </c>
      <c r="G5961" t="s">
        <v>23</v>
      </c>
      <c r="I5961" t="s">
        <v>26</v>
      </c>
      <c r="L5961">
        <v>17</v>
      </c>
      <c r="M5961">
        <v>19.753215999999998</v>
      </c>
      <c r="N5961">
        <v>18.92251748</v>
      </c>
      <c r="P5961" t="s">
        <v>61</v>
      </c>
      <c r="Q5961" t="s">
        <v>63</v>
      </c>
      <c r="R5961" t="s">
        <v>27</v>
      </c>
    </row>
    <row r="5962" spans="1:18" x14ac:dyDescent="0.3">
      <c r="A5962" t="s">
        <v>43</v>
      </c>
      <c r="B5962" t="s">
        <v>44</v>
      </c>
      <c r="C5962" t="s">
        <v>20</v>
      </c>
      <c r="D5962">
        <v>2006</v>
      </c>
      <c r="E5962" t="s">
        <v>26</v>
      </c>
      <c r="F5962" t="s">
        <v>60</v>
      </c>
      <c r="G5962" t="s">
        <v>23</v>
      </c>
      <c r="I5962" t="s">
        <v>26</v>
      </c>
      <c r="L5962">
        <v>2</v>
      </c>
      <c r="M5962">
        <v>2.3368760000000002</v>
      </c>
      <c r="N5962">
        <v>2.2386013990000002</v>
      </c>
      <c r="P5962" t="s">
        <v>61</v>
      </c>
      <c r="Q5962" t="s">
        <v>63</v>
      </c>
      <c r="R5962" t="s">
        <v>27</v>
      </c>
    </row>
    <row r="5963" spans="1:18" x14ac:dyDescent="0.3">
      <c r="A5963" t="s">
        <v>43</v>
      </c>
      <c r="B5963" t="s">
        <v>44</v>
      </c>
      <c r="C5963" t="s">
        <v>20</v>
      </c>
      <c r="D5963">
        <v>2006</v>
      </c>
      <c r="E5963" t="s">
        <v>26</v>
      </c>
      <c r="F5963" t="s">
        <v>60</v>
      </c>
      <c r="G5963" t="s">
        <v>23</v>
      </c>
      <c r="I5963" t="s">
        <v>26</v>
      </c>
      <c r="L5963">
        <v>11</v>
      </c>
      <c r="M5963">
        <v>12.808726</v>
      </c>
      <c r="N5963">
        <v>12.27006993</v>
      </c>
      <c r="P5963" t="s">
        <v>61</v>
      </c>
      <c r="Q5963" t="s">
        <v>63</v>
      </c>
      <c r="R5963" t="s">
        <v>27</v>
      </c>
    </row>
    <row r="5964" spans="1:18" x14ac:dyDescent="0.3">
      <c r="A5964" t="s">
        <v>43</v>
      </c>
      <c r="B5964" t="s">
        <v>44</v>
      </c>
      <c r="C5964" t="s">
        <v>20</v>
      </c>
      <c r="D5964">
        <v>2006</v>
      </c>
      <c r="E5964" t="s">
        <v>26</v>
      </c>
      <c r="F5964" t="s">
        <v>60</v>
      </c>
      <c r="G5964" t="s">
        <v>23</v>
      </c>
      <c r="I5964" t="s">
        <v>26</v>
      </c>
      <c r="L5964">
        <v>13</v>
      </c>
      <c r="M5964">
        <v>15.123556000000001</v>
      </c>
      <c r="N5964">
        <v>14.487552450000001</v>
      </c>
      <c r="P5964" t="s">
        <v>61</v>
      </c>
      <c r="Q5964" t="s">
        <v>63</v>
      </c>
      <c r="R5964" t="s">
        <v>27</v>
      </c>
    </row>
    <row r="5965" spans="1:18" x14ac:dyDescent="0.3">
      <c r="A5965" t="s">
        <v>43</v>
      </c>
      <c r="B5965" t="s">
        <v>44</v>
      </c>
      <c r="C5965" t="s">
        <v>20</v>
      </c>
      <c r="D5965">
        <v>2006</v>
      </c>
      <c r="E5965" t="s">
        <v>26</v>
      </c>
      <c r="F5965" t="s">
        <v>60</v>
      </c>
      <c r="G5965" t="s">
        <v>23</v>
      </c>
      <c r="I5965" t="s">
        <v>26</v>
      </c>
      <c r="L5965">
        <v>7</v>
      </c>
      <c r="M5965">
        <v>8.1349739999999997</v>
      </c>
      <c r="N5965">
        <v>7.7928671329999997</v>
      </c>
      <c r="P5965" t="s">
        <v>61</v>
      </c>
      <c r="Q5965" t="s">
        <v>63</v>
      </c>
      <c r="R5965" t="s">
        <v>27</v>
      </c>
    </row>
    <row r="5966" spans="1:18" x14ac:dyDescent="0.3">
      <c r="A5966" t="s">
        <v>43</v>
      </c>
      <c r="B5966" t="s">
        <v>44</v>
      </c>
      <c r="C5966" t="s">
        <v>20</v>
      </c>
      <c r="D5966">
        <v>2006</v>
      </c>
      <c r="E5966" t="s">
        <v>26</v>
      </c>
      <c r="F5966" t="s">
        <v>60</v>
      </c>
      <c r="G5966" t="s">
        <v>23</v>
      </c>
      <c r="I5966" t="s">
        <v>26</v>
      </c>
      <c r="L5966">
        <v>1</v>
      </c>
      <c r="M5966">
        <v>1.1684380000000001</v>
      </c>
      <c r="N5966">
        <v>1.1193006990000001</v>
      </c>
      <c r="P5966" t="s">
        <v>61</v>
      </c>
      <c r="Q5966" t="s">
        <v>63</v>
      </c>
      <c r="R5966" t="s">
        <v>27</v>
      </c>
    </row>
    <row r="5967" spans="1:18" x14ac:dyDescent="0.3">
      <c r="A5967" t="s">
        <v>43</v>
      </c>
      <c r="B5967" t="s">
        <v>44</v>
      </c>
      <c r="C5967" t="s">
        <v>20</v>
      </c>
      <c r="D5967">
        <v>2006</v>
      </c>
      <c r="E5967" t="s">
        <v>26</v>
      </c>
      <c r="F5967" t="s">
        <v>60</v>
      </c>
      <c r="G5967" t="s">
        <v>23</v>
      </c>
      <c r="I5967" t="s">
        <v>26</v>
      </c>
      <c r="L5967">
        <v>17</v>
      </c>
      <c r="M5967">
        <v>19.753215999999998</v>
      </c>
      <c r="N5967">
        <v>18.92251748</v>
      </c>
      <c r="P5967" t="s">
        <v>61</v>
      </c>
      <c r="Q5967" t="s">
        <v>63</v>
      </c>
      <c r="R5967" t="s">
        <v>27</v>
      </c>
    </row>
    <row r="5968" spans="1:18" x14ac:dyDescent="0.3">
      <c r="A5968" t="s">
        <v>43</v>
      </c>
      <c r="B5968" t="s">
        <v>44</v>
      </c>
      <c r="C5968" t="s">
        <v>20</v>
      </c>
      <c r="D5968">
        <v>2006</v>
      </c>
      <c r="E5968" t="s">
        <v>26</v>
      </c>
      <c r="F5968" t="s">
        <v>60</v>
      </c>
      <c r="G5968" t="s">
        <v>23</v>
      </c>
      <c r="I5968" t="s">
        <v>26</v>
      </c>
      <c r="L5968">
        <v>3</v>
      </c>
      <c r="M5968">
        <v>3.4832679999999998</v>
      </c>
      <c r="N5968">
        <v>3.3367832169999998</v>
      </c>
      <c r="P5968" t="s">
        <v>61</v>
      </c>
      <c r="Q5968" t="s">
        <v>63</v>
      </c>
      <c r="R5968" t="s">
        <v>27</v>
      </c>
    </row>
    <row r="5969" spans="1:18" x14ac:dyDescent="0.3">
      <c r="A5969" t="s">
        <v>43</v>
      </c>
      <c r="B5969" t="s">
        <v>44</v>
      </c>
      <c r="C5969" t="s">
        <v>20</v>
      </c>
      <c r="D5969">
        <v>2006</v>
      </c>
      <c r="E5969" t="s">
        <v>26</v>
      </c>
      <c r="F5969" t="s">
        <v>60</v>
      </c>
      <c r="G5969" t="s">
        <v>23</v>
      </c>
      <c r="I5969" t="s">
        <v>26</v>
      </c>
      <c r="L5969">
        <v>2</v>
      </c>
      <c r="M5969">
        <v>2.3148300000000002</v>
      </c>
      <c r="N5969">
        <v>2.2174825180000002</v>
      </c>
      <c r="P5969" t="s">
        <v>61</v>
      </c>
      <c r="Q5969" t="s">
        <v>63</v>
      </c>
      <c r="R5969" t="s">
        <v>27</v>
      </c>
    </row>
    <row r="5970" spans="1:18" x14ac:dyDescent="0.3">
      <c r="A5970" t="s">
        <v>43</v>
      </c>
      <c r="B5970" t="s">
        <v>44</v>
      </c>
      <c r="C5970" t="s">
        <v>20</v>
      </c>
      <c r="D5970">
        <v>2006</v>
      </c>
      <c r="E5970" t="s">
        <v>26</v>
      </c>
      <c r="F5970" t="s">
        <v>60</v>
      </c>
      <c r="G5970" t="s">
        <v>23</v>
      </c>
      <c r="I5970" t="s">
        <v>26</v>
      </c>
      <c r="L5970">
        <v>11</v>
      </c>
      <c r="M5970">
        <v>12.764633999999999</v>
      </c>
      <c r="N5970">
        <v>12.227832169999999</v>
      </c>
      <c r="P5970" t="s">
        <v>61</v>
      </c>
      <c r="Q5970" t="s">
        <v>63</v>
      </c>
      <c r="R5970" t="s">
        <v>27</v>
      </c>
    </row>
    <row r="5971" spans="1:18" x14ac:dyDescent="0.3">
      <c r="A5971" t="s">
        <v>43</v>
      </c>
      <c r="B5971" t="s">
        <v>44</v>
      </c>
      <c r="C5971" t="s">
        <v>20</v>
      </c>
      <c r="D5971">
        <v>2006</v>
      </c>
      <c r="E5971" t="s">
        <v>26</v>
      </c>
      <c r="F5971" t="s">
        <v>60</v>
      </c>
      <c r="G5971" t="s">
        <v>23</v>
      </c>
      <c r="I5971" t="s">
        <v>26</v>
      </c>
      <c r="L5971">
        <v>20</v>
      </c>
      <c r="M5971">
        <v>23.236484000000001</v>
      </c>
      <c r="N5971">
        <v>22.259300700000001</v>
      </c>
      <c r="P5971" t="s">
        <v>61</v>
      </c>
      <c r="Q5971" t="s">
        <v>63</v>
      </c>
      <c r="R5971" t="s">
        <v>27</v>
      </c>
    </row>
    <row r="5972" spans="1:18" x14ac:dyDescent="0.3">
      <c r="A5972" t="s">
        <v>43</v>
      </c>
      <c r="B5972" t="s">
        <v>44</v>
      </c>
      <c r="C5972" t="s">
        <v>20</v>
      </c>
      <c r="D5972">
        <v>2006</v>
      </c>
      <c r="E5972" t="s">
        <v>26</v>
      </c>
      <c r="F5972" t="s">
        <v>60</v>
      </c>
      <c r="G5972" t="s">
        <v>23</v>
      </c>
      <c r="I5972" t="s">
        <v>26</v>
      </c>
      <c r="L5972">
        <v>11</v>
      </c>
      <c r="M5972">
        <v>12.78668</v>
      </c>
      <c r="N5972">
        <v>12.248951050000001</v>
      </c>
      <c r="P5972" t="s">
        <v>61</v>
      </c>
      <c r="Q5972" t="s">
        <v>63</v>
      </c>
      <c r="R5972" t="s">
        <v>27</v>
      </c>
    </row>
    <row r="5973" spans="1:18" x14ac:dyDescent="0.3">
      <c r="A5973" t="s">
        <v>43</v>
      </c>
      <c r="B5973" t="s">
        <v>44</v>
      </c>
      <c r="C5973" t="s">
        <v>20</v>
      </c>
      <c r="D5973">
        <v>2006</v>
      </c>
      <c r="E5973" t="s">
        <v>26</v>
      </c>
      <c r="F5973" t="s">
        <v>60</v>
      </c>
      <c r="G5973" t="s">
        <v>23</v>
      </c>
      <c r="I5973" t="s">
        <v>26</v>
      </c>
      <c r="L5973">
        <v>38</v>
      </c>
      <c r="M5973">
        <v>44.158138000000001</v>
      </c>
      <c r="N5973">
        <v>42.301118879999997</v>
      </c>
      <c r="P5973" t="s">
        <v>61</v>
      </c>
      <c r="Q5973" t="s">
        <v>63</v>
      </c>
      <c r="R5973" t="s">
        <v>27</v>
      </c>
    </row>
    <row r="5974" spans="1:18" x14ac:dyDescent="0.3">
      <c r="A5974" t="s">
        <v>43</v>
      </c>
      <c r="B5974" t="s">
        <v>44</v>
      </c>
      <c r="C5974" t="s">
        <v>20</v>
      </c>
      <c r="D5974">
        <v>2006</v>
      </c>
      <c r="E5974" t="s">
        <v>26</v>
      </c>
      <c r="F5974" t="s">
        <v>60</v>
      </c>
      <c r="G5974" t="s">
        <v>23</v>
      </c>
      <c r="I5974" t="s">
        <v>26</v>
      </c>
      <c r="L5974">
        <v>14</v>
      </c>
      <c r="M5974">
        <v>16.269947999999999</v>
      </c>
      <c r="N5974">
        <v>15.58573427</v>
      </c>
      <c r="P5974" t="s">
        <v>61</v>
      </c>
      <c r="Q5974" t="s">
        <v>63</v>
      </c>
      <c r="R5974" t="s">
        <v>27</v>
      </c>
    </row>
    <row r="5975" spans="1:18" x14ac:dyDescent="0.3">
      <c r="A5975" t="s">
        <v>43</v>
      </c>
      <c r="B5975" t="s">
        <v>44</v>
      </c>
      <c r="C5975" t="s">
        <v>20</v>
      </c>
      <c r="D5975">
        <v>2006</v>
      </c>
      <c r="E5975" t="s">
        <v>26</v>
      </c>
      <c r="F5975" t="s">
        <v>60</v>
      </c>
      <c r="G5975" t="s">
        <v>23</v>
      </c>
      <c r="I5975" t="s">
        <v>26</v>
      </c>
      <c r="L5975">
        <v>54</v>
      </c>
      <c r="M5975">
        <v>62.742916000000001</v>
      </c>
      <c r="N5975">
        <v>60.104335659999997</v>
      </c>
      <c r="P5975" t="s">
        <v>61</v>
      </c>
      <c r="Q5975" t="s">
        <v>63</v>
      </c>
      <c r="R5975" t="s">
        <v>27</v>
      </c>
    </row>
    <row r="5976" spans="1:18" x14ac:dyDescent="0.3">
      <c r="A5976" t="s">
        <v>43</v>
      </c>
      <c r="B5976" t="s">
        <v>44</v>
      </c>
      <c r="C5976" t="s">
        <v>20</v>
      </c>
      <c r="D5976">
        <v>2006</v>
      </c>
      <c r="E5976" t="s">
        <v>26</v>
      </c>
      <c r="F5976" t="s">
        <v>60</v>
      </c>
      <c r="G5976" t="s">
        <v>23</v>
      </c>
      <c r="I5976" t="s">
        <v>26</v>
      </c>
      <c r="L5976">
        <v>48</v>
      </c>
      <c r="M5976">
        <v>55.754334</v>
      </c>
      <c r="N5976">
        <v>53.40965035</v>
      </c>
      <c r="P5976" t="s">
        <v>61</v>
      </c>
      <c r="Q5976" t="s">
        <v>63</v>
      </c>
      <c r="R5976" t="s">
        <v>27</v>
      </c>
    </row>
    <row r="5977" spans="1:18" x14ac:dyDescent="0.3">
      <c r="A5977" t="s">
        <v>43</v>
      </c>
      <c r="B5977" t="s">
        <v>44</v>
      </c>
      <c r="C5977" t="s">
        <v>20</v>
      </c>
      <c r="D5977">
        <v>2006</v>
      </c>
      <c r="E5977" t="s">
        <v>26</v>
      </c>
      <c r="F5977" t="s">
        <v>60</v>
      </c>
      <c r="G5977" t="s">
        <v>23</v>
      </c>
      <c r="I5977" t="s">
        <v>26</v>
      </c>
      <c r="L5977">
        <v>7</v>
      </c>
      <c r="M5977">
        <v>8.1349739999999997</v>
      </c>
      <c r="N5977">
        <v>7.7928671329999997</v>
      </c>
      <c r="P5977" t="s">
        <v>61</v>
      </c>
      <c r="Q5977" t="s">
        <v>63</v>
      </c>
      <c r="R5977" t="s">
        <v>27</v>
      </c>
    </row>
    <row r="5978" spans="1:18" x14ac:dyDescent="0.3">
      <c r="A5978" t="s">
        <v>43</v>
      </c>
      <c r="B5978" t="s">
        <v>44</v>
      </c>
      <c r="C5978" t="s">
        <v>20</v>
      </c>
      <c r="D5978">
        <v>2006</v>
      </c>
      <c r="E5978" t="s">
        <v>26</v>
      </c>
      <c r="F5978" t="s">
        <v>60</v>
      </c>
      <c r="G5978" t="s">
        <v>23</v>
      </c>
      <c r="I5978" t="s">
        <v>26</v>
      </c>
      <c r="L5978">
        <v>7</v>
      </c>
      <c r="M5978">
        <v>8.1349739999999997</v>
      </c>
      <c r="N5978">
        <v>7.7928671329999997</v>
      </c>
      <c r="P5978" t="s">
        <v>61</v>
      </c>
      <c r="Q5978" t="s">
        <v>63</v>
      </c>
      <c r="R5978" t="s">
        <v>27</v>
      </c>
    </row>
    <row r="5979" spans="1:18" x14ac:dyDescent="0.3">
      <c r="A5979" t="s">
        <v>43</v>
      </c>
      <c r="B5979" t="s">
        <v>44</v>
      </c>
      <c r="C5979" t="s">
        <v>20</v>
      </c>
      <c r="D5979">
        <v>2006</v>
      </c>
      <c r="E5979" t="s">
        <v>26</v>
      </c>
      <c r="F5979" t="s">
        <v>60</v>
      </c>
      <c r="G5979" t="s">
        <v>23</v>
      </c>
      <c r="I5979" t="s">
        <v>26</v>
      </c>
      <c r="L5979">
        <v>3</v>
      </c>
      <c r="M5979">
        <v>3.4832679999999998</v>
      </c>
      <c r="N5979">
        <v>3.3367832169999998</v>
      </c>
      <c r="P5979" t="s">
        <v>61</v>
      </c>
      <c r="Q5979" t="s">
        <v>63</v>
      </c>
      <c r="R5979" t="s">
        <v>27</v>
      </c>
    </row>
    <row r="5980" spans="1:18" x14ac:dyDescent="0.3">
      <c r="A5980" t="s">
        <v>43</v>
      </c>
      <c r="B5980" t="s">
        <v>44</v>
      </c>
      <c r="C5980" t="s">
        <v>20</v>
      </c>
      <c r="D5980">
        <v>2006</v>
      </c>
      <c r="E5980" t="s">
        <v>26</v>
      </c>
      <c r="F5980" t="s">
        <v>60</v>
      </c>
      <c r="G5980" t="s">
        <v>23</v>
      </c>
      <c r="I5980" t="s">
        <v>26</v>
      </c>
      <c r="L5980">
        <v>7</v>
      </c>
      <c r="M5980">
        <v>8.1349739999999997</v>
      </c>
      <c r="N5980">
        <v>7.7928671329999997</v>
      </c>
      <c r="P5980" t="s">
        <v>61</v>
      </c>
      <c r="Q5980" t="s">
        <v>63</v>
      </c>
      <c r="R5980" t="s">
        <v>27</v>
      </c>
    </row>
    <row r="5981" spans="1:18" x14ac:dyDescent="0.3">
      <c r="A5981" t="s">
        <v>43</v>
      </c>
      <c r="B5981" t="s">
        <v>44</v>
      </c>
      <c r="C5981" t="s">
        <v>20</v>
      </c>
      <c r="D5981">
        <v>2006</v>
      </c>
      <c r="E5981" t="s">
        <v>26</v>
      </c>
      <c r="F5981" t="s">
        <v>60</v>
      </c>
      <c r="G5981" t="s">
        <v>23</v>
      </c>
      <c r="I5981" t="s">
        <v>26</v>
      </c>
      <c r="L5981">
        <v>41</v>
      </c>
      <c r="M5981">
        <v>47.641406000000003</v>
      </c>
      <c r="N5981">
        <v>45.637902099999998</v>
      </c>
      <c r="P5981" t="s">
        <v>61</v>
      </c>
      <c r="Q5981" t="s">
        <v>63</v>
      </c>
      <c r="R5981" t="s">
        <v>27</v>
      </c>
    </row>
    <row r="5982" spans="1:18" x14ac:dyDescent="0.3">
      <c r="A5982" t="s">
        <v>43</v>
      </c>
      <c r="B5982" t="s">
        <v>44</v>
      </c>
      <c r="C5982" t="s">
        <v>20</v>
      </c>
      <c r="D5982">
        <v>2007</v>
      </c>
      <c r="E5982" t="s">
        <v>26</v>
      </c>
      <c r="F5982" t="s">
        <v>60</v>
      </c>
      <c r="G5982" t="s">
        <v>23</v>
      </c>
      <c r="I5982" t="s">
        <v>26</v>
      </c>
      <c r="L5982">
        <v>14</v>
      </c>
      <c r="M5982">
        <v>23.970615800000001</v>
      </c>
      <c r="N5982">
        <v>22.96255944</v>
      </c>
      <c r="P5982" t="s">
        <v>61</v>
      </c>
      <c r="Q5982" t="s">
        <v>62</v>
      </c>
      <c r="R5982" t="s">
        <v>27</v>
      </c>
    </row>
    <row r="5983" spans="1:18" x14ac:dyDescent="0.3">
      <c r="A5983" t="s">
        <v>43</v>
      </c>
      <c r="B5983" t="s">
        <v>44</v>
      </c>
      <c r="C5983" t="s">
        <v>20</v>
      </c>
      <c r="D5983">
        <v>2007</v>
      </c>
      <c r="E5983" t="s">
        <v>26</v>
      </c>
      <c r="F5983" t="s">
        <v>60</v>
      </c>
      <c r="G5983" t="s">
        <v>23</v>
      </c>
      <c r="I5983" t="s">
        <v>26</v>
      </c>
      <c r="L5983">
        <v>24</v>
      </c>
      <c r="M5983">
        <v>35.231712600000002</v>
      </c>
      <c r="N5983">
        <v>33.750083920000002</v>
      </c>
      <c r="P5983" t="s">
        <v>61</v>
      </c>
      <c r="Q5983" t="s">
        <v>62</v>
      </c>
      <c r="R5983" t="s">
        <v>27</v>
      </c>
    </row>
    <row r="5984" spans="1:18" x14ac:dyDescent="0.3">
      <c r="A5984" t="s">
        <v>43</v>
      </c>
      <c r="B5984" t="s">
        <v>44</v>
      </c>
      <c r="C5984" t="s">
        <v>20</v>
      </c>
      <c r="D5984">
        <v>2007</v>
      </c>
      <c r="E5984" t="s">
        <v>26</v>
      </c>
      <c r="F5984" t="s">
        <v>60</v>
      </c>
      <c r="G5984" t="s">
        <v>23</v>
      </c>
      <c r="I5984" t="s">
        <v>26</v>
      </c>
      <c r="L5984">
        <v>9</v>
      </c>
      <c r="M5984">
        <v>15.884143</v>
      </c>
      <c r="N5984">
        <v>15.21615385</v>
      </c>
      <c r="P5984" t="s">
        <v>61</v>
      </c>
      <c r="Q5984" t="s">
        <v>62</v>
      </c>
      <c r="R5984" t="s">
        <v>27</v>
      </c>
    </row>
    <row r="5985" spans="1:18" x14ac:dyDescent="0.3">
      <c r="A5985" t="s">
        <v>43</v>
      </c>
      <c r="B5985" t="s">
        <v>44</v>
      </c>
      <c r="C5985" t="s">
        <v>20</v>
      </c>
      <c r="D5985">
        <v>2007</v>
      </c>
      <c r="E5985" t="s">
        <v>26</v>
      </c>
      <c r="F5985" t="s">
        <v>60</v>
      </c>
      <c r="G5985" t="s">
        <v>23</v>
      </c>
      <c r="I5985" t="s">
        <v>26</v>
      </c>
      <c r="L5985">
        <v>7</v>
      </c>
      <c r="M5985">
        <v>11.631469600000001</v>
      </c>
      <c r="N5985">
        <v>11.14232168</v>
      </c>
      <c r="P5985" t="s">
        <v>61</v>
      </c>
      <c r="Q5985" t="s">
        <v>62</v>
      </c>
      <c r="R5985" t="s">
        <v>27</v>
      </c>
    </row>
    <row r="5986" spans="1:18" x14ac:dyDescent="0.3">
      <c r="A5986" t="s">
        <v>43</v>
      </c>
      <c r="B5986" t="s">
        <v>44</v>
      </c>
      <c r="C5986" t="s">
        <v>20</v>
      </c>
      <c r="D5986">
        <v>2007</v>
      </c>
      <c r="E5986" t="s">
        <v>26</v>
      </c>
      <c r="F5986" t="s">
        <v>60</v>
      </c>
      <c r="G5986" t="s">
        <v>23</v>
      </c>
      <c r="I5986" t="s">
        <v>26</v>
      </c>
      <c r="L5986">
        <v>6</v>
      </c>
      <c r="M5986">
        <v>9.8854264000000001</v>
      </c>
      <c r="N5986">
        <v>9.4697062939999999</v>
      </c>
      <c r="P5986" t="s">
        <v>61</v>
      </c>
      <c r="Q5986" t="s">
        <v>62</v>
      </c>
      <c r="R5986" t="s">
        <v>27</v>
      </c>
    </row>
    <row r="5987" spans="1:18" x14ac:dyDescent="0.3">
      <c r="A5987" t="s">
        <v>43</v>
      </c>
      <c r="B5987" t="s">
        <v>44</v>
      </c>
      <c r="C5987" t="s">
        <v>20</v>
      </c>
      <c r="D5987">
        <v>2007</v>
      </c>
      <c r="E5987" t="s">
        <v>26</v>
      </c>
      <c r="F5987" t="s">
        <v>60</v>
      </c>
      <c r="G5987" t="s">
        <v>23</v>
      </c>
      <c r="I5987" t="s">
        <v>26</v>
      </c>
      <c r="L5987">
        <v>19</v>
      </c>
      <c r="M5987">
        <v>37.698659999999997</v>
      </c>
      <c r="N5987">
        <v>36.113286709999997</v>
      </c>
      <c r="P5987" t="s">
        <v>61</v>
      </c>
      <c r="Q5987" t="s">
        <v>62</v>
      </c>
      <c r="R5987" t="s">
        <v>27</v>
      </c>
    </row>
    <row r="5988" spans="1:18" x14ac:dyDescent="0.3">
      <c r="A5988" t="s">
        <v>43</v>
      </c>
      <c r="B5988" t="s">
        <v>44</v>
      </c>
      <c r="C5988" t="s">
        <v>20</v>
      </c>
      <c r="D5988">
        <v>2007</v>
      </c>
      <c r="E5988" t="s">
        <v>26</v>
      </c>
      <c r="F5988" t="s">
        <v>60</v>
      </c>
      <c r="G5988" t="s">
        <v>23</v>
      </c>
      <c r="I5988" t="s">
        <v>26</v>
      </c>
      <c r="L5988">
        <v>3</v>
      </c>
      <c r="M5988">
        <v>5.7055047999999999</v>
      </c>
      <c r="N5988">
        <v>5.4655664340000003</v>
      </c>
      <c r="P5988" t="s">
        <v>61</v>
      </c>
      <c r="Q5988" t="s">
        <v>62</v>
      </c>
      <c r="R5988" t="s">
        <v>27</v>
      </c>
    </row>
    <row r="5989" spans="1:18" x14ac:dyDescent="0.3">
      <c r="A5989" t="s">
        <v>43</v>
      </c>
      <c r="B5989" t="s">
        <v>44</v>
      </c>
      <c r="C5989" t="s">
        <v>20</v>
      </c>
      <c r="D5989">
        <v>2007</v>
      </c>
      <c r="E5989" t="s">
        <v>26</v>
      </c>
      <c r="F5989" t="s">
        <v>60</v>
      </c>
      <c r="G5989" t="s">
        <v>23</v>
      </c>
      <c r="I5989" t="s">
        <v>26</v>
      </c>
      <c r="L5989">
        <v>23</v>
      </c>
      <c r="M5989">
        <v>44.704878800000003</v>
      </c>
      <c r="N5989">
        <v>42.824867130000001</v>
      </c>
      <c r="P5989" t="s">
        <v>61</v>
      </c>
      <c r="Q5989" t="s">
        <v>62</v>
      </c>
      <c r="R5989" t="s">
        <v>27</v>
      </c>
    </row>
    <row r="5990" spans="1:18" x14ac:dyDescent="0.3">
      <c r="A5990" t="s">
        <v>43</v>
      </c>
      <c r="B5990" t="s">
        <v>44</v>
      </c>
      <c r="C5990" t="s">
        <v>20</v>
      </c>
      <c r="D5990">
        <v>2007</v>
      </c>
      <c r="E5990" t="s">
        <v>26</v>
      </c>
      <c r="F5990" t="s">
        <v>60</v>
      </c>
      <c r="G5990" t="s">
        <v>23</v>
      </c>
      <c r="I5990" t="s">
        <v>26</v>
      </c>
      <c r="L5990">
        <v>1</v>
      </c>
      <c r="M5990">
        <v>1.6865190000000001</v>
      </c>
      <c r="N5990">
        <v>1.615594406</v>
      </c>
      <c r="P5990" t="s">
        <v>61</v>
      </c>
      <c r="Q5990" t="s">
        <v>62</v>
      </c>
      <c r="R5990" t="s">
        <v>27</v>
      </c>
    </row>
    <row r="5991" spans="1:18" x14ac:dyDescent="0.3">
      <c r="A5991" t="s">
        <v>43</v>
      </c>
      <c r="B5991" t="s">
        <v>44</v>
      </c>
      <c r="C5991" t="s">
        <v>20</v>
      </c>
      <c r="D5991">
        <v>2007</v>
      </c>
      <c r="E5991" t="s">
        <v>26</v>
      </c>
      <c r="F5991" t="s">
        <v>60</v>
      </c>
      <c r="G5991" t="s">
        <v>23</v>
      </c>
      <c r="I5991" t="s">
        <v>26</v>
      </c>
      <c r="L5991">
        <v>4</v>
      </c>
      <c r="M5991">
        <v>6.8783519999999996</v>
      </c>
      <c r="N5991">
        <v>6.5890909090000003</v>
      </c>
      <c r="P5991" t="s">
        <v>61</v>
      </c>
      <c r="Q5991" t="s">
        <v>62</v>
      </c>
      <c r="R5991" t="s">
        <v>27</v>
      </c>
    </row>
    <row r="5992" spans="1:18" x14ac:dyDescent="0.3">
      <c r="A5992" t="s">
        <v>43</v>
      </c>
      <c r="B5992" t="s">
        <v>44</v>
      </c>
      <c r="C5992" t="s">
        <v>20</v>
      </c>
      <c r="D5992">
        <v>2007</v>
      </c>
      <c r="E5992" t="s">
        <v>26</v>
      </c>
      <c r="F5992" t="s">
        <v>60</v>
      </c>
      <c r="G5992" t="s">
        <v>23</v>
      </c>
      <c r="I5992" t="s">
        <v>26</v>
      </c>
      <c r="L5992">
        <v>21</v>
      </c>
      <c r="M5992">
        <v>36.111348</v>
      </c>
      <c r="N5992">
        <v>34.592727269999997</v>
      </c>
      <c r="P5992" t="s">
        <v>61</v>
      </c>
      <c r="Q5992" t="s">
        <v>62</v>
      </c>
      <c r="R5992" t="s">
        <v>27</v>
      </c>
    </row>
    <row r="5993" spans="1:18" x14ac:dyDescent="0.3">
      <c r="A5993" t="s">
        <v>43</v>
      </c>
      <c r="B5993" t="s">
        <v>44</v>
      </c>
      <c r="C5993" t="s">
        <v>20</v>
      </c>
      <c r="D5993">
        <v>2007</v>
      </c>
      <c r="E5993" t="s">
        <v>26</v>
      </c>
      <c r="F5993" t="s">
        <v>60</v>
      </c>
      <c r="G5993" t="s">
        <v>23</v>
      </c>
      <c r="I5993" t="s">
        <v>26</v>
      </c>
      <c r="L5993">
        <v>22</v>
      </c>
      <c r="M5993">
        <v>37.830936000000001</v>
      </c>
      <c r="N5993">
        <v>36.24</v>
      </c>
      <c r="P5993" t="s">
        <v>61</v>
      </c>
      <c r="Q5993" t="s">
        <v>62</v>
      </c>
      <c r="R5993" t="s">
        <v>27</v>
      </c>
    </row>
    <row r="5994" spans="1:18" x14ac:dyDescent="0.3">
      <c r="A5994" t="s">
        <v>43</v>
      </c>
      <c r="B5994" t="s">
        <v>44</v>
      </c>
      <c r="C5994" t="s">
        <v>20</v>
      </c>
      <c r="D5994">
        <v>2007</v>
      </c>
      <c r="E5994" t="s">
        <v>26</v>
      </c>
      <c r="F5994" t="s">
        <v>60</v>
      </c>
      <c r="G5994" t="s">
        <v>23</v>
      </c>
      <c r="I5994" t="s">
        <v>26</v>
      </c>
      <c r="L5994">
        <v>9</v>
      </c>
      <c r="M5994">
        <v>15.476292000000001</v>
      </c>
      <c r="N5994">
        <v>14.82545455</v>
      </c>
      <c r="P5994" t="s">
        <v>61</v>
      </c>
      <c r="Q5994" t="s">
        <v>62</v>
      </c>
      <c r="R5994" t="s">
        <v>27</v>
      </c>
    </row>
    <row r="5995" spans="1:18" x14ac:dyDescent="0.3">
      <c r="A5995" t="s">
        <v>43</v>
      </c>
      <c r="B5995" t="s">
        <v>44</v>
      </c>
      <c r="C5995" t="s">
        <v>20</v>
      </c>
      <c r="D5995">
        <v>2007</v>
      </c>
      <c r="E5995" t="s">
        <v>26</v>
      </c>
      <c r="F5995" t="s">
        <v>60</v>
      </c>
      <c r="G5995" t="s">
        <v>23</v>
      </c>
      <c r="I5995" t="s">
        <v>26</v>
      </c>
      <c r="L5995">
        <v>2</v>
      </c>
      <c r="M5995">
        <v>3.4391759999999998</v>
      </c>
      <c r="N5995">
        <v>3.2945454550000002</v>
      </c>
      <c r="P5995" t="s">
        <v>61</v>
      </c>
      <c r="Q5995" t="s">
        <v>62</v>
      </c>
      <c r="R5995" t="s">
        <v>27</v>
      </c>
    </row>
    <row r="5996" spans="1:18" x14ac:dyDescent="0.3">
      <c r="A5996" t="s">
        <v>43</v>
      </c>
      <c r="B5996" t="s">
        <v>44</v>
      </c>
      <c r="C5996" t="s">
        <v>20</v>
      </c>
      <c r="D5996">
        <v>2007</v>
      </c>
      <c r="E5996" t="s">
        <v>26</v>
      </c>
      <c r="F5996" t="s">
        <v>60</v>
      </c>
      <c r="G5996" t="s">
        <v>23</v>
      </c>
      <c r="I5996" t="s">
        <v>26</v>
      </c>
      <c r="L5996">
        <v>20</v>
      </c>
      <c r="M5996">
        <v>34.391759999999998</v>
      </c>
      <c r="N5996">
        <v>32.945454550000001</v>
      </c>
      <c r="P5996" t="s">
        <v>61</v>
      </c>
      <c r="Q5996" t="s">
        <v>62</v>
      </c>
      <c r="R5996" t="s">
        <v>27</v>
      </c>
    </row>
    <row r="5997" spans="1:18" x14ac:dyDescent="0.3">
      <c r="A5997" t="s">
        <v>43</v>
      </c>
      <c r="B5997" t="s">
        <v>44</v>
      </c>
      <c r="C5997" t="s">
        <v>20</v>
      </c>
      <c r="D5997">
        <v>2007</v>
      </c>
      <c r="E5997" t="s">
        <v>26</v>
      </c>
      <c r="F5997" t="s">
        <v>60</v>
      </c>
      <c r="G5997" t="s">
        <v>23</v>
      </c>
      <c r="I5997" t="s">
        <v>26</v>
      </c>
      <c r="L5997">
        <v>2</v>
      </c>
      <c r="M5997">
        <v>3.4391759999999998</v>
      </c>
      <c r="N5997">
        <v>3.2945454550000002</v>
      </c>
      <c r="P5997" t="s">
        <v>61</v>
      </c>
      <c r="Q5997" t="s">
        <v>62</v>
      </c>
      <c r="R5997" t="s">
        <v>27</v>
      </c>
    </row>
    <row r="5998" spans="1:18" x14ac:dyDescent="0.3">
      <c r="A5998" t="s">
        <v>43</v>
      </c>
      <c r="B5998" t="s">
        <v>44</v>
      </c>
      <c r="C5998" t="s">
        <v>20</v>
      </c>
      <c r="D5998">
        <v>2007</v>
      </c>
      <c r="E5998" t="s">
        <v>26</v>
      </c>
      <c r="F5998" t="s">
        <v>60</v>
      </c>
      <c r="G5998" t="s">
        <v>23</v>
      </c>
      <c r="I5998" t="s">
        <v>26</v>
      </c>
      <c r="L5998">
        <v>2</v>
      </c>
      <c r="M5998">
        <v>3.4391759999999998</v>
      </c>
      <c r="N5998">
        <v>3.2945454550000002</v>
      </c>
      <c r="P5998" t="s">
        <v>61</v>
      </c>
      <c r="Q5998" t="s">
        <v>62</v>
      </c>
      <c r="R5998" t="s">
        <v>27</v>
      </c>
    </row>
    <row r="5999" spans="1:18" x14ac:dyDescent="0.3">
      <c r="A5999" t="s">
        <v>43</v>
      </c>
      <c r="B5999" t="s">
        <v>44</v>
      </c>
      <c r="C5999" t="s">
        <v>20</v>
      </c>
      <c r="D5999">
        <v>2007</v>
      </c>
      <c r="E5999" t="s">
        <v>26</v>
      </c>
      <c r="F5999" t="s">
        <v>60</v>
      </c>
      <c r="G5999" t="s">
        <v>23</v>
      </c>
      <c r="I5999" t="s">
        <v>26</v>
      </c>
      <c r="L5999">
        <v>2</v>
      </c>
      <c r="M5999">
        <v>3.4391759999999998</v>
      </c>
      <c r="N5999">
        <v>3.2945454550000002</v>
      </c>
      <c r="P5999" t="s">
        <v>61</v>
      </c>
      <c r="Q5999" t="s">
        <v>62</v>
      </c>
      <c r="R5999" t="s">
        <v>27</v>
      </c>
    </row>
    <row r="6000" spans="1:18" x14ac:dyDescent="0.3">
      <c r="A6000" t="s">
        <v>43</v>
      </c>
      <c r="B6000" t="s">
        <v>44</v>
      </c>
      <c r="C6000" t="s">
        <v>20</v>
      </c>
      <c r="D6000">
        <v>2007</v>
      </c>
      <c r="E6000" t="s">
        <v>26</v>
      </c>
      <c r="F6000" t="s">
        <v>60</v>
      </c>
      <c r="G6000" t="s">
        <v>23</v>
      </c>
      <c r="I6000" t="s">
        <v>26</v>
      </c>
      <c r="L6000">
        <v>2</v>
      </c>
      <c r="M6000">
        <v>3.4391759999999998</v>
      </c>
      <c r="N6000">
        <v>3.2945454550000002</v>
      </c>
      <c r="P6000" t="s">
        <v>61</v>
      </c>
      <c r="Q6000" t="s">
        <v>62</v>
      </c>
      <c r="R6000" t="s">
        <v>27</v>
      </c>
    </row>
    <row r="6001" spans="1:18" x14ac:dyDescent="0.3">
      <c r="A6001" t="s">
        <v>43</v>
      </c>
      <c r="B6001" t="s">
        <v>44</v>
      </c>
      <c r="C6001" t="s">
        <v>20</v>
      </c>
      <c r="D6001">
        <v>2007</v>
      </c>
      <c r="E6001" t="s">
        <v>26</v>
      </c>
      <c r="F6001" t="s">
        <v>60</v>
      </c>
      <c r="G6001" t="s">
        <v>23</v>
      </c>
      <c r="I6001" t="s">
        <v>26</v>
      </c>
      <c r="L6001">
        <v>2</v>
      </c>
      <c r="M6001">
        <v>3.4391759999999998</v>
      </c>
      <c r="N6001">
        <v>3.2945454550000002</v>
      </c>
      <c r="P6001" t="s">
        <v>61</v>
      </c>
      <c r="Q6001" t="s">
        <v>62</v>
      </c>
      <c r="R6001" t="s">
        <v>27</v>
      </c>
    </row>
    <row r="6002" spans="1:18" x14ac:dyDescent="0.3">
      <c r="A6002" t="s">
        <v>43</v>
      </c>
      <c r="B6002" t="s">
        <v>44</v>
      </c>
      <c r="C6002" t="s">
        <v>20</v>
      </c>
      <c r="D6002">
        <v>2007</v>
      </c>
      <c r="E6002" t="s">
        <v>26</v>
      </c>
      <c r="F6002" t="s">
        <v>60</v>
      </c>
      <c r="G6002" t="s">
        <v>23</v>
      </c>
      <c r="I6002" t="s">
        <v>26</v>
      </c>
      <c r="L6002">
        <v>3</v>
      </c>
      <c r="M6002">
        <v>4.9801913999999998</v>
      </c>
      <c r="N6002">
        <v>4.7707552450000001</v>
      </c>
      <c r="P6002" t="s">
        <v>61</v>
      </c>
      <c r="Q6002" t="s">
        <v>62</v>
      </c>
      <c r="R6002" t="s">
        <v>27</v>
      </c>
    </row>
    <row r="6003" spans="1:18" x14ac:dyDescent="0.3">
      <c r="A6003" t="s">
        <v>43</v>
      </c>
      <c r="B6003" t="s">
        <v>44</v>
      </c>
      <c r="C6003" t="s">
        <v>20</v>
      </c>
      <c r="D6003">
        <v>2007</v>
      </c>
      <c r="E6003" t="s">
        <v>26</v>
      </c>
      <c r="F6003" t="s">
        <v>60</v>
      </c>
      <c r="G6003" t="s">
        <v>23</v>
      </c>
      <c r="I6003" t="s">
        <v>26</v>
      </c>
      <c r="L6003">
        <v>1</v>
      </c>
      <c r="M6003">
        <v>1.6865190000000001</v>
      </c>
      <c r="N6003">
        <v>1.615594406</v>
      </c>
      <c r="P6003" t="s">
        <v>61</v>
      </c>
      <c r="Q6003" t="s">
        <v>62</v>
      </c>
      <c r="R6003" t="s">
        <v>27</v>
      </c>
    </row>
    <row r="6004" spans="1:18" x14ac:dyDescent="0.3">
      <c r="A6004" t="s">
        <v>43</v>
      </c>
      <c r="B6004" t="s">
        <v>44</v>
      </c>
      <c r="C6004" t="s">
        <v>20</v>
      </c>
      <c r="D6004">
        <v>2007</v>
      </c>
      <c r="E6004" t="s">
        <v>26</v>
      </c>
      <c r="F6004" t="s">
        <v>60</v>
      </c>
      <c r="G6004" t="s">
        <v>23</v>
      </c>
      <c r="I6004" t="s">
        <v>26</v>
      </c>
      <c r="L6004">
        <v>3</v>
      </c>
      <c r="M6004">
        <v>5.0573524000000001</v>
      </c>
      <c r="N6004">
        <v>4.8446713289999996</v>
      </c>
      <c r="P6004" t="s">
        <v>61</v>
      </c>
      <c r="Q6004" t="s">
        <v>62</v>
      </c>
      <c r="R6004" t="s">
        <v>27</v>
      </c>
    </row>
    <row r="6005" spans="1:18" x14ac:dyDescent="0.3">
      <c r="A6005" t="s">
        <v>43</v>
      </c>
      <c r="B6005" t="s">
        <v>44</v>
      </c>
      <c r="C6005" t="s">
        <v>20</v>
      </c>
      <c r="D6005">
        <v>2007</v>
      </c>
      <c r="E6005" t="s">
        <v>26</v>
      </c>
      <c r="F6005" t="s">
        <v>60</v>
      </c>
      <c r="G6005" t="s">
        <v>23</v>
      </c>
      <c r="I6005" t="s">
        <v>26</v>
      </c>
      <c r="L6005">
        <v>1</v>
      </c>
      <c r="M6005">
        <v>1.7372247999999999</v>
      </c>
      <c r="N6005">
        <v>1.664167832</v>
      </c>
      <c r="P6005" t="s">
        <v>61</v>
      </c>
      <c r="Q6005" t="s">
        <v>62</v>
      </c>
      <c r="R6005" t="s">
        <v>27</v>
      </c>
    </row>
    <row r="6006" spans="1:18" x14ac:dyDescent="0.3">
      <c r="A6006" t="s">
        <v>43</v>
      </c>
      <c r="B6006" t="s">
        <v>44</v>
      </c>
      <c r="C6006" t="s">
        <v>20</v>
      </c>
      <c r="D6006">
        <v>2007</v>
      </c>
      <c r="E6006" t="s">
        <v>26</v>
      </c>
      <c r="F6006" t="s">
        <v>60</v>
      </c>
      <c r="G6006" t="s">
        <v>23</v>
      </c>
      <c r="I6006" t="s">
        <v>26</v>
      </c>
      <c r="L6006">
        <v>2</v>
      </c>
      <c r="M6006">
        <v>3.2165113999999999</v>
      </c>
      <c r="N6006">
        <v>3.0812447550000002</v>
      </c>
      <c r="P6006" t="s">
        <v>61</v>
      </c>
      <c r="Q6006" t="s">
        <v>62</v>
      </c>
      <c r="R6006" t="s">
        <v>27</v>
      </c>
    </row>
    <row r="6007" spans="1:18" x14ac:dyDescent="0.3">
      <c r="A6007" t="s">
        <v>43</v>
      </c>
      <c r="B6007" t="s">
        <v>44</v>
      </c>
      <c r="C6007" t="s">
        <v>20</v>
      </c>
      <c r="D6007">
        <v>2007</v>
      </c>
      <c r="E6007" t="s">
        <v>26</v>
      </c>
      <c r="F6007" t="s">
        <v>60</v>
      </c>
      <c r="G6007" t="s">
        <v>23</v>
      </c>
      <c r="I6007" t="s">
        <v>26</v>
      </c>
      <c r="L6007">
        <v>16</v>
      </c>
      <c r="M6007">
        <v>25.4984036</v>
      </c>
      <c r="N6007">
        <v>24.426097899999998</v>
      </c>
      <c r="P6007" t="s">
        <v>61</v>
      </c>
      <c r="Q6007" t="s">
        <v>62</v>
      </c>
      <c r="R6007" t="s">
        <v>27</v>
      </c>
    </row>
    <row r="6008" spans="1:18" x14ac:dyDescent="0.3">
      <c r="A6008" t="s">
        <v>43</v>
      </c>
      <c r="B6008" t="s">
        <v>44</v>
      </c>
      <c r="C6008" t="s">
        <v>20</v>
      </c>
      <c r="D6008">
        <v>2007</v>
      </c>
      <c r="E6008" t="s">
        <v>26</v>
      </c>
      <c r="F6008" t="s">
        <v>60</v>
      </c>
      <c r="G6008" t="s">
        <v>23</v>
      </c>
      <c r="I6008" t="s">
        <v>26</v>
      </c>
      <c r="L6008">
        <v>8</v>
      </c>
      <c r="M6008">
        <v>12.616925800000001</v>
      </c>
      <c r="N6008">
        <v>12.08633566</v>
      </c>
      <c r="P6008" t="s">
        <v>61</v>
      </c>
      <c r="Q6008" t="s">
        <v>62</v>
      </c>
      <c r="R6008" t="s">
        <v>27</v>
      </c>
    </row>
    <row r="6009" spans="1:18" x14ac:dyDescent="0.3">
      <c r="A6009" t="s">
        <v>43</v>
      </c>
      <c r="B6009" t="s">
        <v>44</v>
      </c>
      <c r="C6009" t="s">
        <v>20</v>
      </c>
      <c r="D6009">
        <v>2007</v>
      </c>
      <c r="E6009" t="s">
        <v>26</v>
      </c>
      <c r="F6009" t="s">
        <v>60</v>
      </c>
      <c r="G6009" t="s">
        <v>23</v>
      </c>
      <c r="I6009" t="s">
        <v>26</v>
      </c>
      <c r="L6009">
        <v>1</v>
      </c>
      <c r="M6009">
        <v>1.7195879999999999</v>
      </c>
      <c r="N6009">
        <v>1.647272727</v>
      </c>
      <c r="P6009" t="s">
        <v>61</v>
      </c>
      <c r="Q6009" t="s">
        <v>63</v>
      </c>
      <c r="R6009" t="s">
        <v>27</v>
      </c>
    </row>
    <row r="6010" spans="1:18" x14ac:dyDescent="0.3">
      <c r="A6010" t="s">
        <v>43</v>
      </c>
      <c r="B6010" t="s">
        <v>44</v>
      </c>
      <c r="C6010" t="s">
        <v>20</v>
      </c>
      <c r="D6010">
        <v>2007</v>
      </c>
      <c r="E6010" t="s">
        <v>26</v>
      </c>
      <c r="F6010" t="s">
        <v>60</v>
      </c>
      <c r="G6010" t="s">
        <v>23</v>
      </c>
      <c r="I6010" t="s">
        <v>26</v>
      </c>
      <c r="L6010">
        <v>2</v>
      </c>
      <c r="M6010">
        <v>3.4391759999999998</v>
      </c>
      <c r="N6010">
        <v>3.2945454550000002</v>
      </c>
      <c r="P6010" t="s">
        <v>61</v>
      </c>
      <c r="Q6010" t="s">
        <v>63</v>
      </c>
      <c r="R6010" t="s">
        <v>27</v>
      </c>
    </row>
    <row r="6011" spans="1:18" x14ac:dyDescent="0.3">
      <c r="A6011" t="s">
        <v>43</v>
      </c>
      <c r="B6011" t="s">
        <v>44</v>
      </c>
      <c r="C6011" t="s">
        <v>20</v>
      </c>
      <c r="D6011">
        <v>2007</v>
      </c>
      <c r="E6011" t="s">
        <v>26</v>
      </c>
      <c r="F6011" t="s">
        <v>60</v>
      </c>
      <c r="G6011" t="s">
        <v>23</v>
      </c>
      <c r="I6011" t="s">
        <v>26</v>
      </c>
      <c r="L6011">
        <v>13</v>
      </c>
      <c r="M6011">
        <v>21.5786248</v>
      </c>
      <c r="N6011">
        <v>20.671160839999999</v>
      </c>
      <c r="P6011" t="s">
        <v>61</v>
      </c>
      <c r="Q6011" t="s">
        <v>63</v>
      </c>
      <c r="R6011" t="s">
        <v>27</v>
      </c>
    </row>
    <row r="6012" spans="1:18" x14ac:dyDescent="0.3">
      <c r="A6012" t="s">
        <v>43</v>
      </c>
      <c r="B6012" t="s">
        <v>44</v>
      </c>
      <c r="C6012" t="s">
        <v>20</v>
      </c>
      <c r="D6012">
        <v>2007</v>
      </c>
      <c r="E6012" t="s">
        <v>26</v>
      </c>
      <c r="F6012" t="s">
        <v>60</v>
      </c>
      <c r="G6012" t="s">
        <v>23</v>
      </c>
      <c r="I6012" t="s">
        <v>26</v>
      </c>
      <c r="L6012">
        <v>24</v>
      </c>
      <c r="M6012">
        <v>40.4610238</v>
      </c>
      <c r="N6012">
        <v>38.759482519999999</v>
      </c>
      <c r="P6012" t="s">
        <v>61</v>
      </c>
      <c r="Q6012" t="s">
        <v>63</v>
      </c>
      <c r="R6012" t="s">
        <v>27</v>
      </c>
    </row>
    <row r="6013" spans="1:18" x14ac:dyDescent="0.3">
      <c r="A6013" t="s">
        <v>43</v>
      </c>
      <c r="B6013" t="s">
        <v>44</v>
      </c>
      <c r="C6013" t="s">
        <v>20</v>
      </c>
      <c r="D6013">
        <v>2007</v>
      </c>
      <c r="E6013" t="s">
        <v>26</v>
      </c>
      <c r="F6013" t="s">
        <v>60</v>
      </c>
      <c r="G6013" t="s">
        <v>23</v>
      </c>
      <c r="I6013" t="s">
        <v>26</v>
      </c>
      <c r="L6013">
        <v>30</v>
      </c>
      <c r="M6013">
        <v>50.575728599999998</v>
      </c>
      <c r="N6013">
        <v>48.44882518</v>
      </c>
      <c r="P6013" t="s">
        <v>61</v>
      </c>
      <c r="Q6013" t="s">
        <v>63</v>
      </c>
      <c r="R6013" t="s">
        <v>27</v>
      </c>
    </row>
    <row r="6014" spans="1:18" x14ac:dyDescent="0.3">
      <c r="A6014" t="s">
        <v>43</v>
      </c>
      <c r="B6014" t="s">
        <v>44</v>
      </c>
      <c r="C6014" t="s">
        <v>20</v>
      </c>
      <c r="D6014">
        <v>2007</v>
      </c>
      <c r="E6014" t="s">
        <v>26</v>
      </c>
      <c r="F6014" t="s">
        <v>60</v>
      </c>
      <c r="G6014" t="s">
        <v>23</v>
      </c>
      <c r="I6014" t="s">
        <v>26</v>
      </c>
      <c r="L6014">
        <v>64</v>
      </c>
      <c r="M6014">
        <v>111.11184</v>
      </c>
      <c r="N6014">
        <v>106.4391608</v>
      </c>
      <c r="P6014" t="s">
        <v>61</v>
      </c>
      <c r="Q6014" t="s">
        <v>63</v>
      </c>
      <c r="R6014" t="s">
        <v>27</v>
      </c>
    </row>
    <row r="6015" spans="1:18" x14ac:dyDescent="0.3">
      <c r="A6015" t="s">
        <v>43</v>
      </c>
      <c r="B6015" t="s">
        <v>44</v>
      </c>
      <c r="C6015" t="s">
        <v>20</v>
      </c>
      <c r="D6015">
        <v>2007</v>
      </c>
      <c r="E6015" t="s">
        <v>26</v>
      </c>
      <c r="F6015" t="s">
        <v>60</v>
      </c>
      <c r="G6015" t="s">
        <v>23</v>
      </c>
      <c r="I6015" t="s">
        <v>26</v>
      </c>
      <c r="L6015">
        <v>26</v>
      </c>
      <c r="M6015">
        <v>41.805829799999998</v>
      </c>
      <c r="N6015">
        <v>40.047734269999999</v>
      </c>
      <c r="P6015" t="s">
        <v>61</v>
      </c>
      <c r="Q6015" t="s">
        <v>63</v>
      </c>
      <c r="R6015" t="s">
        <v>27</v>
      </c>
    </row>
    <row r="6016" spans="1:18" x14ac:dyDescent="0.3">
      <c r="A6016" t="s">
        <v>43</v>
      </c>
      <c r="B6016" t="s">
        <v>44</v>
      </c>
      <c r="C6016" t="s">
        <v>20</v>
      </c>
      <c r="D6016">
        <v>2007</v>
      </c>
      <c r="E6016" t="s">
        <v>26</v>
      </c>
      <c r="F6016" t="s">
        <v>60</v>
      </c>
      <c r="G6016" t="s">
        <v>23</v>
      </c>
      <c r="I6016" t="s">
        <v>26</v>
      </c>
      <c r="L6016">
        <v>62</v>
      </c>
      <c r="M6016">
        <v>98.803558199999998</v>
      </c>
      <c r="N6016">
        <v>94.648489510000005</v>
      </c>
      <c r="P6016" t="s">
        <v>61</v>
      </c>
      <c r="Q6016" t="s">
        <v>63</v>
      </c>
      <c r="R6016" t="s">
        <v>27</v>
      </c>
    </row>
    <row r="6017" spans="1:18" x14ac:dyDescent="0.3">
      <c r="A6017" t="s">
        <v>43</v>
      </c>
      <c r="B6017" t="s">
        <v>44</v>
      </c>
      <c r="C6017" t="s">
        <v>20</v>
      </c>
      <c r="D6017">
        <v>2007</v>
      </c>
      <c r="E6017" t="s">
        <v>26</v>
      </c>
      <c r="F6017" t="s">
        <v>60</v>
      </c>
      <c r="G6017" t="s">
        <v>23</v>
      </c>
      <c r="I6017" t="s">
        <v>26</v>
      </c>
      <c r="L6017">
        <v>51</v>
      </c>
      <c r="M6017">
        <v>80.434831000000003</v>
      </c>
      <c r="N6017">
        <v>77.052237759999997</v>
      </c>
      <c r="P6017" t="s">
        <v>61</v>
      </c>
      <c r="Q6017" t="s">
        <v>63</v>
      </c>
      <c r="R6017" t="s">
        <v>27</v>
      </c>
    </row>
    <row r="6018" spans="1:18" x14ac:dyDescent="0.3">
      <c r="A6018" t="s">
        <v>43</v>
      </c>
      <c r="B6018" t="s">
        <v>44</v>
      </c>
      <c r="C6018" t="s">
        <v>20</v>
      </c>
      <c r="D6018">
        <v>2007</v>
      </c>
      <c r="E6018" t="s">
        <v>26</v>
      </c>
      <c r="F6018" t="s">
        <v>60</v>
      </c>
      <c r="G6018" t="s">
        <v>23</v>
      </c>
      <c r="I6018" t="s">
        <v>26</v>
      </c>
      <c r="L6018">
        <v>1</v>
      </c>
      <c r="M6018">
        <v>1.6424270000000001</v>
      </c>
      <c r="N6018">
        <v>1.5733566430000001</v>
      </c>
      <c r="P6018" t="s">
        <v>61</v>
      </c>
      <c r="Q6018" t="s">
        <v>63</v>
      </c>
      <c r="R6018" t="s">
        <v>27</v>
      </c>
    </row>
    <row r="6019" spans="1:18" x14ac:dyDescent="0.3">
      <c r="A6019" t="s">
        <v>43</v>
      </c>
      <c r="B6019" t="s">
        <v>44</v>
      </c>
      <c r="C6019" t="s">
        <v>20</v>
      </c>
      <c r="D6019">
        <v>2007</v>
      </c>
      <c r="E6019" t="s">
        <v>26</v>
      </c>
      <c r="F6019" t="s">
        <v>60</v>
      </c>
      <c r="G6019" t="s">
        <v>23</v>
      </c>
      <c r="I6019" t="s">
        <v>26</v>
      </c>
      <c r="L6019">
        <v>5</v>
      </c>
      <c r="M6019">
        <v>8.4303904000000003</v>
      </c>
      <c r="N6019">
        <v>8.0758601399999996</v>
      </c>
      <c r="P6019" t="s">
        <v>61</v>
      </c>
      <c r="Q6019" t="s">
        <v>63</v>
      </c>
      <c r="R6019" t="s">
        <v>27</v>
      </c>
    </row>
    <row r="6020" spans="1:18" x14ac:dyDescent="0.3">
      <c r="A6020" t="s">
        <v>43</v>
      </c>
      <c r="B6020" t="s">
        <v>44</v>
      </c>
      <c r="C6020" t="s">
        <v>20</v>
      </c>
      <c r="D6020">
        <v>2007</v>
      </c>
      <c r="E6020" t="s">
        <v>26</v>
      </c>
      <c r="F6020" t="s">
        <v>60</v>
      </c>
      <c r="G6020" t="s">
        <v>23</v>
      </c>
      <c r="I6020" t="s">
        <v>26</v>
      </c>
      <c r="L6020">
        <v>1</v>
      </c>
      <c r="M6020">
        <v>1.6865190000000001</v>
      </c>
      <c r="N6020">
        <v>1.615594406</v>
      </c>
      <c r="P6020" t="s">
        <v>61</v>
      </c>
      <c r="Q6020" t="s">
        <v>63</v>
      </c>
      <c r="R6020" t="s">
        <v>27</v>
      </c>
    </row>
    <row r="6021" spans="1:18" x14ac:dyDescent="0.3">
      <c r="A6021" t="s">
        <v>43</v>
      </c>
      <c r="B6021" t="s">
        <v>44</v>
      </c>
      <c r="C6021" t="s">
        <v>20</v>
      </c>
      <c r="D6021">
        <v>2007</v>
      </c>
      <c r="E6021" t="s">
        <v>26</v>
      </c>
      <c r="F6021" t="s">
        <v>60</v>
      </c>
      <c r="G6021" t="s">
        <v>23</v>
      </c>
      <c r="I6021" t="s">
        <v>26</v>
      </c>
      <c r="L6021">
        <v>27</v>
      </c>
      <c r="M6021">
        <v>46.876409799999998</v>
      </c>
      <c r="N6021">
        <v>44.905076919999999</v>
      </c>
      <c r="P6021" t="s">
        <v>61</v>
      </c>
      <c r="Q6021" t="s">
        <v>63</v>
      </c>
      <c r="R6021" t="s">
        <v>27</v>
      </c>
    </row>
    <row r="6022" spans="1:18" x14ac:dyDescent="0.3">
      <c r="A6022" t="s">
        <v>43</v>
      </c>
      <c r="B6022" t="s">
        <v>44</v>
      </c>
      <c r="C6022" t="s">
        <v>20</v>
      </c>
      <c r="D6022">
        <v>2007</v>
      </c>
      <c r="E6022" t="s">
        <v>26</v>
      </c>
      <c r="F6022" t="s">
        <v>60</v>
      </c>
      <c r="G6022" t="s">
        <v>23</v>
      </c>
      <c r="I6022" t="s">
        <v>26</v>
      </c>
      <c r="L6022">
        <v>19</v>
      </c>
      <c r="M6022">
        <v>30.549142199999999</v>
      </c>
      <c r="N6022">
        <v>29.264433570000001</v>
      </c>
      <c r="P6022" t="s">
        <v>61</v>
      </c>
      <c r="Q6022" t="s">
        <v>63</v>
      </c>
      <c r="R6022" t="s">
        <v>27</v>
      </c>
    </row>
    <row r="6023" spans="1:18" x14ac:dyDescent="0.3">
      <c r="A6023" t="s">
        <v>43</v>
      </c>
      <c r="B6023" t="s">
        <v>44</v>
      </c>
      <c r="C6023" t="s">
        <v>20</v>
      </c>
      <c r="D6023">
        <v>2007</v>
      </c>
      <c r="E6023" t="s">
        <v>26</v>
      </c>
      <c r="F6023" t="s">
        <v>60</v>
      </c>
      <c r="G6023" t="s">
        <v>23</v>
      </c>
      <c r="I6023" t="s">
        <v>26</v>
      </c>
      <c r="L6023">
        <v>4</v>
      </c>
      <c r="M6023">
        <v>6.3734985999999996</v>
      </c>
      <c r="N6023">
        <v>6.1054685319999997</v>
      </c>
      <c r="P6023" t="s">
        <v>61</v>
      </c>
      <c r="Q6023" t="s">
        <v>63</v>
      </c>
      <c r="R6023" t="s">
        <v>27</v>
      </c>
    </row>
    <row r="6024" spans="1:18" x14ac:dyDescent="0.3">
      <c r="A6024" t="s">
        <v>43</v>
      </c>
      <c r="B6024" t="s">
        <v>44</v>
      </c>
      <c r="C6024" t="s">
        <v>20</v>
      </c>
      <c r="D6024">
        <v>2007</v>
      </c>
      <c r="E6024" t="s">
        <v>26</v>
      </c>
      <c r="F6024" t="s">
        <v>60</v>
      </c>
      <c r="G6024" t="s">
        <v>23</v>
      </c>
      <c r="I6024" t="s">
        <v>26</v>
      </c>
      <c r="L6024">
        <v>9</v>
      </c>
      <c r="M6024">
        <v>14.1932148</v>
      </c>
      <c r="N6024">
        <v>13.596335659999999</v>
      </c>
      <c r="P6024" t="s">
        <v>61</v>
      </c>
      <c r="Q6024" t="s">
        <v>63</v>
      </c>
      <c r="R6024" t="s">
        <v>27</v>
      </c>
    </row>
    <row r="6025" spans="1:18" x14ac:dyDescent="0.3">
      <c r="A6025" t="s">
        <v>43</v>
      </c>
      <c r="B6025" t="s">
        <v>44</v>
      </c>
      <c r="C6025" t="s">
        <v>20</v>
      </c>
      <c r="D6025">
        <v>2007</v>
      </c>
      <c r="E6025" t="s">
        <v>26</v>
      </c>
      <c r="F6025" t="s">
        <v>60</v>
      </c>
      <c r="G6025" t="s">
        <v>23</v>
      </c>
      <c r="I6025" t="s">
        <v>26</v>
      </c>
      <c r="L6025">
        <v>9</v>
      </c>
      <c r="M6025">
        <v>14.583429000000001</v>
      </c>
      <c r="N6025">
        <v>13.97013986</v>
      </c>
      <c r="P6025" t="s">
        <v>61</v>
      </c>
      <c r="Q6025" t="s">
        <v>63</v>
      </c>
      <c r="R6025" t="s">
        <v>27</v>
      </c>
    </row>
    <row r="6026" spans="1:18" x14ac:dyDescent="0.3">
      <c r="A6026" t="s">
        <v>43</v>
      </c>
      <c r="B6026" t="s">
        <v>44</v>
      </c>
      <c r="C6026" t="s">
        <v>20</v>
      </c>
      <c r="D6026">
        <v>2007</v>
      </c>
      <c r="E6026" t="s">
        <v>26</v>
      </c>
      <c r="F6026" t="s">
        <v>60</v>
      </c>
      <c r="G6026" t="s">
        <v>23</v>
      </c>
      <c r="I6026" t="s">
        <v>26</v>
      </c>
      <c r="L6026">
        <v>8</v>
      </c>
      <c r="M6026">
        <v>13.258464399999999</v>
      </c>
      <c r="N6026">
        <v>12.700895109999999</v>
      </c>
      <c r="P6026" t="s">
        <v>61</v>
      </c>
      <c r="Q6026" t="s">
        <v>63</v>
      </c>
      <c r="R6026" t="s">
        <v>27</v>
      </c>
    </row>
    <row r="6027" spans="1:18" x14ac:dyDescent="0.3">
      <c r="A6027" t="s">
        <v>43</v>
      </c>
      <c r="B6027" t="s">
        <v>44</v>
      </c>
      <c r="C6027" t="s">
        <v>20</v>
      </c>
      <c r="D6027">
        <v>2007</v>
      </c>
      <c r="E6027" t="s">
        <v>26</v>
      </c>
      <c r="F6027" t="s">
        <v>60</v>
      </c>
      <c r="G6027" t="s">
        <v>23</v>
      </c>
      <c r="I6027" t="s">
        <v>26</v>
      </c>
      <c r="L6027">
        <v>11</v>
      </c>
      <c r="M6027">
        <v>18.060083200000001</v>
      </c>
      <c r="N6027">
        <v>17.300587409999999</v>
      </c>
      <c r="P6027" t="s">
        <v>61</v>
      </c>
      <c r="Q6027" t="s">
        <v>63</v>
      </c>
      <c r="R6027" t="s">
        <v>27</v>
      </c>
    </row>
    <row r="6028" spans="1:18" x14ac:dyDescent="0.3">
      <c r="A6028" t="s">
        <v>43</v>
      </c>
      <c r="B6028" t="s">
        <v>44</v>
      </c>
      <c r="C6028" t="s">
        <v>20</v>
      </c>
      <c r="D6028">
        <v>2007</v>
      </c>
      <c r="E6028" t="s">
        <v>26</v>
      </c>
      <c r="F6028" t="s">
        <v>60</v>
      </c>
      <c r="G6028" t="s">
        <v>23</v>
      </c>
      <c r="I6028" t="s">
        <v>26</v>
      </c>
      <c r="L6028">
        <v>35</v>
      </c>
      <c r="M6028">
        <v>58.0978238</v>
      </c>
      <c r="N6028">
        <v>55.654587409999998</v>
      </c>
      <c r="P6028" t="s">
        <v>61</v>
      </c>
      <c r="Q6028" t="s">
        <v>63</v>
      </c>
      <c r="R6028" t="s">
        <v>27</v>
      </c>
    </row>
    <row r="6029" spans="1:18" x14ac:dyDescent="0.3">
      <c r="A6029" t="s">
        <v>43</v>
      </c>
      <c r="B6029" t="s">
        <v>44</v>
      </c>
      <c r="C6029" t="s">
        <v>20</v>
      </c>
      <c r="D6029">
        <v>2007</v>
      </c>
      <c r="E6029" t="s">
        <v>26</v>
      </c>
      <c r="F6029" t="s">
        <v>60</v>
      </c>
      <c r="G6029" t="s">
        <v>23</v>
      </c>
      <c r="I6029" t="s">
        <v>26</v>
      </c>
      <c r="L6029">
        <v>5</v>
      </c>
      <c r="M6029">
        <v>8.4303904000000003</v>
      </c>
      <c r="N6029">
        <v>8.0758601399999996</v>
      </c>
      <c r="P6029" t="s">
        <v>61</v>
      </c>
      <c r="Q6029" t="s">
        <v>63</v>
      </c>
      <c r="R6029" t="s">
        <v>27</v>
      </c>
    </row>
    <row r="6030" spans="1:18" x14ac:dyDescent="0.3">
      <c r="A6030" t="s">
        <v>43</v>
      </c>
      <c r="B6030" t="s">
        <v>44</v>
      </c>
      <c r="C6030" t="s">
        <v>20</v>
      </c>
      <c r="D6030">
        <v>2007</v>
      </c>
      <c r="E6030" t="s">
        <v>26</v>
      </c>
      <c r="F6030" t="s">
        <v>60</v>
      </c>
      <c r="G6030" t="s">
        <v>23</v>
      </c>
      <c r="I6030" t="s">
        <v>26</v>
      </c>
      <c r="L6030">
        <v>8</v>
      </c>
      <c r="M6030">
        <v>13.487742799999999</v>
      </c>
      <c r="N6030">
        <v>12.92053147</v>
      </c>
      <c r="P6030" t="s">
        <v>61</v>
      </c>
      <c r="Q6030" t="s">
        <v>63</v>
      </c>
      <c r="R6030" t="s">
        <v>27</v>
      </c>
    </row>
    <row r="6031" spans="1:18" x14ac:dyDescent="0.3">
      <c r="A6031" t="s">
        <v>43</v>
      </c>
      <c r="B6031" t="s">
        <v>44</v>
      </c>
      <c r="C6031" t="s">
        <v>20</v>
      </c>
      <c r="D6031">
        <v>2007</v>
      </c>
      <c r="E6031" t="s">
        <v>26</v>
      </c>
      <c r="F6031" t="s">
        <v>60</v>
      </c>
      <c r="G6031" t="s">
        <v>23</v>
      </c>
      <c r="I6031" t="s">
        <v>26</v>
      </c>
      <c r="L6031">
        <v>16</v>
      </c>
      <c r="M6031">
        <v>27.77796</v>
      </c>
      <c r="N6031">
        <v>26.60979021</v>
      </c>
      <c r="P6031" t="s">
        <v>61</v>
      </c>
      <c r="Q6031" t="s">
        <v>63</v>
      </c>
      <c r="R6031" t="s">
        <v>27</v>
      </c>
    </row>
    <row r="6032" spans="1:18" x14ac:dyDescent="0.3">
      <c r="A6032" t="s">
        <v>43</v>
      </c>
      <c r="B6032" t="s">
        <v>44</v>
      </c>
      <c r="C6032" t="s">
        <v>20</v>
      </c>
      <c r="D6032">
        <v>2007</v>
      </c>
      <c r="E6032" t="s">
        <v>26</v>
      </c>
      <c r="F6032" t="s">
        <v>60</v>
      </c>
      <c r="G6032" t="s">
        <v>23</v>
      </c>
      <c r="I6032" t="s">
        <v>26</v>
      </c>
      <c r="L6032">
        <v>52</v>
      </c>
      <c r="M6032">
        <v>83.609454999999997</v>
      </c>
      <c r="N6032">
        <v>80.093356639999996</v>
      </c>
      <c r="P6032" t="s">
        <v>61</v>
      </c>
      <c r="Q6032" t="s">
        <v>63</v>
      </c>
      <c r="R6032" t="s">
        <v>27</v>
      </c>
    </row>
    <row r="6033" spans="1:18" x14ac:dyDescent="0.3">
      <c r="A6033" t="s">
        <v>43</v>
      </c>
      <c r="B6033" t="s">
        <v>44</v>
      </c>
      <c r="C6033" t="s">
        <v>20</v>
      </c>
      <c r="D6033">
        <v>2007</v>
      </c>
      <c r="E6033" t="s">
        <v>26</v>
      </c>
      <c r="F6033" t="s">
        <v>60</v>
      </c>
      <c r="G6033" t="s">
        <v>23</v>
      </c>
      <c r="I6033" t="s">
        <v>26</v>
      </c>
      <c r="L6033">
        <v>11</v>
      </c>
      <c r="M6033">
        <v>17.528774599999998</v>
      </c>
      <c r="N6033">
        <v>16.79162238</v>
      </c>
      <c r="P6033" t="s">
        <v>61</v>
      </c>
      <c r="Q6033" t="s">
        <v>63</v>
      </c>
      <c r="R6033" t="s">
        <v>27</v>
      </c>
    </row>
    <row r="6034" spans="1:18" x14ac:dyDescent="0.3">
      <c r="A6034" t="s">
        <v>43</v>
      </c>
      <c r="B6034" t="s">
        <v>44</v>
      </c>
      <c r="C6034" t="s">
        <v>20</v>
      </c>
      <c r="D6034">
        <v>2007</v>
      </c>
      <c r="E6034" t="s">
        <v>26</v>
      </c>
      <c r="F6034" t="s">
        <v>60</v>
      </c>
      <c r="G6034" t="s">
        <v>23</v>
      </c>
      <c r="I6034" t="s">
        <v>26</v>
      </c>
      <c r="L6034">
        <v>5</v>
      </c>
      <c r="M6034">
        <v>7.8858541999999998</v>
      </c>
      <c r="N6034">
        <v>7.5542237759999997</v>
      </c>
      <c r="P6034" t="s">
        <v>61</v>
      </c>
      <c r="Q6034" t="s">
        <v>63</v>
      </c>
      <c r="R6034" t="s">
        <v>27</v>
      </c>
    </row>
    <row r="6035" spans="1:18" x14ac:dyDescent="0.3">
      <c r="A6035" t="s">
        <v>43</v>
      </c>
      <c r="B6035" t="s">
        <v>44</v>
      </c>
      <c r="C6035" t="s">
        <v>20</v>
      </c>
      <c r="D6035">
        <v>2007</v>
      </c>
      <c r="E6035" t="s">
        <v>26</v>
      </c>
      <c r="F6035" t="s">
        <v>60</v>
      </c>
      <c r="G6035" t="s">
        <v>23</v>
      </c>
      <c r="I6035" t="s">
        <v>26</v>
      </c>
      <c r="L6035">
        <v>8</v>
      </c>
      <c r="M6035">
        <v>12.963048000000001</v>
      </c>
      <c r="N6035">
        <v>12.417902099999999</v>
      </c>
      <c r="P6035" t="s">
        <v>61</v>
      </c>
      <c r="Q6035" t="s">
        <v>63</v>
      </c>
      <c r="R6035" t="s">
        <v>27</v>
      </c>
    </row>
    <row r="6036" spans="1:18" x14ac:dyDescent="0.3">
      <c r="A6036" t="s">
        <v>43</v>
      </c>
      <c r="B6036" t="s">
        <v>44</v>
      </c>
      <c r="C6036" t="s">
        <v>20</v>
      </c>
      <c r="D6036">
        <v>2007</v>
      </c>
      <c r="E6036" t="s">
        <v>26</v>
      </c>
      <c r="F6036" t="s">
        <v>60</v>
      </c>
      <c r="G6036" t="s">
        <v>23</v>
      </c>
      <c r="I6036" t="s">
        <v>26</v>
      </c>
      <c r="L6036">
        <v>18</v>
      </c>
      <c r="M6036">
        <v>29.166858000000001</v>
      </c>
      <c r="N6036">
        <v>27.940279719999999</v>
      </c>
      <c r="P6036" t="s">
        <v>61</v>
      </c>
      <c r="Q6036" t="s">
        <v>63</v>
      </c>
      <c r="R6036" t="s">
        <v>27</v>
      </c>
    </row>
    <row r="6037" spans="1:18" x14ac:dyDescent="0.3">
      <c r="A6037" t="s">
        <v>43</v>
      </c>
      <c r="B6037" t="s">
        <v>44</v>
      </c>
      <c r="C6037" t="s">
        <v>20</v>
      </c>
      <c r="D6037">
        <v>2007</v>
      </c>
      <c r="E6037" t="s">
        <v>26</v>
      </c>
      <c r="F6037" t="s">
        <v>60</v>
      </c>
      <c r="G6037" t="s">
        <v>23</v>
      </c>
      <c r="I6037" t="s">
        <v>26</v>
      </c>
      <c r="L6037">
        <v>28</v>
      </c>
      <c r="M6037">
        <v>45.020136600000001</v>
      </c>
      <c r="N6037">
        <v>43.126867130000001</v>
      </c>
      <c r="P6037" t="s">
        <v>61</v>
      </c>
      <c r="Q6037" t="s">
        <v>63</v>
      </c>
      <c r="R6037" t="s">
        <v>27</v>
      </c>
    </row>
    <row r="6038" spans="1:18" x14ac:dyDescent="0.3">
      <c r="A6038" t="s">
        <v>43</v>
      </c>
      <c r="B6038" t="s">
        <v>44</v>
      </c>
      <c r="C6038" t="s">
        <v>20</v>
      </c>
      <c r="D6038">
        <v>2008</v>
      </c>
      <c r="E6038" t="s">
        <v>26</v>
      </c>
      <c r="F6038" t="s">
        <v>60</v>
      </c>
      <c r="G6038" t="s">
        <v>23</v>
      </c>
      <c r="I6038" t="s">
        <v>26</v>
      </c>
      <c r="L6038">
        <v>1</v>
      </c>
      <c r="M6038">
        <v>1.918002</v>
      </c>
      <c r="N6038">
        <v>1.837342657</v>
      </c>
      <c r="P6038" t="s">
        <v>61</v>
      </c>
      <c r="Q6038" t="s">
        <v>62</v>
      </c>
      <c r="R6038" t="s">
        <v>27</v>
      </c>
    </row>
    <row r="6039" spans="1:18" x14ac:dyDescent="0.3">
      <c r="A6039" t="s">
        <v>43</v>
      </c>
      <c r="B6039" t="s">
        <v>44</v>
      </c>
      <c r="C6039" t="s">
        <v>20</v>
      </c>
      <c r="D6039">
        <v>2008</v>
      </c>
      <c r="E6039" t="s">
        <v>26</v>
      </c>
      <c r="F6039" t="s">
        <v>60</v>
      </c>
      <c r="G6039" t="s">
        <v>23</v>
      </c>
      <c r="I6039" t="s">
        <v>26</v>
      </c>
      <c r="L6039">
        <v>2</v>
      </c>
      <c r="M6039">
        <v>1.9466618</v>
      </c>
      <c r="N6039">
        <v>1.864797203</v>
      </c>
      <c r="P6039" t="s">
        <v>61</v>
      </c>
      <c r="Q6039" t="s">
        <v>62</v>
      </c>
      <c r="R6039" t="s">
        <v>27</v>
      </c>
    </row>
    <row r="6040" spans="1:18" x14ac:dyDescent="0.3">
      <c r="A6040" t="s">
        <v>43</v>
      </c>
      <c r="B6040" t="s">
        <v>44</v>
      </c>
      <c r="C6040" t="s">
        <v>20</v>
      </c>
      <c r="D6040">
        <v>2008</v>
      </c>
      <c r="E6040" t="s">
        <v>26</v>
      </c>
      <c r="F6040" t="s">
        <v>60</v>
      </c>
      <c r="G6040" t="s">
        <v>23</v>
      </c>
      <c r="I6040" t="s">
        <v>26</v>
      </c>
      <c r="L6040">
        <v>1</v>
      </c>
      <c r="M6040">
        <v>0.9832516</v>
      </c>
      <c r="N6040">
        <v>0.94190209800000002</v>
      </c>
      <c r="P6040" t="s">
        <v>61</v>
      </c>
      <c r="Q6040" t="s">
        <v>62</v>
      </c>
      <c r="R6040" t="s">
        <v>27</v>
      </c>
    </row>
    <row r="6041" spans="1:18" x14ac:dyDescent="0.3">
      <c r="A6041" t="s">
        <v>43</v>
      </c>
      <c r="B6041" t="s">
        <v>44</v>
      </c>
      <c r="C6041" t="s">
        <v>20</v>
      </c>
      <c r="D6041">
        <v>2008</v>
      </c>
      <c r="E6041" t="s">
        <v>26</v>
      </c>
      <c r="F6041" t="s">
        <v>60</v>
      </c>
      <c r="G6041" t="s">
        <v>23</v>
      </c>
      <c r="I6041" t="s">
        <v>26</v>
      </c>
      <c r="L6041">
        <v>1</v>
      </c>
      <c r="M6041">
        <v>0.98766080000000001</v>
      </c>
      <c r="N6041">
        <v>0.94612587400000003</v>
      </c>
      <c r="P6041" t="s">
        <v>61</v>
      </c>
      <c r="Q6041" t="s">
        <v>62</v>
      </c>
      <c r="R6041" t="s">
        <v>27</v>
      </c>
    </row>
    <row r="6042" spans="1:18" x14ac:dyDescent="0.3">
      <c r="A6042" t="s">
        <v>43</v>
      </c>
      <c r="B6042" t="s">
        <v>44</v>
      </c>
      <c r="C6042" t="s">
        <v>20</v>
      </c>
      <c r="D6042">
        <v>2008</v>
      </c>
      <c r="E6042" t="s">
        <v>26</v>
      </c>
      <c r="F6042" t="s">
        <v>60</v>
      </c>
      <c r="G6042" t="s">
        <v>23</v>
      </c>
      <c r="I6042" t="s">
        <v>26</v>
      </c>
      <c r="L6042">
        <v>24</v>
      </c>
      <c r="M6042">
        <v>46.032048000000003</v>
      </c>
      <c r="N6042">
        <v>44.096223780000003</v>
      </c>
      <c r="P6042" t="s">
        <v>61</v>
      </c>
      <c r="Q6042" t="s">
        <v>62</v>
      </c>
      <c r="R6042" t="s">
        <v>27</v>
      </c>
    </row>
    <row r="6043" spans="1:18" x14ac:dyDescent="0.3">
      <c r="A6043" t="s">
        <v>43</v>
      </c>
      <c r="B6043" t="s">
        <v>44</v>
      </c>
      <c r="C6043" t="s">
        <v>20</v>
      </c>
      <c r="D6043">
        <v>2008</v>
      </c>
      <c r="E6043" t="s">
        <v>26</v>
      </c>
      <c r="F6043" t="s">
        <v>60</v>
      </c>
      <c r="G6043" t="s">
        <v>23</v>
      </c>
      <c r="I6043" t="s">
        <v>26</v>
      </c>
      <c r="L6043">
        <v>11</v>
      </c>
      <c r="M6043">
        <v>21.098022</v>
      </c>
      <c r="N6043">
        <v>20.21076923</v>
      </c>
      <c r="P6043" t="s">
        <v>61</v>
      </c>
      <c r="Q6043" t="s">
        <v>62</v>
      </c>
      <c r="R6043" t="s">
        <v>27</v>
      </c>
    </row>
    <row r="6044" spans="1:18" x14ac:dyDescent="0.3">
      <c r="A6044" t="s">
        <v>43</v>
      </c>
      <c r="B6044" t="s">
        <v>44</v>
      </c>
      <c r="C6044" t="s">
        <v>20</v>
      </c>
      <c r="D6044">
        <v>2008</v>
      </c>
      <c r="E6044" t="s">
        <v>26</v>
      </c>
      <c r="F6044" t="s">
        <v>60</v>
      </c>
      <c r="G6044" t="s">
        <v>23</v>
      </c>
      <c r="I6044" t="s">
        <v>26</v>
      </c>
      <c r="L6044">
        <v>18</v>
      </c>
      <c r="M6044">
        <v>34.524036000000002</v>
      </c>
      <c r="N6044">
        <v>33.072167829999998</v>
      </c>
      <c r="P6044" t="s">
        <v>61</v>
      </c>
      <c r="Q6044" t="s">
        <v>62</v>
      </c>
      <c r="R6044" t="s">
        <v>27</v>
      </c>
    </row>
    <row r="6045" spans="1:18" x14ac:dyDescent="0.3">
      <c r="A6045" t="s">
        <v>43</v>
      </c>
      <c r="B6045" t="s">
        <v>44</v>
      </c>
      <c r="C6045" t="s">
        <v>20</v>
      </c>
      <c r="D6045">
        <v>2008</v>
      </c>
      <c r="E6045" t="s">
        <v>26</v>
      </c>
      <c r="F6045" t="s">
        <v>60</v>
      </c>
      <c r="G6045" t="s">
        <v>23</v>
      </c>
      <c r="I6045" t="s">
        <v>26</v>
      </c>
      <c r="L6045">
        <v>3</v>
      </c>
      <c r="M6045">
        <v>5.7540060000000004</v>
      </c>
      <c r="N6045">
        <v>5.5120279720000003</v>
      </c>
      <c r="P6045" t="s">
        <v>61</v>
      </c>
      <c r="Q6045" t="s">
        <v>62</v>
      </c>
      <c r="R6045" t="s">
        <v>27</v>
      </c>
    </row>
    <row r="6046" spans="1:18" x14ac:dyDescent="0.3">
      <c r="A6046" t="s">
        <v>43</v>
      </c>
      <c r="B6046" t="s">
        <v>44</v>
      </c>
      <c r="C6046" t="s">
        <v>20</v>
      </c>
      <c r="D6046">
        <v>2008</v>
      </c>
      <c r="E6046" t="s">
        <v>26</v>
      </c>
      <c r="F6046" t="s">
        <v>60</v>
      </c>
      <c r="G6046" t="s">
        <v>23</v>
      </c>
      <c r="I6046" t="s">
        <v>26</v>
      </c>
      <c r="L6046">
        <v>1</v>
      </c>
      <c r="M6046">
        <v>1.918002</v>
      </c>
      <c r="N6046">
        <v>1.837342657</v>
      </c>
      <c r="P6046" t="s">
        <v>61</v>
      </c>
      <c r="Q6046" t="s">
        <v>62</v>
      </c>
      <c r="R6046" t="s">
        <v>27</v>
      </c>
    </row>
    <row r="6047" spans="1:18" x14ac:dyDescent="0.3">
      <c r="A6047" t="s">
        <v>43</v>
      </c>
      <c r="B6047" t="s">
        <v>44</v>
      </c>
      <c r="C6047" t="s">
        <v>20</v>
      </c>
      <c r="D6047">
        <v>2008</v>
      </c>
      <c r="E6047" t="s">
        <v>26</v>
      </c>
      <c r="F6047" t="s">
        <v>60</v>
      </c>
      <c r="G6047" t="s">
        <v>23</v>
      </c>
      <c r="I6047" t="s">
        <v>26</v>
      </c>
      <c r="L6047">
        <v>1</v>
      </c>
      <c r="M6047">
        <v>1.918002</v>
      </c>
      <c r="N6047">
        <v>1.837342657</v>
      </c>
      <c r="P6047" t="s">
        <v>61</v>
      </c>
      <c r="Q6047" t="s">
        <v>62</v>
      </c>
      <c r="R6047" t="s">
        <v>27</v>
      </c>
    </row>
    <row r="6048" spans="1:18" x14ac:dyDescent="0.3">
      <c r="A6048" t="s">
        <v>43</v>
      </c>
      <c r="B6048" t="s">
        <v>44</v>
      </c>
      <c r="C6048" t="s">
        <v>20</v>
      </c>
      <c r="D6048">
        <v>2008</v>
      </c>
      <c r="E6048" t="s">
        <v>26</v>
      </c>
      <c r="F6048" t="s">
        <v>60</v>
      </c>
      <c r="G6048" t="s">
        <v>23</v>
      </c>
      <c r="I6048" t="s">
        <v>26</v>
      </c>
      <c r="L6048">
        <v>3</v>
      </c>
      <c r="M6048">
        <v>5.7540060000000004</v>
      </c>
      <c r="N6048">
        <v>5.5120279720000003</v>
      </c>
      <c r="P6048" t="s">
        <v>61</v>
      </c>
      <c r="Q6048" t="s">
        <v>62</v>
      </c>
      <c r="R6048" t="s">
        <v>27</v>
      </c>
    </row>
    <row r="6049" spans="1:18" x14ac:dyDescent="0.3">
      <c r="A6049" t="s">
        <v>43</v>
      </c>
      <c r="B6049" t="s">
        <v>44</v>
      </c>
      <c r="C6049" t="s">
        <v>20</v>
      </c>
      <c r="D6049">
        <v>2008</v>
      </c>
      <c r="E6049" t="s">
        <v>26</v>
      </c>
      <c r="F6049" t="s">
        <v>60</v>
      </c>
      <c r="G6049" t="s">
        <v>23</v>
      </c>
      <c r="I6049" t="s">
        <v>26</v>
      </c>
      <c r="L6049">
        <v>6</v>
      </c>
      <c r="M6049">
        <v>11.508012000000001</v>
      </c>
      <c r="N6049">
        <v>11.02405594</v>
      </c>
      <c r="P6049" t="s">
        <v>61</v>
      </c>
      <c r="Q6049" t="s">
        <v>62</v>
      </c>
      <c r="R6049" t="s">
        <v>27</v>
      </c>
    </row>
    <row r="6050" spans="1:18" x14ac:dyDescent="0.3">
      <c r="A6050" t="s">
        <v>43</v>
      </c>
      <c r="B6050" t="s">
        <v>44</v>
      </c>
      <c r="C6050" t="s">
        <v>20</v>
      </c>
      <c r="D6050">
        <v>2008</v>
      </c>
      <c r="E6050" t="s">
        <v>26</v>
      </c>
      <c r="F6050" t="s">
        <v>60</v>
      </c>
      <c r="G6050" t="s">
        <v>23</v>
      </c>
      <c r="I6050" t="s">
        <v>26</v>
      </c>
      <c r="L6050">
        <v>5</v>
      </c>
      <c r="M6050">
        <v>9.5900099999999995</v>
      </c>
      <c r="N6050">
        <v>9.1867132869999999</v>
      </c>
      <c r="P6050" t="s">
        <v>61</v>
      </c>
      <c r="Q6050" t="s">
        <v>62</v>
      </c>
      <c r="R6050" t="s">
        <v>27</v>
      </c>
    </row>
    <row r="6051" spans="1:18" x14ac:dyDescent="0.3">
      <c r="A6051" t="s">
        <v>43</v>
      </c>
      <c r="B6051" t="s">
        <v>44</v>
      </c>
      <c r="C6051" t="s">
        <v>20</v>
      </c>
      <c r="D6051">
        <v>2008</v>
      </c>
      <c r="E6051" t="s">
        <v>26</v>
      </c>
      <c r="F6051" t="s">
        <v>60</v>
      </c>
      <c r="G6051" t="s">
        <v>23</v>
      </c>
      <c r="I6051" t="s">
        <v>26</v>
      </c>
      <c r="L6051">
        <v>2</v>
      </c>
      <c r="M6051">
        <v>3.836004</v>
      </c>
      <c r="N6051">
        <v>3.6746853150000001</v>
      </c>
      <c r="P6051" t="s">
        <v>61</v>
      </c>
      <c r="Q6051" t="s">
        <v>62</v>
      </c>
      <c r="R6051" t="s">
        <v>27</v>
      </c>
    </row>
    <row r="6052" spans="1:18" x14ac:dyDescent="0.3">
      <c r="A6052" t="s">
        <v>43</v>
      </c>
      <c r="B6052" t="s">
        <v>44</v>
      </c>
      <c r="C6052" t="s">
        <v>20</v>
      </c>
      <c r="D6052">
        <v>2008</v>
      </c>
      <c r="E6052" t="s">
        <v>26</v>
      </c>
      <c r="F6052" t="s">
        <v>60</v>
      </c>
      <c r="G6052" t="s">
        <v>23</v>
      </c>
      <c r="I6052" t="s">
        <v>26</v>
      </c>
      <c r="L6052">
        <v>1</v>
      </c>
      <c r="M6052">
        <v>1.918002</v>
      </c>
      <c r="N6052">
        <v>1.837342657</v>
      </c>
      <c r="P6052" t="s">
        <v>61</v>
      </c>
      <c r="Q6052" t="s">
        <v>62</v>
      </c>
      <c r="R6052" t="s">
        <v>27</v>
      </c>
    </row>
    <row r="6053" spans="1:18" x14ac:dyDescent="0.3">
      <c r="A6053" t="s">
        <v>43</v>
      </c>
      <c r="B6053" t="s">
        <v>44</v>
      </c>
      <c r="C6053" t="s">
        <v>20</v>
      </c>
      <c r="D6053">
        <v>2008</v>
      </c>
      <c r="E6053" t="s">
        <v>26</v>
      </c>
      <c r="F6053" t="s">
        <v>60</v>
      </c>
      <c r="G6053" t="s">
        <v>23</v>
      </c>
      <c r="I6053" t="s">
        <v>26</v>
      </c>
      <c r="L6053">
        <v>1</v>
      </c>
      <c r="M6053">
        <v>1.918002</v>
      </c>
      <c r="N6053">
        <v>1.837342657</v>
      </c>
      <c r="P6053" t="s">
        <v>61</v>
      </c>
      <c r="Q6053" t="s">
        <v>62</v>
      </c>
      <c r="R6053" t="s">
        <v>27</v>
      </c>
    </row>
    <row r="6054" spans="1:18" x14ac:dyDescent="0.3">
      <c r="A6054" t="s">
        <v>43</v>
      </c>
      <c r="B6054" t="s">
        <v>44</v>
      </c>
      <c r="C6054" t="s">
        <v>20</v>
      </c>
      <c r="D6054">
        <v>2008</v>
      </c>
      <c r="E6054" t="s">
        <v>26</v>
      </c>
      <c r="F6054" t="s">
        <v>60</v>
      </c>
      <c r="G6054" t="s">
        <v>23</v>
      </c>
      <c r="I6054" t="s">
        <v>26</v>
      </c>
      <c r="L6054">
        <v>1</v>
      </c>
      <c r="M6054">
        <v>1.918002</v>
      </c>
      <c r="N6054">
        <v>1.837342657</v>
      </c>
      <c r="P6054" t="s">
        <v>61</v>
      </c>
      <c r="Q6054" t="s">
        <v>63</v>
      </c>
      <c r="R6054" t="s">
        <v>27</v>
      </c>
    </row>
    <row r="6055" spans="1:18" x14ac:dyDescent="0.3">
      <c r="A6055" t="s">
        <v>43</v>
      </c>
      <c r="B6055" t="s">
        <v>44</v>
      </c>
      <c r="C6055" t="s">
        <v>20</v>
      </c>
      <c r="D6055">
        <v>2008</v>
      </c>
      <c r="E6055" t="s">
        <v>26</v>
      </c>
      <c r="F6055" t="s">
        <v>60</v>
      </c>
      <c r="G6055" t="s">
        <v>23</v>
      </c>
      <c r="I6055" t="s">
        <v>26</v>
      </c>
      <c r="L6055">
        <v>1</v>
      </c>
      <c r="M6055">
        <v>1.918002</v>
      </c>
      <c r="N6055">
        <v>1.837342657</v>
      </c>
      <c r="P6055" t="s">
        <v>61</v>
      </c>
      <c r="Q6055" t="s">
        <v>63</v>
      </c>
      <c r="R6055" t="s">
        <v>27</v>
      </c>
    </row>
    <row r="6056" spans="1:18" x14ac:dyDescent="0.3">
      <c r="A6056" t="s">
        <v>43</v>
      </c>
      <c r="B6056" t="s">
        <v>44</v>
      </c>
      <c r="C6056" t="s">
        <v>20</v>
      </c>
      <c r="D6056">
        <v>2008</v>
      </c>
      <c r="E6056" t="s">
        <v>26</v>
      </c>
      <c r="F6056" t="s">
        <v>60</v>
      </c>
      <c r="G6056" t="s">
        <v>23</v>
      </c>
      <c r="I6056" t="s">
        <v>26</v>
      </c>
      <c r="L6056">
        <v>8</v>
      </c>
      <c r="M6056">
        <v>7.8219208</v>
      </c>
      <c r="N6056">
        <v>7.492979021</v>
      </c>
      <c r="P6056" t="s">
        <v>61</v>
      </c>
      <c r="Q6056" t="s">
        <v>63</v>
      </c>
      <c r="R6056" t="s">
        <v>27</v>
      </c>
    </row>
    <row r="6057" spans="1:18" x14ac:dyDescent="0.3">
      <c r="A6057" t="s">
        <v>43</v>
      </c>
      <c r="B6057" t="s">
        <v>44</v>
      </c>
      <c r="C6057" t="s">
        <v>20</v>
      </c>
      <c r="D6057">
        <v>2008</v>
      </c>
      <c r="E6057" t="s">
        <v>26</v>
      </c>
      <c r="F6057" t="s">
        <v>60</v>
      </c>
      <c r="G6057" t="s">
        <v>23</v>
      </c>
      <c r="I6057" t="s">
        <v>26</v>
      </c>
      <c r="L6057">
        <v>13</v>
      </c>
      <c r="M6057">
        <v>12.771247799999999</v>
      </c>
      <c r="N6057">
        <v>12.234167830000001</v>
      </c>
      <c r="P6057" t="s">
        <v>61</v>
      </c>
      <c r="Q6057" t="s">
        <v>63</v>
      </c>
      <c r="R6057" t="s">
        <v>27</v>
      </c>
    </row>
    <row r="6058" spans="1:18" x14ac:dyDescent="0.3">
      <c r="A6058" t="s">
        <v>43</v>
      </c>
      <c r="B6058" t="s">
        <v>44</v>
      </c>
      <c r="C6058" t="s">
        <v>20</v>
      </c>
      <c r="D6058">
        <v>2008</v>
      </c>
      <c r="E6058" t="s">
        <v>26</v>
      </c>
      <c r="F6058" t="s">
        <v>60</v>
      </c>
      <c r="G6058" t="s">
        <v>23</v>
      </c>
      <c r="I6058" t="s">
        <v>26</v>
      </c>
      <c r="L6058">
        <v>15</v>
      </c>
      <c r="M6058">
        <v>14.814912</v>
      </c>
      <c r="N6058">
        <v>14.191888110000001</v>
      </c>
      <c r="P6058" t="s">
        <v>61</v>
      </c>
      <c r="Q6058" t="s">
        <v>63</v>
      </c>
      <c r="R6058" t="s">
        <v>27</v>
      </c>
    </row>
    <row r="6059" spans="1:18" x14ac:dyDescent="0.3">
      <c r="A6059" t="s">
        <v>43</v>
      </c>
      <c r="B6059" t="s">
        <v>44</v>
      </c>
      <c r="C6059" t="s">
        <v>20</v>
      </c>
      <c r="D6059">
        <v>2008</v>
      </c>
      <c r="E6059" t="s">
        <v>26</v>
      </c>
      <c r="F6059" t="s">
        <v>60</v>
      </c>
      <c r="G6059" t="s">
        <v>23</v>
      </c>
      <c r="I6059" t="s">
        <v>26</v>
      </c>
      <c r="L6059">
        <v>1</v>
      </c>
      <c r="M6059">
        <v>0.99427460000000001</v>
      </c>
      <c r="N6059">
        <v>0.95246153899999997</v>
      </c>
      <c r="P6059" t="s">
        <v>61</v>
      </c>
      <c r="Q6059" t="s">
        <v>63</v>
      </c>
      <c r="R6059" t="s">
        <v>27</v>
      </c>
    </row>
    <row r="6060" spans="1:18" x14ac:dyDescent="0.3">
      <c r="A6060" t="s">
        <v>43</v>
      </c>
      <c r="B6060" t="s">
        <v>44</v>
      </c>
      <c r="C6060" t="s">
        <v>20</v>
      </c>
      <c r="D6060">
        <v>2008</v>
      </c>
      <c r="E6060" t="s">
        <v>26</v>
      </c>
      <c r="F6060" t="s">
        <v>60</v>
      </c>
      <c r="G6060" t="s">
        <v>23</v>
      </c>
      <c r="I6060" t="s">
        <v>26</v>
      </c>
      <c r="L6060">
        <v>2</v>
      </c>
      <c r="M6060">
        <v>1.9466618</v>
      </c>
      <c r="N6060">
        <v>1.864797203</v>
      </c>
      <c r="P6060" t="s">
        <v>61</v>
      </c>
      <c r="Q6060" t="s">
        <v>63</v>
      </c>
      <c r="R6060" t="s">
        <v>27</v>
      </c>
    </row>
    <row r="6061" spans="1:18" x14ac:dyDescent="0.3">
      <c r="A6061" t="s">
        <v>43</v>
      </c>
      <c r="B6061" t="s">
        <v>44</v>
      </c>
      <c r="C6061" t="s">
        <v>20</v>
      </c>
      <c r="D6061">
        <v>2008</v>
      </c>
      <c r="E6061" t="s">
        <v>26</v>
      </c>
      <c r="F6061" t="s">
        <v>60</v>
      </c>
      <c r="G6061" t="s">
        <v>23</v>
      </c>
      <c r="I6061" t="s">
        <v>26</v>
      </c>
      <c r="L6061">
        <v>2</v>
      </c>
      <c r="M6061">
        <v>1.9554802</v>
      </c>
      <c r="N6061">
        <v>1.873244755</v>
      </c>
      <c r="P6061" t="s">
        <v>61</v>
      </c>
      <c r="Q6061" t="s">
        <v>63</v>
      </c>
      <c r="R6061" t="s">
        <v>27</v>
      </c>
    </row>
    <row r="6062" spans="1:18" x14ac:dyDescent="0.3">
      <c r="A6062" t="s">
        <v>43</v>
      </c>
      <c r="B6062" t="s">
        <v>44</v>
      </c>
      <c r="C6062" t="s">
        <v>20</v>
      </c>
      <c r="D6062">
        <v>2008</v>
      </c>
      <c r="E6062" t="s">
        <v>26</v>
      </c>
      <c r="F6062" t="s">
        <v>60</v>
      </c>
      <c r="G6062" t="s">
        <v>23</v>
      </c>
      <c r="I6062" t="s">
        <v>26</v>
      </c>
      <c r="L6062">
        <v>8</v>
      </c>
      <c r="M6062">
        <v>7.8593989999999998</v>
      </c>
      <c r="N6062">
        <v>7.5288811190000002</v>
      </c>
      <c r="P6062" t="s">
        <v>61</v>
      </c>
      <c r="Q6062" t="s">
        <v>63</v>
      </c>
      <c r="R6062" t="s">
        <v>27</v>
      </c>
    </row>
    <row r="6063" spans="1:18" x14ac:dyDescent="0.3">
      <c r="A6063" t="s">
        <v>43</v>
      </c>
      <c r="B6063" t="s">
        <v>44</v>
      </c>
      <c r="C6063" t="s">
        <v>20</v>
      </c>
      <c r="D6063">
        <v>2008</v>
      </c>
      <c r="E6063" t="s">
        <v>26</v>
      </c>
      <c r="F6063" t="s">
        <v>60</v>
      </c>
      <c r="G6063" t="s">
        <v>23</v>
      </c>
      <c r="I6063" t="s">
        <v>26</v>
      </c>
      <c r="L6063">
        <v>11</v>
      </c>
      <c r="M6063">
        <v>10.709946800000001</v>
      </c>
      <c r="N6063">
        <v>10.259552449999999</v>
      </c>
      <c r="P6063" t="s">
        <v>61</v>
      </c>
      <c r="Q6063" t="s">
        <v>63</v>
      </c>
      <c r="R6063" t="s">
        <v>27</v>
      </c>
    </row>
    <row r="6064" spans="1:18" x14ac:dyDescent="0.3">
      <c r="A6064" t="s">
        <v>43</v>
      </c>
      <c r="B6064" t="s">
        <v>44</v>
      </c>
      <c r="C6064" t="s">
        <v>20</v>
      </c>
      <c r="D6064">
        <v>2008</v>
      </c>
      <c r="E6064" t="s">
        <v>26</v>
      </c>
      <c r="F6064" t="s">
        <v>60</v>
      </c>
      <c r="G6064" t="s">
        <v>23</v>
      </c>
      <c r="I6064" t="s">
        <v>26</v>
      </c>
      <c r="L6064">
        <v>27</v>
      </c>
      <c r="M6064">
        <v>26.289854999999999</v>
      </c>
      <c r="N6064">
        <v>25.18426573</v>
      </c>
      <c r="P6064" t="s">
        <v>61</v>
      </c>
      <c r="Q6064" t="s">
        <v>63</v>
      </c>
      <c r="R6064" t="s">
        <v>27</v>
      </c>
    </row>
    <row r="6065" spans="1:18" x14ac:dyDescent="0.3">
      <c r="A6065" t="s">
        <v>43</v>
      </c>
      <c r="B6065" t="s">
        <v>44</v>
      </c>
      <c r="C6065" t="s">
        <v>20</v>
      </c>
      <c r="D6065">
        <v>2008</v>
      </c>
      <c r="E6065" t="s">
        <v>26</v>
      </c>
      <c r="F6065" t="s">
        <v>60</v>
      </c>
      <c r="G6065" t="s">
        <v>23</v>
      </c>
      <c r="I6065" t="s">
        <v>26</v>
      </c>
      <c r="L6065">
        <v>34</v>
      </c>
      <c r="M6065">
        <v>33.106478199999998</v>
      </c>
      <c r="N6065">
        <v>31.714223780000001</v>
      </c>
      <c r="P6065" t="s">
        <v>61</v>
      </c>
      <c r="Q6065" t="s">
        <v>63</v>
      </c>
      <c r="R6065" t="s">
        <v>27</v>
      </c>
    </row>
    <row r="6066" spans="1:18" x14ac:dyDescent="0.3">
      <c r="A6066" t="s">
        <v>43</v>
      </c>
      <c r="B6066" t="s">
        <v>44</v>
      </c>
      <c r="C6066" t="s">
        <v>20</v>
      </c>
      <c r="D6066">
        <v>2008</v>
      </c>
      <c r="E6066" t="s">
        <v>26</v>
      </c>
      <c r="F6066" t="s">
        <v>60</v>
      </c>
      <c r="G6066" t="s">
        <v>23</v>
      </c>
      <c r="I6066" t="s">
        <v>26</v>
      </c>
      <c r="L6066">
        <v>8</v>
      </c>
      <c r="M6066">
        <v>7.7888517999999998</v>
      </c>
      <c r="N6066">
        <v>7.4613006989999997</v>
      </c>
      <c r="P6066" t="s">
        <v>61</v>
      </c>
      <c r="Q6066" t="s">
        <v>63</v>
      </c>
      <c r="R6066" t="s">
        <v>27</v>
      </c>
    </row>
    <row r="6067" spans="1:18" x14ac:dyDescent="0.3">
      <c r="A6067" t="s">
        <v>43</v>
      </c>
      <c r="B6067" t="s">
        <v>44</v>
      </c>
      <c r="C6067" t="s">
        <v>20</v>
      </c>
      <c r="D6067">
        <v>2008</v>
      </c>
      <c r="E6067" t="s">
        <v>26</v>
      </c>
      <c r="F6067" t="s">
        <v>60</v>
      </c>
      <c r="G6067" t="s">
        <v>23</v>
      </c>
      <c r="I6067" t="s">
        <v>26</v>
      </c>
      <c r="L6067">
        <v>10</v>
      </c>
      <c r="M6067">
        <v>9.7377181999999998</v>
      </c>
      <c r="N6067">
        <v>9.3282097900000007</v>
      </c>
      <c r="P6067" t="s">
        <v>61</v>
      </c>
      <c r="Q6067" t="s">
        <v>63</v>
      </c>
      <c r="R6067" t="s">
        <v>27</v>
      </c>
    </row>
    <row r="6068" spans="1:18" x14ac:dyDescent="0.3">
      <c r="A6068" t="s">
        <v>43</v>
      </c>
      <c r="B6068" t="s">
        <v>44</v>
      </c>
      <c r="C6068" t="s">
        <v>20</v>
      </c>
      <c r="D6068">
        <v>2008</v>
      </c>
      <c r="E6068" t="s">
        <v>26</v>
      </c>
      <c r="F6068" t="s">
        <v>60</v>
      </c>
      <c r="G6068" t="s">
        <v>23</v>
      </c>
      <c r="I6068" t="s">
        <v>26</v>
      </c>
      <c r="L6068">
        <v>16</v>
      </c>
      <c r="M6068">
        <v>15.6438416</v>
      </c>
      <c r="N6068">
        <v>14.98595804</v>
      </c>
      <c r="P6068" t="s">
        <v>61</v>
      </c>
      <c r="Q6068" t="s">
        <v>63</v>
      </c>
      <c r="R6068" t="s">
        <v>27</v>
      </c>
    </row>
    <row r="6069" spans="1:18" x14ac:dyDescent="0.3">
      <c r="A6069" t="s">
        <v>43</v>
      </c>
      <c r="B6069" t="s">
        <v>44</v>
      </c>
      <c r="C6069" t="s">
        <v>20</v>
      </c>
      <c r="D6069">
        <v>2008</v>
      </c>
      <c r="E6069" t="s">
        <v>26</v>
      </c>
      <c r="F6069" t="s">
        <v>60</v>
      </c>
      <c r="G6069" t="s">
        <v>23</v>
      </c>
      <c r="I6069" t="s">
        <v>26</v>
      </c>
      <c r="L6069">
        <v>28</v>
      </c>
      <c r="M6069">
        <v>27.508998800000001</v>
      </c>
      <c r="N6069">
        <v>26.352139860000001</v>
      </c>
      <c r="P6069" t="s">
        <v>61</v>
      </c>
      <c r="Q6069" t="s">
        <v>63</v>
      </c>
      <c r="R6069" t="s">
        <v>27</v>
      </c>
    </row>
    <row r="6070" spans="1:18" x14ac:dyDescent="0.3">
      <c r="A6070" t="s">
        <v>43</v>
      </c>
      <c r="B6070" t="s">
        <v>44</v>
      </c>
      <c r="C6070" t="s">
        <v>20</v>
      </c>
      <c r="D6070">
        <v>2008</v>
      </c>
      <c r="E6070" t="s">
        <v>26</v>
      </c>
      <c r="F6070" t="s">
        <v>60</v>
      </c>
      <c r="G6070" t="s">
        <v>23</v>
      </c>
      <c r="I6070" t="s">
        <v>26</v>
      </c>
      <c r="L6070">
        <v>24</v>
      </c>
      <c r="M6070">
        <v>23.7038592</v>
      </c>
      <c r="N6070">
        <v>22.707020979999999</v>
      </c>
      <c r="P6070" t="s">
        <v>61</v>
      </c>
      <c r="Q6070" t="s">
        <v>63</v>
      </c>
      <c r="R6070" t="s">
        <v>27</v>
      </c>
    </row>
    <row r="6071" spans="1:18" x14ac:dyDescent="0.3">
      <c r="A6071" t="s">
        <v>43</v>
      </c>
      <c r="B6071" t="s">
        <v>44</v>
      </c>
      <c r="C6071" t="s">
        <v>20</v>
      </c>
      <c r="D6071">
        <v>2008</v>
      </c>
      <c r="E6071" t="s">
        <v>26</v>
      </c>
      <c r="F6071" t="s">
        <v>60</v>
      </c>
      <c r="G6071" t="s">
        <v>23</v>
      </c>
      <c r="I6071" t="s">
        <v>26</v>
      </c>
      <c r="L6071">
        <v>27</v>
      </c>
      <c r="M6071">
        <v>26.827777399999999</v>
      </c>
      <c r="N6071">
        <v>25.699566430000001</v>
      </c>
      <c r="P6071" t="s">
        <v>61</v>
      </c>
      <c r="Q6071" t="s">
        <v>63</v>
      </c>
      <c r="R6071" t="s">
        <v>27</v>
      </c>
    </row>
    <row r="6072" spans="1:18" x14ac:dyDescent="0.3">
      <c r="A6072" t="s">
        <v>43</v>
      </c>
      <c r="B6072" t="s">
        <v>44</v>
      </c>
      <c r="C6072" t="s">
        <v>20</v>
      </c>
      <c r="D6072">
        <v>2008</v>
      </c>
      <c r="E6072" t="s">
        <v>26</v>
      </c>
      <c r="F6072" t="s">
        <v>60</v>
      </c>
      <c r="G6072" t="s">
        <v>23</v>
      </c>
      <c r="I6072" t="s">
        <v>26</v>
      </c>
      <c r="L6072">
        <v>59</v>
      </c>
      <c r="M6072">
        <v>57.6899728</v>
      </c>
      <c r="N6072">
        <v>55.263888110000003</v>
      </c>
      <c r="P6072" t="s">
        <v>61</v>
      </c>
      <c r="Q6072" t="s">
        <v>63</v>
      </c>
      <c r="R6072" t="s">
        <v>27</v>
      </c>
    </row>
    <row r="6073" spans="1:18" x14ac:dyDescent="0.3">
      <c r="A6073" t="s">
        <v>43</v>
      </c>
      <c r="B6073" t="s">
        <v>44</v>
      </c>
      <c r="C6073" t="s">
        <v>20</v>
      </c>
      <c r="D6073">
        <v>2008</v>
      </c>
      <c r="E6073" t="s">
        <v>26</v>
      </c>
      <c r="F6073" t="s">
        <v>60</v>
      </c>
      <c r="G6073" t="s">
        <v>23</v>
      </c>
      <c r="I6073" t="s">
        <v>26</v>
      </c>
      <c r="L6073">
        <v>4</v>
      </c>
      <c r="M6073">
        <v>3.9506432</v>
      </c>
      <c r="N6073">
        <v>3.7845034970000002</v>
      </c>
      <c r="P6073" t="s">
        <v>61</v>
      </c>
      <c r="Q6073" t="s">
        <v>63</v>
      </c>
      <c r="R6073" t="s">
        <v>27</v>
      </c>
    </row>
    <row r="6074" spans="1:18" x14ac:dyDescent="0.3">
      <c r="A6074" t="s">
        <v>43</v>
      </c>
      <c r="B6074" t="s">
        <v>44</v>
      </c>
      <c r="C6074" t="s">
        <v>20</v>
      </c>
      <c r="D6074">
        <v>2008</v>
      </c>
      <c r="E6074" t="s">
        <v>26</v>
      </c>
      <c r="F6074" t="s">
        <v>60</v>
      </c>
      <c r="G6074" t="s">
        <v>23</v>
      </c>
      <c r="I6074" t="s">
        <v>26</v>
      </c>
      <c r="L6074">
        <v>1</v>
      </c>
      <c r="M6074">
        <v>0.9678194</v>
      </c>
      <c r="N6074">
        <v>0.92711888099999995</v>
      </c>
      <c r="P6074" t="s">
        <v>61</v>
      </c>
      <c r="Q6074" t="s">
        <v>63</v>
      </c>
      <c r="R6074" t="s">
        <v>27</v>
      </c>
    </row>
    <row r="6075" spans="1:18" x14ac:dyDescent="0.3">
      <c r="A6075" t="s">
        <v>43</v>
      </c>
      <c r="B6075" t="s">
        <v>44</v>
      </c>
      <c r="C6075" t="s">
        <v>20</v>
      </c>
      <c r="D6075">
        <v>2009</v>
      </c>
      <c r="E6075" t="s">
        <v>26</v>
      </c>
      <c r="F6075" t="s">
        <v>60</v>
      </c>
      <c r="G6075" t="s">
        <v>23</v>
      </c>
      <c r="I6075" t="s">
        <v>26</v>
      </c>
      <c r="L6075">
        <v>2</v>
      </c>
      <c r="M6075">
        <v>4.6825704000000004</v>
      </c>
      <c r="N6075">
        <v>4.4856503500000002</v>
      </c>
      <c r="P6075" t="s">
        <v>61</v>
      </c>
      <c r="Q6075" t="s">
        <v>62</v>
      </c>
      <c r="R6075" t="s">
        <v>27</v>
      </c>
    </row>
    <row r="6076" spans="1:18" x14ac:dyDescent="0.3">
      <c r="A6076" t="s">
        <v>43</v>
      </c>
      <c r="B6076" t="s">
        <v>44</v>
      </c>
      <c r="C6076" t="s">
        <v>20</v>
      </c>
      <c r="D6076">
        <v>2009</v>
      </c>
      <c r="E6076" t="s">
        <v>26</v>
      </c>
      <c r="F6076" t="s">
        <v>60</v>
      </c>
      <c r="G6076" t="s">
        <v>23</v>
      </c>
      <c r="I6076" t="s">
        <v>26</v>
      </c>
      <c r="L6076">
        <v>2</v>
      </c>
      <c r="M6076">
        <v>2.8527524</v>
      </c>
      <c r="N6076">
        <v>2.7327832170000002</v>
      </c>
      <c r="P6076" t="s">
        <v>61</v>
      </c>
      <c r="Q6076" t="s">
        <v>62</v>
      </c>
      <c r="R6076" t="s">
        <v>27</v>
      </c>
    </row>
    <row r="6077" spans="1:18" x14ac:dyDescent="0.3">
      <c r="A6077" t="s">
        <v>43</v>
      </c>
      <c r="B6077" t="s">
        <v>44</v>
      </c>
      <c r="C6077" t="s">
        <v>20</v>
      </c>
      <c r="D6077">
        <v>2009</v>
      </c>
      <c r="E6077" t="s">
        <v>26</v>
      </c>
      <c r="F6077" t="s">
        <v>60</v>
      </c>
      <c r="G6077" t="s">
        <v>23</v>
      </c>
      <c r="I6077" t="s">
        <v>26</v>
      </c>
      <c r="L6077">
        <v>1</v>
      </c>
      <c r="M6077">
        <v>1.4021256</v>
      </c>
      <c r="N6077">
        <v>1.3431608390000001</v>
      </c>
      <c r="P6077" t="s">
        <v>61</v>
      </c>
      <c r="Q6077" t="s">
        <v>62</v>
      </c>
      <c r="R6077" t="s">
        <v>27</v>
      </c>
    </row>
    <row r="6078" spans="1:18" x14ac:dyDescent="0.3">
      <c r="A6078" t="s">
        <v>43</v>
      </c>
      <c r="B6078" t="s">
        <v>44</v>
      </c>
      <c r="C6078" t="s">
        <v>20</v>
      </c>
      <c r="D6078">
        <v>2009</v>
      </c>
      <c r="E6078" t="s">
        <v>26</v>
      </c>
      <c r="F6078" t="s">
        <v>60</v>
      </c>
      <c r="G6078" t="s">
        <v>23</v>
      </c>
      <c r="I6078" t="s">
        <v>26</v>
      </c>
      <c r="L6078">
        <v>3</v>
      </c>
      <c r="M6078">
        <v>4.2328320000000001</v>
      </c>
      <c r="N6078">
        <v>4.0548251750000004</v>
      </c>
      <c r="P6078" t="s">
        <v>61</v>
      </c>
      <c r="Q6078" t="s">
        <v>62</v>
      </c>
      <c r="R6078" t="s">
        <v>27</v>
      </c>
    </row>
    <row r="6079" spans="1:18" x14ac:dyDescent="0.3">
      <c r="A6079" t="s">
        <v>43</v>
      </c>
      <c r="B6079" t="s">
        <v>44</v>
      </c>
      <c r="C6079" t="s">
        <v>20</v>
      </c>
      <c r="D6079">
        <v>2009</v>
      </c>
      <c r="E6079" t="s">
        <v>26</v>
      </c>
      <c r="F6079" t="s">
        <v>60</v>
      </c>
      <c r="G6079" t="s">
        <v>23</v>
      </c>
      <c r="I6079" t="s">
        <v>26</v>
      </c>
      <c r="L6079">
        <v>3</v>
      </c>
      <c r="M6079">
        <v>4.2085813999999999</v>
      </c>
      <c r="N6079">
        <v>4.031594406</v>
      </c>
      <c r="P6079" t="s">
        <v>61</v>
      </c>
      <c r="Q6079" t="s">
        <v>62</v>
      </c>
      <c r="R6079" t="s">
        <v>27</v>
      </c>
    </row>
    <row r="6080" spans="1:18" x14ac:dyDescent="0.3">
      <c r="A6080" t="s">
        <v>43</v>
      </c>
      <c r="B6080" t="s">
        <v>44</v>
      </c>
      <c r="C6080" t="s">
        <v>20</v>
      </c>
      <c r="D6080">
        <v>2009</v>
      </c>
      <c r="E6080" t="s">
        <v>26</v>
      </c>
      <c r="F6080" t="s">
        <v>60</v>
      </c>
      <c r="G6080" t="s">
        <v>23</v>
      </c>
      <c r="I6080" t="s">
        <v>26</v>
      </c>
      <c r="L6080">
        <v>9</v>
      </c>
      <c r="M6080">
        <v>12.6279488</v>
      </c>
      <c r="N6080">
        <v>12.09689511</v>
      </c>
      <c r="P6080" t="s">
        <v>61</v>
      </c>
      <c r="Q6080" t="s">
        <v>62</v>
      </c>
      <c r="R6080" t="s">
        <v>27</v>
      </c>
    </row>
    <row r="6081" spans="1:18" x14ac:dyDescent="0.3">
      <c r="A6081" t="s">
        <v>43</v>
      </c>
      <c r="B6081" t="s">
        <v>44</v>
      </c>
      <c r="C6081" t="s">
        <v>20</v>
      </c>
      <c r="D6081">
        <v>2009</v>
      </c>
      <c r="E6081" t="s">
        <v>26</v>
      </c>
      <c r="F6081" t="s">
        <v>60</v>
      </c>
      <c r="G6081" t="s">
        <v>23</v>
      </c>
      <c r="I6081" t="s">
        <v>26</v>
      </c>
      <c r="L6081">
        <v>4</v>
      </c>
      <c r="M6081">
        <v>5.6437759999999999</v>
      </c>
      <c r="N6081">
        <v>5.4064335659999996</v>
      </c>
      <c r="P6081" t="s">
        <v>61</v>
      </c>
      <c r="Q6081" t="s">
        <v>62</v>
      </c>
      <c r="R6081" t="s">
        <v>27</v>
      </c>
    </row>
    <row r="6082" spans="1:18" x14ac:dyDescent="0.3">
      <c r="A6082" t="s">
        <v>43</v>
      </c>
      <c r="B6082" t="s">
        <v>44</v>
      </c>
      <c r="C6082" t="s">
        <v>20</v>
      </c>
      <c r="D6082">
        <v>2009</v>
      </c>
      <c r="E6082" t="s">
        <v>26</v>
      </c>
      <c r="F6082" t="s">
        <v>60</v>
      </c>
      <c r="G6082" t="s">
        <v>23</v>
      </c>
      <c r="I6082" t="s">
        <v>26</v>
      </c>
      <c r="L6082">
        <v>40</v>
      </c>
      <c r="M6082">
        <v>56.790495999999997</v>
      </c>
      <c r="N6082">
        <v>54.402237759999998</v>
      </c>
      <c r="P6082" t="s">
        <v>61</v>
      </c>
      <c r="Q6082" t="s">
        <v>62</v>
      </c>
      <c r="R6082" t="s">
        <v>27</v>
      </c>
    </row>
    <row r="6083" spans="1:18" x14ac:dyDescent="0.3">
      <c r="A6083" t="s">
        <v>43</v>
      </c>
      <c r="B6083" t="s">
        <v>44</v>
      </c>
      <c r="C6083" t="s">
        <v>20</v>
      </c>
      <c r="D6083">
        <v>2009</v>
      </c>
      <c r="E6083" t="s">
        <v>26</v>
      </c>
      <c r="F6083" t="s">
        <v>60</v>
      </c>
      <c r="G6083" t="s">
        <v>23</v>
      </c>
      <c r="I6083" t="s">
        <v>26</v>
      </c>
      <c r="L6083">
        <v>28</v>
      </c>
      <c r="M6083">
        <v>40.035536</v>
      </c>
      <c r="N6083">
        <v>38.351888109999997</v>
      </c>
      <c r="P6083" t="s">
        <v>61</v>
      </c>
      <c r="Q6083" t="s">
        <v>62</v>
      </c>
      <c r="R6083" t="s">
        <v>27</v>
      </c>
    </row>
    <row r="6084" spans="1:18" x14ac:dyDescent="0.3">
      <c r="A6084" t="s">
        <v>43</v>
      </c>
      <c r="B6084" t="s">
        <v>44</v>
      </c>
      <c r="C6084" t="s">
        <v>20</v>
      </c>
      <c r="D6084">
        <v>2009</v>
      </c>
      <c r="E6084" t="s">
        <v>26</v>
      </c>
      <c r="F6084" t="s">
        <v>60</v>
      </c>
      <c r="G6084" t="s">
        <v>23</v>
      </c>
      <c r="I6084" t="s">
        <v>26</v>
      </c>
      <c r="L6084">
        <v>10</v>
      </c>
      <c r="M6084">
        <v>14.109439999999999</v>
      </c>
      <c r="N6084">
        <v>13.51608392</v>
      </c>
      <c r="P6084" t="s">
        <v>61</v>
      </c>
      <c r="Q6084" t="s">
        <v>62</v>
      </c>
      <c r="R6084" t="s">
        <v>27</v>
      </c>
    </row>
    <row r="6085" spans="1:18" x14ac:dyDescent="0.3">
      <c r="A6085" t="s">
        <v>43</v>
      </c>
      <c r="B6085" t="s">
        <v>44</v>
      </c>
      <c r="C6085" t="s">
        <v>20</v>
      </c>
      <c r="D6085">
        <v>2009</v>
      </c>
      <c r="E6085" t="s">
        <v>26</v>
      </c>
      <c r="F6085" t="s">
        <v>60</v>
      </c>
      <c r="G6085" t="s">
        <v>23</v>
      </c>
      <c r="I6085" t="s">
        <v>26</v>
      </c>
      <c r="L6085">
        <v>6</v>
      </c>
      <c r="M6085">
        <v>8.4899146000000005</v>
      </c>
      <c r="N6085">
        <v>8.1328811190000003</v>
      </c>
      <c r="P6085" t="s">
        <v>61</v>
      </c>
      <c r="Q6085" t="s">
        <v>62</v>
      </c>
      <c r="R6085" t="s">
        <v>27</v>
      </c>
    </row>
    <row r="6086" spans="1:18" x14ac:dyDescent="0.3">
      <c r="A6086" t="s">
        <v>43</v>
      </c>
      <c r="B6086" t="s">
        <v>44</v>
      </c>
      <c r="C6086" t="s">
        <v>20</v>
      </c>
      <c r="D6086">
        <v>2009</v>
      </c>
      <c r="E6086" t="s">
        <v>26</v>
      </c>
      <c r="F6086" t="s">
        <v>60</v>
      </c>
      <c r="G6086" t="s">
        <v>23</v>
      </c>
      <c r="I6086" t="s">
        <v>26</v>
      </c>
      <c r="L6086">
        <v>3</v>
      </c>
      <c r="M6086">
        <v>4.2438549999999999</v>
      </c>
      <c r="N6086">
        <v>4.0653846150000001</v>
      </c>
      <c r="P6086" t="s">
        <v>61</v>
      </c>
      <c r="Q6086" t="s">
        <v>62</v>
      </c>
      <c r="R6086" t="s">
        <v>27</v>
      </c>
    </row>
    <row r="6087" spans="1:18" x14ac:dyDescent="0.3">
      <c r="A6087" t="s">
        <v>43</v>
      </c>
      <c r="B6087" t="s">
        <v>44</v>
      </c>
      <c r="C6087" t="s">
        <v>20</v>
      </c>
      <c r="D6087">
        <v>2009</v>
      </c>
      <c r="E6087" t="s">
        <v>26</v>
      </c>
      <c r="F6087" t="s">
        <v>60</v>
      </c>
      <c r="G6087" t="s">
        <v>23</v>
      </c>
      <c r="I6087" t="s">
        <v>26</v>
      </c>
      <c r="L6087">
        <v>2</v>
      </c>
      <c r="M6087">
        <v>2.8527524</v>
      </c>
      <c r="N6087">
        <v>2.7327832170000002</v>
      </c>
      <c r="P6087" t="s">
        <v>61</v>
      </c>
      <c r="Q6087" t="s">
        <v>62</v>
      </c>
      <c r="R6087" t="s">
        <v>27</v>
      </c>
    </row>
    <row r="6088" spans="1:18" x14ac:dyDescent="0.3">
      <c r="A6088" t="s">
        <v>43</v>
      </c>
      <c r="B6088" t="s">
        <v>44</v>
      </c>
      <c r="C6088" t="s">
        <v>20</v>
      </c>
      <c r="D6088">
        <v>2009</v>
      </c>
      <c r="E6088" t="s">
        <v>26</v>
      </c>
      <c r="F6088" t="s">
        <v>60</v>
      </c>
      <c r="G6088" t="s">
        <v>23</v>
      </c>
      <c r="I6088" t="s">
        <v>26</v>
      </c>
      <c r="L6088">
        <v>4</v>
      </c>
      <c r="M6088">
        <v>5.6129116000000003</v>
      </c>
      <c r="N6088">
        <v>5.3768671330000002</v>
      </c>
      <c r="P6088" t="s">
        <v>61</v>
      </c>
      <c r="Q6088" t="s">
        <v>62</v>
      </c>
      <c r="R6088" t="s">
        <v>27</v>
      </c>
    </row>
    <row r="6089" spans="1:18" x14ac:dyDescent="0.3">
      <c r="A6089" t="s">
        <v>43</v>
      </c>
      <c r="B6089" t="s">
        <v>44</v>
      </c>
      <c r="C6089" t="s">
        <v>20</v>
      </c>
      <c r="D6089">
        <v>2009</v>
      </c>
      <c r="E6089" t="s">
        <v>26</v>
      </c>
      <c r="F6089" t="s">
        <v>60</v>
      </c>
      <c r="G6089" t="s">
        <v>23</v>
      </c>
      <c r="I6089" t="s">
        <v>26</v>
      </c>
      <c r="L6089">
        <v>5</v>
      </c>
      <c r="M6089">
        <v>7.0150372000000001</v>
      </c>
      <c r="N6089">
        <v>6.7200279719999996</v>
      </c>
      <c r="P6089" t="s">
        <v>61</v>
      </c>
      <c r="Q6089" t="s">
        <v>62</v>
      </c>
      <c r="R6089" t="s">
        <v>27</v>
      </c>
    </row>
    <row r="6090" spans="1:18" x14ac:dyDescent="0.3">
      <c r="A6090" t="s">
        <v>43</v>
      </c>
      <c r="B6090" t="s">
        <v>44</v>
      </c>
      <c r="C6090" t="s">
        <v>20</v>
      </c>
      <c r="D6090">
        <v>2009</v>
      </c>
      <c r="E6090" t="s">
        <v>26</v>
      </c>
      <c r="F6090" t="s">
        <v>60</v>
      </c>
      <c r="G6090" t="s">
        <v>23</v>
      </c>
      <c r="I6090" t="s">
        <v>26</v>
      </c>
      <c r="L6090">
        <v>11</v>
      </c>
      <c r="M6090">
        <v>15.520384</v>
      </c>
      <c r="N6090">
        <v>14.867692310000001</v>
      </c>
      <c r="P6090" t="s">
        <v>61</v>
      </c>
      <c r="Q6090" t="s">
        <v>62</v>
      </c>
      <c r="R6090" t="s">
        <v>27</v>
      </c>
    </row>
    <row r="6091" spans="1:18" x14ac:dyDescent="0.3">
      <c r="A6091" t="s">
        <v>43</v>
      </c>
      <c r="B6091" t="s">
        <v>44</v>
      </c>
      <c r="C6091" t="s">
        <v>20</v>
      </c>
      <c r="D6091">
        <v>2009</v>
      </c>
      <c r="E6091" t="s">
        <v>26</v>
      </c>
      <c r="F6091" t="s">
        <v>60</v>
      </c>
      <c r="G6091" t="s">
        <v>23</v>
      </c>
      <c r="I6091" t="s">
        <v>26</v>
      </c>
      <c r="L6091">
        <v>4</v>
      </c>
      <c r="M6091">
        <v>5.6790495999999999</v>
      </c>
      <c r="N6091">
        <v>5.4402237759999998</v>
      </c>
      <c r="P6091" t="s">
        <v>61</v>
      </c>
      <c r="Q6091" t="s">
        <v>62</v>
      </c>
      <c r="R6091" t="s">
        <v>27</v>
      </c>
    </row>
    <row r="6092" spans="1:18" x14ac:dyDescent="0.3">
      <c r="A6092" t="s">
        <v>43</v>
      </c>
      <c r="B6092" t="s">
        <v>44</v>
      </c>
      <c r="C6092" t="s">
        <v>20</v>
      </c>
      <c r="D6092">
        <v>2009</v>
      </c>
      <c r="E6092" t="s">
        <v>26</v>
      </c>
      <c r="F6092" t="s">
        <v>60</v>
      </c>
      <c r="G6092" t="s">
        <v>23</v>
      </c>
      <c r="I6092" t="s">
        <v>26</v>
      </c>
      <c r="L6092">
        <v>3</v>
      </c>
      <c r="M6092">
        <v>4.2901515999999997</v>
      </c>
      <c r="N6092">
        <v>4.1097342660000002</v>
      </c>
      <c r="P6092" t="s">
        <v>61</v>
      </c>
      <c r="Q6092" t="s">
        <v>62</v>
      </c>
      <c r="R6092" t="s">
        <v>27</v>
      </c>
    </row>
    <row r="6093" spans="1:18" x14ac:dyDescent="0.3">
      <c r="A6093" t="s">
        <v>43</v>
      </c>
      <c r="B6093" t="s">
        <v>44</v>
      </c>
      <c r="C6093" t="s">
        <v>20</v>
      </c>
      <c r="D6093">
        <v>2009</v>
      </c>
      <c r="E6093" t="s">
        <v>26</v>
      </c>
      <c r="F6093" t="s">
        <v>60</v>
      </c>
      <c r="G6093" t="s">
        <v>23</v>
      </c>
      <c r="I6093" t="s">
        <v>26</v>
      </c>
      <c r="L6093">
        <v>4</v>
      </c>
      <c r="M6093">
        <v>5.7650290000000002</v>
      </c>
      <c r="N6093">
        <v>5.5225874130000001</v>
      </c>
      <c r="P6093" t="s">
        <v>61</v>
      </c>
      <c r="Q6093" t="s">
        <v>62</v>
      </c>
      <c r="R6093" t="s">
        <v>27</v>
      </c>
    </row>
    <row r="6094" spans="1:18" x14ac:dyDescent="0.3">
      <c r="A6094" t="s">
        <v>43</v>
      </c>
      <c r="B6094" t="s">
        <v>44</v>
      </c>
      <c r="C6094" t="s">
        <v>20</v>
      </c>
      <c r="D6094">
        <v>2009</v>
      </c>
      <c r="E6094" t="s">
        <v>26</v>
      </c>
      <c r="F6094" t="s">
        <v>60</v>
      </c>
      <c r="G6094" t="s">
        <v>23</v>
      </c>
      <c r="I6094" t="s">
        <v>26</v>
      </c>
      <c r="L6094">
        <v>2</v>
      </c>
      <c r="M6094">
        <v>2.4691519999999998</v>
      </c>
      <c r="N6094">
        <v>2.365314685</v>
      </c>
      <c r="P6094" t="s">
        <v>61</v>
      </c>
      <c r="Q6094" t="s">
        <v>63</v>
      </c>
      <c r="R6094" t="s">
        <v>27</v>
      </c>
    </row>
    <row r="6095" spans="1:18" x14ac:dyDescent="0.3">
      <c r="A6095" t="s">
        <v>43</v>
      </c>
      <c r="B6095" t="s">
        <v>44</v>
      </c>
      <c r="C6095" t="s">
        <v>20</v>
      </c>
      <c r="D6095">
        <v>2009</v>
      </c>
      <c r="E6095" t="s">
        <v>26</v>
      </c>
      <c r="F6095" t="s">
        <v>60</v>
      </c>
      <c r="G6095" t="s">
        <v>23</v>
      </c>
      <c r="I6095" t="s">
        <v>26</v>
      </c>
      <c r="L6095">
        <v>2</v>
      </c>
      <c r="M6095">
        <v>2.4691519999999998</v>
      </c>
      <c r="N6095">
        <v>2.365314685</v>
      </c>
      <c r="P6095" t="s">
        <v>61</v>
      </c>
      <c r="Q6095" t="s">
        <v>63</v>
      </c>
      <c r="R6095" t="s">
        <v>27</v>
      </c>
    </row>
    <row r="6096" spans="1:18" x14ac:dyDescent="0.3">
      <c r="A6096" t="s">
        <v>43</v>
      </c>
      <c r="B6096" t="s">
        <v>44</v>
      </c>
      <c r="C6096" t="s">
        <v>20</v>
      </c>
      <c r="D6096">
        <v>2009</v>
      </c>
      <c r="E6096" t="s">
        <v>26</v>
      </c>
      <c r="F6096" t="s">
        <v>60</v>
      </c>
      <c r="G6096" t="s">
        <v>23</v>
      </c>
      <c r="I6096" t="s">
        <v>26</v>
      </c>
      <c r="L6096">
        <v>15</v>
      </c>
      <c r="M6096">
        <v>18.518640000000001</v>
      </c>
      <c r="N6096">
        <v>17.739860140000001</v>
      </c>
      <c r="P6096" t="s">
        <v>61</v>
      </c>
      <c r="Q6096" t="s">
        <v>63</v>
      </c>
      <c r="R6096" t="s">
        <v>27</v>
      </c>
    </row>
    <row r="6097" spans="1:18" x14ac:dyDescent="0.3">
      <c r="A6097" t="s">
        <v>43</v>
      </c>
      <c r="B6097" t="s">
        <v>44</v>
      </c>
      <c r="C6097" t="s">
        <v>20</v>
      </c>
      <c r="D6097">
        <v>2009</v>
      </c>
      <c r="E6097" t="s">
        <v>26</v>
      </c>
      <c r="F6097" t="s">
        <v>60</v>
      </c>
      <c r="G6097" t="s">
        <v>23</v>
      </c>
      <c r="I6097" t="s">
        <v>26</v>
      </c>
      <c r="L6097">
        <v>34</v>
      </c>
      <c r="M6097">
        <v>43.796583599999998</v>
      </c>
      <c r="N6097">
        <v>41.954769229999997</v>
      </c>
      <c r="P6097" t="s">
        <v>61</v>
      </c>
      <c r="Q6097" t="s">
        <v>63</v>
      </c>
      <c r="R6097" t="s">
        <v>27</v>
      </c>
    </row>
    <row r="6098" spans="1:18" x14ac:dyDescent="0.3">
      <c r="A6098" t="s">
        <v>43</v>
      </c>
      <c r="B6098" t="s">
        <v>44</v>
      </c>
      <c r="C6098" t="s">
        <v>20</v>
      </c>
      <c r="D6098">
        <v>2009</v>
      </c>
      <c r="E6098" t="s">
        <v>26</v>
      </c>
      <c r="F6098" t="s">
        <v>60</v>
      </c>
      <c r="G6098" t="s">
        <v>23</v>
      </c>
      <c r="I6098" t="s">
        <v>26</v>
      </c>
      <c r="L6098">
        <v>58</v>
      </c>
      <c r="M6098">
        <v>75.168041599999995</v>
      </c>
      <c r="N6098">
        <v>72.006937059999998</v>
      </c>
      <c r="P6098" t="s">
        <v>61</v>
      </c>
      <c r="Q6098" t="s">
        <v>63</v>
      </c>
      <c r="R6098" t="s">
        <v>27</v>
      </c>
    </row>
    <row r="6099" spans="1:18" x14ac:dyDescent="0.3">
      <c r="A6099" t="s">
        <v>43</v>
      </c>
      <c r="B6099" t="s">
        <v>44</v>
      </c>
      <c r="C6099" t="s">
        <v>20</v>
      </c>
      <c r="D6099">
        <v>2009</v>
      </c>
      <c r="E6099" t="s">
        <v>26</v>
      </c>
      <c r="F6099" t="s">
        <v>60</v>
      </c>
      <c r="G6099" t="s">
        <v>23</v>
      </c>
      <c r="I6099" t="s">
        <v>26</v>
      </c>
      <c r="L6099">
        <v>29</v>
      </c>
      <c r="M6099">
        <v>37.584020799999998</v>
      </c>
      <c r="N6099">
        <v>36.003468529999999</v>
      </c>
      <c r="P6099" t="s">
        <v>61</v>
      </c>
      <c r="Q6099" t="s">
        <v>63</v>
      </c>
      <c r="R6099" t="s">
        <v>27</v>
      </c>
    </row>
    <row r="6100" spans="1:18" x14ac:dyDescent="0.3">
      <c r="A6100" t="s">
        <v>43</v>
      </c>
      <c r="B6100" t="s">
        <v>44</v>
      </c>
      <c r="C6100" t="s">
        <v>20</v>
      </c>
      <c r="D6100">
        <v>2009</v>
      </c>
      <c r="E6100" t="s">
        <v>26</v>
      </c>
      <c r="F6100" t="s">
        <v>60</v>
      </c>
      <c r="G6100" t="s">
        <v>23</v>
      </c>
      <c r="I6100" t="s">
        <v>26</v>
      </c>
      <c r="L6100">
        <v>15</v>
      </c>
      <c r="M6100">
        <v>19.4401628</v>
      </c>
      <c r="N6100">
        <v>18.622629369999999</v>
      </c>
      <c r="P6100" t="s">
        <v>61</v>
      </c>
      <c r="Q6100" t="s">
        <v>63</v>
      </c>
      <c r="R6100" t="s">
        <v>27</v>
      </c>
    </row>
    <row r="6101" spans="1:18" x14ac:dyDescent="0.3">
      <c r="A6101" t="s">
        <v>43</v>
      </c>
      <c r="B6101" t="s">
        <v>44</v>
      </c>
      <c r="C6101" t="s">
        <v>20</v>
      </c>
      <c r="D6101">
        <v>2009</v>
      </c>
      <c r="E6101" t="s">
        <v>26</v>
      </c>
      <c r="F6101" t="s">
        <v>60</v>
      </c>
      <c r="G6101" t="s">
        <v>23</v>
      </c>
      <c r="I6101" t="s">
        <v>26</v>
      </c>
      <c r="L6101">
        <v>8</v>
      </c>
      <c r="M6101">
        <v>10.3682338</v>
      </c>
      <c r="N6101">
        <v>9.9322097899999999</v>
      </c>
      <c r="P6101" t="s">
        <v>61</v>
      </c>
      <c r="Q6101" t="s">
        <v>63</v>
      </c>
      <c r="R6101" t="s">
        <v>27</v>
      </c>
    </row>
    <row r="6102" spans="1:18" x14ac:dyDescent="0.3">
      <c r="A6102" t="s">
        <v>43</v>
      </c>
      <c r="B6102" t="s">
        <v>44</v>
      </c>
      <c r="C6102" t="s">
        <v>20</v>
      </c>
      <c r="D6102">
        <v>2009</v>
      </c>
      <c r="E6102" t="s">
        <v>26</v>
      </c>
      <c r="F6102" t="s">
        <v>60</v>
      </c>
      <c r="G6102" t="s">
        <v>23</v>
      </c>
      <c r="I6102" t="s">
        <v>26</v>
      </c>
      <c r="L6102">
        <v>12</v>
      </c>
      <c r="M6102">
        <v>15.057418</v>
      </c>
      <c r="N6102">
        <v>14.4241958</v>
      </c>
      <c r="P6102" t="s">
        <v>61</v>
      </c>
      <c r="Q6102" t="s">
        <v>63</v>
      </c>
      <c r="R6102" t="s">
        <v>27</v>
      </c>
    </row>
    <row r="6103" spans="1:18" x14ac:dyDescent="0.3">
      <c r="A6103" t="s">
        <v>43</v>
      </c>
      <c r="B6103" t="s">
        <v>44</v>
      </c>
      <c r="C6103" t="s">
        <v>20</v>
      </c>
      <c r="D6103">
        <v>2009</v>
      </c>
      <c r="E6103" t="s">
        <v>26</v>
      </c>
      <c r="F6103" t="s">
        <v>60</v>
      </c>
      <c r="G6103" t="s">
        <v>23</v>
      </c>
      <c r="I6103" t="s">
        <v>26</v>
      </c>
      <c r="L6103">
        <v>1</v>
      </c>
      <c r="M6103">
        <v>1.2345759999999999</v>
      </c>
      <c r="N6103">
        <v>1.182657343</v>
      </c>
      <c r="P6103" t="s">
        <v>61</v>
      </c>
      <c r="Q6103" t="s">
        <v>63</v>
      </c>
      <c r="R6103" t="s">
        <v>27</v>
      </c>
    </row>
    <row r="6104" spans="1:18" x14ac:dyDescent="0.3">
      <c r="A6104" t="s">
        <v>43</v>
      </c>
      <c r="B6104" t="s">
        <v>44</v>
      </c>
      <c r="C6104" t="s">
        <v>20</v>
      </c>
      <c r="D6104">
        <v>2009</v>
      </c>
      <c r="E6104" t="s">
        <v>26</v>
      </c>
      <c r="F6104" t="s">
        <v>60</v>
      </c>
      <c r="G6104" t="s">
        <v>23</v>
      </c>
      <c r="I6104" t="s">
        <v>26</v>
      </c>
      <c r="L6104">
        <v>1</v>
      </c>
      <c r="M6104">
        <v>1.2874863999999999</v>
      </c>
      <c r="N6104">
        <v>1.2333426569999999</v>
      </c>
      <c r="P6104" t="s">
        <v>61</v>
      </c>
      <c r="Q6104" t="s">
        <v>63</v>
      </c>
      <c r="R6104" t="s">
        <v>27</v>
      </c>
    </row>
    <row r="6105" spans="1:18" x14ac:dyDescent="0.3">
      <c r="A6105" t="s">
        <v>43</v>
      </c>
      <c r="B6105" t="s">
        <v>44</v>
      </c>
      <c r="C6105" t="s">
        <v>20</v>
      </c>
      <c r="D6105">
        <v>2009</v>
      </c>
      <c r="E6105" t="s">
        <v>26</v>
      </c>
      <c r="F6105" t="s">
        <v>60</v>
      </c>
      <c r="G6105" t="s">
        <v>23</v>
      </c>
      <c r="I6105" t="s">
        <v>26</v>
      </c>
      <c r="L6105">
        <v>3</v>
      </c>
      <c r="M6105">
        <v>3.8889144</v>
      </c>
      <c r="N6105">
        <v>3.7253706289999999</v>
      </c>
      <c r="P6105" t="s">
        <v>61</v>
      </c>
      <c r="Q6105" t="s">
        <v>63</v>
      </c>
      <c r="R6105" t="s">
        <v>27</v>
      </c>
    </row>
    <row r="6106" spans="1:18" x14ac:dyDescent="0.3">
      <c r="A6106" t="s">
        <v>43</v>
      </c>
      <c r="B6106" t="s">
        <v>44</v>
      </c>
      <c r="C6106" t="s">
        <v>20</v>
      </c>
      <c r="D6106">
        <v>2009</v>
      </c>
      <c r="E6106" t="s">
        <v>26</v>
      </c>
      <c r="F6106" t="s">
        <v>60</v>
      </c>
      <c r="G6106" t="s">
        <v>23</v>
      </c>
      <c r="I6106" t="s">
        <v>26</v>
      </c>
      <c r="L6106">
        <v>6</v>
      </c>
      <c r="M6106">
        <v>7.7756242000000002</v>
      </c>
      <c r="N6106">
        <v>7.448629371</v>
      </c>
      <c r="P6106" t="s">
        <v>61</v>
      </c>
      <c r="Q6106" t="s">
        <v>63</v>
      </c>
      <c r="R6106" t="s">
        <v>27</v>
      </c>
    </row>
    <row r="6107" spans="1:18" x14ac:dyDescent="0.3">
      <c r="A6107" t="s">
        <v>43</v>
      </c>
      <c r="B6107" t="s">
        <v>44</v>
      </c>
      <c r="C6107" t="s">
        <v>20</v>
      </c>
      <c r="D6107">
        <v>2009</v>
      </c>
      <c r="E6107" t="s">
        <v>26</v>
      </c>
      <c r="F6107" t="s">
        <v>60</v>
      </c>
      <c r="G6107" t="s">
        <v>23</v>
      </c>
      <c r="I6107" t="s">
        <v>26</v>
      </c>
      <c r="L6107">
        <v>4</v>
      </c>
      <c r="M6107">
        <v>5.0198742000000003</v>
      </c>
      <c r="N6107">
        <v>4.8087692310000003</v>
      </c>
      <c r="P6107" t="s">
        <v>61</v>
      </c>
      <c r="Q6107" t="s">
        <v>63</v>
      </c>
      <c r="R6107" t="s">
        <v>27</v>
      </c>
    </row>
    <row r="6108" spans="1:18" x14ac:dyDescent="0.3">
      <c r="A6108" t="s">
        <v>43</v>
      </c>
      <c r="B6108" t="s">
        <v>44</v>
      </c>
      <c r="C6108" t="s">
        <v>20</v>
      </c>
      <c r="D6108">
        <v>2009</v>
      </c>
      <c r="E6108" t="s">
        <v>26</v>
      </c>
      <c r="F6108" t="s">
        <v>60</v>
      </c>
      <c r="G6108" t="s">
        <v>23</v>
      </c>
      <c r="I6108" t="s">
        <v>26</v>
      </c>
      <c r="L6108">
        <v>2</v>
      </c>
      <c r="M6108">
        <v>2.5926095999999998</v>
      </c>
      <c r="N6108">
        <v>2.48358042</v>
      </c>
      <c r="P6108" t="s">
        <v>61</v>
      </c>
      <c r="Q6108" t="s">
        <v>63</v>
      </c>
      <c r="R6108" t="s">
        <v>27</v>
      </c>
    </row>
    <row r="6109" spans="1:18" x14ac:dyDescent="0.3">
      <c r="A6109" t="s">
        <v>43</v>
      </c>
      <c r="B6109" t="s">
        <v>44</v>
      </c>
      <c r="C6109" t="s">
        <v>20</v>
      </c>
      <c r="D6109">
        <v>2009</v>
      </c>
      <c r="E6109" t="s">
        <v>26</v>
      </c>
      <c r="F6109" t="s">
        <v>60</v>
      </c>
      <c r="G6109" t="s">
        <v>23</v>
      </c>
      <c r="I6109" t="s">
        <v>26</v>
      </c>
      <c r="L6109">
        <v>36</v>
      </c>
      <c r="M6109">
        <v>44.444735999999999</v>
      </c>
      <c r="N6109">
        <v>42.575664340000003</v>
      </c>
      <c r="P6109" t="s">
        <v>61</v>
      </c>
      <c r="Q6109" t="s">
        <v>63</v>
      </c>
      <c r="R6109" t="s">
        <v>27</v>
      </c>
    </row>
    <row r="6110" spans="1:18" x14ac:dyDescent="0.3">
      <c r="A6110" t="s">
        <v>43</v>
      </c>
      <c r="B6110" t="s">
        <v>44</v>
      </c>
      <c r="C6110" t="s">
        <v>20</v>
      </c>
      <c r="D6110">
        <v>2009</v>
      </c>
      <c r="E6110" t="s">
        <v>26</v>
      </c>
      <c r="F6110" t="s">
        <v>60</v>
      </c>
      <c r="G6110" t="s">
        <v>23</v>
      </c>
      <c r="I6110" t="s">
        <v>26</v>
      </c>
      <c r="L6110">
        <v>26</v>
      </c>
      <c r="M6110">
        <v>32.098976</v>
      </c>
      <c r="N6110">
        <v>30.74909091</v>
      </c>
      <c r="P6110" t="s">
        <v>61</v>
      </c>
      <c r="Q6110" t="s">
        <v>63</v>
      </c>
      <c r="R6110" t="s">
        <v>27</v>
      </c>
    </row>
    <row r="6111" spans="1:18" x14ac:dyDescent="0.3">
      <c r="A6111" t="s">
        <v>43</v>
      </c>
      <c r="B6111" t="s">
        <v>44</v>
      </c>
      <c r="C6111" t="s">
        <v>20</v>
      </c>
      <c r="D6111">
        <v>2009</v>
      </c>
      <c r="E6111" t="s">
        <v>26</v>
      </c>
      <c r="F6111" t="s">
        <v>60</v>
      </c>
      <c r="G6111" t="s">
        <v>23</v>
      </c>
      <c r="I6111" t="s">
        <v>26</v>
      </c>
      <c r="L6111">
        <v>18</v>
      </c>
      <c r="M6111">
        <v>22.222367999999999</v>
      </c>
      <c r="N6111">
        <v>21.287832170000001</v>
      </c>
      <c r="P6111" t="s">
        <v>61</v>
      </c>
      <c r="Q6111" t="s">
        <v>63</v>
      </c>
      <c r="R6111" t="s">
        <v>27</v>
      </c>
    </row>
    <row r="6112" spans="1:18" x14ac:dyDescent="0.3">
      <c r="A6112" t="s">
        <v>43</v>
      </c>
      <c r="B6112" t="s">
        <v>44</v>
      </c>
      <c r="C6112" t="s">
        <v>20</v>
      </c>
      <c r="D6112">
        <v>2009</v>
      </c>
      <c r="E6112" t="s">
        <v>26</v>
      </c>
      <c r="F6112" t="s">
        <v>60</v>
      </c>
      <c r="G6112" t="s">
        <v>23</v>
      </c>
      <c r="I6112" t="s">
        <v>26</v>
      </c>
      <c r="L6112">
        <v>9</v>
      </c>
      <c r="M6112">
        <v>11.111184</v>
      </c>
      <c r="N6112">
        <v>10.64391608</v>
      </c>
      <c r="P6112" t="s">
        <v>61</v>
      </c>
      <c r="Q6112" t="s">
        <v>63</v>
      </c>
      <c r="R6112" t="s">
        <v>27</v>
      </c>
    </row>
    <row r="6113" spans="1:18" x14ac:dyDescent="0.3">
      <c r="A6113" t="s">
        <v>43</v>
      </c>
      <c r="B6113" t="s">
        <v>44</v>
      </c>
      <c r="C6113" t="s">
        <v>20</v>
      </c>
      <c r="D6113">
        <v>2009</v>
      </c>
      <c r="E6113" t="s">
        <v>26</v>
      </c>
      <c r="F6113" t="s">
        <v>60</v>
      </c>
      <c r="G6113" t="s">
        <v>23</v>
      </c>
      <c r="I6113" t="s">
        <v>26</v>
      </c>
      <c r="L6113">
        <v>4</v>
      </c>
      <c r="M6113">
        <v>4.9383039999999996</v>
      </c>
      <c r="N6113">
        <v>4.730629371</v>
      </c>
      <c r="P6113" t="s">
        <v>61</v>
      </c>
      <c r="Q6113" t="s">
        <v>63</v>
      </c>
      <c r="R6113" t="s">
        <v>27</v>
      </c>
    </row>
    <row r="6114" spans="1:18" x14ac:dyDescent="0.3">
      <c r="A6114" t="s">
        <v>43</v>
      </c>
      <c r="B6114" t="s">
        <v>44</v>
      </c>
      <c r="C6114" t="s">
        <v>20</v>
      </c>
      <c r="D6114">
        <v>2009</v>
      </c>
      <c r="E6114" t="s">
        <v>26</v>
      </c>
      <c r="F6114" t="s">
        <v>60</v>
      </c>
      <c r="G6114" t="s">
        <v>23</v>
      </c>
      <c r="I6114" t="s">
        <v>26</v>
      </c>
      <c r="L6114">
        <v>30</v>
      </c>
      <c r="M6114">
        <v>38.644433399999997</v>
      </c>
      <c r="N6114">
        <v>37.019286710000003</v>
      </c>
      <c r="P6114" t="s">
        <v>61</v>
      </c>
      <c r="Q6114" t="s">
        <v>63</v>
      </c>
      <c r="R6114" t="s">
        <v>27</v>
      </c>
    </row>
    <row r="6115" spans="1:18" x14ac:dyDescent="0.3">
      <c r="A6115" t="s">
        <v>43</v>
      </c>
      <c r="B6115" t="s">
        <v>44</v>
      </c>
      <c r="C6115" t="s">
        <v>20</v>
      </c>
      <c r="D6115">
        <v>2009</v>
      </c>
      <c r="E6115" t="s">
        <v>26</v>
      </c>
      <c r="F6115" t="s">
        <v>60</v>
      </c>
      <c r="G6115" t="s">
        <v>23</v>
      </c>
      <c r="I6115" t="s">
        <v>26</v>
      </c>
      <c r="L6115">
        <v>15</v>
      </c>
      <c r="M6115">
        <v>19.4401628</v>
      </c>
      <c r="N6115">
        <v>18.622629369999999</v>
      </c>
      <c r="P6115" t="s">
        <v>61</v>
      </c>
      <c r="Q6115" t="s">
        <v>63</v>
      </c>
      <c r="R6115" t="s">
        <v>27</v>
      </c>
    </row>
    <row r="6116" spans="1:18" x14ac:dyDescent="0.3">
      <c r="A6116" t="s">
        <v>43</v>
      </c>
      <c r="B6116" t="s">
        <v>44</v>
      </c>
      <c r="C6116" t="s">
        <v>20</v>
      </c>
      <c r="D6116">
        <v>2009</v>
      </c>
      <c r="E6116" t="s">
        <v>26</v>
      </c>
      <c r="F6116" t="s">
        <v>60</v>
      </c>
      <c r="G6116" t="s">
        <v>23</v>
      </c>
      <c r="I6116" t="s">
        <v>26</v>
      </c>
      <c r="L6116">
        <v>2</v>
      </c>
      <c r="M6116">
        <v>2.5926095999999998</v>
      </c>
      <c r="N6116">
        <v>2.48358042</v>
      </c>
      <c r="P6116" t="s">
        <v>61</v>
      </c>
      <c r="Q6116" t="s">
        <v>63</v>
      </c>
      <c r="R6116" t="s">
        <v>27</v>
      </c>
    </row>
    <row r="6117" spans="1:18" x14ac:dyDescent="0.3">
      <c r="A6117" t="s">
        <v>43</v>
      </c>
      <c r="B6117" t="s">
        <v>44</v>
      </c>
      <c r="C6117" t="s">
        <v>20</v>
      </c>
      <c r="D6117">
        <v>2009</v>
      </c>
      <c r="E6117" t="s">
        <v>26</v>
      </c>
      <c r="F6117" t="s">
        <v>60</v>
      </c>
      <c r="G6117" t="s">
        <v>23</v>
      </c>
      <c r="I6117" t="s">
        <v>26</v>
      </c>
      <c r="L6117">
        <v>10</v>
      </c>
      <c r="M6117">
        <v>12.9608434</v>
      </c>
      <c r="N6117">
        <v>12.415790210000001</v>
      </c>
      <c r="P6117" t="s">
        <v>61</v>
      </c>
      <c r="Q6117" t="s">
        <v>63</v>
      </c>
      <c r="R6117" t="s">
        <v>27</v>
      </c>
    </row>
    <row r="6118" spans="1:18" x14ac:dyDescent="0.3">
      <c r="A6118" t="s">
        <v>43</v>
      </c>
      <c r="B6118" t="s">
        <v>44</v>
      </c>
      <c r="C6118" t="s">
        <v>20</v>
      </c>
      <c r="D6118">
        <v>2009</v>
      </c>
      <c r="E6118" t="s">
        <v>26</v>
      </c>
      <c r="F6118" t="s">
        <v>60</v>
      </c>
      <c r="G6118" t="s">
        <v>23</v>
      </c>
      <c r="I6118" t="s">
        <v>26</v>
      </c>
      <c r="L6118">
        <v>12</v>
      </c>
      <c r="M6118">
        <v>15.057418</v>
      </c>
      <c r="N6118">
        <v>14.4241958</v>
      </c>
      <c r="P6118" t="s">
        <v>61</v>
      </c>
      <c r="Q6118" t="s">
        <v>63</v>
      </c>
      <c r="R6118" t="s">
        <v>27</v>
      </c>
    </row>
    <row r="6119" spans="1:18" x14ac:dyDescent="0.3">
      <c r="A6119" t="s">
        <v>43</v>
      </c>
      <c r="B6119" t="s">
        <v>44</v>
      </c>
      <c r="C6119" t="s">
        <v>20</v>
      </c>
      <c r="D6119">
        <v>2009</v>
      </c>
      <c r="E6119" t="s">
        <v>26</v>
      </c>
      <c r="F6119" t="s">
        <v>60</v>
      </c>
      <c r="G6119" t="s">
        <v>23</v>
      </c>
      <c r="I6119" t="s">
        <v>26</v>
      </c>
      <c r="L6119">
        <v>1</v>
      </c>
      <c r="M6119">
        <v>1.2963047999999999</v>
      </c>
      <c r="N6119">
        <v>1.24179021</v>
      </c>
      <c r="P6119" t="s">
        <v>61</v>
      </c>
      <c r="Q6119" t="s">
        <v>63</v>
      </c>
      <c r="R6119" t="s">
        <v>27</v>
      </c>
    </row>
    <row r="6120" spans="1:18" x14ac:dyDescent="0.3">
      <c r="A6120" t="s">
        <v>43</v>
      </c>
      <c r="B6120" t="s">
        <v>44</v>
      </c>
      <c r="C6120" t="s">
        <v>20</v>
      </c>
      <c r="D6120">
        <v>2010</v>
      </c>
      <c r="E6120" t="s">
        <v>26</v>
      </c>
      <c r="F6120" t="s">
        <v>60</v>
      </c>
      <c r="G6120" t="s">
        <v>23</v>
      </c>
      <c r="I6120" t="s">
        <v>26</v>
      </c>
      <c r="L6120">
        <v>1</v>
      </c>
      <c r="M6120">
        <v>2.4713566</v>
      </c>
      <c r="N6120">
        <v>2.3674265729999999</v>
      </c>
      <c r="P6120" t="s">
        <v>61</v>
      </c>
      <c r="Q6120" t="s">
        <v>62</v>
      </c>
      <c r="R6120" t="s">
        <v>27</v>
      </c>
    </row>
    <row r="6121" spans="1:18" x14ac:dyDescent="0.3">
      <c r="A6121" t="s">
        <v>43</v>
      </c>
      <c r="B6121" t="s">
        <v>44</v>
      </c>
      <c r="C6121" t="s">
        <v>20</v>
      </c>
      <c r="D6121">
        <v>2010</v>
      </c>
      <c r="E6121" t="s">
        <v>26</v>
      </c>
      <c r="F6121" t="s">
        <v>60</v>
      </c>
      <c r="G6121" t="s">
        <v>23</v>
      </c>
      <c r="I6121" t="s">
        <v>26</v>
      </c>
      <c r="L6121">
        <v>2</v>
      </c>
      <c r="M6121">
        <v>4.9427132</v>
      </c>
      <c r="N6121">
        <v>4.7348531469999999</v>
      </c>
      <c r="P6121" t="s">
        <v>61</v>
      </c>
      <c r="Q6121" t="s">
        <v>62</v>
      </c>
      <c r="R6121" t="s">
        <v>27</v>
      </c>
    </row>
    <row r="6122" spans="1:18" x14ac:dyDescent="0.3">
      <c r="A6122" t="s">
        <v>43</v>
      </c>
      <c r="B6122" t="s">
        <v>44</v>
      </c>
      <c r="C6122" t="s">
        <v>20</v>
      </c>
      <c r="D6122">
        <v>2010</v>
      </c>
      <c r="E6122" t="s">
        <v>26</v>
      </c>
      <c r="F6122" t="s">
        <v>60</v>
      </c>
      <c r="G6122" t="s">
        <v>23</v>
      </c>
      <c r="I6122" t="s">
        <v>26</v>
      </c>
      <c r="L6122">
        <v>2</v>
      </c>
      <c r="M6122">
        <v>4.9449177999999998</v>
      </c>
      <c r="N6122">
        <v>4.7369650349999999</v>
      </c>
      <c r="P6122" t="s">
        <v>61</v>
      </c>
      <c r="Q6122" t="s">
        <v>62</v>
      </c>
      <c r="R6122" t="s">
        <v>27</v>
      </c>
    </row>
    <row r="6123" spans="1:18" x14ac:dyDescent="0.3">
      <c r="A6123" t="s">
        <v>43</v>
      </c>
      <c r="B6123" t="s">
        <v>44</v>
      </c>
      <c r="C6123" t="s">
        <v>20</v>
      </c>
      <c r="D6123">
        <v>2010</v>
      </c>
      <c r="E6123" t="s">
        <v>26</v>
      </c>
      <c r="F6123" t="s">
        <v>60</v>
      </c>
      <c r="G6123" t="s">
        <v>23</v>
      </c>
      <c r="I6123" t="s">
        <v>26</v>
      </c>
      <c r="L6123">
        <v>6</v>
      </c>
      <c r="M6123">
        <v>14.8347534</v>
      </c>
      <c r="N6123">
        <v>14.210895109999999</v>
      </c>
      <c r="P6123" t="s">
        <v>61</v>
      </c>
      <c r="Q6123" t="s">
        <v>62</v>
      </c>
      <c r="R6123" t="s">
        <v>27</v>
      </c>
    </row>
    <row r="6124" spans="1:18" x14ac:dyDescent="0.3">
      <c r="A6124" t="s">
        <v>43</v>
      </c>
      <c r="B6124" t="s">
        <v>44</v>
      </c>
      <c r="C6124" t="s">
        <v>20</v>
      </c>
      <c r="D6124">
        <v>2010</v>
      </c>
      <c r="E6124" t="s">
        <v>26</v>
      </c>
      <c r="F6124" t="s">
        <v>60</v>
      </c>
      <c r="G6124" t="s">
        <v>23</v>
      </c>
      <c r="I6124" t="s">
        <v>26</v>
      </c>
      <c r="L6124">
        <v>4</v>
      </c>
      <c r="M6124">
        <v>9.8920402000000003</v>
      </c>
      <c r="N6124">
        <v>9.4760419579999997</v>
      </c>
      <c r="P6124" t="s">
        <v>61</v>
      </c>
      <c r="Q6124" t="s">
        <v>62</v>
      </c>
      <c r="R6124" t="s">
        <v>27</v>
      </c>
    </row>
    <row r="6125" spans="1:18" x14ac:dyDescent="0.3">
      <c r="A6125" t="s">
        <v>43</v>
      </c>
      <c r="B6125" t="s">
        <v>44</v>
      </c>
      <c r="C6125" t="s">
        <v>20</v>
      </c>
      <c r="D6125">
        <v>2010</v>
      </c>
      <c r="E6125" t="s">
        <v>26</v>
      </c>
      <c r="F6125" t="s">
        <v>60</v>
      </c>
      <c r="G6125" t="s">
        <v>23</v>
      </c>
      <c r="I6125" t="s">
        <v>26</v>
      </c>
      <c r="L6125">
        <v>9</v>
      </c>
      <c r="M6125">
        <v>22.301733599999999</v>
      </c>
      <c r="N6125">
        <v>21.36386014</v>
      </c>
      <c r="P6125" t="s">
        <v>61</v>
      </c>
      <c r="Q6125" t="s">
        <v>62</v>
      </c>
      <c r="R6125" t="s">
        <v>27</v>
      </c>
    </row>
    <row r="6126" spans="1:18" x14ac:dyDescent="0.3">
      <c r="A6126" t="s">
        <v>43</v>
      </c>
      <c r="B6126" t="s">
        <v>44</v>
      </c>
      <c r="C6126" t="s">
        <v>20</v>
      </c>
      <c r="D6126">
        <v>2010</v>
      </c>
      <c r="E6126" t="s">
        <v>26</v>
      </c>
      <c r="F6126" t="s">
        <v>60</v>
      </c>
      <c r="G6126" t="s">
        <v>23</v>
      </c>
      <c r="I6126" t="s">
        <v>26</v>
      </c>
      <c r="L6126">
        <v>1</v>
      </c>
      <c r="M6126">
        <v>2.4713566</v>
      </c>
      <c r="N6126">
        <v>2.3674265729999999</v>
      </c>
      <c r="P6126" t="s">
        <v>61</v>
      </c>
      <c r="Q6126" t="s">
        <v>62</v>
      </c>
      <c r="R6126" t="s">
        <v>27</v>
      </c>
    </row>
    <row r="6127" spans="1:18" x14ac:dyDescent="0.3">
      <c r="A6127" t="s">
        <v>43</v>
      </c>
      <c r="B6127" t="s">
        <v>44</v>
      </c>
      <c r="C6127" t="s">
        <v>20</v>
      </c>
      <c r="D6127">
        <v>2010</v>
      </c>
      <c r="E6127" t="s">
        <v>26</v>
      </c>
      <c r="F6127" t="s">
        <v>60</v>
      </c>
      <c r="G6127" t="s">
        <v>23</v>
      </c>
      <c r="I6127" t="s">
        <v>26</v>
      </c>
      <c r="L6127">
        <v>2</v>
      </c>
      <c r="M6127">
        <v>4.9427132</v>
      </c>
      <c r="N6127">
        <v>4.7348531469999999</v>
      </c>
      <c r="P6127" t="s">
        <v>61</v>
      </c>
      <c r="Q6127" t="s">
        <v>62</v>
      </c>
      <c r="R6127" t="s">
        <v>27</v>
      </c>
    </row>
    <row r="6128" spans="1:18" x14ac:dyDescent="0.3">
      <c r="A6128" t="s">
        <v>43</v>
      </c>
      <c r="B6128" t="s">
        <v>44</v>
      </c>
      <c r="C6128" t="s">
        <v>20</v>
      </c>
      <c r="D6128">
        <v>2010</v>
      </c>
      <c r="E6128" t="s">
        <v>26</v>
      </c>
      <c r="F6128" t="s">
        <v>60</v>
      </c>
      <c r="G6128" t="s">
        <v>23</v>
      </c>
      <c r="I6128" t="s">
        <v>26</v>
      </c>
      <c r="L6128">
        <v>5</v>
      </c>
      <c r="M6128">
        <v>12.358987600000001</v>
      </c>
      <c r="N6128">
        <v>11.83924476</v>
      </c>
      <c r="P6128" t="s">
        <v>61</v>
      </c>
      <c r="Q6128" t="s">
        <v>62</v>
      </c>
      <c r="R6128" t="s">
        <v>27</v>
      </c>
    </row>
    <row r="6129" spans="1:18" x14ac:dyDescent="0.3">
      <c r="A6129" t="s">
        <v>43</v>
      </c>
      <c r="B6129" t="s">
        <v>44</v>
      </c>
      <c r="C6129" t="s">
        <v>20</v>
      </c>
      <c r="D6129">
        <v>2010</v>
      </c>
      <c r="E6129" t="s">
        <v>26</v>
      </c>
      <c r="F6129" t="s">
        <v>60</v>
      </c>
      <c r="G6129" t="s">
        <v>23</v>
      </c>
      <c r="I6129" t="s">
        <v>26</v>
      </c>
      <c r="L6129">
        <v>2</v>
      </c>
      <c r="M6129">
        <v>4.9449177999999998</v>
      </c>
      <c r="N6129">
        <v>4.7369650349999999</v>
      </c>
      <c r="P6129" t="s">
        <v>61</v>
      </c>
      <c r="Q6129" t="s">
        <v>62</v>
      </c>
      <c r="R6129" t="s">
        <v>27</v>
      </c>
    </row>
    <row r="6130" spans="1:18" x14ac:dyDescent="0.3">
      <c r="A6130" t="s">
        <v>43</v>
      </c>
      <c r="B6130" t="s">
        <v>44</v>
      </c>
      <c r="C6130" t="s">
        <v>20</v>
      </c>
      <c r="D6130">
        <v>2010</v>
      </c>
      <c r="E6130" t="s">
        <v>26</v>
      </c>
      <c r="F6130" t="s">
        <v>60</v>
      </c>
      <c r="G6130" t="s">
        <v>23</v>
      </c>
      <c r="I6130" t="s">
        <v>26</v>
      </c>
      <c r="L6130">
        <v>5</v>
      </c>
      <c r="M6130">
        <v>12.389851999999999</v>
      </c>
      <c r="N6130">
        <v>11.868811190000001</v>
      </c>
      <c r="P6130" t="s">
        <v>61</v>
      </c>
      <c r="Q6130" t="s">
        <v>62</v>
      </c>
      <c r="R6130" t="s">
        <v>27</v>
      </c>
    </row>
    <row r="6131" spans="1:18" x14ac:dyDescent="0.3">
      <c r="A6131" t="s">
        <v>43</v>
      </c>
      <c r="B6131" t="s">
        <v>44</v>
      </c>
      <c r="C6131" t="s">
        <v>20</v>
      </c>
      <c r="D6131">
        <v>2010</v>
      </c>
      <c r="E6131" t="s">
        <v>26</v>
      </c>
      <c r="F6131" t="s">
        <v>60</v>
      </c>
      <c r="G6131" t="s">
        <v>23</v>
      </c>
      <c r="I6131" t="s">
        <v>26</v>
      </c>
      <c r="L6131">
        <v>1</v>
      </c>
      <c r="M6131">
        <v>2.4691519999999998</v>
      </c>
      <c r="N6131">
        <v>2.365314685</v>
      </c>
      <c r="P6131" t="s">
        <v>61</v>
      </c>
      <c r="Q6131" t="s">
        <v>62</v>
      </c>
      <c r="R6131" t="s">
        <v>27</v>
      </c>
    </row>
    <row r="6132" spans="1:18" x14ac:dyDescent="0.3">
      <c r="A6132" t="s">
        <v>43</v>
      </c>
      <c r="B6132" t="s">
        <v>44</v>
      </c>
      <c r="C6132" t="s">
        <v>20</v>
      </c>
      <c r="D6132">
        <v>2010</v>
      </c>
      <c r="E6132" t="s">
        <v>26</v>
      </c>
      <c r="F6132" t="s">
        <v>60</v>
      </c>
      <c r="G6132" t="s">
        <v>23</v>
      </c>
      <c r="I6132" t="s">
        <v>26</v>
      </c>
      <c r="L6132">
        <v>1</v>
      </c>
      <c r="M6132">
        <v>2.4691519999999998</v>
      </c>
      <c r="N6132">
        <v>2.365314685</v>
      </c>
      <c r="P6132" t="s">
        <v>61</v>
      </c>
      <c r="Q6132" t="s">
        <v>62</v>
      </c>
      <c r="R6132" t="s">
        <v>27</v>
      </c>
    </row>
    <row r="6133" spans="1:18" x14ac:dyDescent="0.3">
      <c r="A6133" t="s">
        <v>43</v>
      </c>
      <c r="B6133" t="s">
        <v>44</v>
      </c>
      <c r="C6133" t="s">
        <v>20</v>
      </c>
      <c r="D6133">
        <v>2010</v>
      </c>
      <c r="E6133" t="s">
        <v>26</v>
      </c>
      <c r="F6133" t="s">
        <v>60</v>
      </c>
      <c r="G6133" t="s">
        <v>23</v>
      </c>
      <c r="I6133" t="s">
        <v>26</v>
      </c>
      <c r="L6133">
        <v>2</v>
      </c>
      <c r="M6133">
        <v>4.9427132</v>
      </c>
      <c r="N6133">
        <v>4.7348531469999999</v>
      </c>
      <c r="P6133" t="s">
        <v>61</v>
      </c>
      <c r="Q6133" t="s">
        <v>63</v>
      </c>
      <c r="R6133" t="s">
        <v>27</v>
      </c>
    </row>
    <row r="6134" spans="1:18" x14ac:dyDescent="0.3">
      <c r="A6134" t="s">
        <v>43</v>
      </c>
      <c r="B6134" t="s">
        <v>44</v>
      </c>
      <c r="C6134" t="s">
        <v>20</v>
      </c>
      <c r="D6134">
        <v>2010</v>
      </c>
      <c r="E6134" t="s">
        <v>26</v>
      </c>
      <c r="F6134" t="s">
        <v>60</v>
      </c>
      <c r="G6134" t="s">
        <v>23</v>
      </c>
      <c r="I6134" t="s">
        <v>26</v>
      </c>
      <c r="L6134">
        <v>1</v>
      </c>
      <c r="M6134">
        <v>2.4713566</v>
      </c>
      <c r="N6134">
        <v>2.3674265729999999</v>
      </c>
      <c r="P6134" t="s">
        <v>61</v>
      </c>
      <c r="Q6134" t="s">
        <v>63</v>
      </c>
      <c r="R6134" t="s">
        <v>27</v>
      </c>
    </row>
    <row r="6135" spans="1:18" x14ac:dyDescent="0.3">
      <c r="A6135" t="s">
        <v>43</v>
      </c>
      <c r="B6135" t="s">
        <v>44</v>
      </c>
      <c r="C6135" t="s">
        <v>20</v>
      </c>
      <c r="D6135">
        <v>2010</v>
      </c>
      <c r="E6135" t="s">
        <v>26</v>
      </c>
      <c r="F6135" t="s">
        <v>60</v>
      </c>
      <c r="G6135" t="s">
        <v>23</v>
      </c>
      <c r="I6135" t="s">
        <v>26</v>
      </c>
      <c r="L6135">
        <v>15</v>
      </c>
      <c r="M6135">
        <v>37.079167400000003</v>
      </c>
      <c r="N6135">
        <v>35.519846149999999</v>
      </c>
      <c r="P6135" t="s">
        <v>61</v>
      </c>
      <c r="Q6135" t="s">
        <v>63</v>
      </c>
      <c r="R6135" t="s">
        <v>27</v>
      </c>
    </row>
    <row r="6136" spans="1:18" x14ac:dyDescent="0.3">
      <c r="A6136" t="s">
        <v>43</v>
      </c>
      <c r="B6136" t="s">
        <v>44</v>
      </c>
      <c r="C6136" t="s">
        <v>20</v>
      </c>
      <c r="D6136">
        <v>2010</v>
      </c>
      <c r="E6136" t="s">
        <v>26</v>
      </c>
      <c r="F6136" t="s">
        <v>60</v>
      </c>
      <c r="G6136" t="s">
        <v>23</v>
      </c>
      <c r="I6136" t="s">
        <v>26</v>
      </c>
      <c r="L6136">
        <v>91</v>
      </c>
      <c r="M6136">
        <v>224.97943000000001</v>
      </c>
      <c r="N6136">
        <v>215.51818180000001</v>
      </c>
      <c r="P6136" t="s">
        <v>61</v>
      </c>
      <c r="Q6136" t="s">
        <v>63</v>
      </c>
      <c r="R6136" t="s">
        <v>27</v>
      </c>
    </row>
    <row r="6137" spans="1:18" x14ac:dyDescent="0.3">
      <c r="A6137" t="s">
        <v>43</v>
      </c>
      <c r="B6137" t="s">
        <v>44</v>
      </c>
      <c r="C6137" t="s">
        <v>20</v>
      </c>
      <c r="D6137">
        <v>2010</v>
      </c>
      <c r="E6137" t="s">
        <v>26</v>
      </c>
      <c r="F6137" t="s">
        <v>60</v>
      </c>
      <c r="G6137" t="s">
        <v>23</v>
      </c>
      <c r="I6137" t="s">
        <v>26</v>
      </c>
      <c r="L6137">
        <v>20</v>
      </c>
      <c r="M6137">
        <v>49.4557918</v>
      </c>
      <c r="N6137">
        <v>47.375986009999998</v>
      </c>
      <c r="P6137" t="s">
        <v>61</v>
      </c>
      <c r="Q6137" t="s">
        <v>63</v>
      </c>
      <c r="R6137" t="s">
        <v>27</v>
      </c>
    </row>
    <row r="6138" spans="1:18" x14ac:dyDescent="0.3">
      <c r="A6138" t="s">
        <v>43</v>
      </c>
      <c r="B6138" t="s">
        <v>44</v>
      </c>
      <c r="C6138" t="s">
        <v>20</v>
      </c>
      <c r="D6138">
        <v>2010</v>
      </c>
      <c r="E6138" t="s">
        <v>26</v>
      </c>
      <c r="F6138" t="s">
        <v>60</v>
      </c>
      <c r="G6138" t="s">
        <v>23</v>
      </c>
      <c r="I6138" t="s">
        <v>26</v>
      </c>
      <c r="L6138">
        <v>2</v>
      </c>
      <c r="M6138">
        <v>4.9559407999999996</v>
      </c>
      <c r="N6138">
        <v>4.7475244759999997</v>
      </c>
      <c r="P6138" t="s">
        <v>61</v>
      </c>
      <c r="Q6138" t="s">
        <v>63</v>
      </c>
      <c r="R6138" t="s">
        <v>27</v>
      </c>
    </row>
    <row r="6139" spans="1:18" x14ac:dyDescent="0.3">
      <c r="A6139" t="s">
        <v>43</v>
      </c>
      <c r="B6139" t="s">
        <v>44</v>
      </c>
      <c r="C6139" t="s">
        <v>20</v>
      </c>
      <c r="D6139">
        <v>2010</v>
      </c>
      <c r="E6139" t="s">
        <v>26</v>
      </c>
      <c r="F6139" t="s">
        <v>60</v>
      </c>
      <c r="G6139" t="s">
        <v>23</v>
      </c>
      <c r="I6139" t="s">
        <v>26</v>
      </c>
      <c r="L6139">
        <v>7</v>
      </c>
      <c r="M6139">
        <v>17.284064000000001</v>
      </c>
      <c r="N6139">
        <v>16.557202799999999</v>
      </c>
      <c r="P6139" t="s">
        <v>61</v>
      </c>
      <c r="Q6139" t="s">
        <v>63</v>
      </c>
      <c r="R6139" t="s">
        <v>27</v>
      </c>
    </row>
    <row r="6140" spans="1:18" x14ac:dyDescent="0.3">
      <c r="A6140" t="s">
        <v>43</v>
      </c>
      <c r="B6140" t="s">
        <v>44</v>
      </c>
      <c r="C6140" t="s">
        <v>20</v>
      </c>
      <c r="D6140">
        <v>2010</v>
      </c>
      <c r="E6140" t="s">
        <v>26</v>
      </c>
      <c r="F6140" t="s">
        <v>60</v>
      </c>
      <c r="G6140" t="s">
        <v>23</v>
      </c>
      <c r="I6140" t="s">
        <v>26</v>
      </c>
      <c r="L6140">
        <v>7</v>
      </c>
      <c r="M6140">
        <v>17.284064000000001</v>
      </c>
      <c r="N6140">
        <v>16.557202799999999</v>
      </c>
      <c r="P6140" t="s">
        <v>61</v>
      </c>
      <c r="Q6140" t="s">
        <v>63</v>
      </c>
      <c r="R6140" t="s">
        <v>27</v>
      </c>
    </row>
    <row r="6141" spans="1:18" x14ac:dyDescent="0.3">
      <c r="A6141" t="s">
        <v>43</v>
      </c>
      <c r="B6141" t="s">
        <v>44</v>
      </c>
      <c r="C6141" t="s">
        <v>20</v>
      </c>
      <c r="D6141">
        <v>2010</v>
      </c>
      <c r="E6141" t="s">
        <v>26</v>
      </c>
      <c r="F6141" t="s">
        <v>60</v>
      </c>
      <c r="G6141" t="s">
        <v>23</v>
      </c>
      <c r="I6141" t="s">
        <v>26</v>
      </c>
      <c r="L6141">
        <v>1</v>
      </c>
      <c r="M6141">
        <v>2.4713566</v>
      </c>
      <c r="N6141">
        <v>2.3674265729999999</v>
      </c>
      <c r="P6141" t="s">
        <v>61</v>
      </c>
      <c r="Q6141" t="s">
        <v>63</v>
      </c>
      <c r="R6141" t="s">
        <v>27</v>
      </c>
    </row>
    <row r="6142" spans="1:18" x14ac:dyDescent="0.3">
      <c r="A6142" t="s">
        <v>43</v>
      </c>
      <c r="B6142" t="s">
        <v>44</v>
      </c>
      <c r="C6142" t="s">
        <v>20</v>
      </c>
      <c r="D6142">
        <v>2010</v>
      </c>
      <c r="E6142" t="s">
        <v>26</v>
      </c>
      <c r="F6142" t="s">
        <v>60</v>
      </c>
      <c r="G6142" t="s">
        <v>23</v>
      </c>
      <c r="I6142" t="s">
        <v>26</v>
      </c>
      <c r="L6142">
        <v>2</v>
      </c>
      <c r="M6142">
        <v>4.9449177999999998</v>
      </c>
      <c r="N6142">
        <v>4.7369650349999999</v>
      </c>
      <c r="P6142" t="s">
        <v>61</v>
      </c>
      <c r="Q6142" t="s">
        <v>63</v>
      </c>
      <c r="R6142" t="s">
        <v>27</v>
      </c>
    </row>
    <row r="6143" spans="1:18" x14ac:dyDescent="0.3">
      <c r="A6143" t="s">
        <v>43</v>
      </c>
      <c r="B6143" t="s">
        <v>44</v>
      </c>
      <c r="C6143" t="s">
        <v>20</v>
      </c>
      <c r="D6143">
        <v>2010</v>
      </c>
      <c r="E6143" t="s">
        <v>26</v>
      </c>
      <c r="F6143" t="s">
        <v>60</v>
      </c>
      <c r="G6143" t="s">
        <v>23</v>
      </c>
      <c r="I6143" t="s">
        <v>26</v>
      </c>
      <c r="L6143">
        <v>5</v>
      </c>
      <c r="M6143">
        <v>12.3611922</v>
      </c>
      <c r="N6143">
        <v>11.841356640000001</v>
      </c>
      <c r="P6143" t="s">
        <v>61</v>
      </c>
      <c r="Q6143" t="s">
        <v>63</v>
      </c>
      <c r="R6143" t="s">
        <v>27</v>
      </c>
    </row>
    <row r="6144" spans="1:18" x14ac:dyDescent="0.3">
      <c r="A6144" t="s">
        <v>43</v>
      </c>
      <c r="B6144" t="s">
        <v>44</v>
      </c>
      <c r="C6144" t="s">
        <v>20</v>
      </c>
      <c r="D6144">
        <v>2010</v>
      </c>
      <c r="E6144" t="s">
        <v>26</v>
      </c>
      <c r="F6144" t="s">
        <v>60</v>
      </c>
      <c r="G6144" t="s">
        <v>23</v>
      </c>
      <c r="I6144" t="s">
        <v>26</v>
      </c>
      <c r="L6144">
        <v>2</v>
      </c>
      <c r="M6144">
        <v>4.9449177999999998</v>
      </c>
      <c r="N6144">
        <v>4.7369650349999999</v>
      </c>
      <c r="P6144" t="s">
        <v>61</v>
      </c>
      <c r="Q6144" t="s">
        <v>63</v>
      </c>
      <c r="R6144" t="s">
        <v>27</v>
      </c>
    </row>
    <row r="6145" spans="1:18" x14ac:dyDescent="0.3">
      <c r="A6145" t="s">
        <v>43</v>
      </c>
      <c r="B6145" t="s">
        <v>44</v>
      </c>
      <c r="C6145" t="s">
        <v>20</v>
      </c>
      <c r="D6145">
        <v>2010</v>
      </c>
      <c r="E6145" t="s">
        <v>26</v>
      </c>
      <c r="F6145" t="s">
        <v>60</v>
      </c>
      <c r="G6145" t="s">
        <v>23</v>
      </c>
      <c r="I6145" t="s">
        <v>26</v>
      </c>
      <c r="L6145">
        <v>1</v>
      </c>
      <c r="M6145">
        <v>2.4779703999999998</v>
      </c>
      <c r="N6145">
        <v>2.3737622379999999</v>
      </c>
      <c r="P6145" t="s">
        <v>61</v>
      </c>
      <c r="Q6145" t="s">
        <v>63</v>
      </c>
      <c r="R6145" t="s">
        <v>27</v>
      </c>
    </row>
    <row r="6146" spans="1:18" x14ac:dyDescent="0.3">
      <c r="A6146" t="s">
        <v>43</v>
      </c>
      <c r="B6146" t="s">
        <v>44</v>
      </c>
      <c r="C6146" t="s">
        <v>20</v>
      </c>
      <c r="D6146">
        <v>2010</v>
      </c>
      <c r="E6146" t="s">
        <v>26</v>
      </c>
      <c r="F6146" t="s">
        <v>60</v>
      </c>
      <c r="G6146" t="s">
        <v>23</v>
      </c>
      <c r="I6146" t="s">
        <v>26</v>
      </c>
      <c r="L6146">
        <v>5</v>
      </c>
      <c r="M6146">
        <v>12.34576</v>
      </c>
      <c r="N6146">
        <v>11.82657343</v>
      </c>
      <c r="P6146" t="s">
        <v>61</v>
      </c>
      <c r="Q6146" t="s">
        <v>63</v>
      </c>
      <c r="R6146" t="s">
        <v>27</v>
      </c>
    </row>
    <row r="6147" spans="1:18" x14ac:dyDescent="0.3">
      <c r="A6147" t="s">
        <v>43</v>
      </c>
      <c r="B6147" t="s">
        <v>44</v>
      </c>
      <c r="C6147" t="s">
        <v>20</v>
      </c>
      <c r="D6147">
        <v>2010</v>
      </c>
      <c r="E6147" t="s">
        <v>26</v>
      </c>
      <c r="F6147" t="s">
        <v>60</v>
      </c>
      <c r="G6147" t="s">
        <v>23</v>
      </c>
      <c r="I6147" t="s">
        <v>26</v>
      </c>
      <c r="L6147">
        <v>4</v>
      </c>
      <c r="M6147">
        <v>9.8766079999999992</v>
      </c>
      <c r="N6147">
        <v>9.461258741</v>
      </c>
      <c r="P6147" t="s">
        <v>61</v>
      </c>
      <c r="Q6147" t="s">
        <v>63</v>
      </c>
      <c r="R6147" t="s">
        <v>27</v>
      </c>
    </row>
    <row r="6148" spans="1:18" x14ac:dyDescent="0.3">
      <c r="A6148" t="s">
        <v>43</v>
      </c>
      <c r="B6148" t="s">
        <v>44</v>
      </c>
      <c r="C6148" t="s">
        <v>20</v>
      </c>
      <c r="D6148">
        <v>2010</v>
      </c>
      <c r="E6148" t="s">
        <v>26</v>
      </c>
      <c r="F6148" t="s">
        <v>60</v>
      </c>
      <c r="G6148" t="s">
        <v>23</v>
      </c>
      <c r="I6148" t="s">
        <v>26</v>
      </c>
      <c r="L6148">
        <v>24</v>
      </c>
      <c r="M6148">
        <v>59.259647999999999</v>
      </c>
      <c r="N6148">
        <v>56.767552449999997</v>
      </c>
      <c r="P6148" t="s">
        <v>61</v>
      </c>
      <c r="Q6148" t="s">
        <v>63</v>
      </c>
      <c r="R6148" t="s">
        <v>27</v>
      </c>
    </row>
    <row r="6149" spans="1:18" x14ac:dyDescent="0.3">
      <c r="A6149" t="s">
        <v>43</v>
      </c>
      <c r="B6149" t="s">
        <v>44</v>
      </c>
      <c r="C6149" t="s">
        <v>20</v>
      </c>
      <c r="D6149">
        <v>2010</v>
      </c>
      <c r="E6149" t="s">
        <v>26</v>
      </c>
      <c r="F6149" t="s">
        <v>60</v>
      </c>
      <c r="G6149" t="s">
        <v>23</v>
      </c>
      <c r="I6149" t="s">
        <v>26</v>
      </c>
      <c r="L6149">
        <v>27</v>
      </c>
      <c r="M6149">
        <v>66.733242000000004</v>
      </c>
      <c r="N6149">
        <v>63.926853149999999</v>
      </c>
      <c r="P6149" t="s">
        <v>61</v>
      </c>
      <c r="Q6149" t="s">
        <v>63</v>
      </c>
      <c r="R6149" t="s">
        <v>27</v>
      </c>
    </row>
    <row r="6150" spans="1:18" x14ac:dyDescent="0.3">
      <c r="A6150" t="s">
        <v>43</v>
      </c>
      <c r="B6150" t="s">
        <v>44</v>
      </c>
      <c r="C6150" t="s">
        <v>20</v>
      </c>
      <c r="D6150">
        <v>2010</v>
      </c>
      <c r="E6150" t="s">
        <v>26</v>
      </c>
      <c r="F6150" t="s">
        <v>60</v>
      </c>
      <c r="G6150" t="s">
        <v>23</v>
      </c>
      <c r="I6150" t="s">
        <v>26</v>
      </c>
      <c r="L6150">
        <v>36</v>
      </c>
      <c r="M6150">
        <v>88.977655999999996</v>
      </c>
      <c r="N6150">
        <v>85.235804200000004</v>
      </c>
      <c r="P6150" t="s">
        <v>61</v>
      </c>
      <c r="Q6150" t="s">
        <v>63</v>
      </c>
      <c r="R6150" t="s">
        <v>27</v>
      </c>
    </row>
    <row r="6151" spans="1:18" x14ac:dyDescent="0.3">
      <c r="A6151" t="s">
        <v>43</v>
      </c>
      <c r="B6151" t="s">
        <v>44</v>
      </c>
      <c r="C6151" t="s">
        <v>20</v>
      </c>
      <c r="D6151">
        <v>2010</v>
      </c>
      <c r="E6151" t="s">
        <v>26</v>
      </c>
      <c r="F6151" t="s">
        <v>60</v>
      </c>
      <c r="G6151" t="s">
        <v>23</v>
      </c>
      <c r="I6151" t="s">
        <v>26</v>
      </c>
      <c r="L6151">
        <v>11</v>
      </c>
      <c r="M6151">
        <v>27.187127199999999</v>
      </c>
      <c r="N6151">
        <v>26.0438042</v>
      </c>
      <c r="P6151" t="s">
        <v>61</v>
      </c>
      <c r="Q6151" t="s">
        <v>63</v>
      </c>
      <c r="R6151" t="s">
        <v>27</v>
      </c>
    </row>
    <row r="6152" spans="1:18" x14ac:dyDescent="0.3">
      <c r="A6152" t="s">
        <v>43</v>
      </c>
      <c r="B6152" t="s">
        <v>44</v>
      </c>
      <c r="C6152" t="s">
        <v>20</v>
      </c>
      <c r="D6152">
        <v>2010</v>
      </c>
      <c r="E6152" t="s">
        <v>26</v>
      </c>
      <c r="F6152" t="s">
        <v>60</v>
      </c>
      <c r="G6152" t="s">
        <v>23</v>
      </c>
      <c r="I6152" t="s">
        <v>26</v>
      </c>
      <c r="L6152">
        <v>6</v>
      </c>
      <c r="M6152">
        <v>14.830344200000001</v>
      </c>
      <c r="N6152">
        <v>14.206671330000001</v>
      </c>
      <c r="P6152" t="s">
        <v>61</v>
      </c>
      <c r="Q6152" t="s">
        <v>63</v>
      </c>
      <c r="R6152" t="s">
        <v>27</v>
      </c>
    </row>
    <row r="6153" spans="1:18" x14ac:dyDescent="0.3">
      <c r="A6153" t="s">
        <v>43</v>
      </c>
      <c r="B6153" t="s">
        <v>44</v>
      </c>
      <c r="C6153" t="s">
        <v>20</v>
      </c>
      <c r="D6153">
        <v>2010</v>
      </c>
      <c r="E6153" t="s">
        <v>26</v>
      </c>
      <c r="F6153" t="s">
        <v>60</v>
      </c>
      <c r="G6153" t="s">
        <v>23</v>
      </c>
      <c r="I6153" t="s">
        <v>26</v>
      </c>
      <c r="L6153">
        <v>6</v>
      </c>
      <c r="M6153">
        <v>14.8325488</v>
      </c>
      <c r="N6153">
        <v>14.208783220000001</v>
      </c>
      <c r="P6153" t="s">
        <v>61</v>
      </c>
      <c r="Q6153" t="s">
        <v>63</v>
      </c>
      <c r="R6153" t="s">
        <v>27</v>
      </c>
    </row>
    <row r="6154" spans="1:18" x14ac:dyDescent="0.3">
      <c r="A6154" t="s">
        <v>43</v>
      </c>
      <c r="B6154" t="s">
        <v>44</v>
      </c>
      <c r="C6154" t="s">
        <v>20</v>
      </c>
      <c r="D6154">
        <v>2010</v>
      </c>
      <c r="E6154" t="s">
        <v>26</v>
      </c>
      <c r="F6154" t="s">
        <v>60</v>
      </c>
      <c r="G6154" t="s">
        <v>23</v>
      </c>
      <c r="I6154" t="s">
        <v>26</v>
      </c>
      <c r="L6154">
        <v>1</v>
      </c>
      <c r="M6154">
        <v>2.4735611999999998</v>
      </c>
      <c r="N6154">
        <v>2.369538462</v>
      </c>
      <c r="P6154" t="s">
        <v>61</v>
      </c>
      <c r="Q6154" t="s">
        <v>63</v>
      </c>
      <c r="R6154" t="s">
        <v>27</v>
      </c>
    </row>
    <row r="6155" spans="1:18" x14ac:dyDescent="0.3">
      <c r="A6155" t="s">
        <v>43</v>
      </c>
      <c r="B6155" t="s">
        <v>44</v>
      </c>
      <c r="C6155" t="s">
        <v>20</v>
      </c>
      <c r="D6155">
        <v>2010</v>
      </c>
      <c r="E6155" t="s">
        <v>26</v>
      </c>
      <c r="F6155" t="s">
        <v>60</v>
      </c>
      <c r="G6155" t="s">
        <v>23</v>
      </c>
      <c r="I6155" t="s">
        <v>26</v>
      </c>
      <c r="L6155">
        <v>2</v>
      </c>
      <c r="M6155">
        <v>4.9383039999999996</v>
      </c>
      <c r="N6155">
        <v>4.730629371</v>
      </c>
      <c r="P6155" t="s">
        <v>61</v>
      </c>
      <c r="Q6155" t="s">
        <v>63</v>
      </c>
      <c r="R6155" t="s">
        <v>27</v>
      </c>
    </row>
    <row r="6156" spans="1:18" x14ac:dyDescent="0.3">
      <c r="A6156" t="s">
        <v>43</v>
      </c>
      <c r="B6156" t="s">
        <v>44</v>
      </c>
      <c r="C6156" t="s">
        <v>20</v>
      </c>
      <c r="D6156">
        <v>2011</v>
      </c>
      <c r="E6156" t="s">
        <v>26</v>
      </c>
      <c r="F6156" t="s">
        <v>60</v>
      </c>
      <c r="G6156" t="s">
        <v>23</v>
      </c>
      <c r="I6156" t="s">
        <v>26</v>
      </c>
      <c r="L6156">
        <v>3</v>
      </c>
      <c r="M6156">
        <v>3.6045210000000001</v>
      </c>
      <c r="N6156">
        <v>3.4529370629999998</v>
      </c>
      <c r="P6156" t="s">
        <v>61</v>
      </c>
      <c r="Q6156" t="s">
        <v>62</v>
      </c>
      <c r="R6156" t="s">
        <v>27</v>
      </c>
    </row>
    <row r="6157" spans="1:18" x14ac:dyDescent="0.3">
      <c r="A6157" t="s">
        <v>43</v>
      </c>
      <c r="B6157" t="s">
        <v>44</v>
      </c>
      <c r="C6157" t="s">
        <v>20</v>
      </c>
      <c r="D6157">
        <v>2011</v>
      </c>
      <c r="E6157" t="s">
        <v>26</v>
      </c>
      <c r="F6157" t="s">
        <v>60</v>
      </c>
      <c r="G6157" t="s">
        <v>23</v>
      </c>
      <c r="I6157" t="s">
        <v>26</v>
      </c>
      <c r="L6157">
        <v>3</v>
      </c>
      <c r="M6157">
        <v>3.384061</v>
      </c>
      <c r="N6157">
        <v>3.2417482519999998</v>
      </c>
      <c r="P6157" t="s">
        <v>61</v>
      </c>
      <c r="Q6157" t="s">
        <v>62</v>
      </c>
      <c r="R6157" t="s">
        <v>27</v>
      </c>
    </row>
    <row r="6158" spans="1:18" x14ac:dyDescent="0.3">
      <c r="A6158" t="s">
        <v>43</v>
      </c>
      <c r="B6158" t="s">
        <v>44</v>
      </c>
      <c r="C6158" t="s">
        <v>20</v>
      </c>
      <c r="D6158">
        <v>2011</v>
      </c>
      <c r="E6158" t="s">
        <v>26</v>
      </c>
      <c r="F6158" t="s">
        <v>60</v>
      </c>
      <c r="G6158" t="s">
        <v>23</v>
      </c>
      <c r="I6158" t="s">
        <v>26</v>
      </c>
      <c r="L6158">
        <v>5</v>
      </c>
      <c r="M6158">
        <v>6.0075349999999998</v>
      </c>
      <c r="N6158">
        <v>5.7548951050000001</v>
      </c>
      <c r="P6158" t="s">
        <v>61</v>
      </c>
      <c r="Q6158" t="s">
        <v>62</v>
      </c>
      <c r="R6158" t="s">
        <v>27</v>
      </c>
    </row>
    <row r="6159" spans="1:18" x14ac:dyDescent="0.3">
      <c r="A6159" t="s">
        <v>43</v>
      </c>
      <c r="B6159" t="s">
        <v>44</v>
      </c>
      <c r="C6159" t="s">
        <v>20</v>
      </c>
      <c r="D6159">
        <v>2011</v>
      </c>
      <c r="E6159" t="s">
        <v>26</v>
      </c>
      <c r="F6159" t="s">
        <v>60</v>
      </c>
      <c r="G6159" t="s">
        <v>23</v>
      </c>
      <c r="I6159" t="s">
        <v>26</v>
      </c>
      <c r="L6159">
        <v>1</v>
      </c>
      <c r="M6159">
        <v>1.2213483999999999</v>
      </c>
      <c r="N6159">
        <v>1.169986014</v>
      </c>
      <c r="P6159" t="s">
        <v>61</v>
      </c>
      <c r="Q6159" t="s">
        <v>62</v>
      </c>
      <c r="R6159" t="s">
        <v>27</v>
      </c>
    </row>
    <row r="6160" spans="1:18" x14ac:dyDescent="0.3">
      <c r="A6160" t="s">
        <v>43</v>
      </c>
      <c r="B6160" t="s">
        <v>44</v>
      </c>
      <c r="C6160" t="s">
        <v>20</v>
      </c>
      <c r="D6160">
        <v>2011</v>
      </c>
      <c r="E6160" t="s">
        <v>26</v>
      </c>
      <c r="F6160" t="s">
        <v>60</v>
      </c>
      <c r="G6160" t="s">
        <v>23</v>
      </c>
      <c r="I6160" t="s">
        <v>26</v>
      </c>
      <c r="L6160">
        <v>3</v>
      </c>
      <c r="M6160">
        <v>3.5405875999999998</v>
      </c>
      <c r="N6160">
        <v>3.3916923080000001</v>
      </c>
      <c r="P6160" t="s">
        <v>61</v>
      </c>
      <c r="Q6160" t="s">
        <v>62</v>
      </c>
      <c r="R6160" t="s">
        <v>27</v>
      </c>
    </row>
    <row r="6161" spans="1:18" x14ac:dyDescent="0.3">
      <c r="A6161" t="s">
        <v>43</v>
      </c>
      <c r="B6161" t="s">
        <v>44</v>
      </c>
      <c r="C6161" t="s">
        <v>20</v>
      </c>
      <c r="D6161">
        <v>2011</v>
      </c>
      <c r="E6161" t="s">
        <v>26</v>
      </c>
      <c r="F6161" t="s">
        <v>60</v>
      </c>
      <c r="G6161" t="s">
        <v>23</v>
      </c>
      <c r="I6161" t="s">
        <v>26</v>
      </c>
      <c r="L6161">
        <v>1</v>
      </c>
      <c r="M6161">
        <v>1.2213483999999999</v>
      </c>
      <c r="N6161">
        <v>1.169986014</v>
      </c>
      <c r="P6161" t="s">
        <v>61</v>
      </c>
      <c r="Q6161" t="s">
        <v>62</v>
      </c>
      <c r="R6161" t="s">
        <v>27</v>
      </c>
    </row>
    <row r="6162" spans="1:18" x14ac:dyDescent="0.3">
      <c r="A6162" t="s">
        <v>43</v>
      </c>
      <c r="B6162" t="s">
        <v>44</v>
      </c>
      <c r="C6162" t="s">
        <v>20</v>
      </c>
      <c r="D6162">
        <v>2011</v>
      </c>
      <c r="E6162" t="s">
        <v>26</v>
      </c>
      <c r="F6162" t="s">
        <v>60</v>
      </c>
      <c r="G6162" t="s">
        <v>23</v>
      </c>
      <c r="I6162" t="s">
        <v>26</v>
      </c>
      <c r="L6162">
        <v>2</v>
      </c>
      <c r="M6162">
        <v>2.4030140000000002</v>
      </c>
      <c r="N6162">
        <v>2.3019580419999999</v>
      </c>
      <c r="P6162" t="s">
        <v>61</v>
      </c>
      <c r="Q6162" t="s">
        <v>62</v>
      </c>
      <c r="R6162" t="s">
        <v>27</v>
      </c>
    </row>
    <row r="6163" spans="1:18" x14ac:dyDescent="0.3">
      <c r="A6163" t="s">
        <v>43</v>
      </c>
      <c r="B6163" t="s">
        <v>44</v>
      </c>
      <c r="C6163" t="s">
        <v>20</v>
      </c>
      <c r="D6163">
        <v>2011</v>
      </c>
      <c r="E6163" t="s">
        <v>26</v>
      </c>
      <c r="F6163" t="s">
        <v>60</v>
      </c>
      <c r="G6163" t="s">
        <v>23</v>
      </c>
      <c r="I6163" t="s">
        <v>26</v>
      </c>
      <c r="L6163">
        <v>5</v>
      </c>
      <c r="M6163">
        <v>5.9017141999999998</v>
      </c>
      <c r="N6163">
        <v>5.6535244760000003</v>
      </c>
      <c r="P6163" t="s">
        <v>61</v>
      </c>
      <c r="Q6163" t="s">
        <v>62</v>
      </c>
      <c r="R6163" t="s">
        <v>27</v>
      </c>
    </row>
    <row r="6164" spans="1:18" x14ac:dyDescent="0.3">
      <c r="A6164" t="s">
        <v>43</v>
      </c>
      <c r="B6164" t="s">
        <v>44</v>
      </c>
      <c r="C6164" t="s">
        <v>20</v>
      </c>
      <c r="D6164">
        <v>2011</v>
      </c>
      <c r="E6164" t="s">
        <v>26</v>
      </c>
      <c r="F6164" t="s">
        <v>60</v>
      </c>
      <c r="G6164" t="s">
        <v>23</v>
      </c>
      <c r="I6164" t="s">
        <v>26</v>
      </c>
      <c r="L6164">
        <v>6</v>
      </c>
      <c r="M6164">
        <v>6.9356716</v>
      </c>
      <c r="N6164">
        <v>6.6440000000000001</v>
      </c>
      <c r="P6164" t="s">
        <v>61</v>
      </c>
      <c r="Q6164" t="s">
        <v>62</v>
      </c>
      <c r="R6164" t="s">
        <v>27</v>
      </c>
    </row>
    <row r="6165" spans="1:18" x14ac:dyDescent="0.3">
      <c r="A6165" t="s">
        <v>43</v>
      </c>
      <c r="B6165" t="s">
        <v>44</v>
      </c>
      <c r="C6165" t="s">
        <v>20</v>
      </c>
      <c r="D6165">
        <v>2011</v>
      </c>
      <c r="E6165" t="s">
        <v>26</v>
      </c>
      <c r="F6165" t="s">
        <v>60</v>
      </c>
      <c r="G6165" t="s">
        <v>23</v>
      </c>
      <c r="I6165" t="s">
        <v>26</v>
      </c>
      <c r="L6165">
        <v>2</v>
      </c>
      <c r="M6165">
        <v>2.2553057999999999</v>
      </c>
      <c r="N6165">
        <v>2.1604615389999999</v>
      </c>
      <c r="P6165" t="s">
        <v>61</v>
      </c>
      <c r="Q6165" t="s">
        <v>62</v>
      </c>
      <c r="R6165" t="s">
        <v>27</v>
      </c>
    </row>
    <row r="6166" spans="1:18" x14ac:dyDescent="0.3">
      <c r="A6166" t="s">
        <v>43</v>
      </c>
      <c r="B6166" t="s">
        <v>44</v>
      </c>
      <c r="C6166" t="s">
        <v>20</v>
      </c>
      <c r="D6166">
        <v>2011</v>
      </c>
      <c r="E6166" t="s">
        <v>26</v>
      </c>
      <c r="F6166" t="s">
        <v>60</v>
      </c>
      <c r="G6166" t="s">
        <v>23</v>
      </c>
      <c r="I6166" t="s">
        <v>26</v>
      </c>
      <c r="L6166">
        <v>1</v>
      </c>
      <c r="M6166">
        <v>1.2015070000000001</v>
      </c>
      <c r="N6166">
        <v>1.1509790209999999</v>
      </c>
      <c r="P6166" t="s">
        <v>61</v>
      </c>
      <c r="Q6166" t="s">
        <v>62</v>
      </c>
      <c r="R6166" t="s">
        <v>27</v>
      </c>
    </row>
    <row r="6167" spans="1:18" x14ac:dyDescent="0.3">
      <c r="A6167" t="s">
        <v>43</v>
      </c>
      <c r="B6167" t="s">
        <v>44</v>
      </c>
      <c r="C6167" t="s">
        <v>20</v>
      </c>
      <c r="D6167">
        <v>2011</v>
      </c>
      <c r="E6167" t="s">
        <v>26</v>
      </c>
      <c r="F6167" t="s">
        <v>60</v>
      </c>
      <c r="G6167" t="s">
        <v>23</v>
      </c>
      <c r="I6167" t="s">
        <v>26</v>
      </c>
      <c r="L6167">
        <v>3</v>
      </c>
      <c r="M6167">
        <v>3.6618406000000001</v>
      </c>
      <c r="N6167">
        <v>3.5078461540000001</v>
      </c>
      <c r="P6167" t="s">
        <v>61</v>
      </c>
      <c r="Q6167" t="s">
        <v>63</v>
      </c>
      <c r="R6167" t="s">
        <v>27</v>
      </c>
    </row>
    <row r="6168" spans="1:18" x14ac:dyDescent="0.3">
      <c r="A6168" t="s">
        <v>43</v>
      </c>
      <c r="B6168" t="s">
        <v>44</v>
      </c>
      <c r="C6168" t="s">
        <v>20</v>
      </c>
      <c r="D6168">
        <v>2011</v>
      </c>
      <c r="E6168" t="s">
        <v>26</v>
      </c>
      <c r="F6168" t="s">
        <v>60</v>
      </c>
      <c r="G6168" t="s">
        <v>23</v>
      </c>
      <c r="I6168" t="s">
        <v>26</v>
      </c>
      <c r="L6168">
        <v>2</v>
      </c>
      <c r="M6168">
        <v>2.4404922</v>
      </c>
      <c r="N6168">
        <v>2.3378601400000001</v>
      </c>
      <c r="P6168" t="s">
        <v>61</v>
      </c>
      <c r="Q6168" t="s">
        <v>63</v>
      </c>
      <c r="R6168" t="s">
        <v>27</v>
      </c>
    </row>
    <row r="6169" spans="1:18" x14ac:dyDescent="0.3">
      <c r="A6169" t="s">
        <v>43</v>
      </c>
      <c r="B6169" t="s">
        <v>44</v>
      </c>
      <c r="C6169" t="s">
        <v>20</v>
      </c>
      <c r="D6169">
        <v>2011</v>
      </c>
      <c r="E6169" t="s">
        <v>26</v>
      </c>
      <c r="F6169" t="s">
        <v>60</v>
      </c>
      <c r="G6169" t="s">
        <v>23</v>
      </c>
      <c r="I6169" t="s">
        <v>26</v>
      </c>
      <c r="L6169">
        <v>17</v>
      </c>
      <c r="M6169">
        <v>20.425619000000001</v>
      </c>
      <c r="N6169">
        <v>19.56664336</v>
      </c>
      <c r="P6169" t="s">
        <v>61</v>
      </c>
      <c r="Q6169" t="s">
        <v>63</v>
      </c>
      <c r="R6169" t="s">
        <v>27</v>
      </c>
    </row>
    <row r="6170" spans="1:18" x14ac:dyDescent="0.3">
      <c r="A6170" t="s">
        <v>43</v>
      </c>
      <c r="B6170" t="s">
        <v>44</v>
      </c>
      <c r="C6170" t="s">
        <v>20</v>
      </c>
      <c r="D6170">
        <v>2011</v>
      </c>
      <c r="E6170" t="s">
        <v>26</v>
      </c>
      <c r="F6170" t="s">
        <v>60</v>
      </c>
      <c r="G6170" t="s">
        <v>23</v>
      </c>
      <c r="I6170" t="s">
        <v>26</v>
      </c>
      <c r="L6170">
        <v>26</v>
      </c>
      <c r="M6170">
        <v>30.685827400000001</v>
      </c>
      <c r="N6170">
        <v>29.395370629999999</v>
      </c>
      <c r="P6170" t="s">
        <v>61</v>
      </c>
      <c r="Q6170" t="s">
        <v>63</v>
      </c>
      <c r="R6170" t="s">
        <v>27</v>
      </c>
    </row>
    <row r="6171" spans="1:18" x14ac:dyDescent="0.3">
      <c r="A6171" t="s">
        <v>43</v>
      </c>
      <c r="B6171" t="s">
        <v>44</v>
      </c>
      <c r="C6171" t="s">
        <v>20</v>
      </c>
      <c r="D6171">
        <v>2011</v>
      </c>
      <c r="E6171" t="s">
        <v>26</v>
      </c>
      <c r="F6171" t="s">
        <v>60</v>
      </c>
      <c r="G6171" t="s">
        <v>23</v>
      </c>
      <c r="I6171" t="s">
        <v>26</v>
      </c>
      <c r="L6171">
        <v>29</v>
      </c>
      <c r="M6171">
        <v>33.518738399999997</v>
      </c>
      <c r="N6171">
        <v>32.109146850000002</v>
      </c>
      <c r="P6171" t="s">
        <v>61</v>
      </c>
      <c r="Q6171" t="s">
        <v>63</v>
      </c>
      <c r="R6171" t="s">
        <v>27</v>
      </c>
    </row>
    <row r="6172" spans="1:18" x14ac:dyDescent="0.3">
      <c r="A6172" t="s">
        <v>43</v>
      </c>
      <c r="B6172" t="s">
        <v>44</v>
      </c>
      <c r="C6172" t="s">
        <v>20</v>
      </c>
      <c r="D6172">
        <v>2011</v>
      </c>
      <c r="E6172" t="s">
        <v>26</v>
      </c>
      <c r="F6172" t="s">
        <v>60</v>
      </c>
      <c r="G6172" t="s">
        <v>23</v>
      </c>
      <c r="I6172" t="s">
        <v>26</v>
      </c>
      <c r="L6172">
        <v>22</v>
      </c>
      <c r="M6172">
        <v>24.810568400000001</v>
      </c>
      <c r="N6172">
        <v>23.76718881</v>
      </c>
      <c r="P6172" t="s">
        <v>61</v>
      </c>
      <c r="Q6172" t="s">
        <v>63</v>
      </c>
      <c r="R6172" t="s">
        <v>27</v>
      </c>
    </row>
    <row r="6173" spans="1:18" x14ac:dyDescent="0.3">
      <c r="A6173" t="s">
        <v>43</v>
      </c>
      <c r="B6173" t="s">
        <v>44</v>
      </c>
      <c r="C6173" t="s">
        <v>20</v>
      </c>
      <c r="D6173">
        <v>2011</v>
      </c>
      <c r="E6173" t="s">
        <v>26</v>
      </c>
      <c r="F6173" t="s">
        <v>60</v>
      </c>
      <c r="G6173" t="s">
        <v>23</v>
      </c>
      <c r="I6173" t="s">
        <v>26</v>
      </c>
      <c r="L6173">
        <v>13</v>
      </c>
      <c r="M6173">
        <v>15.619591</v>
      </c>
      <c r="N6173">
        <v>14.96272727</v>
      </c>
      <c r="P6173" t="s">
        <v>61</v>
      </c>
      <c r="Q6173" t="s">
        <v>63</v>
      </c>
      <c r="R6173" t="s">
        <v>27</v>
      </c>
    </row>
    <row r="6174" spans="1:18" x14ac:dyDescent="0.3">
      <c r="A6174" t="s">
        <v>43</v>
      </c>
      <c r="B6174" t="s">
        <v>44</v>
      </c>
      <c r="C6174" t="s">
        <v>20</v>
      </c>
      <c r="D6174">
        <v>2011</v>
      </c>
      <c r="E6174" t="s">
        <v>26</v>
      </c>
      <c r="F6174" t="s">
        <v>60</v>
      </c>
      <c r="G6174" t="s">
        <v>23</v>
      </c>
      <c r="I6174" t="s">
        <v>26</v>
      </c>
      <c r="L6174">
        <v>14</v>
      </c>
      <c r="M6174">
        <v>16.821097999999999</v>
      </c>
      <c r="N6174">
        <v>16.11370629</v>
      </c>
      <c r="P6174" t="s">
        <v>61</v>
      </c>
      <c r="Q6174" t="s">
        <v>63</v>
      </c>
      <c r="R6174" t="s">
        <v>27</v>
      </c>
    </row>
    <row r="6175" spans="1:18" x14ac:dyDescent="0.3">
      <c r="A6175" t="s">
        <v>43</v>
      </c>
      <c r="B6175" t="s">
        <v>44</v>
      </c>
      <c r="C6175" t="s">
        <v>20</v>
      </c>
      <c r="D6175">
        <v>2011</v>
      </c>
      <c r="E6175" t="s">
        <v>26</v>
      </c>
      <c r="F6175" t="s">
        <v>60</v>
      </c>
      <c r="G6175" t="s">
        <v>23</v>
      </c>
      <c r="I6175" t="s">
        <v>26</v>
      </c>
      <c r="L6175">
        <v>6</v>
      </c>
      <c r="M6175">
        <v>7.2090420000000002</v>
      </c>
      <c r="N6175">
        <v>6.9058741259999996</v>
      </c>
      <c r="P6175" t="s">
        <v>61</v>
      </c>
      <c r="Q6175" t="s">
        <v>63</v>
      </c>
      <c r="R6175" t="s">
        <v>27</v>
      </c>
    </row>
    <row r="6176" spans="1:18" x14ac:dyDescent="0.3">
      <c r="A6176" t="s">
        <v>43</v>
      </c>
      <c r="B6176" t="s">
        <v>44</v>
      </c>
      <c r="C6176" t="s">
        <v>20</v>
      </c>
      <c r="D6176">
        <v>2011</v>
      </c>
      <c r="E6176" t="s">
        <v>26</v>
      </c>
      <c r="F6176" t="s">
        <v>60</v>
      </c>
      <c r="G6176" t="s">
        <v>23</v>
      </c>
      <c r="I6176" t="s">
        <v>26</v>
      </c>
      <c r="L6176">
        <v>4</v>
      </c>
      <c r="M6176">
        <v>4.7200486000000001</v>
      </c>
      <c r="N6176">
        <v>4.5215524479999996</v>
      </c>
      <c r="P6176" t="s">
        <v>61</v>
      </c>
      <c r="Q6176" t="s">
        <v>63</v>
      </c>
      <c r="R6176" t="s">
        <v>27</v>
      </c>
    </row>
    <row r="6177" spans="1:18" x14ac:dyDescent="0.3">
      <c r="A6177" t="s">
        <v>43</v>
      </c>
      <c r="B6177" t="s">
        <v>44</v>
      </c>
      <c r="C6177" t="s">
        <v>20</v>
      </c>
      <c r="D6177">
        <v>2011</v>
      </c>
      <c r="E6177" t="s">
        <v>26</v>
      </c>
      <c r="F6177" t="s">
        <v>60</v>
      </c>
      <c r="G6177" t="s">
        <v>23</v>
      </c>
      <c r="I6177" t="s">
        <v>26</v>
      </c>
      <c r="L6177">
        <v>1</v>
      </c>
      <c r="M6177">
        <v>1.1552104000000001</v>
      </c>
      <c r="N6177">
        <v>1.1066293709999999</v>
      </c>
      <c r="P6177" t="s">
        <v>61</v>
      </c>
      <c r="Q6177" t="s">
        <v>63</v>
      </c>
      <c r="R6177" t="s">
        <v>27</v>
      </c>
    </row>
    <row r="6178" spans="1:18" x14ac:dyDescent="0.3">
      <c r="A6178" t="s">
        <v>43</v>
      </c>
      <c r="B6178" t="s">
        <v>44</v>
      </c>
      <c r="C6178" t="s">
        <v>20</v>
      </c>
      <c r="D6178">
        <v>2011</v>
      </c>
      <c r="E6178" t="s">
        <v>26</v>
      </c>
      <c r="F6178" t="s">
        <v>60</v>
      </c>
      <c r="G6178" t="s">
        <v>23</v>
      </c>
      <c r="I6178" t="s">
        <v>26</v>
      </c>
      <c r="L6178">
        <v>1</v>
      </c>
      <c r="M6178">
        <v>1.2015070000000001</v>
      </c>
      <c r="N6178">
        <v>1.1509790209999999</v>
      </c>
      <c r="P6178" t="s">
        <v>61</v>
      </c>
      <c r="Q6178" t="s">
        <v>63</v>
      </c>
      <c r="R6178" t="s">
        <v>27</v>
      </c>
    </row>
    <row r="6179" spans="1:18" x14ac:dyDescent="0.3">
      <c r="A6179" t="s">
        <v>43</v>
      </c>
      <c r="B6179" t="s">
        <v>44</v>
      </c>
      <c r="C6179" t="s">
        <v>20</v>
      </c>
      <c r="D6179">
        <v>2011</v>
      </c>
      <c r="E6179" t="s">
        <v>26</v>
      </c>
      <c r="F6179" t="s">
        <v>60</v>
      </c>
      <c r="G6179" t="s">
        <v>23</v>
      </c>
      <c r="I6179" t="s">
        <v>26</v>
      </c>
      <c r="L6179">
        <v>24</v>
      </c>
      <c r="M6179">
        <v>29.288111000000001</v>
      </c>
      <c r="N6179">
        <v>28.056433569999999</v>
      </c>
      <c r="P6179" t="s">
        <v>61</v>
      </c>
      <c r="Q6179" t="s">
        <v>63</v>
      </c>
      <c r="R6179" t="s">
        <v>27</v>
      </c>
    </row>
    <row r="6180" spans="1:18" x14ac:dyDescent="0.3">
      <c r="A6180" t="s">
        <v>43</v>
      </c>
      <c r="B6180" t="s">
        <v>44</v>
      </c>
      <c r="C6180" t="s">
        <v>20</v>
      </c>
      <c r="D6180">
        <v>2011</v>
      </c>
      <c r="E6180" t="s">
        <v>26</v>
      </c>
      <c r="F6180" t="s">
        <v>60</v>
      </c>
      <c r="G6180" t="s">
        <v>23</v>
      </c>
      <c r="I6180" t="s">
        <v>26</v>
      </c>
      <c r="L6180">
        <v>45</v>
      </c>
      <c r="M6180">
        <v>54.914381400000003</v>
      </c>
      <c r="N6180">
        <v>52.605020979999999</v>
      </c>
      <c r="P6180" t="s">
        <v>61</v>
      </c>
      <c r="Q6180" t="s">
        <v>63</v>
      </c>
      <c r="R6180" t="s">
        <v>27</v>
      </c>
    </row>
    <row r="6181" spans="1:18" x14ac:dyDescent="0.3">
      <c r="A6181" t="s">
        <v>43</v>
      </c>
      <c r="B6181" t="s">
        <v>44</v>
      </c>
      <c r="C6181" t="s">
        <v>20</v>
      </c>
      <c r="D6181">
        <v>2011</v>
      </c>
      <c r="E6181" t="s">
        <v>26</v>
      </c>
      <c r="F6181" t="s">
        <v>60</v>
      </c>
      <c r="G6181" t="s">
        <v>23</v>
      </c>
      <c r="I6181" t="s">
        <v>26</v>
      </c>
      <c r="L6181">
        <v>35</v>
      </c>
      <c r="M6181">
        <v>42.711920399999997</v>
      </c>
      <c r="N6181">
        <v>40.915720280000002</v>
      </c>
      <c r="P6181" t="s">
        <v>61</v>
      </c>
      <c r="Q6181" t="s">
        <v>63</v>
      </c>
      <c r="R6181" t="s">
        <v>27</v>
      </c>
    </row>
    <row r="6182" spans="1:18" x14ac:dyDescent="0.3">
      <c r="A6182" t="s">
        <v>43</v>
      </c>
      <c r="B6182" t="s">
        <v>44</v>
      </c>
      <c r="C6182" t="s">
        <v>20</v>
      </c>
      <c r="D6182">
        <v>2011</v>
      </c>
      <c r="E6182" t="s">
        <v>26</v>
      </c>
      <c r="F6182" t="s">
        <v>60</v>
      </c>
      <c r="G6182" t="s">
        <v>23</v>
      </c>
      <c r="I6182" t="s">
        <v>26</v>
      </c>
      <c r="L6182">
        <v>7</v>
      </c>
      <c r="M6182">
        <v>8.4105489999999996</v>
      </c>
      <c r="N6182">
        <v>8.056853147</v>
      </c>
      <c r="P6182" t="s">
        <v>61</v>
      </c>
      <c r="Q6182" t="s">
        <v>63</v>
      </c>
      <c r="R6182" t="s">
        <v>27</v>
      </c>
    </row>
    <row r="6183" spans="1:18" x14ac:dyDescent="0.3">
      <c r="A6183" t="s">
        <v>43</v>
      </c>
      <c r="B6183" t="s">
        <v>44</v>
      </c>
      <c r="C6183" t="s">
        <v>20</v>
      </c>
      <c r="D6183">
        <v>2011</v>
      </c>
      <c r="E6183" t="s">
        <v>26</v>
      </c>
      <c r="F6183" t="s">
        <v>60</v>
      </c>
      <c r="G6183" t="s">
        <v>23</v>
      </c>
      <c r="I6183" t="s">
        <v>26</v>
      </c>
      <c r="L6183">
        <v>10</v>
      </c>
      <c r="M6183">
        <v>11.801223800000001</v>
      </c>
      <c r="N6183">
        <v>11.30493706</v>
      </c>
      <c r="P6183" t="s">
        <v>61</v>
      </c>
      <c r="Q6183" t="s">
        <v>63</v>
      </c>
      <c r="R6183" t="s">
        <v>27</v>
      </c>
    </row>
    <row r="6184" spans="1:18" x14ac:dyDescent="0.3">
      <c r="A6184" t="s">
        <v>43</v>
      </c>
      <c r="B6184" t="s">
        <v>44</v>
      </c>
      <c r="C6184" t="s">
        <v>20</v>
      </c>
      <c r="D6184">
        <v>2011</v>
      </c>
      <c r="E6184" t="s">
        <v>26</v>
      </c>
      <c r="F6184" t="s">
        <v>60</v>
      </c>
      <c r="G6184" t="s">
        <v>23</v>
      </c>
      <c r="I6184" t="s">
        <v>26</v>
      </c>
      <c r="L6184">
        <v>1</v>
      </c>
      <c r="M6184">
        <v>1.1552104000000001</v>
      </c>
      <c r="N6184">
        <v>1.1066293709999999</v>
      </c>
      <c r="P6184" t="s">
        <v>61</v>
      </c>
      <c r="Q6184" t="s">
        <v>63</v>
      </c>
      <c r="R6184" t="s">
        <v>27</v>
      </c>
    </row>
    <row r="6185" spans="1:18" x14ac:dyDescent="0.3">
      <c r="A6185" t="s">
        <v>43</v>
      </c>
      <c r="B6185" t="s">
        <v>44</v>
      </c>
      <c r="C6185" t="s">
        <v>20</v>
      </c>
      <c r="D6185">
        <v>2011</v>
      </c>
      <c r="E6185" t="s">
        <v>26</v>
      </c>
      <c r="F6185" t="s">
        <v>60</v>
      </c>
      <c r="G6185" t="s">
        <v>23</v>
      </c>
      <c r="I6185" t="s">
        <v>26</v>
      </c>
      <c r="L6185">
        <v>2</v>
      </c>
      <c r="M6185">
        <v>2.4030140000000002</v>
      </c>
      <c r="N6185">
        <v>2.3019580419999999</v>
      </c>
      <c r="P6185" t="s">
        <v>61</v>
      </c>
      <c r="Q6185" t="s">
        <v>63</v>
      </c>
      <c r="R6185" t="s">
        <v>27</v>
      </c>
    </row>
    <row r="6186" spans="1:18" x14ac:dyDescent="0.3">
      <c r="A6186" t="s">
        <v>43</v>
      </c>
      <c r="B6186" t="s">
        <v>44</v>
      </c>
      <c r="C6186" t="s">
        <v>20</v>
      </c>
      <c r="D6186">
        <v>2011</v>
      </c>
      <c r="E6186" t="s">
        <v>26</v>
      </c>
      <c r="F6186" t="s">
        <v>60</v>
      </c>
      <c r="G6186" t="s">
        <v>23</v>
      </c>
      <c r="I6186" t="s">
        <v>26</v>
      </c>
      <c r="L6186">
        <v>10</v>
      </c>
      <c r="M6186">
        <v>11.801223800000001</v>
      </c>
      <c r="N6186">
        <v>11.30493706</v>
      </c>
      <c r="P6186" t="s">
        <v>61</v>
      </c>
      <c r="Q6186" t="s">
        <v>63</v>
      </c>
      <c r="R6186" t="s">
        <v>27</v>
      </c>
    </row>
    <row r="6187" spans="1:18" x14ac:dyDescent="0.3">
      <c r="A6187" t="s">
        <v>43</v>
      </c>
      <c r="B6187" t="s">
        <v>44</v>
      </c>
      <c r="C6187" t="s">
        <v>20</v>
      </c>
      <c r="D6187">
        <v>2012</v>
      </c>
      <c r="E6187" t="s">
        <v>26</v>
      </c>
      <c r="F6187" t="s">
        <v>60</v>
      </c>
      <c r="G6187" t="s">
        <v>23</v>
      </c>
      <c r="I6187" t="s">
        <v>26</v>
      </c>
      <c r="L6187">
        <v>2</v>
      </c>
      <c r="M6187">
        <v>2.6984303999999999</v>
      </c>
      <c r="N6187">
        <v>2.5849510489999998</v>
      </c>
      <c r="P6187" t="s">
        <v>61</v>
      </c>
      <c r="Q6187" t="s">
        <v>62</v>
      </c>
      <c r="R6187" t="s">
        <v>27</v>
      </c>
    </row>
    <row r="6188" spans="1:18" x14ac:dyDescent="0.3">
      <c r="A6188" t="s">
        <v>43</v>
      </c>
      <c r="B6188" t="s">
        <v>44</v>
      </c>
      <c r="C6188" t="s">
        <v>20</v>
      </c>
      <c r="D6188">
        <v>2012</v>
      </c>
      <c r="E6188" t="s">
        <v>26</v>
      </c>
      <c r="F6188" t="s">
        <v>60</v>
      </c>
      <c r="G6188" t="s">
        <v>23</v>
      </c>
      <c r="I6188" t="s">
        <v>26</v>
      </c>
      <c r="L6188">
        <v>5</v>
      </c>
      <c r="M6188">
        <v>6.8541014000000002</v>
      </c>
      <c r="N6188">
        <v>6.5658601399999998</v>
      </c>
      <c r="P6188" t="s">
        <v>61</v>
      </c>
      <c r="Q6188" t="s">
        <v>62</v>
      </c>
      <c r="R6188" t="s">
        <v>27</v>
      </c>
    </row>
    <row r="6189" spans="1:18" x14ac:dyDescent="0.3">
      <c r="A6189" t="s">
        <v>43</v>
      </c>
      <c r="B6189" t="s">
        <v>44</v>
      </c>
      <c r="C6189" t="s">
        <v>20</v>
      </c>
      <c r="D6189">
        <v>2012</v>
      </c>
      <c r="E6189" t="s">
        <v>26</v>
      </c>
      <c r="F6189" t="s">
        <v>60</v>
      </c>
      <c r="G6189" t="s">
        <v>23</v>
      </c>
      <c r="I6189" t="s">
        <v>26</v>
      </c>
      <c r="L6189">
        <v>1</v>
      </c>
      <c r="M6189">
        <v>1.3403967999999999</v>
      </c>
      <c r="N6189">
        <v>1.2840279720000001</v>
      </c>
      <c r="P6189" t="s">
        <v>61</v>
      </c>
      <c r="Q6189" t="s">
        <v>62</v>
      </c>
      <c r="R6189" t="s">
        <v>27</v>
      </c>
    </row>
    <row r="6190" spans="1:18" x14ac:dyDescent="0.3">
      <c r="A6190" t="s">
        <v>43</v>
      </c>
      <c r="B6190" t="s">
        <v>44</v>
      </c>
      <c r="C6190" t="s">
        <v>20</v>
      </c>
      <c r="D6190">
        <v>2012</v>
      </c>
      <c r="E6190" t="s">
        <v>26</v>
      </c>
      <c r="F6190" t="s">
        <v>60</v>
      </c>
      <c r="G6190" t="s">
        <v>23</v>
      </c>
      <c r="I6190" t="s">
        <v>26</v>
      </c>
      <c r="L6190">
        <v>15</v>
      </c>
      <c r="M6190">
        <v>18.900035800000001</v>
      </c>
      <c r="N6190">
        <v>18.105216779999999</v>
      </c>
      <c r="P6190" t="s">
        <v>61</v>
      </c>
      <c r="Q6190" t="s">
        <v>62</v>
      </c>
      <c r="R6190" t="s">
        <v>27</v>
      </c>
    </row>
    <row r="6191" spans="1:18" x14ac:dyDescent="0.3">
      <c r="A6191" t="s">
        <v>43</v>
      </c>
      <c r="B6191" t="s">
        <v>44</v>
      </c>
      <c r="C6191" t="s">
        <v>20</v>
      </c>
      <c r="D6191">
        <v>2012</v>
      </c>
      <c r="E6191" t="s">
        <v>26</v>
      </c>
      <c r="F6191" t="s">
        <v>60</v>
      </c>
      <c r="G6191" t="s">
        <v>23</v>
      </c>
      <c r="I6191" t="s">
        <v>26</v>
      </c>
      <c r="L6191">
        <v>10</v>
      </c>
      <c r="M6191">
        <v>12.824158199999999</v>
      </c>
      <c r="N6191">
        <v>12.28485315</v>
      </c>
      <c r="P6191" t="s">
        <v>61</v>
      </c>
      <c r="Q6191" t="s">
        <v>62</v>
      </c>
      <c r="R6191" t="s">
        <v>27</v>
      </c>
    </row>
    <row r="6192" spans="1:18" x14ac:dyDescent="0.3">
      <c r="A6192" t="s">
        <v>43</v>
      </c>
      <c r="B6192" t="s">
        <v>44</v>
      </c>
      <c r="C6192" t="s">
        <v>20</v>
      </c>
      <c r="D6192">
        <v>2012</v>
      </c>
      <c r="E6192" t="s">
        <v>26</v>
      </c>
      <c r="F6192" t="s">
        <v>60</v>
      </c>
      <c r="G6192" t="s">
        <v>23</v>
      </c>
      <c r="I6192" t="s">
        <v>26</v>
      </c>
      <c r="L6192">
        <v>16</v>
      </c>
      <c r="M6192">
        <v>21.2611624</v>
      </c>
      <c r="N6192">
        <v>20.367048950000001</v>
      </c>
      <c r="P6192" t="s">
        <v>61</v>
      </c>
      <c r="Q6192" t="s">
        <v>62</v>
      </c>
      <c r="R6192" t="s">
        <v>27</v>
      </c>
    </row>
    <row r="6193" spans="1:18" x14ac:dyDescent="0.3">
      <c r="A6193" t="s">
        <v>43</v>
      </c>
      <c r="B6193" t="s">
        <v>44</v>
      </c>
      <c r="C6193" t="s">
        <v>20</v>
      </c>
      <c r="D6193">
        <v>2012</v>
      </c>
      <c r="E6193" t="s">
        <v>26</v>
      </c>
      <c r="F6193" t="s">
        <v>60</v>
      </c>
      <c r="G6193" t="s">
        <v>23</v>
      </c>
      <c r="I6193" t="s">
        <v>26</v>
      </c>
      <c r="L6193">
        <v>7</v>
      </c>
      <c r="M6193">
        <v>9.3012073999999991</v>
      </c>
      <c r="N6193">
        <v>8.9100559439999998</v>
      </c>
      <c r="P6193" t="s">
        <v>61</v>
      </c>
      <c r="Q6193" t="s">
        <v>62</v>
      </c>
      <c r="R6193" t="s">
        <v>27</v>
      </c>
    </row>
    <row r="6194" spans="1:18" x14ac:dyDescent="0.3">
      <c r="A6194" t="s">
        <v>43</v>
      </c>
      <c r="B6194" t="s">
        <v>44</v>
      </c>
      <c r="C6194" t="s">
        <v>20</v>
      </c>
      <c r="D6194">
        <v>2012</v>
      </c>
      <c r="E6194" t="s">
        <v>26</v>
      </c>
      <c r="F6194" t="s">
        <v>60</v>
      </c>
      <c r="G6194" t="s">
        <v>23</v>
      </c>
      <c r="I6194" t="s">
        <v>26</v>
      </c>
      <c r="L6194">
        <v>7</v>
      </c>
      <c r="M6194">
        <v>9.4400972000000003</v>
      </c>
      <c r="N6194">
        <v>9.0431048950000008</v>
      </c>
      <c r="P6194" t="s">
        <v>61</v>
      </c>
      <c r="Q6194" t="s">
        <v>62</v>
      </c>
      <c r="R6194" t="s">
        <v>27</v>
      </c>
    </row>
    <row r="6195" spans="1:18" x14ac:dyDescent="0.3">
      <c r="A6195" t="s">
        <v>43</v>
      </c>
      <c r="B6195" t="s">
        <v>44</v>
      </c>
      <c r="C6195" t="s">
        <v>20</v>
      </c>
      <c r="D6195">
        <v>2012</v>
      </c>
      <c r="E6195" t="s">
        <v>26</v>
      </c>
      <c r="F6195" t="s">
        <v>60</v>
      </c>
      <c r="G6195" t="s">
        <v>23</v>
      </c>
      <c r="I6195" t="s">
        <v>26</v>
      </c>
      <c r="L6195">
        <v>10</v>
      </c>
      <c r="M6195">
        <v>13.710407399999999</v>
      </c>
      <c r="N6195">
        <v>13.13383217</v>
      </c>
      <c r="P6195" t="s">
        <v>61</v>
      </c>
      <c r="Q6195" t="s">
        <v>62</v>
      </c>
      <c r="R6195" t="s">
        <v>27</v>
      </c>
    </row>
    <row r="6196" spans="1:18" x14ac:dyDescent="0.3">
      <c r="A6196" t="s">
        <v>43</v>
      </c>
      <c r="B6196" t="s">
        <v>44</v>
      </c>
      <c r="C6196" t="s">
        <v>20</v>
      </c>
      <c r="D6196">
        <v>2012</v>
      </c>
      <c r="E6196" t="s">
        <v>26</v>
      </c>
      <c r="F6196" t="s">
        <v>60</v>
      </c>
      <c r="G6196" t="s">
        <v>23</v>
      </c>
      <c r="I6196" t="s">
        <v>26</v>
      </c>
      <c r="L6196">
        <v>4</v>
      </c>
      <c r="M6196">
        <v>5.5842517999999997</v>
      </c>
      <c r="N6196">
        <v>5.3494125869999998</v>
      </c>
      <c r="P6196" t="s">
        <v>61</v>
      </c>
      <c r="Q6196" t="s">
        <v>62</v>
      </c>
      <c r="R6196" t="s">
        <v>27</v>
      </c>
    </row>
    <row r="6197" spans="1:18" x14ac:dyDescent="0.3">
      <c r="A6197" t="s">
        <v>43</v>
      </c>
      <c r="B6197" t="s">
        <v>44</v>
      </c>
      <c r="C6197" t="s">
        <v>20</v>
      </c>
      <c r="D6197">
        <v>2012</v>
      </c>
      <c r="E6197" t="s">
        <v>26</v>
      </c>
      <c r="F6197" t="s">
        <v>60</v>
      </c>
      <c r="G6197" t="s">
        <v>23</v>
      </c>
      <c r="I6197" t="s">
        <v>26</v>
      </c>
      <c r="L6197">
        <v>1</v>
      </c>
      <c r="M6197">
        <v>1.3293737999999999</v>
      </c>
      <c r="N6197">
        <v>1.2734685320000001</v>
      </c>
      <c r="P6197" t="s">
        <v>61</v>
      </c>
      <c r="Q6197" t="s">
        <v>62</v>
      </c>
      <c r="R6197" t="s">
        <v>27</v>
      </c>
    </row>
    <row r="6198" spans="1:18" x14ac:dyDescent="0.3">
      <c r="A6198" t="s">
        <v>43</v>
      </c>
      <c r="B6198" t="s">
        <v>44</v>
      </c>
      <c r="C6198" t="s">
        <v>20</v>
      </c>
      <c r="D6198">
        <v>2012</v>
      </c>
      <c r="E6198" t="s">
        <v>26</v>
      </c>
      <c r="F6198" t="s">
        <v>60</v>
      </c>
      <c r="G6198" t="s">
        <v>23</v>
      </c>
      <c r="I6198" t="s">
        <v>26</v>
      </c>
      <c r="L6198">
        <v>10</v>
      </c>
      <c r="M6198">
        <v>13.2893288</v>
      </c>
      <c r="N6198">
        <v>12.73046154</v>
      </c>
      <c r="P6198" t="s">
        <v>61</v>
      </c>
      <c r="Q6198" t="s">
        <v>62</v>
      </c>
      <c r="R6198" t="s">
        <v>27</v>
      </c>
    </row>
    <row r="6199" spans="1:18" x14ac:dyDescent="0.3">
      <c r="A6199" t="s">
        <v>43</v>
      </c>
      <c r="B6199" t="s">
        <v>44</v>
      </c>
      <c r="C6199" t="s">
        <v>20</v>
      </c>
      <c r="D6199">
        <v>2012</v>
      </c>
      <c r="E6199" t="s">
        <v>26</v>
      </c>
      <c r="F6199" t="s">
        <v>60</v>
      </c>
      <c r="G6199" t="s">
        <v>23</v>
      </c>
      <c r="I6199" t="s">
        <v>26</v>
      </c>
      <c r="L6199">
        <v>7</v>
      </c>
      <c r="M6199">
        <v>9.4400972000000003</v>
      </c>
      <c r="N6199">
        <v>9.0431048950000008</v>
      </c>
      <c r="P6199" t="s">
        <v>61</v>
      </c>
      <c r="Q6199" t="s">
        <v>62</v>
      </c>
      <c r="R6199" t="s">
        <v>27</v>
      </c>
    </row>
    <row r="6200" spans="1:18" x14ac:dyDescent="0.3">
      <c r="A6200" t="s">
        <v>43</v>
      </c>
      <c r="B6200" t="s">
        <v>44</v>
      </c>
      <c r="C6200" t="s">
        <v>20</v>
      </c>
      <c r="D6200">
        <v>2012</v>
      </c>
      <c r="E6200" t="s">
        <v>26</v>
      </c>
      <c r="F6200" t="s">
        <v>60</v>
      </c>
      <c r="G6200" t="s">
        <v>23</v>
      </c>
      <c r="I6200" t="s">
        <v>26</v>
      </c>
      <c r="L6200">
        <v>9</v>
      </c>
      <c r="M6200">
        <v>12.3391462</v>
      </c>
      <c r="N6200">
        <v>11.820237759999999</v>
      </c>
      <c r="P6200" t="s">
        <v>61</v>
      </c>
      <c r="Q6200" t="s">
        <v>62</v>
      </c>
      <c r="R6200" t="s">
        <v>27</v>
      </c>
    </row>
    <row r="6201" spans="1:18" x14ac:dyDescent="0.3">
      <c r="A6201" t="s">
        <v>43</v>
      </c>
      <c r="B6201" t="s">
        <v>44</v>
      </c>
      <c r="C6201" t="s">
        <v>20</v>
      </c>
      <c r="D6201">
        <v>2012</v>
      </c>
      <c r="E6201" t="s">
        <v>26</v>
      </c>
      <c r="F6201" t="s">
        <v>60</v>
      </c>
      <c r="G6201" t="s">
        <v>23</v>
      </c>
      <c r="I6201" t="s">
        <v>26</v>
      </c>
      <c r="L6201">
        <v>4</v>
      </c>
      <c r="M6201">
        <v>5.5842517999999997</v>
      </c>
      <c r="N6201">
        <v>5.3494125869999998</v>
      </c>
      <c r="P6201" t="s">
        <v>61</v>
      </c>
      <c r="Q6201" t="s">
        <v>62</v>
      </c>
      <c r="R6201" t="s">
        <v>27</v>
      </c>
    </row>
    <row r="6202" spans="1:18" x14ac:dyDescent="0.3">
      <c r="A6202" t="s">
        <v>43</v>
      </c>
      <c r="B6202" t="s">
        <v>44</v>
      </c>
      <c r="C6202" t="s">
        <v>20</v>
      </c>
      <c r="D6202">
        <v>2012</v>
      </c>
      <c r="E6202" t="s">
        <v>26</v>
      </c>
      <c r="F6202" t="s">
        <v>60</v>
      </c>
      <c r="G6202" t="s">
        <v>23</v>
      </c>
      <c r="I6202" t="s">
        <v>26</v>
      </c>
      <c r="L6202">
        <v>2</v>
      </c>
      <c r="M6202">
        <v>2.8505478000000002</v>
      </c>
      <c r="N6202">
        <v>2.7306713290000002</v>
      </c>
      <c r="P6202" t="s">
        <v>61</v>
      </c>
      <c r="Q6202" t="s">
        <v>62</v>
      </c>
      <c r="R6202" t="s">
        <v>27</v>
      </c>
    </row>
    <row r="6203" spans="1:18" x14ac:dyDescent="0.3">
      <c r="A6203" t="s">
        <v>43</v>
      </c>
      <c r="B6203" t="s">
        <v>44</v>
      </c>
      <c r="C6203" t="s">
        <v>20</v>
      </c>
      <c r="D6203">
        <v>2012</v>
      </c>
      <c r="E6203" t="s">
        <v>26</v>
      </c>
      <c r="F6203" t="s">
        <v>60</v>
      </c>
      <c r="G6203" t="s">
        <v>23</v>
      </c>
      <c r="I6203" t="s">
        <v>26</v>
      </c>
      <c r="L6203">
        <v>7</v>
      </c>
      <c r="M6203">
        <v>10.476259199999999</v>
      </c>
      <c r="N6203">
        <v>10.03569231</v>
      </c>
      <c r="P6203" t="s">
        <v>61</v>
      </c>
      <c r="Q6203" t="s">
        <v>62</v>
      </c>
      <c r="R6203" t="s">
        <v>27</v>
      </c>
    </row>
    <row r="6204" spans="1:18" x14ac:dyDescent="0.3">
      <c r="A6204" t="s">
        <v>43</v>
      </c>
      <c r="B6204" t="s">
        <v>44</v>
      </c>
      <c r="C6204" t="s">
        <v>20</v>
      </c>
      <c r="D6204">
        <v>2012</v>
      </c>
      <c r="E6204" t="s">
        <v>26</v>
      </c>
      <c r="F6204" t="s">
        <v>60</v>
      </c>
      <c r="G6204" t="s">
        <v>23</v>
      </c>
      <c r="I6204" t="s">
        <v>26</v>
      </c>
      <c r="L6204">
        <v>1</v>
      </c>
      <c r="M6204">
        <v>1.3403967999999999</v>
      </c>
      <c r="N6204">
        <v>1.2840279720000001</v>
      </c>
      <c r="P6204" t="s">
        <v>61</v>
      </c>
      <c r="Q6204" t="s">
        <v>62</v>
      </c>
      <c r="R6204" t="s">
        <v>27</v>
      </c>
    </row>
    <row r="6205" spans="1:18" x14ac:dyDescent="0.3">
      <c r="A6205" t="s">
        <v>43</v>
      </c>
      <c r="B6205" t="s">
        <v>44</v>
      </c>
      <c r="C6205" t="s">
        <v>20</v>
      </c>
      <c r="D6205">
        <v>2012</v>
      </c>
      <c r="E6205" t="s">
        <v>26</v>
      </c>
      <c r="F6205" t="s">
        <v>60</v>
      </c>
      <c r="G6205" t="s">
        <v>23</v>
      </c>
      <c r="I6205" t="s">
        <v>26</v>
      </c>
      <c r="L6205">
        <v>1</v>
      </c>
      <c r="M6205">
        <v>1.9753216</v>
      </c>
      <c r="N6205">
        <v>1.8922517480000001</v>
      </c>
      <c r="P6205" t="s">
        <v>61</v>
      </c>
      <c r="Q6205" t="s">
        <v>63</v>
      </c>
      <c r="R6205" t="s">
        <v>27</v>
      </c>
    </row>
    <row r="6206" spans="1:18" x14ac:dyDescent="0.3">
      <c r="A6206" t="s">
        <v>43</v>
      </c>
      <c r="B6206" t="s">
        <v>44</v>
      </c>
      <c r="C6206" t="s">
        <v>20</v>
      </c>
      <c r="D6206">
        <v>2012</v>
      </c>
      <c r="E6206" t="s">
        <v>26</v>
      </c>
      <c r="F6206" t="s">
        <v>60</v>
      </c>
      <c r="G6206" t="s">
        <v>23</v>
      </c>
      <c r="I6206" t="s">
        <v>26</v>
      </c>
      <c r="L6206">
        <v>23</v>
      </c>
      <c r="M6206">
        <v>45.410350800000003</v>
      </c>
      <c r="N6206">
        <v>43.500671330000003</v>
      </c>
      <c r="P6206" t="s">
        <v>61</v>
      </c>
      <c r="Q6206" t="s">
        <v>63</v>
      </c>
      <c r="R6206" t="s">
        <v>27</v>
      </c>
    </row>
    <row r="6207" spans="1:18" x14ac:dyDescent="0.3">
      <c r="A6207" t="s">
        <v>43</v>
      </c>
      <c r="B6207" t="s">
        <v>44</v>
      </c>
      <c r="C6207" t="s">
        <v>20</v>
      </c>
      <c r="D6207">
        <v>2012</v>
      </c>
      <c r="E6207" t="s">
        <v>26</v>
      </c>
      <c r="F6207" t="s">
        <v>60</v>
      </c>
      <c r="G6207" t="s">
        <v>23</v>
      </c>
      <c r="I6207" t="s">
        <v>26</v>
      </c>
      <c r="L6207">
        <v>24</v>
      </c>
      <c r="M6207">
        <v>47.255600999999999</v>
      </c>
      <c r="N6207">
        <v>45.26832168</v>
      </c>
      <c r="P6207" t="s">
        <v>61</v>
      </c>
      <c r="Q6207" t="s">
        <v>63</v>
      </c>
      <c r="R6207" t="s">
        <v>27</v>
      </c>
    </row>
    <row r="6208" spans="1:18" x14ac:dyDescent="0.3">
      <c r="A6208" t="s">
        <v>43</v>
      </c>
      <c r="B6208" t="s">
        <v>44</v>
      </c>
      <c r="C6208" t="s">
        <v>20</v>
      </c>
      <c r="D6208">
        <v>2012</v>
      </c>
      <c r="E6208" t="s">
        <v>26</v>
      </c>
      <c r="F6208" t="s">
        <v>60</v>
      </c>
      <c r="G6208" t="s">
        <v>23</v>
      </c>
      <c r="I6208" t="s">
        <v>26</v>
      </c>
      <c r="L6208">
        <v>70</v>
      </c>
      <c r="M6208">
        <v>137.34657999999999</v>
      </c>
      <c r="N6208">
        <v>131.5706294</v>
      </c>
      <c r="P6208" t="s">
        <v>61</v>
      </c>
      <c r="Q6208" t="s">
        <v>63</v>
      </c>
      <c r="R6208" t="s">
        <v>27</v>
      </c>
    </row>
    <row r="6209" spans="1:18" x14ac:dyDescent="0.3">
      <c r="A6209" t="s">
        <v>43</v>
      </c>
      <c r="B6209" t="s">
        <v>44</v>
      </c>
      <c r="C6209" t="s">
        <v>20</v>
      </c>
      <c r="D6209">
        <v>2012</v>
      </c>
      <c r="E6209" t="s">
        <v>26</v>
      </c>
      <c r="F6209" t="s">
        <v>60</v>
      </c>
      <c r="G6209" t="s">
        <v>23</v>
      </c>
      <c r="I6209" t="s">
        <v>26</v>
      </c>
      <c r="L6209">
        <v>54</v>
      </c>
      <c r="M6209">
        <v>105.457041</v>
      </c>
      <c r="N6209">
        <v>101.02216780000001</v>
      </c>
      <c r="P6209" t="s">
        <v>61</v>
      </c>
      <c r="Q6209" t="s">
        <v>63</v>
      </c>
      <c r="R6209" t="s">
        <v>27</v>
      </c>
    </row>
    <row r="6210" spans="1:18" x14ac:dyDescent="0.3">
      <c r="A6210" t="s">
        <v>43</v>
      </c>
      <c r="B6210" t="s">
        <v>44</v>
      </c>
      <c r="C6210" t="s">
        <v>20</v>
      </c>
      <c r="D6210">
        <v>2012</v>
      </c>
      <c r="E6210" t="s">
        <v>26</v>
      </c>
      <c r="F6210" t="s">
        <v>60</v>
      </c>
      <c r="G6210" t="s">
        <v>23</v>
      </c>
      <c r="I6210" t="s">
        <v>26</v>
      </c>
      <c r="L6210">
        <v>23</v>
      </c>
      <c r="M6210">
        <v>40.919580600000003</v>
      </c>
      <c r="N6210">
        <v>39.198755249999998</v>
      </c>
      <c r="P6210" t="s">
        <v>61</v>
      </c>
      <c r="Q6210" t="s">
        <v>63</v>
      </c>
      <c r="R6210" t="s">
        <v>27</v>
      </c>
    </row>
    <row r="6211" spans="1:18" x14ac:dyDescent="0.3">
      <c r="A6211" t="s">
        <v>43</v>
      </c>
      <c r="B6211" t="s">
        <v>44</v>
      </c>
      <c r="C6211" t="s">
        <v>20</v>
      </c>
      <c r="D6211">
        <v>2012</v>
      </c>
      <c r="E6211" t="s">
        <v>26</v>
      </c>
      <c r="F6211" t="s">
        <v>60</v>
      </c>
      <c r="G6211" t="s">
        <v>23</v>
      </c>
      <c r="I6211" t="s">
        <v>26</v>
      </c>
      <c r="L6211">
        <v>10</v>
      </c>
      <c r="M6211">
        <v>22.266459999999999</v>
      </c>
      <c r="N6211">
        <v>21.330069930000001</v>
      </c>
      <c r="P6211" t="s">
        <v>61</v>
      </c>
      <c r="Q6211" t="s">
        <v>63</v>
      </c>
      <c r="R6211" t="s">
        <v>27</v>
      </c>
    </row>
    <row r="6212" spans="1:18" x14ac:dyDescent="0.3">
      <c r="A6212" t="s">
        <v>43</v>
      </c>
      <c r="B6212" t="s">
        <v>44</v>
      </c>
      <c r="C6212" t="s">
        <v>20</v>
      </c>
      <c r="D6212">
        <v>2012</v>
      </c>
      <c r="E6212" t="s">
        <v>26</v>
      </c>
      <c r="F6212" t="s">
        <v>60</v>
      </c>
      <c r="G6212" t="s">
        <v>23</v>
      </c>
      <c r="I6212" t="s">
        <v>26</v>
      </c>
      <c r="L6212">
        <v>6</v>
      </c>
      <c r="M6212">
        <v>12.103254</v>
      </c>
      <c r="N6212">
        <v>11.59426573</v>
      </c>
      <c r="P6212" t="s">
        <v>61</v>
      </c>
      <c r="Q6212" t="s">
        <v>63</v>
      </c>
      <c r="R6212" t="s">
        <v>27</v>
      </c>
    </row>
    <row r="6213" spans="1:18" x14ac:dyDescent="0.3">
      <c r="A6213" t="s">
        <v>43</v>
      </c>
      <c r="B6213" t="s">
        <v>44</v>
      </c>
      <c r="C6213" t="s">
        <v>20</v>
      </c>
      <c r="D6213">
        <v>2012</v>
      </c>
      <c r="E6213" t="s">
        <v>26</v>
      </c>
      <c r="F6213" t="s">
        <v>60</v>
      </c>
      <c r="G6213" t="s">
        <v>23</v>
      </c>
      <c r="I6213" t="s">
        <v>26</v>
      </c>
      <c r="L6213">
        <v>5</v>
      </c>
      <c r="M6213">
        <v>10.086045</v>
      </c>
      <c r="N6213">
        <v>9.6618881119999998</v>
      </c>
      <c r="P6213" t="s">
        <v>61</v>
      </c>
      <c r="Q6213" t="s">
        <v>63</v>
      </c>
      <c r="R6213" t="s">
        <v>27</v>
      </c>
    </row>
    <row r="6214" spans="1:18" x14ac:dyDescent="0.3">
      <c r="A6214" t="s">
        <v>43</v>
      </c>
      <c r="B6214" t="s">
        <v>44</v>
      </c>
      <c r="C6214" t="s">
        <v>20</v>
      </c>
      <c r="D6214">
        <v>2012</v>
      </c>
      <c r="E6214" t="s">
        <v>26</v>
      </c>
      <c r="F6214" t="s">
        <v>60</v>
      </c>
      <c r="G6214" t="s">
        <v>23</v>
      </c>
      <c r="I6214" t="s">
        <v>26</v>
      </c>
      <c r="L6214">
        <v>4</v>
      </c>
      <c r="M6214">
        <v>7.7116908000000004</v>
      </c>
      <c r="N6214">
        <v>7.3873846150000002</v>
      </c>
      <c r="P6214" t="s">
        <v>61</v>
      </c>
      <c r="Q6214" t="s">
        <v>63</v>
      </c>
      <c r="R6214" t="s">
        <v>27</v>
      </c>
    </row>
    <row r="6215" spans="1:18" x14ac:dyDescent="0.3">
      <c r="A6215" t="s">
        <v>43</v>
      </c>
      <c r="B6215" t="s">
        <v>44</v>
      </c>
      <c r="C6215" t="s">
        <v>20</v>
      </c>
      <c r="D6215">
        <v>2012</v>
      </c>
      <c r="E6215" t="s">
        <v>26</v>
      </c>
      <c r="F6215" t="s">
        <v>60</v>
      </c>
      <c r="G6215" t="s">
        <v>23</v>
      </c>
      <c r="I6215" t="s">
        <v>26</v>
      </c>
      <c r="L6215">
        <v>1</v>
      </c>
      <c r="M6215">
        <v>1.9753216</v>
      </c>
      <c r="N6215">
        <v>1.8922517480000001</v>
      </c>
      <c r="P6215" t="s">
        <v>61</v>
      </c>
      <c r="Q6215" t="s">
        <v>63</v>
      </c>
      <c r="R6215" t="s">
        <v>27</v>
      </c>
    </row>
    <row r="6216" spans="1:18" x14ac:dyDescent="0.3">
      <c r="A6216" t="s">
        <v>43</v>
      </c>
      <c r="B6216" t="s">
        <v>44</v>
      </c>
      <c r="C6216" t="s">
        <v>20</v>
      </c>
      <c r="D6216">
        <v>2012</v>
      </c>
      <c r="E6216" t="s">
        <v>26</v>
      </c>
      <c r="F6216" t="s">
        <v>60</v>
      </c>
      <c r="G6216" t="s">
        <v>23</v>
      </c>
      <c r="I6216" t="s">
        <v>26</v>
      </c>
      <c r="L6216">
        <v>4</v>
      </c>
      <c r="M6216">
        <v>7.8770357999999998</v>
      </c>
      <c r="N6216">
        <v>7.5457762239999999</v>
      </c>
      <c r="P6216" t="s">
        <v>61</v>
      </c>
      <c r="Q6216" t="s">
        <v>63</v>
      </c>
      <c r="R6216" t="s">
        <v>27</v>
      </c>
    </row>
    <row r="6217" spans="1:18" x14ac:dyDescent="0.3">
      <c r="A6217" t="s">
        <v>43</v>
      </c>
      <c r="B6217" t="s">
        <v>44</v>
      </c>
      <c r="C6217" t="s">
        <v>20</v>
      </c>
      <c r="D6217">
        <v>2012</v>
      </c>
      <c r="E6217" t="s">
        <v>26</v>
      </c>
      <c r="F6217" t="s">
        <v>60</v>
      </c>
      <c r="G6217" t="s">
        <v>23</v>
      </c>
      <c r="I6217" t="s">
        <v>26</v>
      </c>
      <c r="L6217">
        <v>1</v>
      </c>
      <c r="M6217">
        <v>1.962094</v>
      </c>
      <c r="N6217">
        <v>1.8795804199999999</v>
      </c>
      <c r="P6217" t="s">
        <v>61</v>
      </c>
      <c r="Q6217" t="s">
        <v>63</v>
      </c>
      <c r="R6217" t="s">
        <v>27</v>
      </c>
    </row>
    <row r="6218" spans="1:18" x14ac:dyDescent="0.3">
      <c r="A6218" t="s">
        <v>43</v>
      </c>
      <c r="B6218" t="s">
        <v>44</v>
      </c>
      <c r="C6218" t="s">
        <v>20</v>
      </c>
      <c r="D6218">
        <v>2012</v>
      </c>
      <c r="E6218" t="s">
        <v>26</v>
      </c>
      <c r="F6218" t="s">
        <v>60</v>
      </c>
      <c r="G6218" t="s">
        <v>23</v>
      </c>
      <c r="I6218" t="s">
        <v>26</v>
      </c>
      <c r="L6218">
        <v>3</v>
      </c>
      <c r="M6218">
        <v>5.8598267999999996</v>
      </c>
      <c r="N6218">
        <v>5.6133986010000001</v>
      </c>
      <c r="P6218" t="s">
        <v>61</v>
      </c>
      <c r="Q6218" t="s">
        <v>63</v>
      </c>
      <c r="R6218" t="s">
        <v>27</v>
      </c>
    </row>
    <row r="6219" spans="1:18" x14ac:dyDescent="0.3">
      <c r="A6219" t="s">
        <v>43</v>
      </c>
      <c r="B6219" t="s">
        <v>44</v>
      </c>
      <c r="C6219" t="s">
        <v>20</v>
      </c>
      <c r="D6219">
        <v>2012</v>
      </c>
      <c r="E6219" t="s">
        <v>26</v>
      </c>
      <c r="F6219" t="s">
        <v>60</v>
      </c>
      <c r="G6219" t="s">
        <v>23</v>
      </c>
      <c r="I6219" t="s">
        <v>26</v>
      </c>
      <c r="L6219">
        <v>4</v>
      </c>
      <c r="M6219">
        <v>8.9065840000000005</v>
      </c>
      <c r="N6219">
        <v>8.5320279719999998</v>
      </c>
      <c r="P6219" t="s">
        <v>61</v>
      </c>
      <c r="Q6219" t="s">
        <v>63</v>
      </c>
      <c r="R6219" t="s">
        <v>27</v>
      </c>
    </row>
    <row r="6220" spans="1:18" x14ac:dyDescent="0.3">
      <c r="A6220" t="s">
        <v>43</v>
      </c>
      <c r="B6220" t="s">
        <v>44</v>
      </c>
      <c r="C6220" t="s">
        <v>20</v>
      </c>
      <c r="D6220">
        <v>2012</v>
      </c>
      <c r="E6220" t="s">
        <v>26</v>
      </c>
      <c r="F6220" t="s">
        <v>60</v>
      </c>
      <c r="G6220" t="s">
        <v>23</v>
      </c>
      <c r="I6220" t="s">
        <v>26</v>
      </c>
      <c r="L6220">
        <v>3</v>
      </c>
      <c r="M6220">
        <v>6.0516269999999999</v>
      </c>
      <c r="N6220">
        <v>5.7971328670000002</v>
      </c>
      <c r="P6220" t="s">
        <v>61</v>
      </c>
      <c r="Q6220" t="s">
        <v>63</v>
      </c>
      <c r="R6220" t="s">
        <v>27</v>
      </c>
    </row>
    <row r="6221" spans="1:18" x14ac:dyDescent="0.3">
      <c r="A6221" t="s">
        <v>43</v>
      </c>
      <c r="B6221" t="s">
        <v>44</v>
      </c>
      <c r="C6221" t="s">
        <v>20</v>
      </c>
      <c r="D6221">
        <v>2012</v>
      </c>
      <c r="E6221" t="s">
        <v>26</v>
      </c>
      <c r="F6221" t="s">
        <v>60</v>
      </c>
      <c r="G6221" t="s">
        <v>23</v>
      </c>
      <c r="I6221" t="s">
        <v>26</v>
      </c>
      <c r="L6221">
        <v>33</v>
      </c>
      <c r="M6221">
        <v>66.567897000000002</v>
      </c>
      <c r="N6221">
        <v>63.768461539999997</v>
      </c>
      <c r="P6221" t="s">
        <v>61</v>
      </c>
      <c r="Q6221" t="s">
        <v>63</v>
      </c>
      <c r="R6221" t="s">
        <v>27</v>
      </c>
    </row>
    <row r="6222" spans="1:18" x14ac:dyDescent="0.3">
      <c r="A6222" t="s">
        <v>43</v>
      </c>
      <c r="B6222" t="s">
        <v>44</v>
      </c>
      <c r="C6222" t="s">
        <v>20</v>
      </c>
      <c r="D6222">
        <v>2012</v>
      </c>
      <c r="E6222" t="s">
        <v>26</v>
      </c>
      <c r="F6222" t="s">
        <v>60</v>
      </c>
      <c r="G6222" t="s">
        <v>23</v>
      </c>
      <c r="I6222" t="s">
        <v>26</v>
      </c>
      <c r="L6222">
        <v>27</v>
      </c>
      <c r="M6222">
        <v>52.050606000000002</v>
      </c>
      <c r="N6222">
        <v>49.861678320000003</v>
      </c>
      <c r="P6222" t="s">
        <v>61</v>
      </c>
      <c r="Q6222" t="s">
        <v>63</v>
      </c>
      <c r="R6222" t="s">
        <v>27</v>
      </c>
    </row>
    <row r="6223" spans="1:18" x14ac:dyDescent="0.3">
      <c r="A6223" t="s">
        <v>43</v>
      </c>
      <c r="B6223" t="s">
        <v>44</v>
      </c>
      <c r="C6223" t="s">
        <v>20</v>
      </c>
      <c r="D6223">
        <v>2012</v>
      </c>
      <c r="E6223" t="s">
        <v>26</v>
      </c>
      <c r="F6223" t="s">
        <v>60</v>
      </c>
      <c r="G6223" t="s">
        <v>23</v>
      </c>
      <c r="I6223" t="s">
        <v>26</v>
      </c>
      <c r="L6223">
        <v>39</v>
      </c>
      <c r="M6223">
        <v>77.000064199999997</v>
      </c>
      <c r="N6223">
        <v>73.761916080000006</v>
      </c>
      <c r="P6223" t="s">
        <v>61</v>
      </c>
      <c r="Q6223" t="s">
        <v>63</v>
      </c>
      <c r="R6223" t="s">
        <v>27</v>
      </c>
    </row>
    <row r="6224" spans="1:18" x14ac:dyDescent="0.3">
      <c r="A6224" t="s">
        <v>43</v>
      </c>
      <c r="B6224" t="s">
        <v>44</v>
      </c>
      <c r="C6224" t="s">
        <v>20</v>
      </c>
      <c r="D6224">
        <v>2012</v>
      </c>
      <c r="E6224" t="s">
        <v>26</v>
      </c>
      <c r="F6224" t="s">
        <v>60</v>
      </c>
      <c r="G6224" t="s">
        <v>23</v>
      </c>
      <c r="I6224" t="s">
        <v>26</v>
      </c>
      <c r="L6224">
        <v>7</v>
      </c>
      <c r="M6224">
        <v>13.820637400000001</v>
      </c>
      <c r="N6224">
        <v>13.239426569999999</v>
      </c>
      <c r="P6224" t="s">
        <v>61</v>
      </c>
      <c r="Q6224" t="s">
        <v>63</v>
      </c>
      <c r="R6224" t="s">
        <v>27</v>
      </c>
    </row>
    <row r="6225" spans="1:18" x14ac:dyDescent="0.3">
      <c r="A6225" t="s">
        <v>43</v>
      </c>
      <c r="B6225" t="s">
        <v>44</v>
      </c>
      <c r="C6225" t="s">
        <v>20</v>
      </c>
      <c r="D6225">
        <v>2012</v>
      </c>
      <c r="E6225" t="s">
        <v>26</v>
      </c>
      <c r="F6225" t="s">
        <v>60</v>
      </c>
      <c r="G6225" t="s">
        <v>23</v>
      </c>
      <c r="I6225" t="s">
        <v>26</v>
      </c>
      <c r="L6225">
        <v>6</v>
      </c>
      <c r="M6225">
        <v>11.8453158</v>
      </c>
      <c r="N6225">
        <v>11.34717483</v>
      </c>
      <c r="P6225" t="s">
        <v>61</v>
      </c>
      <c r="Q6225" t="s">
        <v>63</v>
      </c>
      <c r="R6225" t="s">
        <v>27</v>
      </c>
    </row>
    <row r="6226" spans="1:18" x14ac:dyDescent="0.3">
      <c r="A6226" t="s">
        <v>43</v>
      </c>
      <c r="B6226" t="s">
        <v>44</v>
      </c>
      <c r="C6226" t="s">
        <v>20</v>
      </c>
      <c r="D6226">
        <v>2012</v>
      </c>
      <c r="E6226" t="s">
        <v>26</v>
      </c>
      <c r="F6226" t="s">
        <v>60</v>
      </c>
      <c r="G6226" t="s">
        <v>23</v>
      </c>
      <c r="I6226" t="s">
        <v>26</v>
      </c>
      <c r="L6226">
        <v>41</v>
      </c>
      <c r="M6226">
        <v>80.728042799999997</v>
      </c>
      <c r="N6226">
        <v>77.333118880000001</v>
      </c>
      <c r="P6226" t="s">
        <v>61</v>
      </c>
      <c r="Q6226" t="s">
        <v>63</v>
      </c>
      <c r="R6226" t="s">
        <v>27</v>
      </c>
    </row>
    <row r="6227" spans="1:18" x14ac:dyDescent="0.3">
      <c r="A6227" t="s">
        <v>43</v>
      </c>
      <c r="B6227" t="s">
        <v>44</v>
      </c>
      <c r="C6227" t="s">
        <v>20</v>
      </c>
      <c r="D6227">
        <v>2012</v>
      </c>
      <c r="E6227" t="s">
        <v>26</v>
      </c>
      <c r="F6227" t="s">
        <v>60</v>
      </c>
      <c r="G6227" t="s">
        <v>23</v>
      </c>
      <c r="I6227" t="s">
        <v>26</v>
      </c>
      <c r="L6227">
        <v>23</v>
      </c>
      <c r="M6227">
        <v>45.128162000000003</v>
      </c>
      <c r="N6227">
        <v>43.230349650000001</v>
      </c>
      <c r="P6227" t="s">
        <v>61</v>
      </c>
      <c r="Q6227" t="s">
        <v>63</v>
      </c>
      <c r="R6227" t="s">
        <v>27</v>
      </c>
    </row>
    <row r="6228" spans="1:18" x14ac:dyDescent="0.3">
      <c r="A6228" t="s">
        <v>43</v>
      </c>
      <c r="B6228" t="s">
        <v>44</v>
      </c>
      <c r="C6228" t="s">
        <v>20</v>
      </c>
      <c r="D6228">
        <v>2013</v>
      </c>
      <c r="E6228" t="s">
        <v>26</v>
      </c>
      <c r="F6228" t="s">
        <v>60</v>
      </c>
      <c r="G6228" t="s">
        <v>23</v>
      </c>
      <c r="I6228" t="s">
        <v>26</v>
      </c>
      <c r="L6228">
        <v>3</v>
      </c>
      <c r="M6228">
        <v>8.1019050000000004</v>
      </c>
      <c r="N6228">
        <v>7.7611888110000002</v>
      </c>
      <c r="P6228" t="s">
        <v>61</v>
      </c>
      <c r="Q6228" t="s">
        <v>62</v>
      </c>
      <c r="R6228" t="s">
        <v>27</v>
      </c>
    </row>
    <row r="6229" spans="1:18" x14ac:dyDescent="0.3">
      <c r="A6229" t="s">
        <v>43</v>
      </c>
      <c r="B6229" t="s">
        <v>44</v>
      </c>
      <c r="C6229" t="s">
        <v>20</v>
      </c>
      <c r="D6229">
        <v>2013</v>
      </c>
      <c r="E6229" t="s">
        <v>26</v>
      </c>
      <c r="F6229" t="s">
        <v>60</v>
      </c>
      <c r="G6229" t="s">
        <v>23</v>
      </c>
      <c r="I6229" t="s">
        <v>26</v>
      </c>
      <c r="L6229">
        <v>5</v>
      </c>
      <c r="M6229">
        <v>13.503175000000001</v>
      </c>
      <c r="N6229">
        <v>12.93531469</v>
      </c>
      <c r="P6229" t="s">
        <v>61</v>
      </c>
      <c r="Q6229" t="s">
        <v>62</v>
      </c>
      <c r="R6229" t="s">
        <v>27</v>
      </c>
    </row>
    <row r="6230" spans="1:18" x14ac:dyDescent="0.3">
      <c r="A6230" t="s">
        <v>43</v>
      </c>
      <c r="B6230" t="s">
        <v>44</v>
      </c>
      <c r="C6230" t="s">
        <v>20</v>
      </c>
      <c r="D6230">
        <v>2013</v>
      </c>
      <c r="E6230" t="s">
        <v>26</v>
      </c>
      <c r="F6230" t="s">
        <v>60</v>
      </c>
      <c r="G6230" t="s">
        <v>23</v>
      </c>
      <c r="I6230" t="s">
        <v>26</v>
      </c>
      <c r="L6230">
        <v>10</v>
      </c>
      <c r="M6230">
        <v>27.006350000000001</v>
      </c>
      <c r="N6230">
        <v>25.87062937</v>
      </c>
      <c r="P6230" t="s">
        <v>61</v>
      </c>
      <c r="Q6230" t="s">
        <v>62</v>
      </c>
      <c r="R6230" t="s">
        <v>27</v>
      </c>
    </row>
    <row r="6231" spans="1:18" x14ac:dyDescent="0.3">
      <c r="A6231" t="s">
        <v>43</v>
      </c>
      <c r="B6231" t="s">
        <v>44</v>
      </c>
      <c r="C6231" t="s">
        <v>20</v>
      </c>
      <c r="D6231">
        <v>2013</v>
      </c>
      <c r="E6231" t="s">
        <v>26</v>
      </c>
      <c r="F6231" t="s">
        <v>60</v>
      </c>
      <c r="G6231" t="s">
        <v>23</v>
      </c>
      <c r="I6231" t="s">
        <v>26</v>
      </c>
      <c r="L6231">
        <v>19</v>
      </c>
      <c r="M6231">
        <v>51.312064999999997</v>
      </c>
      <c r="N6231">
        <v>49.154195799999997</v>
      </c>
      <c r="P6231" t="s">
        <v>61</v>
      </c>
      <c r="Q6231" t="s">
        <v>62</v>
      </c>
      <c r="R6231" t="s">
        <v>27</v>
      </c>
    </row>
    <row r="6232" spans="1:18" x14ac:dyDescent="0.3">
      <c r="A6232" t="s">
        <v>43</v>
      </c>
      <c r="B6232" t="s">
        <v>44</v>
      </c>
      <c r="C6232" t="s">
        <v>20</v>
      </c>
      <c r="D6232">
        <v>2013</v>
      </c>
      <c r="E6232" t="s">
        <v>26</v>
      </c>
      <c r="F6232" t="s">
        <v>60</v>
      </c>
      <c r="G6232" t="s">
        <v>23</v>
      </c>
      <c r="I6232" t="s">
        <v>26</v>
      </c>
      <c r="L6232">
        <v>3</v>
      </c>
      <c r="M6232">
        <v>8.1019050000000004</v>
      </c>
      <c r="N6232">
        <v>7.7611888110000002</v>
      </c>
      <c r="P6232" t="s">
        <v>61</v>
      </c>
      <c r="Q6232" t="s">
        <v>62</v>
      </c>
      <c r="R6232" t="s">
        <v>27</v>
      </c>
    </row>
    <row r="6233" spans="1:18" x14ac:dyDescent="0.3">
      <c r="A6233" t="s">
        <v>43</v>
      </c>
      <c r="B6233" t="s">
        <v>44</v>
      </c>
      <c r="C6233" t="s">
        <v>20</v>
      </c>
      <c r="D6233">
        <v>2013</v>
      </c>
      <c r="E6233" t="s">
        <v>26</v>
      </c>
      <c r="F6233" t="s">
        <v>60</v>
      </c>
      <c r="G6233" t="s">
        <v>23</v>
      </c>
      <c r="I6233" t="s">
        <v>26</v>
      </c>
      <c r="L6233">
        <v>6</v>
      </c>
      <c r="M6233">
        <v>16.203810000000001</v>
      </c>
      <c r="N6233">
        <v>15.52237762</v>
      </c>
      <c r="P6233" t="s">
        <v>61</v>
      </c>
      <c r="Q6233" t="s">
        <v>62</v>
      </c>
      <c r="R6233" t="s">
        <v>27</v>
      </c>
    </row>
    <row r="6234" spans="1:18" x14ac:dyDescent="0.3">
      <c r="A6234" t="s">
        <v>43</v>
      </c>
      <c r="B6234" t="s">
        <v>44</v>
      </c>
      <c r="C6234" t="s">
        <v>20</v>
      </c>
      <c r="D6234">
        <v>2013</v>
      </c>
      <c r="E6234" t="s">
        <v>26</v>
      </c>
      <c r="F6234" t="s">
        <v>60</v>
      </c>
      <c r="G6234" t="s">
        <v>23</v>
      </c>
      <c r="I6234" t="s">
        <v>26</v>
      </c>
      <c r="L6234">
        <v>1</v>
      </c>
      <c r="M6234">
        <v>2.7072487999999999</v>
      </c>
      <c r="N6234">
        <v>2.5933986010000001</v>
      </c>
      <c r="P6234" t="s">
        <v>61</v>
      </c>
      <c r="Q6234" t="s">
        <v>62</v>
      </c>
      <c r="R6234" t="s">
        <v>27</v>
      </c>
    </row>
    <row r="6235" spans="1:18" x14ac:dyDescent="0.3">
      <c r="A6235" t="s">
        <v>43</v>
      </c>
      <c r="B6235" t="s">
        <v>44</v>
      </c>
      <c r="C6235" t="s">
        <v>20</v>
      </c>
      <c r="D6235">
        <v>2013</v>
      </c>
      <c r="E6235" t="s">
        <v>26</v>
      </c>
      <c r="F6235" t="s">
        <v>60</v>
      </c>
      <c r="G6235" t="s">
        <v>23</v>
      </c>
      <c r="I6235" t="s">
        <v>26</v>
      </c>
      <c r="L6235">
        <v>1</v>
      </c>
      <c r="M6235">
        <v>2.7138626000000001</v>
      </c>
      <c r="N6235">
        <v>2.599734266</v>
      </c>
      <c r="P6235" t="s">
        <v>61</v>
      </c>
      <c r="Q6235" t="s">
        <v>62</v>
      </c>
      <c r="R6235" t="s">
        <v>27</v>
      </c>
    </row>
    <row r="6236" spans="1:18" x14ac:dyDescent="0.3">
      <c r="A6236" t="s">
        <v>43</v>
      </c>
      <c r="B6236" t="s">
        <v>44</v>
      </c>
      <c r="C6236" t="s">
        <v>20</v>
      </c>
      <c r="D6236">
        <v>2013</v>
      </c>
      <c r="E6236" t="s">
        <v>26</v>
      </c>
      <c r="F6236" t="s">
        <v>60</v>
      </c>
      <c r="G6236" t="s">
        <v>23</v>
      </c>
      <c r="I6236" t="s">
        <v>26</v>
      </c>
      <c r="L6236">
        <v>3</v>
      </c>
      <c r="M6236">
        <v>8.1019050000000004</v>
      </c>
      <c r="N6236">
        <v>7.7611888110000002</v>
      </c>
      <c r="P6236" t="s">
        <v>61</v>
      </c>
      <c r="Q6236" t="s">
        <v>62</v>
      </c>
      <c r="R6236" t="s">
        <v>27</v>
      </c>
    </row>
    <row r="6237" spans="1:18" x14ac:dyDescent="0.3">
      <c r="A6237" t="s">
        <v>43</v>
      </c>
      <c r="B6237" t="s">
        <v>44</v>
      </c>
      <c r="C6237" t="s">
        <v>20</v>
      </c>
      <c r="D6237">
        <v>2013</v>
      </c>
      <c r="E6237" t="s">
        <v>26</v>
      </c>
      <c r="F6237" t="s">
        <v>60</v>
      </c>
      <c r="G6237" t="s">
        <v>23</v>
      </c>
      <c r="I6237" t="s">
        <v>26</v>
      </c>
      <c r="L6237">
        <v>2</v>
      </c>
      <c r="M6237">
        <v>5.4012700000000002</v>
      </c>
      <c r="N6237">
        <v>5.1741258739999996</v>
      </c>
      <c r="P6237" t="s">
        <v>61</v>
      </c>
      <c r="Q6237" t="s">
        <v>62</v>
      </c>
      <c r="R6237" t="s">
        <v>27</v>
      </c>
    </row>
    <row r="6238" spans="1:18" x14ac:dyDescent="0.3">
      <c r="A6238" t="s">
        <v>43</v>
      </c>
      <c r="B6238" t="s">
        <v>44</v>
      </c>
      <c r="C6238" t="s">
        <v>20</v>
      </c>
      <c r="D6238">
        <v>2013</v>
      </c>
      <c r="E6238" t="s">
        <v>26</v>
      </c>
      <c r="F6238" t="s">
        <v>60</v>
      </c>
      <c r="G6238" t="s">
        <v>23</v>
      </c>
      <c r="I6238" t="s">
        <v>26</v>
      </c>
      <c r="L6238">
        <v>3</v>
      </c>
      <c r="M6238">
        <v>8.1019050000000004</v>
      </c>
      <c r="N6238">
        <v>7.7611888110000002</v>
      </c>
      <c r="P6238" t="s">
        <v>61</v>
      </c>
      <c r="Q6238" t="s">
        <v>62</v>
      </c>
      <c r="R6238" t="s">
        <v>27</v>
      </c>
    </row>
    <row r="6239" spans="1:18" x14ac:dyDescent="0.3">
      <c r="A6239" t="s">
        <v>43</v>
      </c>
      <c r="B6239" t="s">
        <v>44</v>
      </c>
      <c r="C6239" t="s">
        <v>20</v>
      </c>
      <c r="D6239">
        <v>2013</v>
      </c>
      <c r="E6239" t="s">
        <v>26</v>
      </c>
      <c r="F6239" t="s">
        <v>60</v>
      </c>
      <c r="G6239" t="s">
        <v>23</v>
      </c>
      <c r="I6239" t="s">
        <v>26</v>
      </c>
      <c r="L6239">
        <v>3</v>
      </c>
      <c r="M6239">
        <v>8.1019050000000004</v>
      </c>
      <c r="N6239">
        <v>7.7611888110000002</v>
      </c>
      <c r="P6239" t="s">
        <v>61</v>
      </c>
      <c r="Q6239" t="s">
        <v>62</v>
      </c>
      <c r="R6239" t="s">
        <v>27</v>
      </c>
    </row>
    <row r="6240" spans="1:18" x14ac:dyDescent="0.3">
      <c r="A6240" t="s">
        <v>43</v>
      </c>
      <c r="B6240" t="s">
        <v>44</v>
      </c>
      <c r="C6240" t="s">
        <v>20</v>
      </c>
      <c r="D6240">
        <v>2013</v>
      </c>
      <c r="E6240" t="s">
        <v>26</v>
      </c>
      <c r="F6240" t="s">
        <v>60</v>
      </c>
      <c r="G6240" t="s">
        <v>23</v>
      </c>
      <c r="I6240" t="s">
        <v>26</v>
      </c>
      <c r="L6240">
        <v>1</v>
      </c>
      <c r="M6240">
        <v>2.7006350000000001</v>
      </c>
      <c r="N6240">
        <v>2.5870629369999998</v>
      </c>
      <c r="P6240" t="s">
        <v>61</v>
      </c>
      <c r="Q6240" t="s">
        <v>62</v>
      </c>
      <c r="R6240" t="s">
        <v>27</v>
      </c>
    </row>
    <row r="6241" spans="1:18" x14ac:dyDescent="0.3">
      <c r="A6241" t="s">
        <v>43</v>
      </c>
      <c r="B6241" t="s">
        <v>44</v>
      </c>
      <c r="C6241" t="s">
        <v>20</v>
      </c>
      <c r="D6241">
        <v>2013</v>
      </c>
      <c r="E6241" t="s">
        <v>26</v>
      </c>
      <c r="F6241" t="s">
        <v>60</v>
      </c>
      <c r="G6241" t="s">
        <v>23</v>
      </c>
      <c r="I6241" t="s">
        <v>26</v>
      </c>
      <c r="L6241">
        <v>1</v>
      </c>
      <c r="M6241">
        <v>1.3955118</v>
      </c>
      <c r="N6241">
        <v>1.336825175</v>
      </c>
      <c r="P6241" t="s">
        <v>61</v>
      </c>
      <c r="Q6241" t="s">
        <v>63</v>
      </c>
      <c r="R6241" t="s">
        <v>27</v>
      </c>
    </row>
    <row r="6242" spans="1:18" x14ac:dyDescent="0.3">
      <c r="A6242" t="s">
        <v>43</v>
      </c>
      <c r="B6242" t="s">
        <v>44</v>
      </c>
      <c r="C6242" t="s">
        <v>20</v>
      </c>
      <c r="D6242">
        <v>2013</v>
      </c>
      <c r="E6242" t="s">
        <v>26</v>
      </c>
      <c r="F6242" t="s">
        <v>60</v>
      </c>
      <c r="G6242" t="s">
        <v>23</v>
      </c>
      <c r="I6242" t="s">
        <v>26</v>
      </c>
      <c r="L6242">
        <v>3</v>
      </c>
      <c r="M6242">
        <v>4.1490571999999997</v>
      </c>
      <c r="N6242">
        <v>3.9745734270000002</v>
      </c>
      <c r="P6242" t="s">
        <v>61</v>
      </c>
      <c r="Q6242" t="s">
        <v>63</v>
      </c>
      <c r="R6242" t="s">
        <v>27</v>
      </c>
    </row>
    <row r="6243" spans="1:18" x14ac:dyDescent="0.3">
      <c r="A6243" t="s">
        <v>43</v>
      </c>
      <c r="B6243" t="s">
        <v>44</v>
      </c>
      <c r="C6243" t="s">
        <v>20</v>
      </c>
      <c r="D6243">
        <v>2013</v>
      </c>
      <c r="E6243" t="s">
        <v>26</v>
      </c>
      <c r="F6243" t="s">
        <v>60</v>
      </c>
      <c r="G6243" t="s">
        <v>23</v>
      </c>
      <c r="I6243" t="s">
        <v>26</v>
      </c>
      <c r="L6243">
        <v>7</v>
      </c>
      <c r="M6243">
        <v>9.5944192000000008</v>
      </c>
      <c r="N6243">
        <v>9.1909370629999998</v>
      </c>
      <c r="P6243" t="s">
        <v>61</v>
      </c>
      <c r="Q6243" t="s">
        <v>63</v>
      </c>
      <c r="R6243" t="s">
        <v>27</v>
      </c>
    </row>
    <row r="6244" spans="1:18" x14ac:dyDescent="0.3">
      <c r="A6244" t="s">
        <v>43</v>
      </c>
      <c r="B6244" t="s">
        <v>44</v>
      </c>
      <c r="C6244" t="s">
        <v>20</v>
      </c>
      <c r="D6244">
        <v>2013</v>
      </c>
      <c r="E6244" t="s">
        <v>26</v>
      </c>
      <c r="F6244" t="s">
        <v>60</v>
      </c>
      <c r="G6244" t="s">
        <v>23</v>
      </c>
      <c r="I6244" t="s">
        <v>26</v>
      </c>
      <c r="L6244">
        <v>8</v>
      </c>
      <c r="M6244">
        <v>10.963475799999999</v>
      </c>
      <c r="N6244">
        <v>10.50241958</v>
      </c>
      <c r="P6244" t="s">
        <v>61</v>
      </c>
      <c r="Q6244" t="s">
        <v>63</v>
      </c>
      <c r="R6244" t="s">
        <v>27</v>
      </c>
    </row>
    <row r="6245" spans="1:18" x14ac:dyDescent="0.3">
      <c r="A6245" t="s">
        <v>43</v>
      </c>
      <c r="B6245" t="s">
        <v>44</v>
      </c>
      <c r="C6245" t="s">
        <v>20</v>
      </c>
      <c r="D6245">
        <v>2013</v>
      </c>
      <c r="E6245" t="s">
        <v>26</v>
      </c>
      <c r="F6245" t="s">
        <v>60</v>
      </c>
      <c r="G6245" t="s">
        <v>23</v>
      </c>
      <c r="I6245" t="s">
        <v>26</v>
      </c>
      <c r="L6245">
        <v>13</v>
      </c>
      <c r="M6245">
        <v>17.482478</v>
      </c>
      <c r="N6245">
        <v>16.747272729999999</v>
      </c>
      <c r="P6245" t="s">
        <v>61</v>
      </c>
      <c r="Q6245" t="s">
        <v>63</v>
      </c>
      <c r="R6245" t="s">
        <v>27</v>
      </c>
    </row>
    <row r="6246" spans="1:18" x14ac:dyDescent="0.3">
      <c r="A6246" t="s">
        <v>43</v>
      </c>
      <c r="B6246" t="s">
        <v>44</v>
      </c>
      <c r="C6246" t="s">
        <v>20</v>
      </c>
      <c r="D6246">
        <v>2013</v>
      </c>
      <c r="E6246" t="s">
        <v>26</v>
      </c>
      <c r="F6246" t="s">
        <v>60</v>
      </c>
      <c r="G6246" t="s">
        <v>23</v>
      </c>
      <c r="I6246" t="s">
        <v>26</v>
      </c>
      <c r="L6246">
        <v>61</v>
      </c>
      <c r="M6246">
        <v>84.722778000000005</v>
      </c>
      <c r="N6246">
        <v>81.159860140000006</v>
      </c>
      <c r="P6246" t="s">
        <v>61</v>
      </c>
      <c r="Q6246" t="s">
        <v>63</v>
      </c>
      <c r="R6246" t="s">
        <v>27</v>
      </c>
    </row>
    <row r="6247" spans="1:18" x14ac:dyDescent="0.3">
      <c r="A6247" t="s">
        <v>43</v>
      </c>
      <c r="B6247" t="s">
        <v>44</v>
      </c>
      <c r="C6247" t="s">
        <v>20</v>
      </c>
      <c r="D6247">
        <v>2013</v>
      </c>
      <c r="E6247" t="s">
        <v>26</v>
      </c>
      <c r="F6247" t="s">
        <v>60</v>
      </c>
      <c r="G6247" t="s">
        <v>23</v>
      </c>
      <c r="I6247" t="s">
        <v>26</v>
      </c>
      <c r="L6247">
        <v>61</v>
      </c>
      <c r="M6247">
        <v>84.722778000000005</v>
      </c>
      <c r="N6247">
        <v>81.159860140000006</v>
      </c>
      <c r="P6247" t="s">
        <v>61</v>
      </c>
      <c r="Q6247" t="s">
        <v>63</v>
      </c>
      <c r="R6247" t="s">
        <v>27</v>
      </c>
    </row>
    <row r="6248" spans="1:18" x14ac:dyDescent="0.3">
      <c r="A6248" t="s">
        <v>43</v>
      </c>
      <c r="B6248" t="s">
        <v>44</v>
      </c>
      <c r="C6248" t="s">
        <v>20</v>
      </c>
      <c r="D6248">
        <v>2013</v>
      </c>
      <c r="E6248" t="s">
        <v>26</v>
      </c>
      <c r="F6248" t="s">
        <v>60</v>
      </c>
      <c r="G6248" t="s">
        <v>23</v>
      </c>
      <c r="I6248" t="s">
        <v>26</v>
      </c>
      <c r="L6248">
        <v>14</v>
      </c>
      <c r="M6248">
        <v>19.444572000000001</v>
      </c>
      <c r="N6248">
        <v>18.626853149999999</v>
      </c>
      <c r="P6248" t="s">
        <v>61</v>
      </c>
      <c r="Q6248" t="s">
        <v>63</v>
      </c>
      <c r="R6248" t="s">
        <v>27</v>
      </c>
    </row>
    <row r="6249" spans="1:18" x14ac:dyDescent="0.3">
      <c r="A6249" t="s">
        <v>43</v>
      </c>
      <c r="B6249" t="s">
        <v>44</v>
      </c>
      <c r="C6249" t="s">
        <v>20</v>
      </c>
      <c r="D6249">
        <v>2013</v>
      </c>
      <c r="E6249" t="s">
        <v>26</v>
      </c>
      <c r="F6249" t="s">
        <v>60</v>
      </c>
      <c r="G6249" t="s">
        <v>23</v>
      </c>
      <c r="I6249" t="s">
        <v>26</v>
      </c>
      <c r="L6249">
        <v>204</v>
      </c>
      <c r="M6249">
        <v>283.33519200000001</v>
      </c>
      <c r="N6249">
        <v>271.41986009999999</v>
      </c>
      <c r="P6249" t="s">
        <v>61</v>
      </c>
      <c r="Q6249" t="s">
        <v>63</v>
      </c>
      <c r="R6249" t="s">
        <v>27</v>
      </c>
    </row>
    <row r="6250" spans="1:18" x14ac:dyDescent="0.3">
      <c r="A6250" t="s">
        <v>43</v>
      </c>
      <c r="B6250" t="s">
        <v>44</v>
      </c>
      <c r="C6250" t="s">
        <v>20</v>
      </c>
      <c r="D6250">
        <v>2013</v>
      </c>
      <c r="E6250" t="s">
        <v>26</v>
      </c>
      <c r="F6250" t="s">
        <v>60</v>
      </c>
      <c r="G6250" t="s">
        <v>23</v>
      </c>
      <c r="I6250" t="s">
        <v>26</v>
      </c>
      <c r="L6250">
        <v>1</v>
      </c>
      <c r="M6250">
        <v>1.388898</v>
      </c>
      <c r="N6250">
        <v>1.3304895109999999</v>
      </c>
      <c r="P6250" t="s">
        <v>61</v>
      </c>
      <c r="Q6250" t="s">
        <v>63</v>
      </c>
      <c r="R6250" t="s">
        <v>27</v>
      </c>
    </row>
    <row r="6251" spans="1:18" x14ac:dyDescent="0.3">
      <c r="A6251" t="s">
        <v>43</v>
      </c>
      <c r="B6251" t="s">
        <v>44</v>
      </c>
      <c r="C6251" t="s">
        <v>20</v>
      </c>
      <c r="D6251">
        <v>2013</v>
      </c>
      <c r="E6251" t="s">
        <v>26</v>
      </c>
      <c r="F6251" t="s">
        <v>60</v>
      </c>
      <c r="G6251" t="s">
        <v>23</v>
      </c>
      <c r="I6251" t="s">
        <v>26</v>
      </c>
      <c r="L6251">
        <v>2</v>
      </c>
      <c r="M6251">
        <v>2.7777959999999999</v>
      </c>
      <c r="N6251">
        <v>2.6609790210000002</v>
      </c>
      <c r="P6251" t="s">
        <v>61</v>
      </c>
      <c r="Q6251" t="s">
        <v>63</v>
      </c>
      <c r="R6251" t="s">
        <v>27</v>
      </c>
    </row>
    <row r="6252" spans="1:18" x14ac:dyDescent="0.3">
      <c r="A6252" t="s">
        <v>43</v>
      </c>
      <c r="B6252" t="s">
        <v>44</v>
      </c>
      <c r="C6252" t="s">
        <v>20</v>
      </c>
      <c r="D6252">
        <v>2013</v>
      </c>
      <c r="E6252" t="s">
        <v>26</v>
      </c>
      <c r="F6252" t="s">
        <v>60</v>
      </c>
      <c r="G6252" t="s">
        <v>23</v>
      </c>
      <c r="I6252" t="s">
        <v>26</v>
      </c>
      <c r="L6252">
        <v>1</v>
      </c>
      <c r="M6252">
        <v>1.3955118</v>
      </c>
      <c r="N6252">
        <v>1.336825175</v>
      </c>
      <c r="P6252" t="s">
        <v>61</v>
      </c>
      <c r="Q6252" t="s">
        <v>63</v>
      </c>
      <c r="R6252" t="s">
        <v>27</v>
      </c>
    </row>
    <row r="6253" spans="1:18" x14ac:dyDescent="0.3">
      <c r="A6253" t="s">
        <v>43</v>
      </c>
      <c r="B6253" t="s">
        <v>44</v>
      </c>
      <c r="C6253" t="s">
        <v>20</v>
      </c>
      <c r="D6253">
        <v>2013</v>
      </c>
      <c r="E6253" t="s">
        <v>26</v>
      </c>
      <c r="F6253" t="s">
        <v>60</v>
      </c>
      <c r="G6253" t="s">
        <v>23</v>
      </c>
      <c r="I6253" t="s">
        <v>26</v>
      </c>
      <c r="L6253">
        <v>1</v>
      </c>
      <c r="M6253">
        <v>1.3712612</v>
      </c>
      <c r="N6253">
        <v>1.313594406</v>
      </c>
      <c r="P6253" t="s">
        <v>61</v>
      </c>
      <c r="Q6253" t="s">
        <v>63</v>
      </c>
      <c r="R6253" t="s">
        <v>27</v>
      </c>
    </row>
    <row r="6254" spans="1:18" x14ac:dyDescent="0.3">
      <c r="A6254" t="s">
        <v>43</v>
      </c>
      <c r="B6254" t="s">
        <v>44</v>
      </c>
      <c r="C6254" t="s">
        <v>20</v>
      </c>
      <c r="D6254">
        <v>2013</v>
      </c>
      <c r="E6254" t="s">
        <v>26</v>
      </c>
      <c r="F6254" t="s">
        <v>60</v>
      </c>
      <c r="G6254" t="s">
        <v>23</v>
      </c>
      <c r="I6254" t="s">
        <v>26</v>
      </c>
      <c r="L6254">
        <v>2</v>
      </c>
      <c r="M6254">
        <v>2.7403178000000001</v>
      </c>
      <c r="N6254">
        <v>2.625076923</v>
      </c>
      <c r="P6254" t="s">
        <v>61</v>
      </c>
      <c r="Q6254" t="s">
        <v>63</v>
      </c>
      <c r="R6254" t="s">
        <v>27</v>
      </c>
    </row>
    <row r="6255" spans="1:18" x14ac:dyDescent="0.3">
      <c r="A6255" t="s">
        <v>43</v>
      </c>
      <c r="B6255" t="s">
        <v>44</v>
      </c>
      <c r="C6255" t="s">
        <v>20</v>
      </c>
      <c r="D6255">
        <v>2013</v>
      </c>
      <c r="E6255" t="s">
        <v>26</v>
      </c>
      <c r="F6255" t="s">
        <v>60</v>
      </c>
      <c r="G6255" t="s">
        <v>23</v>
      </c>
      <c r="I6255" t="s">
        <v>26</v>
      </c>
      <c r="L6255">
        <v>3</v>
      </c>
      <c r="M6255">
        <v>4.0344179999999996</v>
      </c>
      <c r="N6255">
        <v>3.864755245</v>
      </c>
      <c r="P6255" t="s">
        <v>61</v>
      </c>
      <c r="Q6255" t="s">
        <v>63</v>
      </c>
      <c r="R6255" t="s">
        <v>27</v>
      </c>
    </row>
    <row r="6256" spans="1:18" x14ac:dyDescent="0.3">
      <c r="A6256" t="s">
        <v>43</v>
      </c>
      <c r="B6256" t="s">
        <v>44</v>
      </c>
      <c r="C6256" t="s">
        <v>20</v>
      </c>
      <c r="D6256">
        <v>2013</v>
      </c>
      <c r="E6256" t="s">
        <v>26</v>
      </c>
      <c r="F6256" t="s">
        <v>60</v>
      </c>
      <c r="G6256" t="s">
        <v>23</v>
      </c>
      <c r="I6256" t="s">
        <v>26</v>
      </c>
      <c r="L6256">
        <v>1</v>
      </c>
      <c r="M6256">
        <v>1.388898</v>
      </c>
      <c r="N6256">
        <v>1.3304895109999999</v>
      </c>
      <c r="P6256" t="s">
        <v>61</v>
      </c>
      <c r="Q6256" t="s">
        <v>63</v>
      </c>
      <c r="R6256" t="s">
        <v>27</v>
      </c>
    </row>
    <row r="6257" spans="1:18" x14ac:dyDescent="0.3">
      <c r="A6257" t="s">
        <v>43</v>
      </c>
      <c r="B6257" t="s">
        <v>44</v>
      </c>
      <c r="C6257" t="s">
        <v>20</v>
      </c>
      <c r="D6257">
        <v>2013</v>
      </c>
      <c r="E6257" t="s">
        <v>26</v>
      </c>
      <c r="F6257" t="s">
        <v>60</v>
      </c>
      <c r="G6257" t="s">
        <v>23</v>
      </c>
      <c r="I6257" t="s">
        <v>26</v>
      </c>
      <c r="L6257">
        <v>4</v>
      </c>
      <c r="M6257">
        <v>5.5555919999999999</v>
      </c>
      <c r="N6257">
        <v>5.3219580420000003</v>
      </c>
      <c r="P6257" t="s">
        <v>61</v>
      </c>
      <c r="Q6257" t="s">
        <v>63</v>
      </c>
      <c r="R6257" t="s">
        <v>27</v>
      </c>
    </row>
    <row r="6258" spans="1:18" x14ac:dyDescent="0.3">
      <c r="A6258" t="s">
        <v>43</v>
      </c>
      <c r="B6258" t="s">
        <v>44</v>
      </c>
      <c r="C6258" t="s">
        <v>20</v>
      </c>
      <c r="D6258">
        <v>2013</v>
      </c>
      <c r="E6258" t="s">
        <v>26</v>
      </c>
      <c r="F6258" t="s">
        <v>60</v>
      </c>
      <c r="G6258" t="s">
        <v>23</v>
      </c>
      <c r="I6258" t="s">
        <v>26</v>
      </c>
      <c r="L6258">
        <v>2</v>
      </c>
      <c r="M6258">
        <v>2.7777959999999999</v>
      </c>
      <c r="N6258">
        <v>2.6609790210000002</v>
      </c>
      <c r="P6258" t="s">
        <v>61</v>
      </c>
      <c r="Q6258" t="s">
        <v>63</v>
      </c>
      <c r="R6258" t="s">
        <v>27</v>
      </c>
    </row>
    <row r="6259" spans="1:18" x14ac:dyDescent="0.3">
      <c r="A6259" t="s">
        <v>43</v>
      </c>
      <c r="B6259" t="s">
        <v>44</v>
      </c>
      <c r="C6259" t="s">
        <v>20</v>
      </c>
      <c r="D6259">
        <v>2013</v>
      </c>
      <c r="E6259" t="s">
        <v>26</v>
      </c>
      <c r="F6259" t="s">
        <v>60</v>
      </c>
      <c r="G6259" t="s">
        <v>23</v>
      </c>
      <c r="I6259" t="s">
        <v>26</v>
      </c>
      <c r="L6259">
        <v>3</v>
      </c>
      <c r="M6259">
        <v>4.1843307999999997</v>
      </c>
      <c r="N6259">
        <v>4.0083636360000003</v>
      </c>
      <c r="P6259" t="s">
        <v>61</v>
      </c>
      <c r="Q6259" t="s">
        <v>63</v>
      </c>
      <c r="R6259" t="s">
        <v>27</v>
      </c>
    </row>
    <row r="6260" spans="1:18" x14ac:dyDescent="0.3">
      <c r="A6260" t="s">
        <v>43</v>
      </c>
      <c r="B6260" t="s">
        <v>44</v>
      </c>
      <c r="C6260" t="s">
        <v>20</v>
      </c>
      <c r="D6260">
        <v>2013</v>
      </c>
      <c r="E6260" t="s">
        <v>26</v>
      </c>
      <c r="F6260" t="s">
        <v>60</v>
      </c>
      <c r="G6260" t="s">
        <v>23</v>
      </c>
      <c r="I6260" t="s">
        <v>26</v>
      </c>
      <c r="L6260">
        <v>1</v>
      </c>
      <c r="M6260">
        <v>1.3955118</v>
      </c>
      <c r="N6260">
        <v>1.336825175</v>
      </c>
      <c r="P6260" t="s">
        <v>61</v>
      </c>
      <c r="Q6260" t="s">
        <v>63</v>
      </c>
      <c r="R6260" t="s">
        <v>27</v>
      </c>
    </row>
    <row r="6261" spans="1:18" x14ac:dyDescent="0.3">
      <c r="A6261" t="s">
        <v>43</v>
      </c>
      <c r="B6261" t="s">
        <v>44</v>
      </c>
      <c r="C6261" t="s">
        <v>20</v>
      </c>
      <c r="D6261">
        <v>2013</v>
      </c>
      <c r="E6261" t="s">
        <v>26</v>
      </c>
      <c r="F6261" t="s">
        <v>60</v>
      </c>
      <c r="G6261" t="s">
        <v>23</v>
      </c>
      <c r="I6261" t="s">
        <v>26</v>
      </c>
      <c r="L6261">
        <v>14</v>
      </c>
      <c r="M6261">
        <v>19.358592600000001</v>
      </c>
      <c r="N6261">
        <v>18.544489509999998</v>
      </c>
      <c r="P6261" t="s">
        <v>61</v>
      </c>
      <c r="Q6261" t="s">
        <v>63</v>
      </c>
      <c r="R6261" t="s">
        <v>27</v>
      </c>
    </row>
    <row r="6262" spans="1:18" x14ac:dyDescent="0.3">
      <c r="A6262" t="s">
        <v>43</v>
      </c>
      <c r="B6262" t="s">
        <v>44</v>
      </c>
      <c r="C6262" t="s">
        <v>20</v>
      </c>
      <c r="D6262">
        <v>2013</v>
      </c>
      <c r="E6262" t="s">
        <v>26</v>
      </c>
      <c r="F6262" t="s">
        <v>60</v>
      </c>
      <c r="G6262" t="s">
        <v>23</v>
      </c>
      <c r="I6262" t="s">
        <v>26</v>
      </c>
      <c r="L6262">
        <v>8</v>
      </c>
      <c r="M6262">
        <v>10.963475799999999</v>
      </c>
      <c r="N6262">
        <v>10.50241958</v>
      </c>
      <c r="P6262" t="s">
        <v>61</v>
      </c>
      <c r="Q6262" t="s">
        <v>63</v>
      </c>
      <c r="R6262" t="s">
        <v>27</v>
      </c>
    </row>
    <row r="6263" spans="1:18" x14ac:dyDescent="0.3">
      <c r="A6263" t="s">
        <v>43</v>
      </c>
      <c r="B6263" t="s">
        <v>44</v>
      </c>
      <c r="C6263" t="s">
        <v>20</v>
      </c>
      <c r="D6263">
        <v>2013</v>
      </c>
      <c r="E6263" t="s">
        <v>26</v>
      </c>
      <c r="F6263" t="s">
        <v>60</v>
      </c>
      <c r="G6263" t="s">
        <v>23</v>
      </c>
      <c r="I6263" t="s">
        <v>26</v>
      </c>
      <c r="L6263">
        <v>42</v>
      </c>
      <c r="M6263">
        <v>56.481852000000003</v>
      </c>
      <c r="N6263">
        <v>54.106573429999997</v>
      </c>
      <c r="P6263" t="s">
        <v>61</v>
      </c>
      <c r="Q6263" t="s">
        <v>63</v>
      </c>
      <c r="R6263" t="s">
        <v>27</v>
      </c>
    </row>
    <row r="6264" spans="1:18" x14ac:dyDescent="0.3">
      <c r="A6264" t="s">
        <v>43</v>
      </c>
      <c r="B6264" t="s">
        <v>44</v>
      </c>
      <c r="C6264" t="s">
        <v>20</v>
      </c>
      <c r="D6264">
        <v>2013</v>
      </c>
      <c r="E6264" t="s">
        <v>26</v>
      </c>
      <c r="F6264" t="s">
        <v>60</v>
      </c>
      <c r="G6264" t="s">
        <v>23</v>
      </c>
      <c r="I6264" t="s">
        <v>26</v>
      </c>
      <c r="L6264">
        <v>10</v>
      </c>
      <c r="M6264">
        <v>13.88898</v>
      </c>
      <c r="N6264">
        <v>13.30489511</v>
      </c>
      <c r="P6264" t="s">
        <v>61</v>
      </c>
      <c r="Q6264" t="s">
        <v>63</v>
      </c>
      <c r="R6264" t="s">
        <v>27</v>
      </c>
    </row>
    <row r="6265" spans="1:18" x14ac:dyDescent="0.3">
      <c r="A6265" t="s">
        <v>43</v>
      </c>
      <c r="B6265" t="s">
        <v>44</v>
      </c>
      <c r="C6265" t="s">
        <v>20</v>
      </c>
      <c r="D6265">
        <v>2013</v>
      </c>
      <c r="E6265" t="s">
        <v>26</v>
      </c>
      <c r="F6265" t="s">
        <v>60</v>
      </c>
      <c r="G6265" t="s">
        <v>23</v>
      </c>
      <c r="I6265" t="s">
        <v>26</v>
      </c>
      <c r="L6265">
        <v>7</v>
      </c>
      <c r="M6265">
        <v>9.7222860000000004</v>
      </c>
      <c r="N6265">
        <v>9.3134265729999992</v>
      </c>
      <c r="P6265" t="s">
        <v>61</v>
      </c>
      <c r="Q6265" t="s">
        <v>63</v>
      </c>
      <c r="R6265" t="s">
        <v>27</v>
      </c>
    </row>
    <row r="6266" spans="1:18" x14ac:dyDescent="0.3">
      <c r="A6266" t="s">
        <v>43</v>
      </c>
      <c r="B6266" t="s">
        <v>44</v>
      </c>
      <c r="C6266" t="s">
        <v>20</v>
      </c>
      <c r="D6266">
        <v>2013</v>
      </c>
      <c r="E6266" t="s">
        <v>26</v>
      </c>
      <c r="F6266" t="s">
        <v>60</v>
      </c>
      <c r="G6266" t="s">
        <v>23</v>
      </c>
      <c r="I6266" t="s">
        <v>26</v>
      </c>
      <c r="L6266">
        <v>1</v>
      </c>
      <c r="M6266">
        <v>2.7006350000000001</v>
      </c>
      <c r="N6266">
        <v>2.5870629369999998</v>
      </c>
      <c r="P6266" t="s">
        <v>61</v>
      </c>
      <c r="Q6266" t="s">
        <v>62</v>
      </c>
      <c r="R6266" t="s">
        <v>27</v>
      </c>
    </row>
    <row r="6267" spans="1:18" x14ac:dyDescent="0.3">
      <c r="A6267" t="s">
        <v>43</v>
      </c>
      <c r="B6267" t="s">
        <v>44</v>
      </c>
      <c r="C6267" t="s">
        <v>20</v>
      </c>
      <c r="D6267">
        <v>2014</v>
      </c>
      <c r="E6267" t="s">
        <v>26</v>
      </c>
      <c r="F6267" t="s">
        <v>60</v>
      </c>
      <c r="G6267" t="s">
        <v>23</v>
      </c>
      <c r="I6267" t="s">
        <v>26</v>
      </c>
      <c r="L6267">
        <v>2</v>
      </c>
      <c r="M6267">
        <v>5.4012700000000002</v>
      </c>
      <c r="N6267">
        <v>5.1741258739999996</v>
      </c>
      <c r="P6267" t="s">
        <v>61</v>
      </c>
      <c r="Q6267" t="s">
        <v>62</v>
      </c>
      <c r="R6267" t="s">
        <v>27</v>
      </c>
    </row>
    <row r="6268" spans="1:18" x14ac:dyDescent="0.3">
      <c r="A6268" t="s">
        <v>43</v>
      </c>
      <c r="B6268" t="s">
        <v>44</v>
      </c>
      <c r="C6268" t="s">
        <v>20</v>
      </c>
      <c r="D6268">
        <v>2014</v>
      </c>
      <c r="E6268" t="s">
        <v>26</v>
      </c>
      <c r="F6268" t="s">
        <v>60</v>
      </c>
      <c r="G6268" t="s">
        <v>23</v>
      </c>
      <c r="I6268" t="s">
        <v>26</v>
      </c>
      <c r="L6268">
        <v>4</v>
      </c>
      <c r="M6268">
        <v>10.80254</v>
      </c>
      <c r="N6268">
        <v>10.348251749999999</v>
      </c>
      <c r="P6268" t="s">
        <v>61</v>
      </c>
      <c r="Q6268" t="s">
        <v>62</v>
      </c>
      <c r="R6268" t="s">
        <v>27</v>
      </c>
    </row>
    <row r="6269" spans="1:18" x14ac:dyDescent="0.3">
      <c r="A6269" t="s">
        <v>43</v>
      </c>
      <c r="B6269" t="s">
        <v>44</v>
      </c>
      <c r="C6269" t="s">
        <v>20</v>
      </c>
      <c r="D6269">
        <v>2014</v>
      </c>
      <c r="E6269" t="s">
        <v>26</v>
      </c>
      <c r="F6269" t="s">
        <v>60</v>
      </c>
      <c r="G6269" t="s">
        <v>23</v>
      </c>
      <c r="I6269" t="s">
        <v>26</v>
      </c>
      <c r="L6269">
        <v>16</v>
      </c>
      <c r="M6269">
        <v>43.210160000000002</v>
      </c>
      <c r="N6269">
        <v>41.393006990000003</v>
      </c>
      <c r="P6269" t="s">
        <v>61</v>
      </c>
      <c r="Q6269" t="s">
        <v>62</v>
      </c>
      <c r="R6269" t="s">
        <v>27</v>
      </c>
    </row>
    <row r="6270" spans="1:18" x14ac:dyDescent="0.3">
      <c r="A6270" t="s">
        <v>43</v>
      </c>
      <c r="B6270" t="s">
        <v>44</v>
      </c>
      <c r="C6270" t="s">
        <v>20</v>
      </c>
      <c r="D6270">
        <v>2014</v>
      </c>
      <c r="E6270" t="s">
        <v>26</v>
      </c>
      <c r="F6270" t="s">
        <v>60</v>
      </c>
      <c r="G6270" t="s">
        <v>23</v>
      </c>
      <c r="I6270" t="s">
        <v>26</v>
      </c>
      <c r="L6270">
        <v>8</v>
      </c>
      <c r="M6270">
        <v>21.605080000000001</v>
      </c>
      <c r="N6270">
        <v>20.696503499999999</v>
      </c>
      <c r="P6270" t="s">
        <v>61</v>
      </c>
      <c r="Q6270" t="s">
        <v>62</v>
      </c>
      <c r="R6270" t="s">
        <v>27</v>
      </c>
    </row>
    <row r="6271" spans="1:18" x14ac:dyDescent="0.3">
      <c r="A6271" t="s">
        <v>43</v>
      </c>
      <c r="B6271" t="s">
        <v>44</v>
      </c>
      <c r="C6271" t="s">
        <v>20</v>
      </c>
      <c r="D6271">
        <v>2014</v>
      </c>
      <c r="E6271" t="s">
        <v>26</v>
      </c>
      <c r="F6271" t="s">
        <v>60</v>
      </c>
      <c r="G6271" t="s">
        <v>23</v>
      </c>
      <c r="I6271" t="s">
        <v>26</v>
      </c>
      <c r="L6271">
        <v>40</v>
      </c>
      <c r="M6271">
        <v>108.0254</v>
      </c>
      <c r="N6271">
        <v>103.4825175</v>
      </c>
      <c r="P6271" t="s">
        <v>61</v>
      </c>
      <c r="Q6271" t="s">
        <v>62</v>
      </c>
      <c r="R6271" t="s">
        <v>27</v>
      </c>
    </row>
    <row r="6272" spans="1:18" x14ac:dyDescent="0.3">
      <c r="A6272" t="s">
        <v>43</v>
      </c>
      <c r="B6272" t="s">
        <v>44</v>
      </c>
      <c r="C6272" t="s">
        <v>20</v>
      </c>
      <c r="D6272">
        <v>2014</v>
      </c>
      <c r="E6272" t="s">
        <v>26</v>
      </c>
      <c r="F6272" t="s">
        <v>60</v>
      </c>
      <c r="G6272" t="s">
        <v>23</v>
      </c>
      <c r="I6272" t="s">
        <v>26</v>
      </c>
      <c r="L6272">
        <v>1</v>
      </c>
      <c r="M6272">
        <v>2.7006350000000001</v>
      </c>
      <c r="N6272">
        <v>2.5870629369999998</v>
      </c>
      <c r="P6272" t="s">
        <v>61</v>
      </c>
      <c r="Q6272" t="s">
        <v>62</v>
      </c>
      <c r="R6272" t="s">
        <v>27</v>
      </c>
    </row>
    <row r="6273" spans="1:18" x14ac:dyDescent="0.3">
      <c r="A6273" t="s">
        <v>43</v>
      </c>
      <c r="B6273" t="s">
        <v>44</v>
      </c>
      <c r="C6273" t="s">
        <v>20</v>
      </c>
      <c r="D6273">
        <v>2014</v>
      </c>
      <c r="E6273" t="s">
        <v>26</v>
      </c>
      <c r="F6273" t="s">
        <v>60</v>
      </c>
      <c r="G6273" t="s">
        <v>23</v>
      </c>
      <c r="I6273" t="s">
        <v>26</v>
      </c>
      <c r="L6273">
        <v>4</v>
      </c>
      <c r="M6273">
        <v>10.80254</v>
      </c>
      <c r="N6273">
        <v>10.348251749999999</v>
      </c>
      <c r="P6273" t="s">
        <v>61</v>
      </c>
      <c r="Q6273" t="s">
        <v>62</v>
      </c>
      <c r="R6273" t="s">
        <v>27</v>
      </c>
    </row>
    <row r="6274" spans="1:18" x14ac:dyDescent="0.3">
      <c r="A6274" t="s">
        <v>43</v>
      </c>
      <c r="B6274" t="s">
        <v>44</v>
      </c>
      <c r="C6274" t="s">
        <v>20</v>
      </c>
      <c r="D6274">
        <v>2014</v>
      </c>
      <c r="E6274" t="s">
        <v>26</v>
      </c>
      <c r="F6274" t="s">
        <v>60</v>
      </c>
      <c r="G6274" t="s">
        <v>23</v>
      </c>
      <c r="I6274" t="s">
        <v>26</v>
      </c>
      <c r="L6274">
        <v>1</v>
      </c>
      <c r="M6274">
        <v>2.7072487999999999</v>
      </c>
      <c r="N6274">
        <v>2.5933986010000001</v>
      </c>
      <c r="P6274" t="s">
        <v>61</v>
      </c>
      <c r="Q6274" t="s">
        <v>62</v>
      </c>
      <c r="R6274" t="s">
        <v>27</v>
      </c>
    </row>
    <row r="6275" spans="1:18" x14ac:dyDescent="0.3">
      <c r="A6275" t="s">
        <v>43</v>
      </c>
      <c r="B6275" t="s">
        <v>44</v>
      </c>
      <c r="C6275" t="s">
        <v>20</v>
      </c>
      <c r="D6275">
        <v>2014</v>
      </c>
      <c r="E6275" t="s">
        <v>26</v>
      </c>
      <c r="F6275" t="s">
        <v>60</v>
      </c>
      <c r="G6275" t="s">
        <v>23</v>
      </c>
      <c r="I6275" t="s">
        <v>26</v>
      </c>
      <c r="L6275">
        <v>1</v>
      </c>
      <c r="M6275">
        <v>2.7138626000000001</v>
      </c>
      <c r="N6275">
        <v>2.599734266</v>
      </c>
      <c r="P6275" t="s">
        <v>61</v>
      </c>
      <c r="Q6275" t="s">
        <v>62</v>
      </c>
      <c r="R6275" t="s">
        <v>27</v>
      </c>
    </row>
    <row r="6276" spans="1:18" x14ac:dyDescent="0.3">
      <c r="A6276" t="s">
        <v>43</v>
      </c>
      <c r="B6276" t="s">
        <v>44</v>
      </c>
      <c r="C6276" t="s">
        <v>20</v>
      </c>
      <c r="D6276">
        <v>2014</v>
      </c>
      <c r="E6276" t="s">
        <v>26</v>
      </c>
      <c r="F6276" t="s">
        <v>60</v>
      </c>
      <c r="G6276" t="s">
        <v>23</v>
      </c>
      <c r="I6276" t="s">
        <v>26</v>
      </c>
      <c r="L6276">
        <v>1</v>
      </c>
      <c r="M6276">
        <v>2.7006350000000001</v>
      </c>
      <c r="N6276">
        <v>2.5870629369999998</v>
      </c>
      <c r="P6276" t="s">
        <v>61</v>
      </c>
      <c r="Q6276" t="s">
        <v>62</v>
      </c>
      <c r="R6276" t="s">
        <v>27</v>
      </c>
    </row>
    <row r="6277" spans="1:18" x14ac:dyDescent="0.3">
      <c r="A6277" t="s">
        <v>43</v>
      </c>
      <c r="B6277" t="s">
        <v>44</v>
      </c>
      <c r="C6277" t="s">
        <v>20</v>
      </c>
      <c r="D6277">
        <v>2014</v>
      </c>
      <c r="E6277" t="s">
        <v>26</v>
      </c>
      <c r="F6277" t="s">
        <v>60</v>
      </c>
      <c r="G6277" t="s">
        <v>23</v>
      </c>
      <c r="I6277" t="s">
        <v>26</v>
      </c>
      <c r="L6277">
        <v>1</v>
      </c>
      <c r="M6277">
        <v>2.7006350000000001</v>
      </c>
      <c r="N6277">
        <v>2.5870629369999998</v>
      </c>
      <c r="P6277" t="s">
        <v>61</v>
      </c>
      <c r="Q6277" t="s">
        <v>62</v>
      </c>
      <c r="R6277" t="s">
        <v>27</v>
      </c>
    </row>
    <row r="6278" spans="1:18" x14ac:dyDescent="0.3">
      <c r="A6278" t="s">
        <v>43</v>
      </c>
      <c r="B6278" t="s">
        <v>44</v>
      </c>
      <c r="C6278" t="s">
        <v>20</v>
      </c>
      <c r="D6278">
        <v>2014</v>
      </c>
      <c r="E6278" t="s">
        <v>26</v>
      </c>
      <c r="F6278" t="s">
        <v>60</v>
      </c>
      <c r="G6278" t="s">
        <v>23</v>
      </c>
      <c r="I6278" t="s">
        <v>26</v>
      </c>
      <c r="L6278">
        <v>3</v>
      </c>
      <c r="M6278">
        <v>8.1019050000000004</v>
      </c>
      <c r="N6278">
        <v>7.7611888110000002</v>
      </c>
      <c r="P6278" t="s">
        <v>61</v>
      </c>
      <c r="Q6278" t="s">
        <v>62</v>
      </c>
      <c r="R6278" t="s">
        <v>27</v>
      </c>
    </row>
    <row r="6279" spans="1:18" x14ac:dyDescent="0.3">
      <c r="A6279" t="s">
        <v>43</v>
      </c>
      <c r="B6279" t="s">
        <v>44</v>
      </c>
      <c r="C6279" t="s">
        <v>20</v>
      </c>
      <c r="D6279">
        <v>2014</v>
      </c>
      <c r="E6279" t="s">
        <v>26</v>
      </c>
      <c r="F6279" t="s">
        <v>60</v>
      </c>
      <c r="G6279" t="s">
        <v>23</v>
      </c>
      <c r="I6279" t="s">
        <v>26</v>
      </c>
      <c r="L6279">
        <v>2</v>
      </c>
      <c r="M6279">
        <v>5.4012700000000002</v>
      </c>
      <c r="N6279">
        <v>5.1741258739999996</v>
      </c>
      <c r="P6279" t="s">
        <v>61</v>
      </c>
      <c r="Q6279" t="s">
        <v>62</v>
      </c>
      <c r="R6279" t="s">
        <v>27</v>
      </c>
    </row>
    <row r="6280" spans="1:18" x14ac:dyDescent="0.3">
      <c r="A6280" t="s">
        <v>43</v>
      </c>
      <c r="B6280" t="s">
        <v>44</v>
      </c>
      <c r="C6280" t="s">
        <v>20</v>
      </c>
      <c r="D6280">
        <v>2014</v>
      </c>
      <c r="E6280" t="s">
        <v>26</v>
      </c>
      <c r="F6280" t="s">
        <v>60</v>
      </c>
      <c r="G6280" t="s">
        <v>23</v>
      </c>
      <c r="I6280" t="s">
        <v>26</v>
      </c>
      <c r="L6280">
        <v>4</v>
      </c>
      <c r="M6280">
        <v>10.80254</v>
      </c>
      <c r="N6280">
        <v>10.348251749999999</v>
      </c>
      <c r="P6280" t="s">
        <v>61</v>
      </c>
      <c r="Q6280" t="s">
        <v>62</v>
      </c>
      <c r="R6280" t="s">
        <v>27</v>
      </c>
    </row>
    <row r="6281" spans="1:18" x14ac:dyDescent="0.3">
      <c r="A6281" t="s">
        <v>43</v>
      </c>
      <c r="B6281" t="s">
        <v>44</v>
      </c>
      <c r="C6281" t="s">
        <v>20</v>
      </c>
      <c r="D6281">
        <v>2014</v>
      </c>
      <c r="E6281" t="s">
        <v>26</v>
      </c>
      <c r="F6281" t="s">
        <v>60</v>
      </c>
      <c r="G6281" t="s">
        <v>23</v>
      </c>
      <c r="I6281" t="s">
        <v>26</v>
      </c>
      <c r="L6281">
        <v>4</v>
      </c>
      <c r="M6281">
        <v>10.80254</v>
      </c>
      <c r="N6281">
        <v>10.348251749999999</v>
      </c>
      <c r="P6281" t="s">
        <v>61</v>
      </c>
      <c r="Q6281" t="s">
        <v>62</v>
      </c>
      <c r="R6281" t="s">
        <v>27</v>
      </c>
    </row>
    <row r="6282" spans="1:18" x14ac:dyDescent="0.3">
      <c r="A6282" t="s">
        <v>43</v>
      </c>
      <c r="B6282" t="s">
        <v>44</v>
      </c>
      <c r="C6282" t="s">
        <v>20</v>
      </c>
      <c r="D6282">
        <v>2014</v>
      </c>
      <c r="E6282" t="s">
        <v>26</v>
      </c>
      <c r="F6282" t="s">
        <v>60</v>
      </c>
      <c r="G6282" t="s">
        <v>23</v>
      </c>
      <c r="I6282" t="s">
        <v>26</v>
      </c>
      <c r="L6282">
        <v>6</v>
      </c>
      <c r="M6282">
        <v>16.203810000000001</v>
      </c>
      <c r="N6282">
        <v>15.52237762</v>
      </c>
      <c r="P6282" t="s">
        <v>61</v>
      </c>
      <c r="Q6282" t="s">
        <v>62</v>
      </c>
      <c r="R6282" t="s">
        <v>27</v>
      </c>
    </row>
    <row r="6283" spans="1:18" x14ac:dyDescent="0.3">
      <c r="A6283" t="s">
        <v>43</v>
      </c>
      <c r="B6283" t="s">
        <v>44</v>
      </c>
      <c r="C6283" t="s">
        <v>20</v>
      </c>
      <c r="D6283">
        <v>2014</v>
      </c>
      <c r="E6283" t="s">
        <v>26</v>
      </c>
      <c r="F6283" t="s">
        <v>60</v>
      </c>
      <c r="G6283" t="s">
        <v>23</v>
      </c>
      <c r="I6283" t="s">
        <v>26</v>
      </c>
      <c r="L6283">
        <v>2</v>
      </c>
      <c r="M6283">
        <v>5.4012700000000002</v>
      </c>
      <c r="N6283">
        <v>5.1741258739999996</v>
      </c>
      <c r="P6283" t="s">
        <v>61</v>
      </c>
      <c r="Q6283" t="s">
        <v>62</v>
      </c>
      <c r="R6283" t="s">
        <v>27</v>
      </c>
    </row>
    <row r="6284" spans="1:18" x14ac:dyDescent="0.3">
      <c r="A6284" t="s">
        <v>43</v>
      </c>
      <c r="B6284" t="s">
        <v>44</v>
      </c>
      <c r="C6284" t="s">
        <v>20</v>
      </c>
      <c r="D6284">
        <v>2014</v>
      </c>
      <c r="E6284" t="s">
        <v>26</v>
      </c>
      <c r="F6284" t="s">
        <v>60</v>
      </c>
      <c r="G6284" t="s">
        <v>23</v>
      </c>
      <c r="I6284" t="s">
        <v>26</v>
      </c>
      <c r="L6284">
        <v>2</v>
      </c>
      <c r="M6284">
        <v>2.7910235999999999</v>
      </c>
      <c r="N6284">
        <v>2.67365035</v>
      </c>
      <c r="P6284" t="s">
        <v>61</v>
      </c>
      <c r="Q6284" t="s">
        <v>63</v>
      </c>
      <c r="R6284" t="s">
        <v>27</v>
      </c>
    </row>
    <row r="6285" spans="1:18" x14ac:dyDescent="0.3">
      <c r="A6285" t="s">
        <v>43</v>
      </c>
      <c r="B6285" t="s">
        <v>44</v>
      </c>
      <c r="C6285" t="s">
        <v>20</v>
      </c>
      <c r="D6285">
        <v>2014</v>
      </c>
      <c r="E6285" t="s">
        <v>26</v>
      </c>
      <c r="F6285" t="s">
        <v>60</v>
      </c>
      <c r="G6285" t="s">
        <v>23</v>
      </c>
      <c r="I6285" t="s">
        <v>26</v>
      </c>
      <c r="L6285">
        <v>2</v>
      </c>
      <c r="M6285">
        <v>2.7910235999999999</v>
      </c>
      <c r="N6285">
        <v>2.67365035</v>
      </c>
      <c r="P6285" t="s">
        <v>61</v>
      </c>
      <c r="Q6285" t="s">
        <v>63</v>
      </c>
      <c r="R6285" t="s">
        <v>27</v>
      </c>
    </row>
    <row r="6286" spans="1:18" x14ac:dyDescent="0.3">
      <c r="A6286" t="s">
        <v>43</v>
      </c>
      <c r="B6286" t="s">
        <v>44</v>
      </c>
      <c r="C6286" t="s">
        <v>20</v>
      </c>
      <c r="D6286">
        <v>2014</v>
      </c>
      <c r="E6286" t="s">
        <v>26</v>
      </c>
      <c r="F6286" t="s">
        <v>60</v>
      </c>
      <c r="G6286" t="s">
        <v>23</v>
      </c>
      <c r="I6286" t="s">
        <v>26</v>
      </c>
      <c r="L6286">
        <v>22</v>
      </c>
      <c r="M6286">
        <v>30.152314199999999</v>
      </c>
      <c r="N6286">
        <v>28.884293710000001</v>
      </c>
      <c r="P6286" t="s">
        <v>61</v>
      </c>
      <c r="Q6286" t="s">
        <v>63</v>
      </c>
      <c r="R6286" t="s">
        <v>27</v>
      </c>
    </row>
    <row r="6287" spans="1:18" x14ac:dyDescent="0.3">
      <c r="A6287" t="s">
        <v>43</v>
      </c>
      <c r="B6287" t="s">
        <v>44</v>
      </c>
      <c r="C6287" t="s">
        <v>20</v>
      </c>
      <c r="D6287">
        <v>2014</v>
      </c>
      <c r="E6287" t="s">
        <v>26</v>
      </c>
      <c r="F6287" t="s">
        <v>60</v>
      </c>
      <c r="G6287" t="s">
        <v>23</v>
      </c>
      <c r="I6287" t="s">
        <v>26</v>
      </c>
      <c r="L6287">
        <v>27</v>
      </c>
      <c r="M6287">
        <v>37.004210999999998</v>
      </c>
      <c r="N6287">
        <v>35.448041959999998</v>
      </c>
      <c r="P6287" t="s">
        <v>61</v>
      </c>
      <c r="Q6287" t="s">
        <v>63</v>
      </c>
      <c r="R6287" t="s">
        <v>27</v>
      </c>
    </row>
    <row r="6288" spans="1:18" x14ac:dyDescent="0.3">
      <c r="A6288" t="s">
        <v>43</v>
      </c>
      <c r="B6288" t="s">
        <v>44</v>
      </c>
      <c r="C6288" t="s">
        <v>20</v>
      </c>
      <c r="D6288">
        <v>2014</v>
      </c>
      <c r="E6288" t="s">
        <v>26</v>
      </c>
      <c r="F6288" t="s">
        <v>60</v>
      </c>
      <c r="G6288" t="s">
        <v>23</v>
      </c>
      <c r="I6288" t="s">
        <v>26</v>
      </c>
      <c r="L6288">
        <v>54</v>
      </c>
      <c r="M6288">
        <v>72.619523999999998</v>
      </c>
      <c r="N6288">
        <v>69.565594410000003</v>
      </c>
      <c r="P6288" t="s">
        <v>61</v>
      </c>
      <c r="Q6288" t="s">
        <v>63</v>
      </c>
      <c r="R6288" t="s">
        <v>27</v>
      </c>
    </row>
    <row r="6289" spans="1:18" x14ac:dyDescent="0.3">
      <c r="A6289" t="s">
        <v>43</v>
      </c>
      <c r="B6289" t="s">
        <v>44</v>
      </c>
      <c r="C6289" t="s">
        <v>20</v>
      </c>
      <c r="D6289">
        <v>2014</v>
      </c>
      <c r="E6289" t="s">
        <v>26</v>
      </c>
      <c r="F6289" t="s">
        <v>60</v>
      </c>
      <c r="G6289" t="s">
        <v>23</v>
      </c>
      <c r="I6289" t="s">
        <v>26</v>
      </c>
      <c r="L6289">
        <v>85</v>
      </c>
      <c r="M6289">
        <v>118.05633</v>
      </c>
      <c r="N6289">
        <v>113.0916084</v>
      </c>
      <c r="P6289" t="s">
        <v>61</v>
      </c>
      <c r="Q6289" t="s">
        <v>63</v>
      </c>
      <c r="R6289" t="s">
        <v>27</v>
      </c>
    </row>
    <row r="6290" spans="1:18" x14ac:dyDescent="0.3">
      <c r="A6290" t="s">
        <v>43</v>
      </c>
      <c r="B6290" t="s">
        <v>44</v>
      </c>
      <c r="C6290" t="s">
        <v>20</v>
      </c>
      <c r="D6290">
        <v>2014</v>
      </c>
      <c r="E6290" t="s">
        <v>26</v>
      </c>
      <c r="F6290" t="s">
        <v>60</v>
      </c>
      <c r="G6290" t="s">
        <v>23</v>
      </c>
      <c r="I6290" t="s">
        <v>26</v>
      </c>
      <c r="L6290">
        <v>29</v>
      </c>
      <c r="M6290">
        <v>40.278041999999999</v>
      </c>
      <c r="N6290">
        <v>38.584195800000003</v>
      </c>
      <c r="P6290" t="s">
        <v>61</v>
      </c>
      <c r="Q6290" t="s">
        <v>63</v>
      </c>
      <c r="R6290" t="s">
        <v>27</v>
      </c>
    </row>
    <row r="6291" spans="1:18" x14ac:dyDescent="0.3">
      <c r="A6291" t="s">
        <v>43</v>
      </c>
      <c r="B6291" t="s">
        <v>44</v>
      </c>
      <c r="C6291" t="s">
        <v>20</v>
      </c>
      <c r="D6291">
        <v>2014</v>
      </c>
      <c r="E6291" t="s">
        <v>26</v>
      </c>
      <c r="F6291" t="s">
        <v>60</v>
      </c>
      <c r="G6291" t="s">
        <v>23</v>
      </c>
      <c r="I6291" t="s">
        <v>26</v>
      </c>
      <c r="L6291">
        <v>27</v>
      </c>
      <c r="M6291">
        <v>37.500245999999997</v>
      </c>
      <c r="N6291">
        <v>35.923216779999997</v>
      </c>
      <c r="P6291" t="s">
        <v>61</v>
      </c>
      <c r="Q6291" t="s">
        <v>63</v>
      </c>
      <c r="R6291" t="s">
        <v>27</v>
      </c>
    </row>
    <row r="6292" spans="1:18" x14ac:dyDescent="0.3">
      <c r="A6292" t="s">
        <v>43</v>
      </c>
      <c r="B6292" t="s">
        <v>44</v>
      </c>
      <c r="C6292" t="s">
        <v>20</v>
      </c>
      <c r="D6292">
        <v>2014</v>
      </c>
      <c r="E6292" t="s">
        <v>26</v>
      </c>
      <c r="F6292" t="s">
        <v>60</v>
      </c>
      <c r="G6292" t="s">
        <v>23</v>
      </c>
      <c r="I6292" t="s">
        <v>26</v>
      </c>
      <c r="L6292">
        <v>12</v>
      </c>
      <c r="M6292">
        <v>16.666775999999999</v>
      </c>
      <c r="N6292">
        <v>15.96587413</v>
      </c>
      <c r="P6292" t="s">
        <v>61</v>
      </c>
      <c r="Q6292" t="s">
        <v>63</v>
      </c>
      <c r="R6292" t="s">
        <v>27</v>
      </c>
    </row>
    <row r="6293" spans="1:18" x14ac:dyDescent="0.3">
      <c r="A6293" t="s">
        <v>43</v>
      </c>
      <c r="B6293" t="s">
        <v>44</v>
      </c>
      <c r="C6293" t="s">
        <v>20</v>
      </c>
      <c r="D6293">
        <v>2014</v>
      </c>
      <c r="E6293" t="s">
        <v>26</v>
      </c>
      <c r="F6293" t="s">
        <v>60</v>
      </c>
      <c r="G6293" t="s">
        <v>23</v>
      </c>
      <c r="I6293" t="s">
        <v>26</v>
      </c>
      <c r="L6293">
        <v>2</v>
      </c>
      <c r="M6293">
        <v>2.7910235999999999</v>
      </c>
      <c r="N6293">
        <v>2.67365035</v>
      </c>
      <c r="P6293" t="s">
        <v>61</v>
      </c>
      <c r="Q6293" t="s">
        <v>63</v>
      </c>
      <c r="R6293" t="s">
        <v>27</v>
      </c>
    </row>
    <row r="6294" spans="1:18" x14ac:dyDescent="0.3">
      <c r="A6294" t="s">
        <v>43</v>
      </c>
      <c r="B6294" t="s">
        <v>44</v>
      </c>
      <c r="C6294" t="s">
        <v>20</v>
      </c>
      <c r="D6294">
        <v>2014</v>
      </c>
      <c r="E6294" t="s">
        <v>26</v>
      </c>
      <c r="F6294" t="s">
        <v>60</v>
      </c>
      <c r="G6294" t="s">
        <v>23</v>
      </c>
      <c r="I6294" t="s">
        <v>26</v>
      </c>
      <c r="L6294">
        <v>1</v>
      </c>
      <c r="M6294">
        <v>1.3822842</v>
      </c>
      <c r="N6294">
        <v>1.324153846</v>
      </c>
      <c r="P6294" t="s">
        <v>61</v>
      </c>
      <c r="Q6294" t="s">
        <v>63</v>
      </c>
      <c r="R6294" t="s">
        <v>27</v>
      </c>
    </row>
    <row r="6295" spans="1:18" x14ac:dyDescent="0.3">
      <c r="A6295" t="s">
        <v>43</v>
      </c>
      <c r="B6295" t="s">
        <v>44</v>
      </c>
      <c r="C6295" t="s">
        <v>20</v>
      </c>
      <c r="D6295">
        <v>2014</v>
      </c>
      <c r="E6295" t="s">
        <v>26</v>
      </c>
      <c r="F6295" t="s">
        <v>60</v>
      </c>
      <c r="G6295" t="s">
        <v>23</v>
      </c>
      <c r="I6295" t="s">
        <v>26</v>
      </c>
      <c r="L6295">
        <v>1</v>
      </c>
      <c r="M6295">
        <v>1.3712612</v>
      </c>
      <c r="N6295">
        <v>1.313594406</v>
      </c>
      <c r="P6295" t="s">
        <v>61</v>
      </c>
      <c r="Q6295" t="s">
        <v>63</v>
      </c>
      <c r="R6295" t="s">
        <v>27</v>
      </c>
    </row>
    <row r="6296" spans="1:18" x14ac:dyDescent="0.3">
      <c r="A6296" t="s">
        <v>43</v>
      </c>
      <c r="B6296" t="s">
        <v>44</v>
      </c>
      <c r="C6296" t="s">
        <v>20</v>
      </c>
      <c r="D6296">
        <v>2014</v>
      </c>
      <c r="E6296" t="s">
        <v>26</v>
      </c>
      <c r="F6296" t="s">
        <v>60</v>
      </c>
      <c r="G6296" t="s">
        <v>23</v>
      </c>
      <c r="I6296" t="s">
        <v>26</v>
      </c>
      <c r="L6296">
        <v>3</v>
      </c>
      <c r="M6296">
        <v>4.0344179999999996</v>
      </c>
      <c r="N6296">
        <v>3.864755245</v>
      </c>
      <c r="P6296" t="s">
        <v>61</v>
      </c>
      <c r="Q6296" t="s">
        <v>63</v>
      </c>
      <c r="R6296" t="s">
        <v>27</v>
      </c>
    </row>
    <row r="6297" spans="1:18" x14ac:dyDescent="0.3">
      <c r="A6297" t="s">
        <v>43</v>
      </c>
      <c r="B6297" t="s">
        <v>44</v>
      </c>
      <c r="C6297" t="s">
        <v>20</v>
      </c>
      <c r="D6297">
        <v>2014</v>
      </c>
      <c r="E6297" t="s">
        <v>26</v>
      </c>
      <c r="F6297" t="s">
        <v>60</v>
      </c>
      <c r="G6297" t="s">
        <v>23</v>
      </c>
      <c r="I6297" t="s">
        <v>26</v>
      </c>
      <c r="L6297">
        <v>12</v>
      </c>
      <c r="M6297">
        <v>16.666775999999999</v>
      </c>
      <c r="N6297">
        <v>15.96587413</v>
      </c>
      <c r="P6297" t="s">
        <v>61</v>
      </c>
      <c r="Q6297" t="s">
        <v>63</v>
      </c>
      <c r="R6297" t="s">
        <v>27</v>
      </c>
    </row>
    <row r="6298" spans="1:18" x14ac:dyDescent="0.3">
      <c r="A6298" t="s">
        <v>43</v>
      </c>
      <c r="B6298" t="s">
        <v>44</v>
      </c>
      <c r="C6298" t="s">
        <v>20</v>
      </c>
      <c r="D6298">
        <v>2014</v>
      </c>
      <c r="E6298" t="s">
        <v>26</v>
      </c>
      <c r="F6298" t="s">
        <v>60</v>
      </c>
      <c r="G6298" t="s">
        <v>23</v>
      </c>
      <c r="I6298" t="s">
        <v>26</v>
      </c>
      <c r="L6298">
        <v>5</v>
      </c>
      <c r="M6298">
        <v>6.9444900000000001</v>
      </c>
      <c r="N6298">
        <v>6.6524475519999999</v>
      </c>
      <c r="P6298" t="s">
        <v>61</v>
      </c>
      <c r="Q6298" t="s">
        <v>63</v>
      </c>
      <c r="R6298" t="s">
        <v>27</v>
      </c>
    </row>
    <row r="6299" spans="1:18" x14ac:dyDescent="0.3">
      <c r="A6299" t="s">
        <v>43</v>
      </c>
      <c r="B6299" t="s">
        <v>44</v>
      </c>
      <c r="C6299" t="s">
        <v>20</v>
      </c>
      <c r="D6299">
        <v>2014</v>
      </c>
      <c r="E6299" t="s">
        <v>26</v>
      </c>
      <c r="F6299" t="s">
        <v>60</v>
      </c>
      <c r="G6299" t="s">
        <v>23</v>
      </c>
      <c r="I6299" t="s">
        <v>26</v>
      </c>
      <c r="L6299">
        <v>1</v>
      </c>
      <c r="M6299">
        <v>1.388898</v>
      </c>
      <c r="N6299">
        <v>1.3304895109999999</v>
      </c>
      <c r="P6299" t="s">
        <v>61</v>
      </c>
      <c r="Q6299" t="s">
        <v>63</v>
      </c>
      <c r="R6299" t="s">
        <v>27</v>
      </c>
    </row>
    <row r="6300" spans="1:18" x14ac:dyDescent="0.3">
      <c r="A6300" t="s">
        <v>43</v>
      </c>
      <c r="B6300" t="s">
        <v>44</v>
      </c>
      <c r="C6300" t="s">
        <v>20</v>
      </c>
      <c r="D6300">
        <v>2014</v>
      </c>
      <c r="E6300" t="s">
        <v>26</v>
      </c>
      <c r="F6300" t="s">
        <v>60</v>
      </c>
      <c r="G6300" t="s">
        <v>23</v>
      </c>
      <c r="I6300" t="s">
        <v>26</v>
      </c>
      <c r="L6300">
        <v>20</v>
      </c>
      <c r="M6300">
        <v>27.654502399999998</v>
      </c>
      <c r="N6300">
        <v>26.491524479999999</v>
      </c>
      <c r="P6300" t="s">
        <v>61</v>
      </c>
      <c r="Q6300" t="s">
        <v>63</v>
      </c>
      <c r="R6300" t="s">
        <v>27</v>
      </c>
    </row>
    <row r="6301" spans="1:18" x14ac:dyDescent="0.3">
      <c r="A6301" t="s">
        <v>43</v>
      </c>
      <c r="B6301" t="s">
        <v>44</v>
      </c>
      <c r="C6301" t="s">
        <v>20</v>
      </c>
      <c r="D6301">
        <v>2014</v>
      </c>
      <c r="E6301" t="s">
        <v>26</v>
      </c>
      <c r="F6301" t="s">
        <v>60</v>
      </c>
      <c r="G6301" t="s">
        <v>23</v>
      </c>
      <c r="I6301" t="s">
        <v>26</v>
      </c>
      <c r="L6301">
        <v>3</v>
      </c>
      <c r="M6301">
        <v>4.1115789999999999</v>
      </c>
      <c r="N6301">
        <v>3.9386713289999999</v>
      </c>
      <c r="P6301" t="s">
        <v>61</v>
      </c>
      <c r="Q6301" t="s">
        <v>63</v>
      </c>
      <c r="R6301" t="s">
        <v>27</v>
      </c>
    </row>
    <row r="6302" spans="1:18" x14ac:dyDescent="0.3">
      <c r="A6302" t="s">
        <v>43</v>
      </c>
      <c r="B6302" t="s">
        <v>44</v>
      </c>
      <c r="C6302" t="s">
        <v>20</v>
      </c>
      <c r="D6302">
        <v>2014</v>
      </c>
      <c r="E6302" t="s">
        <v>26</v>
      </c>
      <c r="F6302" t="s">
        <v>60</v>
      </c>
      <c r="G6302" t="s">
        <v>23</v>
      </c>
      <c r="I6302" t="s">
        <v>26</v>
      </c>
      <c r="L6302">
        <v>2</v>
      </c>
      <c r="M6302">
        <v>2.7403178000000001</v>
      </c>
      <c r="N6302">
        <v>2.625076923</v>
      </c>
      <c r="P6302" t="s">
        <v>61</v>
      </c>
      <c r="Q6302" t="s">
        <v>63</v>
      </c>
      <c r="R6302" t="s">
        <v>27</v>
      </c>
    </row>
    <row r="6303" spans="1:18" x14ac:dyDescent="0.3">
      <c r="A6303" t="s">
        <v>43</v>
      </c>
      <c r="B6303" t="s">
        <v>44</v>
      </c>
      <c r="C6303" t="s">
        <v>20</v>
      </c>
      <c r="D6303">
        <v>2014</v>
      </c>
      <c r="E6303" t="s">
        <v>26</v>
      </c>
      <c r="F6303" t="s">
        <v>60</v>
      </c>
      <c r="G6303" t="s">
        <v>23</v>
      </c>
      <c r="I6303" t="s">
        <v>26</v>
      </c>
      <c r="L6303">
        <v>45</v>
      </c>
      <c r="M6303">
        <v>60.516269999999999</v>
      </c>
      <c r="N6303">
        <v>57.971328669999998</v>
      </c>
      <c r="P6303" t="s">
        <v>61</v>
      </c>
      <c r="Q6303" t="s">
        <v>63</v>
      </c>
      <c r="R6303" t="s">
        <v>27</v>
      </c>
    </row>
    <row r="6304" spans="1:18" x14ac:dyDescent="0.3">
      <c r="A6304" t="s">
        <v>43</v>
      </c>
      <c r="B6304" t="s">
        <v>44</v>
      </c>
      <c r="C6304" t="s">
        <v>20</v>
      </c>
      <c r="D6304">
        <v>2014</v>
      </c>
      <c r="E6304" t="s">
        <v>26</v>
      </c>
      <c r="F6304" t="s">
        <v>60</v>
      </c>
      <c r="G6304" t="s">
        <v>23</v>
      </c>
      <c r="I6304" t="s">
        <v>26</v>
      </c>
      <c r="L6304">
        <v>12</v>
      </c>
      <c r="M6304">
        <v>16.666775999999999</v>
      </c>
      <c r="N6304">
        <v>15.96587413</v>
      </c>
      <c r="P6304" t="s">
        <v>61</v>
      </c>
      <c r="Q6304" t="s">
        <v>63</v>
      </c>
      <c r="R6304" t="s">
        <v>27</v>
      </c>
    </row>
    <row r="6305" spans="1:18" x14ac:dyDescent="0.3">
      <c r="A6305" t="s">
        <v>43</v>
      </c>
      <c r="B6305" t="s">
        <v>44</v>
      </c>
      <c r="C6305" t="s">
        <v>20</v>
      </c>
      <c r="D6305">
        <v>2014</v>
      </c>
      <c r="E6305" t="s">
        <v>26</v>
      </c>
      <c r="F6305" t="s">
        <v>60</v>
      </c>
      <c r="G6305" t="s">
        <v>23</v>
      </c>
      <c r="I6305" t="s">
        <v>26</v>
      </c>
      <c r="L6305">
        <v>4</v>
      </c>
      <c r="M6305">
        <v>5.5555919999999999</v>
      </c>
      <c r="N6305">
        <v>5.3219580420000003</v>
      </c>
      <c r="P6305" t="s">
        <v>61</v>
      </c>
      <c r="Q6305" t="s">
        <v>63</v>
      </c>
      <c r="R6305" t="s">
        <v>27</v>
      </c>
    </row>
    <row r="6306" spans="1:18" x14ac:dyDescent="0.3">
      <c r="A6306" t="s">
        <v>43</v>
      </c>
      <c r="B6306" t="s">
        <v>44</v>
      </c>
      <c r="C6306" t="s">
        <v>20</v>
      </c>
      <c r="D6306">
        <v>2014</v>
      </c>
      <c r="E6306" t="s">
        <v>26</v>
      </c>
      <c r="F6306" t="s">
        <v>60</v>
      </c>
      <c r="G6306" t="s">
        <v>23</v>
      </c>
      <c r="I6306" t="s">
        <v>26</v>
      </c>
      <c r="L6306">
        <v>8</v>
      </c>
      <c r="M6306">
        <v>11.111184</v>
      </c>
      <c r="N6306">
        <v>10.64391608</v>
      </c>
      <c r="P6306" t="s">
        <v>61</v>
      </c>
      <c r="Q6306" t="s">
        <v>63</v>
      </c>
      <c r="R6306" t="s">
        <v>27</v>
      </c>
    </row>
    <row r="6307" spans="1:18" x14ac:dyDescent="0.3">
      <c r="A6307" t="s">
        <v>43</v>
      </c>
      <c r="B6307" t="s">
        <v>44</v>
      </c>
      <c r="C6307" t="s">
        <v>20</v>
      </c>
      <c r="D6307">
        <v>2015</v>
      </c>
      <c r="E6307" t="s">
        <v>26</v>
      </c>
      <c r="F6307" t="s">
        <v>60</v>
      </c>
      <c r="G6307" t="s">
        <v>23</v>
      </c>
      <c r="I6307" t="s">
        <v>26</v>
      </c>
      <c r="L6307">
        <v>1</v>
      </c>
      <c r="M6307">
        <v>1.2808725999999999</v>
      </c>
      <c r="N6307">
        <v>1.227006993</v>
      </c>
      <c r="P6307" t="s">
        <v>61</v>
      </c>
      <c r="Q6307" t="s">
        <v>62</v>
      </c>
      <c r="R6307" t="s">
        <v>27</v>
      </c>
    </row>
    <row r="6308" spans="1:18" x14ac:dyDescent="0.3">
      <c r="A6308" t="s">
        <v>43</v>
      </c>
      <c r="B6308" t="s">
        <v>44</v>
      </c>
      <c r="C6308" t="s">
        <v>20</v>
      </c>
      <c r="D6308">
        <v>2015</v>
      </c>
      <c r="E6308" t="s">
        <v>26</v>
      </c>
      <c r="F6308" t="s">
        <v>60</v>
      </c>
      <c r="G6308" t="s">
        <v>23</v>
      </c>
      <c r="I6308" t="s">
        <v>26</v>
      </c>
      <c r="L6308">
        <v>5</v>
      </c>
      <c r="M6308">
        <v>6.7482806000000002</v>
      </c>
      <c r="N6308">
        <v>6.464489511</v>
      </c>
      <c r="P6308" t="s">
        <v>61</v>
      </c>
      <c r="Q6308" t="s">
        <v>62</v>
      </c>
      <c r="R6308" t="s">
        <v>27</v>
      </c>
    </row>
    <row r="6309" spans="1:18" x14ac:dyDescent="0.3">
      <c r="A6309" t="s">
        <v>43</v>
      </c>
      <c r="B6309" t="s">
        <v>44</v>
      </c>
      <c r="C6309" t="s">
        <v>20</v>
      </c>
      <c r="D6309">
        <v>2015</v>
      </c>
      <c r="E6309" t="s">
        <v>26</v>
      </c>
      <c r="F6309" t="s">
        <v>60</v>
      </c>
      <c r="G6309" t="s">
        <v>23</v>
      </c>
      <c r="I6309" t="s">
        <v>26</v>
      </c>
      <c r="L6309">
        <v>4</v>
      </c>
      <c r="M6309">
        <v>5.2756078000000004</v>
      </c>
      <c r="N6309">
        <v>5.0537482520000001</v>
      </c>
      <c r="P6309" t="s">
        <v>61</v>
      </c>
      <c r="Q6309" t="s">
        <v>62</v>
      </c>
      <c r="R6309" t="s">
        <v>27</v>
      </c>
    </row>
    <row r="6310" spans="1:18" x14ac:dyDescent="0.3">
      <c r="A6310" t="s">
        <v>43</v>
      </c>
      <c r="B6310" t="s">
        <v>44</v>
      </c>
      <c r="C6310" t="s">
        <v>20</v>
      </c>
      <c r="D6310">
        <v>2015</v>
      </c>
      <c r="E6310" t="s">
        <v>26</v>
      </c>
      <c r="F6310" t="s">
        <v>60</v>
      </c>
      <c r="G6310" t="s">
        <v>23</v>
      </c>
      <c r="I6310" t="s">
        <v>26</v>
      </c>
      <c r="L6310">
        <v>13</v>
      </c>
      <c r="M6310">
        <v>16.893849800000002</v>
      </c>
      <c r="N6310">
        <v>16.1833986</v>
      </c>
      <c r="P6310" t="s">
        <v>61</v>
      </c>
      <c r="Q6310" t="s">
        <v>62</v>
      </c>
      <c r="R6310" t="s">
        <v>27</v>
      </c>
    </row>
    <row r="6311" spans="1:18" x14ac:dyDescent="0.3">
      <c r="A6311" t="s">
        <v>43</v>
      </c>
      <c r="B6311" t="s">
        <v>44</v>
      </c>
      <c r="C6311" t="s">
        <v>20</v>
      </c>
      <c r="D6311">
        <v>2015</v>
      </c>
      <c r="E6311" t="s">
        <v>26</v>
      </c>
      <c r="F6311" t="s">
        <v>60</v>
      </c>
      <c r="G6311" t="s">
        <v>23</v>
      </c>
      <c r="I6311" t="s">
        <v>26</v>
      </c>
      <c r="L6311">
        <v>7</v>
      </c>
      <c r="M6311">
        <v>11.3294394</v>
      </c>
      <c r="N6311">
        <v>10.85299301</v>
      </c>
      <c r="P6311" t="s">
        <v>61</v>
      </c>
      <c r="Q6311" t="s">
        <v>62</v>
      </c>
      <c r="R6311" t="s">
        <v>27</v>
      </c>
    </row>
    <row r="6312" spans="1:18" x14ac:dyDescent="0.3">
      <c r="A6312" t="s">
        <v>43</v>
      </c>
      <c r="B6312" t="s">
        <v>44</v>
      </c>
      <c r="C6312" t="s">
        <v>20</v>
      </c>
      <c r="D6312">
        <v>2015</v>
      </c>
      <c r="E6312" t="s">
        <v>26</v>
      </c>
      <c r="F6312" t="s">
        <v>60</v>
      </c>
      <c r="G6312" t="s">
        <v>23</v>
      </c>
      <c r="I6312" t="s">
        <v>26</v>
      </c>
      <c r="L6312">
        <v>14</v>
      </c>
      <c r="M6312">
        <v>17.6323908</v>
      </c>
      <c r="N6312">
        <v>16.89088112</v>
      </c>
      <c r="P6312" t="s">
        <v>61</v>
      </c>
      <c r="Q6312" t="s">
        <v>62</v>
      </c>
      <c r="R6312" t="s">
        <v>27</v>
      </c>
    </row>
    <row r="6313" spans="1:18" x14ac:dyDescent="0.3">
      <c r="A6313" t="s">
        <v>43</v>
      </c>
      <c r="B6313" t="s">
        <v>44</v>
      </c>
      <c r="C6313" t="s">
        <v>20</v>
      </c>
      <c r="D6313">
        <v>2015</v>
      </c>
      <c r="E6313" t="s">
        <v>26</v>
      </c>
      <c r="F6313" t="s">
        <v>60</v>
      </c>
      <c r="G6313" t="s">
        <v>23</v>
      </c>
      <c r="I6313" t="s">
        <v>26</v>
      </c>
      <c r="L6313">
        <v>7</v>
      </c>
      <c r="M6313">
        <v>9.1777498000000008</v>
      </c>
      <c r="N6313">
        <v>8.7917902100000003</v>
      </c>
      <c r="P6313" t="s">
        <v>61</v>
      </c>
      <c r="Q6313" t="s">
        <v>62</v>
      </c>
      <c r="R6313" t="s">
        <v>27</v>
      </c>
    </row>
    <row r="6314" spans="1:18" x14ac:dyDescent="0.3">
      <c r="A6314" t="s">
        <v>43</v>
      </c>
      <c r="B6314" t="s">
        <v>44</v>
      </c>
      <c r="C6314" t="s">
        <v>20</v>
      </c>
      <c r="D6314">
        <v>2015</v>
      </c>
      <c r="E6314" t="s">
        <v>26</v>
      </c>
      <c r="F6314" t="s">
        <v>60</v>
      </c>
      <c r="G6314" t="s">
        <v>23</v>
      </c>
      <c r="I6314" t="s">
        <v>26</v>
      </c>
      <c r="L6314">
        <v>3</v>
      </c>
      <c r="M6314">
        <v>4.0211904000000001</v>
      </c>
      <c r="N6314">
        <v>3.8520839160000002</v>
      </c>
      <c r="P6314" t="s">
        <v>61</v>
      </c>
      <c r="Q6314" t="s">
        <v>62</v>
      </c>
      <c r="R6314" t="s">
        <v>27</v>
      </c>
    </row>
    <row r="6315" spans="1:18" x14ac:dyDescent="0.3">
      <c r="A6315" t="s">
        <v>43</v>
      </c>
      <c r="B6315" t="s">
        <v>44</v>
      </c>
      <c r="C6315" t="s">
        <v>20</v>
      </c>
      <c r="D6315">
        <v>2015</v>
      </c>
      <c r="E6315" t="s">
        <v>26</v>
      </c>
      <c r="F6315" t="s">
        <v>60</v>
      </c>
      <c r="G6315" t="s">
        <v>23</v>
      </c>
      <c r="I6315" t="s">
        <v>26</v>
      </c>
      <c r="L6315">
        <v>15</v>
      </c>
      <c r="M6315">
        <v>18.232042</v>
      </c>
      <c r="N6315">
        <v>17.46531469</v>
      </c>
      <c r="P6315" t="s">
        <v>61</v>
      </c>
      <c r="Q6315" t="s">
        <v>62</v>
      </c>
      <c r="R6315" t="s">
        <v>27</v>
      </c>
    </row>
    <row r="6316" spans="1:18" x14ac:dyDescent="0.3">
      <c r="A6316" t="s">
        <v>43</v>
      </c>
      <c r="B6316" t="s">
        <v>44</v>
      </c>
      <c r="C6316" t="s">
        <v>20</v>
      </c>
      <c r="D6316">
        <v>2015</v>
      </c>
      <c r="E6316" t="s">
        <v>26</v>
      </c>
      <c r="F6316" t="s">
        <v>60</v>
      </c>
      <c r="G6316" t="s">
        <v>23</v>
      </c>
      <c r="I6316" t="s">
        <v>26</v>
      </c>
      <c r="L6316">
        <v>1</v>
      </c>
      <c r="M6316">
        <v>1.3492151999999999</v>
      </c>
      <c r="N6316">
        <v>1.292475525</v>
      </c>
      <c r="P6316" t="s">
        <v>61</v>
      </c>
      <c r="Q6316" t="s">
        <v>62</v>
      </c>
      <c r="R6316" t="s">
        <v>27</v>
      </c>
    </row>
    <row r="6317" spans="1:18" x14ac:dyDescent="0.3">
      <c r="A6317" t="s">
        <v>43</v>
      </c>
      <c r="B6317" t="s">
        <v>44</v>
      </c>
      <c r="C6317" t="s">
        <v>20</v>
      </c>
      <c r="D6317">
        <v>2015</v>
      </c>
      <c r="E6317" t="s">
        <v>26</v>
      </c>
      <c r="F6317" t="s">
        <v>60</v>
      </c>
      <c r="G6317" t="s">
        <v>23</v>
      </c>
      <c r="I6317" t="s">
        <v>26</v>
      </c>
      <c r="L6317">
        <v>2</v>
      </c>
      <c r="M6317">
        <v>2.6389062000000001</v>
      </c>
      <c r="N6317">
        <v>2.52793007</v>
      </c>
      <c r="P6317" t="s">
        <v>61</v>
      </c>
      <c r="Q6317" t="s">
        <v>62</v>
      </c>
      <c r="R6317" t="s">
        <v>27</v>
      </c>
    </row>
    <row r="6318" spans="1:18" x14ac:dyDescent="0.3">
      <c r="A6318" t="s">
        <v>43</v>
      </c>
      <c r="B6318" t="s">
        <v>44</v>
      </c>
      <c r="C6318" t="s">
        <v>20</v>
      </c>
      <c r="D6318">
        <v>2015</v>
      </c>
      <c r="E6318" t="s">
        <v>26</v>
      </c>
      <c r="F6318" t="s">
        <v>60</v>
      </c>
      <c r="G6318" t="s">
        <v>23</v>
      </c>
      <c r="I6318" t="s">
        <v>26</v>
      </c>
      <c r="L6318">
        <v>5</v>
      </c>
      <c r="M6318">
        <v>6.4969561999999996</v>
      </c>
      <c r="N6318">
        <v>6.2237342660000001</v>
      </c>
      <c r="P6318" t="s">
        <v>61</v>
      </c>
      <c r="Q6318" t="s">
        <v>62</v>
      </c>
      <c r="R6318" t="s">
        <v>27</v>
      </c>
    </row>
    <row r="6319" spans="1:18" x14ac:dyDescent="0.3">
      <c r="A6319" t="s">
        <v>43</v>
      </c>
      <c r="B6319" t="s">
        <v>44</v>
      </c>
      <c r="C6319" t="s">
        <v>20</v>
      </c>
      <c r="D6319">
        <v>2015</v>
      </c>
      <c r="E6319" t="s">
        <v>26</v>
      </c>
      <c r="F6319" t="s">
        <v>60</v>
      </c>
      <c r="G6319" t="s">
        <v>23</v>
      </c>
      <c r="I6319" t="s">
        <v>26</v>
      </c>
      <c r="L6319">
        <v>6</v>
      </c>
      <c r="M6319">
        <v>9.7112630000000006</v>
      </c>
      <c r="N6319">
        <v>9.3028671329999995</v>
      </c>
      <c r="P6319" t="s">
        <v>61</v>
      </c>
      <c r="Q6319" t="s">
        <v>62</v>
      </c>
      <c r="R6319" t="s">
        <v>27</v>
      </c>
    </row>
    <row r="6320" spans="1:18" x14ac:dyDescent="0.3">
      <c r="A6320" t="s">
        <v>43</v>
      </c>
      <c r="B6320" t="s">
        <v>44</v>
      </c>
      <c r="C6320" t="s">
        <v>20</v>
      </c>
      <c r="D6320">
        <v>2015</v>
      </c>
      <c r="E6320" t="s">
        <v>26</v>
      </c>
      <c r="F6320" t="s">
        <v>60</v>
      </c>
      <c r="G6320" t="s">
        <v>23</v>
      </c>
      <c r="I6320" t="s">
        <v>26</v>
      </c>
      <c r="L6320">
        <v>10</v>
      </c>
      <c r="M6320">
        <v>12.594879799999999</v>
      </c>
      <c r="N6320">
        <v>12.06521678</v>
      </c>
      <c r="P6320" t="s">
        <v>61</v>
      </c>
      <c r="Q6320" t="s">
        <v>62</v>
      </c>
      <c r="R6320" t="s">
        <v>27</v>
      </c>
    </row>
    <row r="6321" spans="1:18" x14ac:dyDescent="0.3">
      <c r="A6321" t="s">
        <v>43</v>
      </c>
      <c r="B6321" t="s">
        <v>44</v>
      </c>
      <c r="C6321" t="s">
        <v>20</v>
      </c>
      <c r="D6321">
        <v>2015</v>
      </c>
      <c r="E6321" t="s">
        <v>26</v>
      </c>
      <c r="F6321" t="s">
        <v>60</v>
      </c>
      <c r="G6321" t="s">
        <v>23</v>
      </c>
      <c r="I6321" t="s">
        <v>26</v>
      </c>
      <c r="L6321">
        <v>4</v>
      </c>
      <c r="M6321">
        <v>5.3593826</v>
      </c>
      <c r="N6321">
        <v>5.1340000000000003</v>
      </c>
      <c r="P6321" t="s">
        <v>61</v>
      </c>
      <c r="Q6321" t="s">
        <v>62</v>
      </c>
      <c r="R6321" t="s">
        <v>27</v>
      </c>
    </row>
    <row r="6322" spans="1:18" x14ac:dyDescent="0.3">
      <c r="A6322" t="s">
        <v>43</v>
      </c>
      <c r="B6322" t="s">
        <v>44</v>
      </c>
      <c r="C6322" t="s">
        <v>20</v>
      </c>
      <c r="D6322">
        <v>2015</v>
      </c>
      <c r="E6322" t="s">
        <v>26</v>
      </c>
      <c r="F6322" t="s">
        <v>60</v>
      </c>
      <c r="G6322" t="s">
        <v>23</v>
      </c>
      <c r="I6322" t="s">
        <v>26</v>
      </c>
      <c r="L6322">
        <v>11</v>
      </c>
      <c r="M6322">
        <v>13.370899</v>
      </c>
      <c r="N6322">
        <v>12.808601400000001</v>
      </c>
      <c r="P6322" t="s">
        <v>61</v>
      </c>
      <c r="Q6322" t="s">
        <v>62</v>
      </c>
      <c r="R6322" t="s">
        <v>27</v>
      </c>
    </row>
    <row r="6323" spans="1:18" x14ac:dyDescent="0.3">
      <c r="A6323" t="s">
        <v>43</v>
      </c>
      <c r="B6323" t="s">
        <v>44</v>
      </c>
      <c r="C6323" t="s">
        <v>20</v>
      </c>
      <c r="D6323">
        <v>2015</v>
      </c>
      <c r="E6323" t="s">
        <v>26</v>
      </c>
      <c r="F6323" t="s">
        <v>60</v>
      </c>
      <c r="G6323" t="s">
        <v>23</v>
      </c>
      <c r="I6323" t="s">
        <v>26</v>
      </c>
      <c r="L6323">
        <v>2</v>
      </c>
      <c r="M6323">
        <v>2.4316738</v>
      </c>
      <c r="N6323">
        <v>2.3294125870000002</v>
      </c>
      <c r="P6323" t="s">
        <v>61</v>
      </c>
      <c r="Q6323" t="s">
        <v>62</v>
      </c>
      <c r="R6323" t="s">
        <v>27</v>
      </c>
    </row>
    <row r="6324" spans="1:18" x14ac:dyDescent="0.3">
      <c r="A6324" t="s">
        <v>43</v>
      </c>
      <c r="B6324" t="s">
        <v>44</v>
      </c>
      <c r="C6324" t="s">
        <v>20</v>
      </c>
      <c r="D6324">
        <v>2015</v>
      </c>
      <c r="E6324" t="s">
        <v>26</v>
      </c>
      <c r="F6324" t="s">
        <v>60</v>
      </c>
      <c r="G6324" t="s">
        <v>23</v>
      </c>
      <c r="I6324" t="s">
        <v>26</v>
      </c>
      <c r="L6324">
        <v>7</v>
      </c>
      <c r="M6324">
        <v>8.9594944000000005</v>
      </c>
      <c r="N6324">
        <v>8.5827132870000007</v>
      </c>
      <c r="P6324" t="s">
        <v>61</v>
      </c>
      <c r="Q6324" t="s">
        <v>63</v>
      </c>
      <c r="R6324" t="s">
        <v>27</v>
      </c>
    </row>
    <row r="6325" spans="1:18" x14ac:dyDescent="0.3">
      <c r="A6325" t="s">
        <v>43</v>
      </c>
      <c r="B6325" t="s">
        <v>44</v>
      </c>
      <c r="C6325" t="s">
        <v>20</v>
      </c>
      <c r="D6325">
        <v>2015</v>
      </c>
      <c r="E6325" t="s">
        <v>26</v>
      </c>
      <c r="F6325" t="s">
        <v>60</v>
      </c>
      <c r="G6325" t="s">
        <v>23</v>
      </c>
      <c r="I6325" t="s">
        <v>26</v>
      </c>
      <c r="L6325">
        <v>1</v>
      </c>
      <c r="M6325">
        <v>1.2588265999999999</v>
      </c>
      <c r="N6325">
        <v>1.205888112</v>
      </c>
      <c r="P6325" t="s">
        <v>61</v>
      </c>
      <c r="Q6325" t="s">
        <v>63</v>
      </c>
      <c r="R6325" t="s">
        <v>27</v>
      </c>
    </row>
    <row r="6326" spans="1:18" x14ac:dyDescent="0.3">
      <c r="A6326" t="s">
        <v>43</v>
      </c>
      <c r="B6326" t="s">
        <v>44</v>
      </c>
      <c r="C6326" t="s">
        <v>20</v>
      </c>
      <c r="D6326">
        <v>2015</v>
      </c>
      <c r="E6326" t="s">
        <v>26</v>
      </c>
      <c r="F6326" t="s">
        <v>60</v>
      </c>
      <c r="G6326" t="s">
        <v>23</v>
      </c>
      <c r="I6326" t="s">
        <v>26</v>
      </c>
      <c r="L6326">
        <v>16</v>
      </c>
      <c r="M6326">
        <v>21.596261599999998</v>
      </c>
      <c r="N6326">
        <v>20.688055940000002</v>
      </c>
      <c r="P6326" t="s">
        <v>61</v>
      </c>
      <c r="Q6326" t="s">
        <v>63</v>
      </c>
      <c r="R6326" t="s">
        <v>27</v>
      </c>
    </row>
    <row r="6327" spans="1:18" x14ac:dyDescent="0.3">
      <c r="A6327" t="s">
        <v>43</v>
      </c>
      <c r="B6327" t="s">
        <v>44</v>
      </c>
      <c r="C6327" t="s">
        <v>20</v>
      </c>
      <c r="D6327">
        <v>2015</v>
      </c>
      <c r="E6327" t="s">
        <v>26</v>
      </c>
      <c r="F6327" t="s">
        <v>60</v>
      </c>
      <c r="G6327" t="s">
        <v>23</v>
      </c>
      <c r="I6327" t="s">
        <v>26</v>
      </c>
      <c r="L6327">
        <v>16</v>
      </c>
      <c r="M6327">
        <v>21.104635800000001</v>
      </c>
      <c r="N6327">
        <v>20.217104899999999</v>
      </c>
      <c r="P6327" t="s">
        <v>61</v>
      </c>
      <c r="Q6327" t="s">
        <v>63</v>
      </c>
      <c r="R6327" t="s">
        <v>27</v>
      </c>
    </row>
    <row r="6328" spans="1:18" x14ac:dyDescent="0.3">
      <c r="A6328" t="s">
        <v>43</v>
      </c>
      <c r="B6328" t="s">
        <v>44</v>
      </c>
      <c r="C6328" t="s">
        <v>20</v>
      </c>
      <c r="D6328">
        <v>2015</v>
      </c>
      <c r="E6328" t="s">
        <v>26</v>
      </c>
      <c r="F6328" t="s">
        <v>60</v>
      </c>
      <c r="G6328" t="s">
        <v>23</v>
      </c>
      <c r="I6328" t="s">
        <v>26</v>
      </c>
      <c r="L6328">
        <v>27</v>
      </c>
      <c r="M6328">
        <v>35.086208999999997</v>
      </c>
      <c r="N6328">
        <v>33.6106993</v>
      </c>
      <c r="P6328" t="s">
        <v>61</v>
      </c>
      <c r="Q6328" t="s">
        <v>63</v>
      </c>
      <c r="R6328" t="s">
        <v>27</v>
      </c>
    </row>
    <row r="6329" spans="1:18" x14ac:dyDescent="0.3">
      <c r="A6329" t="s">
        <v>43</v>
      </c>
      <c r="B6329" t="s">
        <v>44</v>
      </c>
      <c r="C6329" t="s">
        <v>20</v>
      </c>
      <c r="D6329">
        <v>2015</v>
      </c>
      <c r="E6329" t="s">
        <v>26</v>
      </c>
      <c r="F6329" t="s">
        <v>60</v>
      </c>
      <c r="G6329" t="s">
        <v>23</v>
      </c>
      <c r="I6329" t="s">
        <v>26</v>
      </c>
      <c r="L6329">
        <v>46</v>
      </c>
      <c r="M6329">
        <v>74.447137400000003</v>
      </c>
      <c r="N6329">
        <v>71.316349650000006</v>
      </c>
      <c r="P6329" t="s">
        <v>61</v>
      </c>
      <c r="Q6329" t="s">
        <v>63</v>
      </c>
      <c r="R6329" t="s">
        <v>27</v>
      </c>
    </row>
    <row r="6330" spans="1:18" x14ac:dyDescent="0.3">
      <c r="A6330" t="s">
        <v>43</v>
      </c>
      <c r="B6330" t="s">
        <v>44</v>
      </c>
      <c r="C6330" t="s">
        <v>20</v>
      </c>
      <c r="D6330">
        <v>2015</v>
      </c>
      <c r="E6330" t="s">
        <v>26</v>
      </c>
      <c r="F6330" t="s">
        <v>60</v>
      </c>
      <c r="G6330" t="s">
        <v>23</v>
      </c>
      <c r="I6330" t="s">
        <v>26</v>
      </c>
      <c r="L6330">
        <v>89</v>
      </c>
      <c r="M6330">
        <v>112.08406859999999</v>
      </c>
      <c r="N6330">
        <v>107.3705035</v>
      </c>
      <c r="P6330" t="s">
        <v>61</v>
      </c>
      <c r="Q6330" t="s">
        <v>63</v>
      </c>
      <c r="R6330" t="s">
        <v>27</v>
      </c>
    </row>
    <row r="6331" spans="1:18" x14ac:dyDescent="0.3">
      <c r="A6331" t="s">
        <v>43</v>
      </c>
      <c r="B6331" t="s">
        <v>44</v>
      </c>
      <c r="C6331" t="s">
        <v>20</v>
      </c>
      <c r="D6331">
        <v>2015</v>
      </c>
      <c r="E6331" t="s">
        <v>26</v>
      </c>
      <c r="F6331" t="s">
        <v>60</v>
      </c>
      <c r="G6331" t="s">
        <v>23</v>
      </c>
      <c r="I6331" t="s">
        <v>26</v>
      </c>
      <c r="L6331">
        <v>82</v>
      </c>
      <c r="M6331">
        <v>107.5029098</v>
      </c>
      <c r="N6331">
        <v>102.982</v>
      </c>
      <c r="P6331" t="s">
        <v>61</v>
      </c>
      <c r="Q6331" t="s">
        <v>63</v>
      </c>
      <c r="R6331" t="s">
        <v>27</v>
      </c>
    </row>
    <row r="6332" spans="1:18" x14ac:dyDescent="0.3">
      <c r="A6332" t="s">
        <v>43</v>
      </c>
      <c r="B6332" t="s">
        <v>44</v>
      </c>
      <c r="C6332" t="s">
        <v>20</v>
      </c>
      <c r="D6332">
        <v>2015</v>
      </c>
      <c r="E6332" t="s">
        <v>26</v>
      </c>
      <c r="F6332" t="s">
        <v>60</v>
      </c>
      <c r="G6332" t="s">
        <v>23</v>
      </c>
      <c r="I6332" t="s">
        <v>26</v>
      </c>
      <c r="L6332">
        <v>43</v>
      </c>
      <c r="M6332">
        <v>57.623834799999997</v>
      </c>
      <c r="N6332">
        <v>55.200531470000001</v>
      </c>
      <c r="P6332" t="s">
        <v>61</v>
      </c>
      <c r="Q6332" t="s">
        <v>63</v>
      </c>
      <c r="R6332" t="s">
        <v>27</v>
      </c>
    </row>
    <row r="6333" spans="1:18" x14ac:dyDescent="0.3">
      <c r="A6333" t="s">
        <v>43</v>
      </c>
      <c r="B6333" t="s">
        <v>44</v>
      </c>
      <c r="C6333" t="s">
        <v>20</v>
      </c>
      <c r="D6333">
        <v>2015</v>
      </c>
      <c r="E6333" t="s">
        <v>26</v>
      </c>
      <c r="F6333" t="s">
        <v>60</v>
      </c>
      <c r="G6333" t="s">
        <v>23</v>
      </c>
      <c r="I6333" t="s">
        <v>26</v>
      </c>
      <c r="L6333">
        <v>21</v>
      </c>
      <c r="M6333">
        <v>25.524858800000001</v>
      </c>
      <c r="N6333">
        <v>24.451440560000002</v>
      </c>
      <c r="P6333" t="s">
        <v>61</v>
      </c>
      <c r="Q6333" t="s">
        <v>63</v>
      </c>
      <c r="R6333" t="s">
        <v>27</v>
      </c>
    </row>
    <row r="6334" spans="1:18" x14ac:dyDescent="0.3">
      <c r="A6334" t="s">
        <v>43</v>
      </c>
      <c r="B6334" t="s">
        <v>44</v>
      </c>
      <c r="C6334" t="s">
        <v>20</v>
      </c>
      <c r="D6334">
        <v>2015</v>
      </c>
      <c r="E6334" t="s">
        <v>26</v>
      </c>
      <c r="F6334" t="s">
        <v>60</v>
      </c>
      <c r="G6334" t="s">
        <v>23</v>
      </c>
      <c r="I6334" t="s">
        <v>26</v>
      </c>
      <c r="L6334">
        <v>1</v>
      </c>
      <c r="M6334">
        <v>1.2588265999999999</v>
      </c>
      <c r="N6334">
        <v>1.205888112</v>
      </c>
      <c r="P6334" t="s">
        <v>61</v>
      </c>
      <c r="Q6334" t="s">
        <v>63</v>
      </c>
      <c r="R6334" t="s">
        <v>27</v>
      </c>
    </row>
    <row r="6335" spans="1:18" x14ac:dyDescent="0.3">
      <c r="A6335" t="s">
        <v>43</v>
      </c>
      <c r="B6335" t="s">
        <v>44</v>
      </c>
      <c r="C6335" t="s">
        <v>20</v>
      </c>
      <c r="D6335">
        <v>2015</v>
      </c>
      <c r="E6335" t="s">
        <v>26</v>
      </c>
      <c r="F6335" t="s">
        <v>60</v>
      </c>
      <c r="G6335" t="s">
        <v>23</v>
      </c>
      <c r="I6335" t="s">
        <v>26</v>
      </c>
      <c r="L6335">
        <v>1</v>
      </c>
      <c r="M6335">
        <v>1.3492151999999999</v>
      </c>
      <c r="N6335">
        <v>1.292475525</v>
      </c>
      <c r="P6335" t="s">
        <v>61</v>
      </c>
      <c r="Q6335" t="s">
        <v>63</v>
      </c>
      <c r="R6335" t="s">
        <v>27</v>
      </c>
    </row>
    <row r="6336" spans="1:18" x14ac:dyDescent="0.3">
      <c r="A6336" t="s">
        <v>43</v>
      </c>
      <c r="B6336" t="s">
        <v>44</v>
      </c>
      <c r="C6336" t="s">
        <v>20</v>
      </c>
      <c r="D6336">
        <v>2015</v>
      </c>
      <c r="E6336" t="s">
        <v>26</v>
      </c>
      <c r="F6336" t="s">
        <v>60</v>
      </c>
      <c r="G6336" t="s">
        <v>23</v>
      </c>
      <c r="I6336" t="s">
        <v>26</v>
      </c>
      <c r="L6336">
        <v>1</v>
      </c>
      <c r="M6336">
        <v>1.3183507999999999</v>
      </c>
      <c r="N6336">
        <v>1.262909091</v>
      </c>
      <c r="P6336" t="s">
        <v>61</v>
      </c>
      <c r="Q6336" t="s">
        <v>63</v>
      </c>
      <c r="R6336" t="s">
        <v>27</v>
      </c>
    </row>
    <row r="6337" spans="1:18" x14ac:dyDescent="0.3">
      <c r="A6337" t="s">
        <v>43</v>
      </c>
      <c r="B6337" t="s">
        <v>44</v>
      </c>
      <c r="C6337" t="s">
        <v>20</v>
      </c>
      <c r="D6337">
        <v>2015</v>
      </c>
      <c r="E6337" t="s">
        <v>26</v>
      </c>
      <c r="F6337" t="s">
        <v>60</v>
      </c>
      <c r="G6337" t="s">
        <v>23</v>
      </c>
      <c r="I6337" t="s">
        <v>26</v>
      </c>
      <c r="L6337">
        <v>2</v>
      </c>
      <c r="M6337">
        <v>3.2363528000000001</v>
      </c>
      <c r="N6337">
        <v>3.1002517479999998</v>
      </c>
      <c r="P6337" t="s">
        <v>61</v>
      </c>
      <c r="Q6337" t="s">
        <v>63</v>
      </c>
      <c r="R6337" t="s">
        <v>27</v>
      </c>
    </row>
    <row r="6338" spans="1:18" x14ac:dyDescent="0.3">
      <c r="A6338" t="s">
        <v>43</v>
      </c>
      <c r="B6338" t="s">
        <v>44</v>
      </c>
      <c r="C6338" t="s">
        <v>20</v>
      </c>
      <c r="D6338">
        <v>2015</v>
      </c>
      <c r="E6338" t="s">
        <v>26</v>
      </c>
      <c r="F6338" t="s">
        <v>60</v>
      </c>
      <c r="G6338" t="s">
        <v>23</v>
      </c>
      <c r="I6338" t="s">
        <v>26</v>
      </c>
      <c r="L6338">
        <v>6</v>
      </c>
      <c r="M6338">
        <v>7.5573687999999999</v>
      </c>
      <c r="N6338">
        <v>7.2395524480000004</v>
      </c>
      <c r="P6338" t="s">
        <v>61</v>
      </c>
      <c r="Q6338" t="s">
        <v>63</v>
      </c>
      <c r="R6338" t="s">
        <v>27</v>
      </c>
    </row>
    <row r="6339" spans="1:18" x14ac:dyDescent="0.3">
      <c r="A6339" t="s">
        <v>43</v>
      </c>
      <c r="B6339" t="s">
        <v>44</v>
      </c>
      <c r="C6339" t="s">
        <v>20</v>
      </c>
      <c r="D6339">
        <v>2015</v>
      </c>
      <c r="E6339" t="s">
        <v>26</v>
      </c>
      <c r="F6339" t="s">
        <v>60</v>
      </c>
      <c r="G6339" t="s">
        <v>23</v>
      </c>
      <c r="I6339" t="s">
        <v>26</v>
      </c>
      <c r="L6339">
        <v>4</v>
      </c>
      <c r="M6339">
        <v>5.2447433999999999</v>
      </c>
      <c r="N6339">
        <v>5.0241818179999997</v>
      </c>
      <c r="P6339" t="s">
        <v>61</v>
      </c>
      <c r="Q6339" t="s">
        <v>63</v>
      </c>
      <c r="R6339" t="s">
        <v>27</v>
      </c>
    </row>
    <row r="6340" spans="1:18" x14ac:dyDescent="0.3">
      <c r="A6340" t="s">
        <v>43</v>
      </c>
      <c r="B6340" t="s">
        <v>44</v>
      </c>
      <c r="C6340" t="s">
        <v>20</v>
      </c>
      <c r="D6340">
        <v>2015</v>
      </c>
      <c r="E6340" t="s">
        <v>26</v>
      </c>
      <c r="F6340" t="s">
        <v>60</v>
      </c>
      <c r="G6340" t="s">
        <v>23</v>
      </c>
      <c r="I6340" t="s">
        <v>26</v>
      </c>
      <c r="L6340">
        <v>4</v>
      </c>
      <c r="M6340">
        <v>5.3593826</v>
      </c>
      <c r="N6340">
        <v>5.1340000000000003</v>
      </c>
      <c r="P6340" t="s">
        <v>61</v>
      </c>
      <c r="Q6340" t="s">
        <v>63</v>
      </c>
      <c r="R6340" t="s">
        <v>27</v>
      </c>
    </row>
    <row r="6341" spans="1:18" x14ac:dyDescent="0.3">
      <c r="A6341" t="s">
        <v>43</v>
      </c>
      <c r="B6341" t="s">
        <v>44</v>
      </c>
      <c r="C6341" t="s">
        <v>20</v>
      </c>
      <c r="D6341">
        <v>2015</v>
      </c>
      <c r="E6341" t="s">
        <v>26</v>
      </c>
      <c r="F6341" t="s">
        <v>60</v>
      </c>
      <c r="G6341" t="s">
        <v>23</v>
      </c>
      <c r="I6341" t="s">
        <v>26</v>
      </c>
      <c r="L6341">
        <v>2</v>
      </c>
      <c r="M6341">
        <v>2.4316738</v>
      </c>
      <c r="N6341">
        <v>2.3294125870000002</v>
      </c>
      <c r="P6341" t="s">
        <v>61</v>
      </c>
      <c r="Q6341" t="s">
        <v>63</v>
      </c>
      <c r="R6341" t="s">
        <v>27</v>
      </c>
    </row>
    <row r="6342" spans="1:18" x14ac:dyDescent="0.3">
      <c r="A6342" t="s">
        <v>43</v>
      </c>
      <c r="B6342" t="s">
        <v>44</v>
      </c>
      <c r="C6342" t="s">
        <v>20</v>
      </c>
      <c r="D6342">
        <v>2015</v>
      </c>
      <c r="E6342" t="s">
        <v>26</v>
      </c>
      <c r="F6342" t="s">
        <v>60</v>
      </c>
      <c r="G6342" t="s">
        <v>23</v>
      </c>
      <c r="I6342" t="s">
        <v>26</v>
      </c>
      <c r="L6342">
        <v>1</v>
      </c>
      <c r="M6342">
        <v>1.2852817999999999</v>
      </c>
      <c r="N6342">
        <v>1.2312307689999999</v>
      </c>
      <c r="P6342" t="s">
        <v>61</v>
      </c>
      <c r="Q6342" t="s">
        <v>63</v>
      </c>
      <c r="R6342" t="s">
        <v>27</v>
      </c>
    </row>
    <row r="6343" spans="1:18" x14ac:dyDescent="0.3">
      <c r="A6343" t="s">
        <v>43</v>
      </c>
      <c r="B6343" t="s">
        <v>44</v>
      </c>
      <c r="C6343" t="s">
        <v>20</v>
      </c>
      <c r="D6343">
        <v>2015</v>
      </c>
      <c r="E6343" t="s">
        <v>26</v>
      </c>
      <c r="F6343" t="s">
        <v>60</v>
      </c>
      <c r="G6343" t="s">
        <v>23</v>
      </c>
      <c r="I6343" t="s">
        <v>26</v>
      </c>
      <c r="L6343">
        <v>24</v>
      </c>
      <c r="M6343">
        <v>30.9988806</v>
      </c>
      <c r="N6343">
        <v>29.69525874</v>
      </c>
      <c r="P6343" t="s">
        <v>61</v>
      </c>
      <c r="Q6343" t="s">
        <v>63</v>
      </c>
      <c r="R6343" t="s">
        <v>27</v>
      </c>
    </row>
    <row r="6344" spans="1:18" x14ac:dyDescent="0.3">
      <c r="A6344" t="s">
        <v>43</v>
      </c>
      <c r="B6344" t="s">
        <v>44</v>
      </c>
      <c r="C6344" t="s">
        <v>20</v>
      </c>
      <c r="D6344">
        <v>2015</v>
      </c>
      <c r="E6344" t="s">
        <v>26</v>
      </c>
      <c r="F6344" t="s">
        <v>60</v>
      </c>
      <c r="G6344" t="s">
        <v>23</v>
      </c>
      <c r="I6344" t="s">
        <v>26</v>
      </c>
      <c r="L6344">
        <v>19</v>
      </c>
      <c r="M6344">
        <v>24.122733199999999</v>
      </c>
      <c r="N6344">
        <v>23.108279719999999</v>
      </c>
      <c r="P6344" t="s">
        <v>61</v>
      </c>
      <c r="Q6344" t="s">
        <v>63</v>
      </c>
      <c r="R6344" t="s">
        <v>27</v>
      </c>
    </row>
    <row r="6345" spans="1:18" x14ac:dyDescent="0.3">
      <c r="A6345" t="s">
        <v>43</v>
      </c>
      <c r="B6345" t="s">
        <v>44</v>
      </c>
      <c r="C6345" t="s">
        <v>20</v>
      </c>
      <c r="D6345">
        <v>2015</v>
      </c>
      <c r="E6345" t="s">
        <v>26</v>
      </c>
      <c r="F6345" t="s">
        <v>60</v>
      </c>
      <c r="G6345" t="s">
        <v>23</v>
      </c>
      <c r="I6345" t="s">
        <v>26</v>
      </c>
      <c r="L6345">
        <v>72</v>
      </c>
      <c r="M6345">
        <v>98.320750799999999</v>
      </c>
      <c r="N6345">
        <v>94.185986009999993</v>
      </c>
      <c r="P6345" t="s">
        <v>61</v>
      </c>
      <c r="Q6345" t="s">
        <v>63</v>
      </c>
      <c r="R6345" t="s">
        <v>27</v>
      </c>
    </row>
    <row r="6346" spans="1:18" x14ac:dyDescent="0.3">
      <c r="A6346" t="s">
        <v>43</v>
      </c>
      <c r="B6346" t="s">
        <v>44</v>
      </c>
      <c r="C6346" t="s">
        <v>20</v>
      </c>
      <c r="D6346">
        <v>2015</v>
      </c>
      <c r="E6346" t="s">
        <v>26</v>
      </c>
      <c r="F6346" t="s">
        <v>60</v>
      </c>
      <c r="G6346" t="s">
        <v>23</v>
      </c>
      <c r="I6346" t="s">
        <v>26</v>
      </c>
      <c r="L6346">
        <v>5</v>
      </c>
      <c r="M6346">
        <v>6.7967817999999998</v>
      </c>
      <c r="N6346">
        <v>6.510951049</v>
      </c>
      <c r="P6346" t="s">
        <v>61</v>
      </c>
      <c r="Q6346" t="s">
        <v>63</v>
      </c>
      <c r="R6346" t="s">
        <v>27</v>
      </c>
    </row>
    <row r="6347" spans="1:18" x14ac:dyDescent="0.3">
      <c r="A6347" t="s">
        <v>43</v>
      </c>
      <c r="B6347" t="s">
        <v>44</v>
      </c>
      <c r="C6347" t="s">
        <v>20</v>
      </c>
      <c r="D6347">
        <v>2015</v>
      </c>
      <c r="E6347" t="s">
        <v>26</v>
      </c>
      <c r="F6347" t="s">
        <v>60</v>
      </c>
      <c r="G6347" t="s">
        <v>23</v>
      </c>
      <c r="I6347" t="s">
        <v>26</v>
      </c>
      <c r="L6347">
        <v>2</v>
      </c>
      <c r="M6347">
        <v>3.4347667999999998</v>
      </c>
      <c r="N6347">
        <v>3.2903216780000002</v>
      </c>
      <c r="P6347" t="s">
        <v>61</v>
      </c>
      <c r="Q6347" t="s">
        <v>63</v>
      </c>
      <c r="R6347" t="s">
        <v>27</v>
      </c>
    </row>
    <row r="6348" spans="1:18" x14ac:dyDescent="0.3">
      <c r="A6348" t="s">
        <v>43</v>
      </c>
      <c r="B6348" t="s">
        <v>44</v>
      </c>
      <c r="C6348" t="s">
        <v>20</v>
      </c>
      <c r="D6348">
        <v>2015</v>
      </c>
      <c r="E6348" t="s">
        <v>26</v>
      </c>
      <c r="F6348" t="s">
        <v>60</v>
      </c>
      <c r="G6348" t="s">
        <v>23</v>
      </c>
      <c r="I6348" t="s">
        <v>26</v>
      </c>
      <c r="L6348">
        <v>1</v>
      </c>
      <c r="M6348">
        <v>1.2279621999999999</v>
      </c>
      <c r="N6348">
        <v>1.1763216780000001</v>
      </c>
      <c r="P6348" t="s">
        <v>61</v>
      </c>
      <c r="Q6348" t="s">
        <v>63</v>
      </c>
      <c r="R6348" t="s">
        <v>27</v>
      </c>
    </row>
    <row r="6349" spans="1:18" x14ac:dyDescent="0.3">
      <c r="A6349" t="s">
        <v>43</v>
      </c>
      <c r="B6349" t="s">
        <v>44</v>
      </c>
      <c r="C6349" t="s">
        <v>20</v>
      </c>
      <c r="D6349">
        <v>2016</v>
      </c>
      <c r="E6349" t="s">
        <v>26</v>
      </c>
      <c r="F6349" t="s">
        <v>60</v>
      </c>
      <c r="G6349" t="s">
        <v>23</v>
      </c>
      <c r="I6349" t="s">
        <v>26</v>
      </c>
      <c r="L6349">
        <v>10</v>
      </c>
      <c r="M6349">
        <v>16.638116199999999</v>
      </c>
      <c r="N6349">
        <v>15.93841958</v>
      </c>
      <c r="P6349" t="s">
        <v>61</v>
      </c>
      <c r="Q6349" t="s">
        <v>62</v>
      </c>
      <c r="R6349" t="s">
        <v>27</v>
      </c>
    </row>
    <row r="6350" spans="1:18" x14ac:dyDescent="0.3">
      <c r="A6350" t="s">
        <v>43</v>
      </c>
      <c r="B6350" t="s">
        <v>44</v>
      </c>
      <c r="C6350" t="s">
        <v>20</v>
      </c>
      <c r="D6350">
        <v>2016</v>
      </c>
      <c r="E6350" t="s">
        <v>26</v>
      </c>
      <c r="F6350" t="s">
        <v>60</v>
      </c>
      <c r="G6350" t="s">
        <v>23</v>
      </c>
      <c r="I6350" t="s">
        <v>26</v>
      </c>
      <c r="L6350">
        <v>15</v>
      </c>
      <c r="M6350">
        <v>24.958276600000001</v>
      </c>
      <c r="N6350">
        <v>23.90868532</v>
      </c>
      <c r="P6350" t="s">
        <v>61</v>
      </c>
      <c r="Q6350" t="s">
        <v>62</v>
      </c>
      <c r="R6350" t="s">
        <v>27</v>
      </c>
    </row>
    <row r="6351" spans="1:18" x14ac:dyDescent="0.3">
      <c r="A6351" t="s">
        <v>43</v>
      </c>
      <c r="B6351" t="s">
        <v>44</v>
      </c>
      <c r="C6351" t="s">
        <v>20</v>
      </c>
      <c r="D6351">
        <v>2016</v>
      </c>
      <c r="E6351" t="s">
        <v>26</v>
      </c>
      <c r="F6351" t="s">
        <v>60</v>
      </c>
      <c r="G6351" t="s">
        <v>23</v>
      </c>
      <c r="I6351" t="s">
        <v>26</v>
      </c>
      <c r="L6351">
        <v>17</v>
      </c>
      <c r="M6351">
        <v>28.285018000000001</v>
      </c>
      <c r="N6351">
        <v>27.095524480000002</v>
      </c>
      <c r="P6351" t="s">
        <v>61</v>
      </c>
      <c r="Q6351" t="s">
        <v>62</v>
      </c>
      <c r="R6351" t="s">
        <v>27</v>
      </c>
    </row>
    <row r="6352" spans="1:18" x14ac:dyDescent="0.3">
      <c r="A6352" t="s">
        <v>43</v>
      </c>
      <c r="B6352" t="s">
        <v>44</v>
      </c>
      <c r="C6352" t="s">
        <v>20</v>
      </c>
      <c r="D6352">
        <v>2016</v>
      </c>
      <c r="E6352" t="s">
        <v>26</v>
      </c>
      <c r="F6352" t="s">
        <v>60</v>
      </c>
      <c r="G6352" t="s">
        <v>23</v>
      </c>
      <c r="I6352" t="s">
        <v>26</v>
      </c>
      <c r="L6352">
        <v>13</v>
      </c>
      <c r="M6352">
        <v>21.629330599999999</v>
      </c>
      <c r="N6352">
        <v>20.71973427</v>
      </c>
      <c r="P6352" t="s">
        <v>61</v>
      </c>
      <c r="Q6352" t="s">
        <v>62</v>
      </c>
      <c r="R6352" t="s">
        <v>27</v>
      </c>
    </row>
    <row r="6353" spans="1:18" x14ac:dyDescent="0.3">
      <c r="A6353" t="s">
        <v>43</v>
      </c>
      <c r="B6353" t="s">
        <v>44</v>
      </c>
      <c r="C6353" t="s">
        <v>20</v>
      </c>
      <c r="D6353">
        <v>2016</v>
      </c>
      <c r="E6353" t="s">
        <v>26</v>
      </c>
      <c r="F6353" t="s">
        <v>60</v>
      </c>
      <c r="G6353" t="s">
        <v>23</v>
      </c>
      <c r="I6353" t="s">
        <v>26</v>
      </c>
      <c r="L6353">
        <v>20</v>
      </c>
      <c r="M6353">
        <v>33.276232399999998</v>
      </c>
      <c r="N6353">
        <v>31.876839159999999</v>
      </c>
      <c r="P6353" t="s">
        <v>61</v>
      </c>
      <c r="Q6353" t="s">
        <v>62</v>
      </c>
      <c r="R6353" t="s">
        <v>27</v>
      </c>
    </row>
    <row r="6354" spans="1:18" x14ac:dyDescent="0.3">
      <c r="A6354" t="s">
        <v>43</v>
      </c>
      <c r="B6354" t="s">
        <v>44</v>
      </c>
      <c r="C6354" t="s">
        <v>20</v>
      </c>
      <c r="D6354">
        <v>2016</v>
      </c>
      <c r="E6354" t="s">
        <v>26</v>
      </c>
      <c r="F6354" t="s">
        <v>60</v>
      </c>
      <c r="G6354" t="s">
        <v>23</v>
      </c>
      <c r="I6354" t="s">
        <v>26</v>
      </c>
      <c r="L6354">
        <v>16</v>
      </c>
      <c r="M6354">
        <v>25.926096000000001</v>
      </c>
      <c r="N6354">
        <v>24.835804199999998</v>
      </c>
      <c r="P6354" t="s">
        <v>61</v>
      </c>
      <c r="Q6354" t="s">
        <v>62</v>
      </c>
      <c r="R6354" t="s">
        <v>27</v>
      </c>
    </row>
    <row r="6355" spans="1:18" x14ac:dyDescent="0.3">
      <c r="A6355" t="s">
        <v>43</v>
      </c>
      <c r="B6355" t="s">
        <v>44</v>
      </c>
      <c r="C6355" t="s">
        <v>20</v>
      </c>
      <c r="D6355">
        <v>2016</v>
      </c>
      <c r="E6355" t="s">
        <v>26</v>
      </c>
      <c r="F6355" t="s">
        <v>60</v>
      </c>
      <c r="G6355" t="s">
        <v>23</v>
      </c>
      <c r="I6355" t="s">
        <v>26</v>
      </c>
      <c r="L6355">
        <v>30</v>
      </c>
      <c r="M6355">
        <v>47.134348000000003</v>
      </c>
      <c r="N6355">
        <v>45.152167830000003</v>
      </c>
      <c r="P6355" t="s">
        <v>61</v>
      </c>
      <c r="Q6355" t="s">
        <v>62</v>
      </c>
      <c r="R6355" t="s">
        <v>27</v>
      </c>
    </row>
    <row r="6356" spans="1:18" x14ac:dyDescent="0.3">
      <c r="A6356" t="s">
        <v>43</v>
      </c>
      <c r="B6356" t="s">
        <v>44</v>
      </c>
      <c r="C6356" t="s">
        <v>20</v>
      </c>
      <c r="D6356">
        <v>2016</v>
      </c>
      <c r="E6356" t="s">
        <v>26</v>
      </c>
      <c r="F6356" t="s">
        <v>60</v>
      </c>
      <c r="G6356" t="s">
        <v>23</v>
      </c>
      <c r="I6356" t="s">
        <v>26</v>
      </c>
      <c r="L6356">
        <v>5</v>
      </c>
      <c r="M6356">
        <v>7.5750055999999999</v>
      </c>
      <c r="N6356">
        <v>7.256447552</v>
      </c>
      <c r="P6356" t="s">
        <v>61</v>
      </c>
      <c r="Q6356" t="s">
        <v>62</v>
      </c>
      <c r="R6356" t="s">
        <v>27</v>
      </c>
    </row>
    <row r="6357" spans="1:18" x14ac:dyDescent="0.3">
      <c r="A6357" t="s">
        <v>43</v>
      </c>
      <c r="B6357" t="s">
        <v>44</v>
      </c>
      <c r="C6357" t="s">
        <v>20</v>
      </c>
      <c r="D6357">
        <v>2016</v>
      </c>
      <c r="E6357" t="s">
        <v>26</v>
      </c>
      <c r="F6357" t="s">
        <v>60</v>
      </c>
      <c r="G6357" t="s">
        <v>23</v>
      </c>
      <c r="I6357" t="s">
        <v>26</v>
      </c>
      <c r="L6357">
        <v>6</v>
      </c>
      <c r="M6357">
        <v>8.6993516</v>
      </c>
      <c r="N6357">
        <v>8.3335104900000001</v>
      </c>
      <c r="P6357" t="s">
        <v>61</v>
      </c>
      <c r="Q6357" t="s">
        <v>62</v>
      </c>
      <c r="R6357" t="s">
        <v>27</v>
      </c>
    </row>
    <row r="6358" spans="1:18" x14ac:dyDescent="0.3">
      <c r="A6358" t="s">
        <v>43</v>
      </c>
      <c r="B6358" t="s">
        <v>44</v>
      </c>
      <c r="C6358" t="s">
        <v>20</v>
      </c>
      <c r="D6358">
        <v>2016</v>
      </c>
      <c r="E6358" t="s">
        <v>26</v>
      </c>
      <c r="F6358" t="s">
        <v>60</v>
      </c>
      <c r="G6358" t="s">
        <v>23</v>
      </c>
      <c r="I6358" t="s">
        <v>26</v>
      </c>
      <c r="L6358">
        <v>5</v>
      </c>
      <c r="M6358">
        <v>8.1019050000000004</v>
      </c>
      <c r="N6358">
        <v>7.7611888110000002</v>
      </c>
      <c r="P6358" t="s">
        <v>61</v>
      </c>
      <c r="Q6358" t="s">
        <v>62</v>
      </c>
      <c r="R6358" t="s">
        <v>27</v>
      </c>
    </row>
    <row r="6359" spans="1:18" x14ac:dyDescent="0.3">
      <c r="A6359" t="s">
        <v>43</v>
      </c>
      <c r="B6359" t="s">
        <v>44</v>
      </c>
      <c r="C6359" t="s">
        <v>20</v>
      </c>
      <c r="D6359">
        <v>2016</v>
      </c>
      <c r="E6359" t="s">
        <v>26</v>
      </c>
      <c r="F6359" t="s">
        <v>60</v>
      </c>
      <c r="G6359" t="s">
        <v>23</v>
      </c>
      <c r="I6359" t="s">
        <v>26</v>
      </c>
      <c r="L6359">
        <v>3</v>
      </c>
      <c r="M6359">
        <v>4.8611430000000002</v>
      </c>
      <c r="N6359">
        <v>4.6567132869999996</v>
      </c>
      <c r="P6359" t="s">
        <v>61</v>
      </c>
      <c r="Q6359" t="s">
        <v>62</v>
      </c>
      <c r="R6359" t="s">
        <v>27</v>
      </c>
    </row>
    <row r="6360" spans="1:18" x14ac:dyDescent="0.3">
      <c r="A6360" t="s">
        <v>43</v>
      </c>
      <c r="B6360" t="s">
        <v>44</v>
      </c>
      <c r="C6360" t="s">
        <v>20</v>
      </c>
      <c r="D6360">
        <v>2016</v>
      </c>
      <c r="E6360" t="s">
        <v>26</v>
      </c>
      <c r="F6360" t="s">
        <v>60</v>
      </c>
      <c r="G6360" t="s">
        <v>23</v>
      </c>
      <c r="I6360" t="s">
        <v>26</v>
      </c>
      <c r="L6360">
        <v>1</v>
      </c>
      <c r="M6360">
        <v>1.6644730000000001</v>
      </c>
      <c r="N6360">
        <v>1.594475525</v>
      </c>
      <c r="P6360" t="s">
        <v>61</v>
      </c>
      <c r="Q6360" t="s">
        <v>62</v>
      </c>
      <c r="R6360" t="s">
        <v>27</v>
      </c>
    </row>
    <row r="6361" spans="1:18" x14ac:dyDescent="0.3">
      <c r="A6361" t="s">
        <v>43</v>
      </c>
      <c r="B6361" t="s">
        <v>44</v>
      </c>
      <c r="C6361" t="s">
        <v>20</v>
      </c>
      <c r="D6361">
        <v>2016</v>
      </c>
      <c r="E6361" t="s">
        <v>26</v>
      </c>
      <c r="F6361" t="s">
        <v>60</v>
      </c>
      <c r="G6361" t="s">
        <v>23</v>
      </c>
      <c r="I6361" t="s">
        <v>26</v>
      </c>
      <c r="L6361">
        <v>1</v>
      </c>
      <c r="M6361">
        <v>1.6644730000000001</v>
      </c>
      <c r="N6361">
        <v>1.594475525</v>
      </c>
      <c r="P6361" t="s">
        <v>61</v>
      </c>
      <c r="Q6361" t="s">
        <v>62</v>
      </c>
      <c r="R6361" t="s">
        <v>27</v>
      </c>
    </row>
    <row r="6362" spans="1:18" x14ac:dyDescent="0.3">
      <c r="A6362" t="s">
        <v>43</v>
      </c>
      <c r="B6362" t="s">
        <v>44</v>
      </c>
      <c r="C6362" t="s">
        <v>20</v>
      </c>
      <c r="D6362">
        <v>2016</v>
      </c>
      <c r="E6362" t="s">
        <v>26</v>
      </c>
      <c r="F6362" t="s">
        <v>60</v>
      </c>
      <c r="G6362" t="s">
        <v>23</v>
      </c>
      <c r="I6362" t="s">
        <v>26</v>
      </c>
      <c r="L6362">
        <v>3</v>
      </c>
      <c r="M6362">
        <v>4.9912143999999996</v>
      </c>
      <c r="N6362">
        <v>4.7813146849999999</v>
      </c>
      <c r="P6362" t="s">
        <v>61</v>
      </c>
      <c r="Q6362" t="s">
        <v>62</v>
      </c>
      <c r="R6362" t="s">
        <v>27</v>
      </c>
    </row>
    <row r="6363" spans="1:18" x14ac:dyDescent="0.3">
      <c r="A6363" t="s">
        <v>43</v>
      </c>
      <c r="B6363" t="s">
        <v>44</v>
      </c>
      <c r="C6363" t="s">
        <v>20</v>
      </c>
      <c r="D6363">
        <v>2016</v>
      </c>
      <c r="E6363" t="s">
        <v>26</v>
      </c>
      <c r="F6363" t="s">
        <v>60</v>
      </c>
      <c r="G6363" t="s">
        <v>23</v>
      </c>
      <c r="I6363" t="s">
        <v>26</v>
      </c>
      <c r="L6363">
        <v>3</v>
      </c>
      <c r="M6363">
        <v>4.9912143999999996</v>
      </c>
      <c r="N6363">
        <v>4.7813146849999999</v>
      </c>
      <c r="P6363" t="s">
        <v>61</v>
      </c>
      <c r="Q6363" t="s">
        <v>62</v>
      </c>
      <c r="R6363" t="s">
        <v>27</v>
      </c>
    </row>
    <row r="6364" spans="1:18" x14ac:dyDescent="0.3">
      <c r="A6364" t="s">
        <v>43</v>
      </c>
      <c r="B6364" t="s">
        <v>44</v>
      </c>
      <c r="C6364" t="s">
        <v>20</v>
      </c>
      <c r="D6364">
        <v>2016</v>
      </c>
      <c r="E6364" t="s">
        <v>26</v>
      </c>
      <c r="F6364" t="s">
        <v>60</v>
      </c>
      <c r="G6364" t="s">
        <v>23</v>
      </c>
      <c r="I6364" t="s">
        <v>26</v>
      </c>
      <c r="L6364">
        <v>6</v>
      </c>
      <c r="M6364">
        <v>9.9824287999999992</v>
      </c>
      <c r="N6364">
        <v>9.5626293709999999</v>
      </c>
      <c r="P6364" t="s">
        <v>61</v>
      </c>
      <c r="Q6364" t="s">
        <v>62</v>
      </c>
      <c r="R6364" t="s">
        <v>27</v>
      </c>
    </row>
    <row r="6365" spans="1:18" x14ac:dyDescent="0.3">
      <c r="A6365" t="s">
        <v>43</v>
      </c>
      <c r="B6365" t="s">
        <v>44</v>
      </c>
      <c r="C6365" t="s">
        <v>20</v>
      </c>
      <c r="D6365">
        <v>2016</v>
      </c>
      <c r="E6365" t="s">
        <v>26</v>
      </c>
      <c r="F6365" t="s">
        <v>60</v>
      </c>
      <c r="G6365" t="s">
        <v>23</v>
      </c>
      <c r="I6365" t="s">
        <v>26</v>
      </c>
      <c r="L6365">
        <v>11</v>
      </c>
      <c r="M6365">
        <v>17.824190999999999</v>
      </c>
      <c r="N6365">
        <v>17.074615390000002</v>
      </c>
      <c r="P6365" t="s">
        <v>61</v>
      </c>
      <c r="Q6365" t="s">
        <v>62</v>
      </c>
      <c r="R6365" t="s">
        <v>27</v>
      </c>
    </row>
    <row r="6366" spans="1:18" x14ac:dyDescent="0.3">
      <c r="A6366" t="s">
        <v>43</v>
      </c>
      <c r="B6366" t="s">
        <v>44</v>
      </c>
      <c r="C6366" t="s">
        <v>20</v>
      </c>
      <c r="D6366">
        <v>2016</v>
      </c>
      <c r="E6366" t="s">
        <v>26</v>
      </c>
      <c r="F6366" t="s">
        <v>60</v>
      </c>
      <c r="G6366" t="s">
        <v>23</v>
      </c>
      <c r="I6366" t="s">
        <v>26</v>
      </c>
      <c r="L6366">
        <v>9</v>
      </c>
      <c r="M6366">
        <v>14.1403044</v>
      </c>
      <c r="N6366">
        <v>13.545650350000001</v>
      </c>
      <c r="P6366" t="s">
        <v>61</v>
      </c>
      <c r="Q6366" t="s">
        <v>62</v>
      </c>
      <c r="R6366" t="s">
        <v>27</v>
      </c>
    </row>
    <row r="6367" spans="1:18" x14ac:dyDescent="0.3">
      <c r="A6367" t="s">
        <v>43</v>
      </c>
      <c r="B6367" t="s">
        <v>44</v>
      </c>
      <c r="C6367" t="s">
        <v>20</v>
      </c>
      <c r="D6367">
        <v>2016</v>
      </c>
      <c r="E6367" t="s">
        <v>26</v>
      </c>
      <c r="F6367" t="s">
        <v>60</v>
      </c>
      <c r="G6367" t="s">
        <v>23</v>
      </c>
      <c r="I6367" t="s">
        <v>26</v>
      </c>
      <c r="L6367">
        <v>13</v>
      </c>
      <c r="M6367">
        <v>19.6936918</v>
      </c>
      <c r="N6367">
        <v>18.865496499999999</v>
      </c>
      <c r="P6367" t="s">
        <v>61</v>
      </c>
      <c r="Q6367" t="s">
        <v>62</v>
      </c>
      <c r="R6367" t="s">
        <v>27</v>
      </c>
    </row>
    <row r="6368" spans="1:18" x14ac:dyDescent="0.3">
      <c r="A6368" t="s">
        <v>43</v>
      </c>
      <c r="B6368" t="s">
        <v>44</v>
      </c>
      <c r="C6368" t="s">
        <v>20</v>
      </c>
      <c r="D6368">
        <v>2016</v>
      </c>
      <c r="E6368" t="s">
        <v>26</v>
      </c>
      <c r="F6368" t="s">
        <v>60</v>
      </c>
      <c r="G6368" t="s">
        <v>23</v>
      </c>
      <c r="I6368" t="s">
        <v>26</v>
      </c>
      <c r="L6368">
        <v>9</v>
      </c>
      <c r="M6368">
        <v>13.0490274</v>
      </c>
      <c r="N6368">
        <v>12.500265730000001</v>
      </c>
      <c r="P6368" t="s">
        <v>61</v>
      </c>
      <c r="Q6368" t="s">
        <v>62</v>
      </c>
      <c r="R6368" t="s">
        <v>27</v>
      </c>
    </row>
    <row r="6369" spans="1:18" x14ac:dyDescent="0.3">
      <c r="A6369" t="s">
        <v>43</v>
      </c>
      <c r="B6369" t="s">
        <v>44</v>
      </c>
      <c r="C6369" t="s">
        <v>20</v>
      </c>
      <c r="D6369">
        <v>2016</v>
      </c>
      <c r="E6369" t="s">
        <v>26</v>
      </c>
      <c r="F6369" t="s">
        <v>60</v>
      </c>
      <c r="G6369" t="s">
        <v>23</v>
      </c>
      <c r="I6369" t="s">
        <v>26</v>
      </c>
      <c r="L6369">
        <v>10</v>
      </c>
      <c r="M6369">
        <v>16.203810000000001</v>
      </c>
      <c r="N6369">
        <v>15.52237762</v>
      </c>
      <c r="P6369" t="s">
        <v>61</v>
      </c>
      <c r="Q6369" t="s">
        <v>62</v>
      </c>
      <c r="R6369" t="s">
        <v>27</v>
      </c>
    </row>
    <row r="6370" spans="1:18" x14ac:dyDescent="0.3">
      <c r="A6370" t="s">
        <v>43</v>
      </c>
      <c r="B6370" t="s">
        <v>44</v>
      </c>
      <c r="C6370" t="s">
        <v>20</v>
      </c>
      <c r="D6370">
        <v>2016</v>
      </c>
      <c r="E6370" t="s">
        <v>26</v>
      </c>
      <c r="F6370" t="s">
        <v>60</v>
      </c>
      <c r="G6370" t="s">
        <v>23</v>
      </c>
      <c r="I6370" t="s">
        <v>26</v>
      </c>
      <c r="L6370">
        <v>3</v>
      </c>
      <c r="M6370">
        <v>4.8611430000000002</v>
      </c>
      <c r="N6370">
        <v>4.6567132869999996</v>
      </c>
      <c r="P6370" t="s">
        <v>61</v>
      </c>
      <c r="Q6370" t="s">
        <v>62</v>
      </c>
      <c r="R6370" t="s">
        <v>27</v>
      </c>
    </row>
    <row r="6371" spans="1:18" x14ac:dyDescent="0.3">
      <c r="A6371" t="s">
        <v>43</v>
      </c>
      <c r="B6371" t="s">
        <v>44</v>
      </c>
      <c r="C6371" t="s">
        <v>20</v>
      </c>
      <c r="D6371">
        <v>2016</v>
      </c>
      <c r="E6371" t="s">
        <v>26</v>
      </c>
      <c r="F6371" t="s">
        <v>60</v>
      </c>
      <c r="G6371" t="s">
        <v>23</v>
      </c>
      <c r="I6371" t="s">
        <v>26</v>
      </c>
      <c r="L6371">
        <v>6</v>
      </c>
      <c r="M6371">
        <v>9.9802242000000003</v>
      </c>
      <c r="N6371">
        <v>9.5605174829999999</v>
      </c>
      <c r="P6371" t="s">
        <v>61</v>
      </c>
      <c r="Q6371" t="s">
        <v>63</v>
      </c>
      <c r="R6371" t="s">
        <v>27</v>
      </c>
    </row>
    <row r="6372" spans="1:18" x14ac:dyDescent="0.3">
      <c r="A6372" t="s">
        <v>43</v>
      </c>
      <c r="B6372" t="s">
        <v>44</v>
      </c>
      <c r="C6372" t="s">
        <v>20</v>
      </c>
      <c r="D6372">
        <v>2016</v>
      </c>
      <c r="E6372" t="s">
        <v>26</v>
      </c>
      <c r="F6372" t="s">
        <v>60</v>
      </c>
      <c r="G6372" t="s">
        <v>23</v>
      </c>
      <c r="I6372" t="s">
        <v>26</v>
      </c>
      <c r="L6372">
        <v>1</v>
      </c>
      <c r="M6372">
        <v>1.355829</v>
      </c>
      <c r="N6372">
        <v>1.298811189</v>
      </c>
      <c r="P6372" t="s">
        <v>61</v>
      </c>
      <c r="Q6372" t="s">
        <v>63</v>
      </c>
      <c r="R6372" t="s">
        <v>27</v>
      </c>
    </row>
    <row r="6373" spans="1:18" x14ac:dyDescent="0.3">
      <c r="A6373" t="s">
        <v>43</v>
      </c>
      <c r="B6373" t="s">
        <v>44</v>
      </c>
      <c r="C6373" t="s">
        <v>20</v>
      </c>
      <c r="D6373">
        <v>2016</v>
      </c>
      <c r="E6373" t="s">
        <v>26</v>
      </c>
      <c r="F6373" t="s">
        <v>60</v>
      </c>
      <c r="G6373" t="s">
        <v>23</v>
      </c>
      <c r="I6373" t="s">
        <v>26</v>
      </c>
      <c r="L6373">
        <v>30</v>
      </c>
      <c r="M6373">
        <v>39.398406600000001</v>
      </c>
      <c r="N6373">
        <v>37.74155245</v>
      </c>
      <c r="P6373" t="s">
        <v>61</v>
      </c>
      <c r="Q6373" t="s">
        <v>63</v>
      </c>
      <c r="R6373" t="s">
        <v>27</v>
      </c>
    </row>
    <row r="6374" spans="1:18" x14ac:dyDescent="0.3">
      <c r="A6374" t="s">
        <v>43</v>
      </c>
      <c r="B6374" t="s">
        <v>44</v>
      </c>
      <c r="C6374" t="s">
        <v>20</v>
      </c>
      <c r="D6374">
        <v>2016</v>
      </c>
      <c r="E6374" t="s">
        <v>26</v>
      </c>
      <c r="F6374" t="s">
        <v>60</v>
      </c>
      <c r="G6374" t="s">
        <v>23</v>
      </c>
      <c r="I6374" t="s">
        <v>26</v>
      </c>
      <c r="L6374">
        <v>17</v>
      </c>
      <c r="M6374">
        <v>24.471060000000001</v>
      </c>
      <c r="N6374">
        <v>23.441958039999999</v>
      </c>
      <c r="P6374" t="s">
        <v>61</v>
      </c>
      <c r="Q6374" t="s">
        <v>63</v>
      </c>
      <c r="R6374" t="s">
        <v>27</v>
      </c>
    </row>
    <row r="6375" spans="1:18" x14ac:dyDescent="0.3">
      <c r="A6375" t="s">
        <v>43</v>
      </c>
      <c r="B6375" t="s">
        <v>44</v>
      </c>
      <c r="C6375" t="s">
        <v>20</v>
      </c>
      <c r="D6375">
        <v>2016</v>
      </c>
      <c r="E6375" t="s">
        <v>26</v>
      </c>
      <c r="F6375" t="s">
        <v>60</v>
      </c>
      <c r="G6375" t="s">
        <v>23</v>
      </c>
      <c r="I6375" t="s">
        <v>26</v>
      </c>
      <c r="L6375">
        <v>38</v>
      </c>
      <c r="M6375">
        <v>55.238457599999997</v>
      </c>
      <c r="N6375">
        <v>52.915468529999998</v>
      </c>
      <c r="P6375" t="s">
        <v>61</v>
      </c>
      <c r="Q6375" t="s">
        <v>63</v>
      </c>
      <c r="R6375" t="s">
        <v>27</v>
      </c>
    </row>
    <row r="6376" spans="1:18" x14ac:dyDescent="0.3">
      <c r="A6376" t="s">
        <v>43</v>
      </c>
      <c r="B6376" t="s">
        <v>44</v>
      </c>
      <c r="C6376" t="s">
        <v>20</v>
      </c>
      <c r="D6376">
        <v>2016</v>
      </c>
      <c r="E6376" t="s">
        <v>26</v>
      </c>
      <c r="F6376" t="s">
        <v>60</v>
      </c>
      <c r="G6376" t="s">
        <v>23</v>
      </c>
      <c r="I6376" t="s">
        <v>26</v>
      </c>
      <c r="L6376">
        <v>21</v>
      </c>
      <c r="M6376">
        <v>29.3520444</v>
      </c>
      <c r="N6376">
        <v>28.11767832</v>
      </c>
      <c r="P6376" t="s">
        <v>61</v>
      </c>
      <c r="Q6376" t="s">
        <v>63</v>
      </c>
      <c r="R6376" t="s">
        <v>27</v>
      </c>
    </row>
    <row r="6377" spans="1:18" x14ac:dyDescent="0.3">
      <c r="A6377" t="s">
        <v>43</v>
      </c>
      <c r="B6377" t="s">
        <v>44</v>
      </c>
      <c r="C6377" t="s">
        <v>20</v>
      </c>
      <c r="D6377">
        <v>2016</v>
      </c>
      <c r="E6377" t="s">
        <v>26</v>
      </c>
      <c r="F6377" t="s">
        <v>60</v>
      </c>
      <c r="G6377" t="s">
        <v>23</v>
      </c>
      <c r="I6377" t="s">
        <v>26</v>
      </c>
      <c r="L6377">
        <v>38</v>
      </c>
      <c r="M6377">
        <v>53.675396200000002</v>
      </c>
      <c r="N6377">
        <v>51.418139859999997</v>
      </c>
      <c r="P6377" t="s">
        <v>61</v>
      </c>
      <c r="Q6377" t="s">
        <v>63</v>
      </c>
      <c r="R6377" t="s">
        <v>27</v>
      </c>
    </row>
    <row r="6378" spans="1:18" x14ac:dyDescent="0.3">
      <c r="A6378" t="s">
        <v>43</v>
      </c>
      <c r="B6378" t="s">
        <v>44</v>
      </c>
      <c r="C6378" t="s">
        <v>20</v>
      </c>
      <c r="D6378">
        <v>2016</v>
      </c>
      <c r="E6378" t="s">
        <v>26</v>
      </c>
      <c r="F6378" t="s">
        <v>60</v>
      </c>
      <c r="G6378" t="s">
        <v>23</v>
      </c>
      <c r="I6378" t="s">
        <v>26</v>
      </c>
      <c r="L6378">
        <v>43</v>
      </c>
      <c r="M6378">
        <v>69.795431399999998</v>
      </c>
      <c r="N6378">
        <v>66.860265729999995</v>
      </c>
      <c r="P6378" t="s">
        <v>61</v>
      </c>
      <c r="Q6378" t="s">
        <v>63</v>
      </c>
      <c r="R6378" t="s">
        <v>27</v>
      </c>
    </row>
    <row r="6379" spans="1:18" x14ac:dyDescent="0.3">
      <c r="A6379" t="s">
        <v>43</v>
      </c>
      <c r="B6379" t="s">
        <v>44</v>
      </c>
      <c r="C6379" t="s">
        <v>20</v>
      </c>
      <c r="D6379">
        <v>2016</v>
      </c>
      <c r="E6379" t="s">
        <v>26</v>
      </c>
      <c r="F6379" t="s">
        <v>60</v>
      </c>
      <c r="G6379" t="s">
        <v>23</v>
      </c>
      <c r="I6379" t="s">
        <v>26</v>
      </c>
      <c r="L6379">
        <v>21</v>
      </c>
      <c r="M6379">
        <v>34.085320600000003</v>
      </c>
      <c r="N6379">
        <v>32.651902100000001</v>
      </c>
      <c r="P6379" t="s">
        <v>61</v>
      </c>
      <c r="Q6379" t="s">
        <v>63</v>
      </c>
      <c r="R6379" t="s">
        <v>27</v>
      </c>
    </row>
    <row r="6380" spans="1:18" x14ac:dyDescent="0.3">
      <c r="A6380" t="s">
        <v>43</v>
      </c>
      <c r="B6380" t="s">
        <v>44</v>
      </c>
      <c r="C6380" t="s">
        <v>20</v>
      </c>
      <c r="D6380">
        <v>2016</v>
      </c>
      <c r="E6380" t="s">
        <v>26</v>
      </c>
      <c r="F6380" t="s">
        <v>60</v>
      </c>
      <c r="G6380" t="s">
        <v>23</v>
      </c>
      <c r="I6380" t="s">
        <v>26</v>
      </c>
      <c r="L6380">
        <v>8</v>
      </c>
      <c r="M6380">
        <v>12.985094</v>
      </c>
      <c r="N6380">
        <v>12.43902098</v>
      </c>
      <c r="P6380" t="s">
        <v>61</v>
      </c>
      <c r="Q6380" t="s">
        <v>63</v>
      </c>
      <c r="R6380" t="s">
        <v>27</v>
      </c>
    </row>
    <row r="6381" spans="1:18" x14ac:dyDescent="0.3">
      <c r="A6381" t="s">
        <v>43</v>
      </c>
      <c r="B6381" t="s">
        <v>44</v>
      </c>
      <c r="C6381" t="s">
        <v>20</v>
      </c>
      <c r="D6381">
        <v>2016</v>
      </c>
      <c r="E6381" t="s">
        <v>26</v>
      </c>
      <c r="F6381" t="s">
        <v>60</v>
      </c>
      <c r="G6381" t="s">
        <v>23</v>
      </c>
      <c r="I6381" t="s">
        <v>26</v>
      </c>
      <c r="L6381">
        <v>9</v>
      </c>
      <c r="M6381">
        <v>15.277877999999999</v>
      </c>
      <c r="N6381">
        <v>14.63538462</v>
      </c>
      <c r="P6381" t="s">
        <v>61</v>
      </c>
      <c r="Q6381" t="s">
        <v>63</v>
      </c>
      <c r="R6381" t="s">
        <v>27</v>
      </c>
    </row>
    <row r="6382" spans="1:18" x14ac:dyDescent="0.3">
      <c r="A6382" t="s">
        <v>43</v>
      </c>
      <c r="B6382" t="s">
        <v>44</v>
      </c>
      <c r="C6382" t="s">
        <v>20</v>
      </c>
      <c r="D6382">
        <v>2016</v>
      </c>
      <c r="E6382" t="s">
        <v>26</v>
      </c>
      <c r="F6382" t="s">
        <v>60</v>
      </c>
      <c r="G6382" t="s">
        <v>23</v>
      </c>
      <c r="I6382" t="s">
        <v>26</v>
      </c>
      <c r="L6382">
        <v>3</v>
      </c>
      <c r="M6382">
        <v>4.8699614000000002</v>
      </c>
      <c r="N6382">
        <v>4.6651608390000003</v>
      </c>
      <c r="P6382" t="s">
        <v>61</v>
      </c>
      <c r="Q6382" t="s">
        <v>63</v>
      </c>
      <c r="R6382" t="s">
        <v>27</v>
      </c>
    </row>
    <row r="6383" spans="1:18" x14ac:dyDescent="0.3">
      <c r="A6383" t="s">
        <v>43</v>
      </c>
      <c r="B6383" t="s">
        <v>44</v>
      </c>
      <c r="C6383" t="s">
        <v>20</v>
      </c>
      <c r="D6383">
        <v>2016</v>
      </c>
      <c r="E6383" t="s">
        <v>26</v>
      </c>
      <c r="F6383" t="s">
        <v>60</v>
      </c>
      <c r="G6383" t="s">
        <v>23</v>
      </c>
      <c r="I6383" t="s">
        <v>26</v>
      </c>
      <c r="L6383">
        <v>3</v>
      </c>
      <c r="M6383">
        <v>4.9890097999999998</v>
      </c>
      <c r="N6383">
        <v>4.7792027969999999</v>
      </c>
      <c r="P6383" t="s">
        <v>61</v>
      </c>
      <c r="Q6383" t="s">
        <v>63</v>
      </c>
      <c r="R6383" t="s">
        <v>27</v>
      </c>
    </row>
    <row r="6384" spans="1:18" x14ac:dyDescent="0.3">
      <c r="A6384" t="s">
        <v>43</v>
      </c>
      <c r="B6384" t="s">
        <v>44</v>
      </c>
      <c r="C6384" t="s">
        <v>20</v>
      </c>
      <c r="D6384">
        <v>2016</v>
      </c>
      <c r="E6384" t="s">
        <v>26</v>
      </c>
      <c r="F6384" t="s">
        <v>60</v>
      </c>
      <c r="G6384" t="s">
        <v>23</v>
      </c>
      <c r="I6384" t="s">
        <v>26</v>
      </c>
      <c r="L6384">
        <v>3</v>
      </c>
      <c r="M6384">
        <v>4.0674869999999999</v>
      </c>
      <c r="N6384">
        <v>3.8964335659999998</v>
      </c>
      <c r="P6384" t="s">
        <v>61</v>
      </c>
      <c r="Q6384" t="s">
        <v>63</v>
      </c>
      <c r="R6384" t="s">
        <v>27</v>
      </c>
    </row>
    <row r="6385" spans="1:18" x14ac:dyDescent="0.3">
      <c r="A6385" t="s">
        <v>43</v>
      </c>
      <c r="B6385" t="s">
        <v>44</v>
      </c>
      <c r="C6385" t="s">
        <v>20</v>
      </c>
      <c r="D6385">
        <v>2016</v>
      </c>
      <c r="E6385" t="s">
        <v>26</v>
      </c>
      <c r="F6385" t="s">
        <v>60</v>
      </c>
      <c r="G6385" t="s">
        <v>23</v>
      </c>
      <c r="I6385" t="s">
        <v>26</v>
      </c>
      <c r="L6385">
        <v>2</v>
      </c>
      <c r="M6385">
        <v>2.6256786000000001</v>
      </c>
      <c r="N6385">
        <v>2.5152587409999998</v>
      </c>
      <c r="P6385" t="s">
        <v>61</v>
      </c>
      <c r="Q6385" t="s">
        <v>63</v>
      </c>
      <c r="R6385" t="s">
        <v>27</v>
      </c>
    </row>
    <row r="6386" spans="1:18" x14ac:dyDescent="0.3">
      <c r="A6386" t="s">
        <v>43</v>
      </c>
      <c r="B6386" t="s">
        <v>44</v>
      </c>
      <c r="C6386" t="s">
        <v>20</v>
      </c>
      <c r="D6386">
        <v>2016</v>
      </c>
      <c r="E6386" t="s">
        <v>26</v>
      </c>
      <c r="F6386" t="s">
        <v>60</v>
      </c>
      <c r="G6386" t="s">
        <v>23</v>
      </c>
      <c r="I6386" t="s">
        <v>26</v>
      </c>
      <c r="L6386">
        <v>3</v>
      </c>
      <c r="M6386">
        <v>4.3188114000000004</v>
      </c>
      <c r="N6386">
        <v>4.1371888109999997</v>
      </c>
      <c r="P6386" t="s">
        <v>61</v>
      </c>
      <c r="Q6386" t="s">
        <v>63</v>
      </c>
      <c r="R6386" t="s">
        <v>27</v>
      </c>
    </row>
    <row r="6387" spans="1:18" x14ac:dyDescent="0.3">
      <c r="A6387" t="s">
        <v>43</v>
      </c>
      <c r="B6387" t="s">
        <v>44</v>
      </c>
      <c r="C6387" t="s">
        <v>20</v>
      </c>
      <c r="D6387">
        <v>2016</v>
      </c>
      <c r="E6387" t="s">
        <v>26</v>
      </c>
      <c r="F6387" t="s">
        <v>60</v>
      </c>
      <c r="G6387" t="s">
        <v>23</v>
      </c>
      <c r="I6387" t="s">
        <v>26</v>
      </c>
      <c r="L6387">
        <v>4</v>
      </c>
      <c r="M6387">
        <v>5.8157348000000004</v>
      </c>
      <c r="N6387">
        <v>5.571160839</v>
      </c>
      <c r="P6387" t="s">
        <v>61</v>
      </c>
      <c r="Q6387" t="s">
        <v>63</v>
      </c>
      <c r="R6387" t="s">
        <v>27</v>
      </c>
    </row>
    <row r="6388" spans="1:18" x14ac:dyDescent="0.3">
      <c r="A6388" t="s">
        <v>43</v>
      </c>
      <c r="B6388" t="s">
        <v>44</v>
      </c>
      <c r="C6388" t="s">
        <v>20</v>
      </c>
      <c r="D6388">
        <v>2016</v>
      </c>
      <c r="E6388" t="s">
        <v>26</v>
      </c>
      <c r="F6388" t="s">
        <v>60</v>
      </c>
      <c r="G6388" t="s">
        <v>23</v>
      </c>
      <c r="I6388" t="s">
        <v>26</v>
      </c>
      <c r="L6388">
        <v>2</v>
      </c>
      <c r="M6388">
        <v>2.7954327999999999</v>
      </c>
      <c r="N6388">
        <v>2.6778741259999999</v>
      </c>
      <c r="P6388" t="s">
        <v>61</v>
      </c>
      <c r="Q6388" t="s">
        <v>63</v>
      </c>
      <c r="R6388" t="s">
        <v>27</v>
      </c>
    </row>
    <row r="6389" spans="1:18" x14ac:dyDescent="0.3">
      <c r="A6389" t="s">
        <v>43</v>
      </c>
      <c r="B6389" t="s">
        <v>44</v>
      </c>
      <c r="C6389" t="s">
        <v>20</v>
      </c>
      <c r="D6389">
        <v>2016</v>
      </c>
      <c r="E6389" t="s">
        <v>26</v>
      </c>
      <c r="F6389" t="s">
        <v>60</v>
      </c>
      <c r="G6389" t="s">
        <v>23</v>
      </c>
      <c r="I6389" t="s">
        <v>26</v>
      </c>
      <c r="L6389">
        <v>4</v>
      </c>
      <c r="M6389">
        <v>5.6503898000000001</v>
      </c>
      <c r="N6389">
        <v>5.4127692310000004</v>
      </c>
      <c r="P6389" t="s">
        <v>61</v>
      </c>
      <c r="Q6389" t="s">
        <v>63</v>
      </c>
      <c r="R6389" t="s">
        <v>27</v>
      </c>
    </row>
    <row r="6390" spans="1:18" x14ac:dyDescent="0.3">
      <c r="A6390" t="s">
        <v>43</v>
      </c>
      <c r="B6390" t="s">
        <v>44</v>
      </c>
      <c r="C6390" t="s">
        <v>20</v>
      </c>
      <c r="D6390">
        <v>2016</v>
      </c>
      <c r="E6390" t="s">
        <v>26</v>
      </c>
      <c r="F6390" t="s">
        <v>60</v>
      </c>
      <c r="G6390" t="s">
        <v>23</v>
      </c>
      <c r="I6390" t="s">
        <v>26</v>
      </c>
      <c r="L6390">
        <v>2</v>
      </c>
      <c r="M6390">
        <v>3.2473757999999999</v>
      </c>
      <c r="N6390">
        <v>3.1108111890000001</v>
      </c>
      <c r="P6390" t="s">
        <v>61</v>
      </c>
      <c r="Q6390" t="s">
        <v>63</v>
      </c>
      <c r="R6390" t="s">
        <v>27</v>
      </c>
    </row>
    <row r="6391" spans="1:18" x14ac:dyDescent="0.3">
      <c r="A6391" t="s">
        <v>43</v>
      </c>
      <c r="B6391" t="s">
        <v>44</v>
      </c>
      <c r="C6391" t="s">
        <v>20</v>
      </c>
      <c r="D6391">
        <v>2016</v>
      </c>
      <c r="E6391" t="s">
        <v>26</v>
      </c>
      <c r="F6391" t="s">
        <v>60</v>
      </c>
      <c r="G6391" t="s">
        <v>23</v>
      </c>
      <c r="I6391" t="s">
        <v>26</v>
      </c>
      <c r="L6391">
        <v>4</v>
      </c>
      <c r="M6391">
        <v>6.4925470000000001</v>
      </c>
      <c r="N6391">
        <v>6.2195104900000002</v>
      </c>
      <c r="P6391" t="s">
        <v>61</v>
      </c>
      <c r="Q6391" t="s">
        <v>63</v>
      </c>
      <c r="R6391" t="s">
        <v>27</v>
      </c>
    </row>
    <row r="6392" spans="1:18" x14ac:dyDescent="0.3">
      <c r="A6392" t="s">
        <v>43</v>
      </c>
      <c r="B6392" t="s">
        <v>44</v>
      </c>
      <c r="C6392" t="s">
        <v>20</v>
      </c>
      <c r="D6392">
        <v>2016</v>
      </c>
      <c r="E6392" t="s">
        <v>26</v>
      </c>
      <c r="F6392" t="s">
        <v>60</v>
      </c>
      <c r="G6392" t="s">
        <v>23</v>
      </c>
      <c r="I6392" t="s">
        <v>26</v>
      </c>
      <c r="L6392">
        <v>17</v>
      </c>
      <c r="M6392">
        <v>28.32911</v>
      </c>
      <c r="N6392">
        <v>27.137762240000001</v>
      </c>
      <c r="P6392" t="s">
        <v>61</v>
      </c>
      <c r="Q6392" t="s">
        <v>63</v>
      </c>
      <c r="R6392" t="s">
        <v>27</v>
      </c>
    </row>
    <row r="6393" spans="1:18" x14ac:dyDescent="0.3">
      <c r="A6393" t="s">
        <v>43</v>
      </c>
      <c r="B6393" t="s">
        <v>44</v>
      </c>
      <c r="C6393" t="s">
        <v>20</v>
      </c>
      <c r="D6393">
        <v>2016</v>
      </c>
      <c r="E6393" t="s">
        <v>26</v>
      </c>
      <c r="F6393" t="s">
        <v>60</v>
      </c>
      <c r="G6393" t="s">
        <v>23</v>
      </c>
      <c r="I6393" t="s">
        <v>26</v>
      </c>
      <c r="L6393">
        <v>48</v>
      </c>
      <c r="M6393">
        <v>64.268499199999994</v>
      </c>
      <c r="N6393">
        <v>61.565762239999998</v>
      </c>
      <c r="P6393" t="s">
        <v>61</v>
      </c>
      <c r="Q6393" t="s">
        <v>63</v>
      </c>
      <c r="R6393" t="s">
        <v>27</v>
      </c>
    </row>
    <row r="6394" spans="1:18" x14ac:dyDescent="0.3">
      <c r="A6394" t="s">
        <v>43</v>
      </c>
      <c r="B6394" t="s">
        <v>44</v>
      </c>
      <c r="C6394" t="s">
        <v>20</v>
      </c>
      <c r="D6394">
        <v>2016</v>
      </c>
      <c r="E6394" t="s">
        <v>26</v>
      </c>
      <c r="F6394" t="s">
        <v>60</v>
      </c>
      <c r="G6394" t="s">
        <v>23</v>
      </c>
      <c r="I6394" t="s">
        <v>26</v>
      </c>
      <c r="L6394">
        <v>14</v>
      </c>
      <c r="M6394">
        <v>17.107696000000001</v>
      </c>
      <c r="N6394">
        <v>16.388251749999998</v>
      </c>
      <c r="P6394" t="s">
        <v>61</v>
      </c>
      <c r="Q6394" t="s">
        <v>63</v>
      </c>
      <c r="R6394" t="s">
        <v>27</v>
      </c>
    </row>
    <row r="6395" spans="1:18" x14ac:dyDescent="0.3">
      <c r="A6395" t="s">
        <v>43</v>
      </c>
      <c r="B6395" t="s">
        <v>44</v>
      </c>
      <c r="C6395" t="s">
        <v>20</v>
      </c>
      <c r="D6395">
        <v>2016</v>
      </c>
      <c r="E6395" t="s">
        <v>26</v>
      </c>
      <c r="F6395" t="s">
        <v>60</v>
      </c>
      <c r="G6395" t="s">
        <v>23</v>
      </c>
      <c r="I6395" t="s">
        <v>26</v>
      </c>
      <c r="L6395">
        <v>21</v>
      </c>
      <c r="M6395">
        <v>30.555755999999999</v>
      </c>
      <c r="N6395">
        <v>29.270769229999999</v>
      </c>
      <c r="P6395" t="s">
        <v>61</v>
      </c>
      <c r="Q6395" t="s">
        <v>63</v>
      </c>
      <c r="R6395" t="s">
        <v>27</v>
      </c>
    </row>
    <row r="6396" spans="1:18" x14ac:dyDescent="0.3">
      <c r="A6396" t="s">
        <v>43</v>
      </c>
      <c r="B6396" t="s">
        <v>44</v>
      </c>
      <c r="C6396" t="s">
        <v>20</v>
      </c>
      <c r="D6396">
        <v>2016</v>
      </c>
      <c r="E6396" t="s">
        <v>26</v>
      </c>
      <c r="F6396" t="s">
        <v>60</v>
      </c>
      <c r="G6396" t="s">
        <v>23</v>
      </c>
      <c r="I6396" t="s">
        <v>26</v>
      </c>
      <c r="L6396">
        <v>13</v>
      </c>
      <c r="M6396">
        <v>18.399591600000001</v>
      </c>
      <c r="N6396">
        <v>17.62581818</v>
      </c>
      <c r="P6396" t="s">
        <v>61</v>
      </c>
      <c r="Q6396" t="s">
        <v>63</v>
      </c>
      <c r="R6396" t="s">
        <v>27</v>
      </c>
    </row>
    <row r="6397" spans="1:18" x14ac:dyDescent="0.3">
      <c r="A6397" t="s">
        <v>43</v>
      </c>
      <c r="B6397" t="s">
        <v>44</v>
      </c>
      <c r="C6397" t="s">
        <v>20</v>
      </c>
      <c r="D6397">
        <v>2016</v>
      </c>
      <c r="E6397" t="s">
        <v>26</v>
      </c>
      <c r="F6397" t="s">
        <v>60</v>
      </c>
      <c r="G6397" t="s">
        <v>23</v>
      </c>
      <c r="I6397" t="s">
        <v>26</v>
      </c>
      <c r="L6397">
        <v>6</v>
      </c>
      <c r="M6397">
        <v>8.5891216000000004</v>
      </c>
      <c r="N6397">
        <v>8.2279160840000003</v>
      </c>
      <c r="P6397" t="s">
        <v>61</v>
      </c>
      <c r="Q6397" t="s">
        <v>63</v>
      </c>
      <c r="R6397" t="s">
        <v>27</v>
      </c>
    </row>
    <row r="6398" spans="1:18" x14ac:dyDescent="0.3">
      <c r="A6398" t="s">
        <v>43</v>
      </c>
      <c r="B6398" t="s">
        <v>44</v>
      </c>
      <c r="C6398" t="s">
        <v>20</v>
      </c>
      <c r="D6398">
        <v>2016</v>
      </c>
      <c r="E6398" t="s">
        <v>26</v>
      </c>
      <c r="F6398" t="s">
        <v>60</v>
      </c>
      <c r="G6398" t="s">
        <v>23</v>
      </c>
      <c r="I6398" t="s">
        <v>26</v>
      </c>
      <c r="L6398">
        <v>3</v>
      </c>
      <c r="M6398">
        <v>4.9184625999999998</v>
      </c>
      <c r="N6398">
        <v>4.7116223780000004</v>
      </c>
      <c r="P6398" t="s">
        <v>61</v>
      </c>
      <c r="Q6398" t="s">
        <v>63</v>
      </c>
      <c r="R6398" t="s">
        <v>27</v>
      </c>
    </row>
    <row r="6399" spans="1:18" x14ac:dyDescent="0.3">
      <c r="A6399" t="s">
        <v>43</v>
      </c>
      <c r="B6399" t="s">
        <v>44</v>
      </c>
      <c r="C6399" t="s">
        <v>20</v>
      </c>
      <c r="D6399">
        <v>2016</v>
      </c>
      <c r="E6399" t="s">
        <v>26</v>
      </c>
      <c r="F6399" t="s">
        <v>60</v>
      </c>
      <c r="G6399" t="s">
        <v>23</v>
      </c>
      <c r="I6399" t="s">
        <v>26</v>
      </c>
      <c r="L6399">
        <v>2</v>
      </c>
      <c r="M6399">
        <v>3.2804448000000002</v>
      </c>
      <c r="N6399">
        <v>3.142489511</v>
      </c>
      <c r="P6399" t="s">
        <v>61</v>
      </c>
      <c r="Q6399" t="s">
        <v>63</v>
      </c>
      <c r="R6399" t="s">
        <v>27</v>
      </c>
    </row>
    <row r="6400" spans="1:18" x14ac:dyDescent="0.3">
      <c r="A6400" t="s">
        <v>43</v>
      </c>
      <c r="B6400" t="s">
        <v>44</v>
      </c>
      <c r="C6400" t="s">
        <v>20</v>
      </c>
      <c r="D6400">
        <v>2016</v>
      </c>
      <c r="E6400" t="s">
        <v>26</v>
      </c>
      <c r="F6400" t="s">
        <v>60</v>
      </c>
      <c r="G6400" t="s">
        <v>23</v>
      </c>
      <c r="I6400" t="s">
        <v>26</v>
      </c>
      <c r="L6400">
        <v>4</v>
      </c>
      <c r="M6400">
        <v>6.8474876</v>
      </c>
      <c r="N6400">
        <v>6.559524476</v>
      </c>
      <c r="P6400" t="s">
        <v>61</v>
      </c>
      <c r="Q6400" t="s">
        <v>63</v>
      </c>
      <c r="R6400" t="s">
        <v>27</v>
      </c>
    </row>
    <row r="6401" spans="1:18" x14ac:dyDescent="0.3">
      <c r="A6401" t="s">
        <v>43</v>
      </c>
      <c r="B6401" t="s">
        <v>44</v>
      </c>
      <c r="C6401" t="s">
        <v>20</v>
      </c>
      <c r="D6401">
        <v>2016</v>
      </c>
      <c r="E6401" t="s">
        <v>26</v>
      </c>
      <c r="F6401" t="s">
        <v>60</v>
      </c>
      <c r="G6401" t="s">
        <v>23</v>
      </c>
      <c r="I6401" t="s">
        <v>26</v>
      </c>
      <c r="L6401">
        <v>4</v>
      </c>
      <c r="M6401">
        <v>6.5586849999999997</v>
      </c>
      <c r="N6401">
        <v>6.2828671329999999</v>
      </c>
      <c r="P6401" t="s">
        <v>61</v>
      </c>
      <c r="Q6401" t="s">
        <v>63</v>
      </c>
      <c r="R6401" t="s">
        <v>27</v>
      </c>
    </row>
    <row r="6402" spans="1:18" x14ac:dyDescent="0.3">
      <c r="A6402" t="s">
        <v>43</v>
      </c>
      <c r="B6402" t="s">
        <v>44</v>
      </c>
      <c r="C6402" t="s">
        <v>20</v>
      </c>
      <c r="D6402">
        <v>2016</v>
      </c>
      <c r="E6402" t="s">
        <v>26</v>
      </c>
      <c r="F6402" t="s">
        <v>60</v>
      </c>
      <c r="G6402" t="s">
        <v>23</v>
      </c>
      <c r="I6402" t="s">
        <v>26</v>
      </c>
      <c r="L6402">
        <v>2</v>
      </c>
      <c r="M6402">
        <v>3.1415549999999999</v>
      </c>
      <c r="N6402">
        <v>3.0094405590000002</v>
      </c>
      <c r="P6402" t="s">
        <v>61</v>
      </c>
      <c r="Q6402" t="s">
        <v>62</v>
      </c>
      <c r="R6402" t="s">
        <v>27</v>
      </c>
    </row>
    <row r="6403" spans="1:18" x14ac:dyDescent="0.3">
      <c r="A6403" t="s">
        <v>43</v>
      </c>
      <c r="B6403" t="s">
        <v>44</v>
      </c>
      <c r="C6403" t="s">
        <v>20</v>
      </c>
      <c r="D6403">
        <v>2017</v>
      </c>
      <c r="E6403" t="s">
        <v>26</v>
      </c>
      <c r="F6403" t="s">
        <v>60</v>
      </c>
      <c r="G6403" t="s">
        <v>23</v>
      </c>
      <c r="I6403" t="s">
        <v>26</v>
      </c>
      <c r="L6403">
        <v>3</v>
      </c>
      <c r="M6403">
        <v>11.6446972</v>
      </c>
      <c r="N6403">
        <v>11.15499301</v>
      </c>
      <c r="P6403" t="s">
        <v>61</v>
      </c>
      <c r="Q6403" t="s">
        <v>62</v>
      </c>
      <c r="R6403" t="s">
        <v>27</v>
      </c>
    </row>
    <row r="6404" spans="1:18" x14ac:dyDescent="0.3">
      <c r="A6404" t="s">
        <v>43</v>
      </c>
      <c r="B6404" t="s">
        <v>44</v>
      </c>
      <c r="C6404" t="s">
        <v>20</v>
      </c>
      <c r="D6404">
        <v>2017</v>
      </c>
      <c r="E6404" t="s">
        <v>26</v>
      </c>
      <c r="F6404" t="s">
        <v>60</v>
      </c>
      <c r="G6404" t="s">
        <v>23</v>
      </c>
      <c r="I6404" t="s">
        <v>26</v>
      </c>
      <c r="L6404">
        <v>2</v>
      </c>
      <c r="M6404">
        <v>5.3329274</v>
      </c>
      <c r="N6404">
        <v>5.108657343</v>
      </c>
      <c r="P6404" t="s">
        <v>61</v>
      </c>
      <c r="Q6404" t="s">
        <v>62</v>
      </c>
      <c r="R6404" t="s">
        <v>27</v>
      </c>
    </row>
    <row r="6405" spans="1:18" x14ac:dyDescent="0.3">
      <c r="A6405" t="s">
        <v>43</v>
      </c>
      <c r="B6405" t="s">
        <v>44</v>
      </c>
      <c r="C6405" t="s">
        <v>20</v>
      </c>
      <c r="D6405">
        <v>2017</v>
      </c>
      <c r="E6405" t="s">
        <v>26</v>
      </c>
      <c r="F6405" t="s">
        <v>60</v>
      </c>
      <c r="G6405" t="s">
        <v>23</v>
      </c>
      <c r="I6405" t="s">
        <v>26</v>
      </c>
      <c r="L6405">
        <v>4</v>
      </c>
      <c r="M6405">
        <v>10.4123258</v>
      </c>
      <c r="N6405">
        <v>9.9744475520000009</v>
      </c>
      <c r="P6405" t="s">
        <v>61</v>
      </c>
      <c r="Q6405" t="s">
        <v>62</v>
      </c>
      <c r="R6405" t="s">
        <v>27</v>
      </c>
    </row>
    <row r="6406" spans="1:18" x14ac:dyDescent="0.3">
      <c r="A6406" t="s">
        <v>43</v>
      </c>
      <c r="B6406" t="s">
        <v>44</v>
      </c>
      <c r="C6406" t="s">
        <v>20</v>
      </c>
      <c r="D6406">
        <v>2017</v>
      </c>
      <c r="E6406" t="s">
        <v>26</v>
      </c>
      <c r="F6406" t="s">
        <v>60</v>
      </c>
      <c r="G6406" t="s">
        <v>23</v>
      </c>
      <c r="I6406" t="s">
        <v>26</v>
      </c>
      <c r="L6406">
        <v>11</v>
      </c>
      <c r="M6406">
        <v>43.135203599999997</v>
      </c>
      <c r="N6406">
        <v>41.321202800000002</v>
      </c>
      <c r="P6406" t="s">
        <v>61</v>
      </c>
      <c r="Q6406" t="s">
        <v>62</v>
      </c>
      <c r="R6406" t="s">
        <v>27</v>
      </c>
    </row>
    <row r="6407" spans="1:18" x14ac:dyDescent="0.3">
      <c r="A6407" t="s">
        <v>43</v>
      </c>
      <c r="B6407" t="s">
        <v>44</v>
      </c>
      <c r="C6407" t="s">
        <v>20</v>
      </c>
      <c r="D6407">
        <v>2017</v>
      </c>
      <c r="E6407" t="s">
        <v>26</v>
      </c>
      <c r="F6407" t="s">
        <v>60</v>
      </c>
      <c r="G6407" t="s">
        <v>23</v>
      </c>
      <c r="I6407" t="s">
        <v>26</v>
      </c>
      <c r="L6407">
        <v>8</v>
      </c>
      <c r="M6407">
        <v>18.485571</v>
      </c>
      <c r="N6407">
        <v>17.70818182</v>
      </c>
      <c r="P6407" t="s">
        <v>61</v>
      </c>
      <c r="Q6407" t="s">
        <v>62</v>
      </c>
      <c r="R6407" t="s">
        <v>27</v>
      </c>
    </row>
    <row r="6408" spans="1:18" x14ac:dyDescent="0.3">
      <c r="A6408" t="s">
        <v>43</v>
      </c>
      <c r="B6408" t="s">
        <v>44</v>
      </c>
      <c r="C6408" t="s">
        <v>20</v>
      </c>
      <c r="D6408">
        <v>2017</v>
      </c>
      <c r="E6408" t="s">
        <v>26</v>
      </c>
      <c r="F6408" t="s">
        <v>60</v>
      </c>
      <c r="G6408" t="s">
        <v>23</v>
      </c>
      <c r="I6408" t="s">
        <v>26</v>
      </c>
      <c r="L6408">
        <v>25</v>
      </c>
      <c r="M6408">
        <v>98.0363574</v>
      </c>
      <c r="N6408">
        <v>93.913552449999997</v>
      </c>
      <c r="P6408" t="s">
        <v>61</v>
      </c>
      <c r="Q6408" t="s">
        <v>62</v>
      </c>
      <c r="R6408" t="s">
        <v>27</v>
      </c>
    </row>
    <row r="6409" spans="1:18" x14ac:dyDescent="0.3">
      <c r="A6409" t="s">
        <v>43</v>
      </c>
      <c r="B6409" t="s">
        <v>44</v>
      </c>
      <c r="C6409" t="s">
        <v>20</v>
      </c>
      <c r="D6409">
        <v>2017</v>
      </c>
      <c r="E6409" t="s">
        <v>26</v>
      </c>
      <c r="F6409" t="s">
        <v>60</v>
      </c>
      <c r="G6409" t="s">
        <v>23</v>
      </c>
      <c r="I6409" t="s">
        <v>26</v>
      </c>
      <c r="L6409">
        <v>8</v>
      </c>
      <c r="M6409">
        <v>31.371458000000001</v>
      </c>
      <c r="N6409">
        <v>30.052167829999998</v>
      </c>
      <c r="P6409" t="s">
        <v>61</v>
      </c>
      <c r="Q6409" t="s">
        <v>62</v>
      </c>
      <c r="R6409" t="s">
        <v>27</v>
      </c>
    </row>
    <row r="6410" spans="1:18" x14ac:dyDescent="0.3">
      <c r="A6410" t="s">
        <v>43</v>
      </c>
      <c r="B6410" t="s">
        <v>44</v>
      </c>
      <c r="C6410" t="s">
        <v>20</v>
      </c>
      <c r="D6410">
        <v>2017</v>
      </c>
      <c r="E6410" t="s">
        <v>26</v>
      </c>
      <c r="F6410" t="s">
        <v>60</v>
      </c>
      <c r="G6410" t="s">
        <v>23</v>
      </c>
      <c r="I6410" t="s">
        <v>26</v>
      </c>
      <c r="L6410">
        <v>7</v>
      </c>
      <c r="M6410">
        <v>27.449474599999999</v>
      </c>
      <c r="N6410">
        <v>26.29511888</v>
      </c>
      <c r="P6410" t="s">
        <v>61</v>
      </c>
      <c r="Q6410" t="s">
        <v>62</v>
      </c>
      <c r="R6410" t="s">
        <v>27</v>
      </c>
    </row>
    <row r="6411" spans="1:18" x14ac:dyDescent="0.3">
      <c r="A6411" t="s">
        <v>43</v>
      </c>
      <c r="B6411" t="s">
        <v>44</v>
      </c>
      <c r="C6411" t="s">
        <v>20</v>
      </c>
      <c r="D6411">
        <v>2017</v>
      </c>
      <c r="E6411" t="s">
        <v>26</v>
      </c>
      <c r="F6411" t="s">
        <v>60</v>
      </c>
      <c r="G6411" t="s">
        <v>23</v>
      </c>
      <c r="I6411" t="s">
        <v>26</v>
      </c>
      <c r="L6411">
        <v>12</v>
      </c>
      <c r="M6411">
        <v>47.057186999999999</v>
      </c>
      <c r="N6411">
        <v>45.07825175</v>
      </c>
      <c r="P6411" t="s">
        <v>61</v>
      </c>
      <c r="Q6411" t="s">
        <v>62</v>
      </c>
      <c r="R6411" t="s">
        <v>27</v>
      </c>
    </row>
    <row r="6412" spans="1:18" x14ac:dyDescent="0.3">
      <c r="A6412" t="s">
        <v>43</v>
      </c>
      <c r="B6412" t="s">
        <v>44</v>
      </c>
      <c r="C6412" t="s">
        <v>20</v>
      </c>
      <c r="D6412">
        <v>2017</v>
      </c>
      <c r="E6412" t="s">
        <v>26</v>
      </c>
      <c r="F6412" t="s">
        <v>60</v>
      </c>
      <c r="G6412" t="s">
        <v>23</v>
      </c>
      <c r="I6412" t="s">
        <v>26</v>
      </c>
      <c r="L6412">
        <v>3</v>
      </c>
      <c r="M6412">
        <v>11.7637456</v>
      </c>
      <c r="N6412">
        <v>11.26903497</v>
      </c>
      <c r="P6412" t="s">
        <v>61</v>
      </c>
      <c r="Q6412" t="s">
        <v>62</v>
      </c>
      <c r="R6412" t="s">
        <v>27</v>
      </c>
    </row>
    <row r="6413" spans="1:18" x14ac:dyDescent="0.3">
      <c r="A6413" t="s">
        <v>43</v>
      </c>
      <c r="B6413" t="s">
        <v>44</v>
      </c>
      <c r="C6413" t="s">
        <v>20</v>
      </c>
      <c r="D6413">
        <v>2017</v>
      </c>
      <c r="E6413" t="s">
        <v>26</v>
      </c>
      <c r="F6413" t="s">
        <v>60</v>
      </c>
      <c r="G6413" t="s">
        <v>23</v>
      </c>
      <c r="I6413" t="s">
        <v>26</v>
      </c>
      <c r="L6413">
        <v>4</v>
      </c>
      <c r="M6413">
        <v>17.643413800000001</v>
      </c>
      <c r="N6413">
        <v>16.901440560000001</v>
      </c>
      <c r="P6413" t="s">
        <v>61</v>
      </c>
      <c r="Q6413" t="s">
        <v>62</v>
      </c>
      <c r="R6413" t="s">
        <v>27</v>
      </c>
    </row>
    <row r="6414" spans="1:18" x14ac:dyDescent="0.3">
      <c r="A6414" t="s">
        <v>43</v>
      </c>
      <c r="B6414" t="s">
        <v>44</v>
      </c>
      <c r="C6414" t="s">
        <v>20</v>
      </c>
      <c r="D6414">
        <v>2017</v>
      </c>
      <c r="E6414" t="s">
        <v>26</v>
      </c>
      <c r="F6414" t="s">
        <v>60</v>
      </c>
      <c r="G6414" t="s">
        <v>23</v>
      </c>
      <c r="I6414" t="s">
        <v>26</v>
      </c>
      <c r="L6414">
        <v>7</v>
      </c>
      <c r="M6414">
        <v>27.449474599999999</v>
      </c>
      <c r="N6414">
        <v>26.29511888</v>
      </c>
      <c r="P6414" t="s">
        <v>61</v>
      </c>
      <c r="Q6414" t="s">
        <v>62</v>
      </c>
      <c r="R6414" t="s">
        <v>27</v>
      </c>
    </row>
    <row r="6415" spans="1:18" x14ac:dyDescent="0.3">
      <c r="A6415" t="s">
        <v>43</v>
      </c>
      <c r="B6415" t="s">
        <v>44</v>
      </c>
      <c r="C6415" t="s">
        <v>20</v>
      </c>
      <c r="D6415">
        <v>2017</v>
      </c>
      <c r="E6415" t="s">
        <v>26</v>
      </c>
      <c r="F6415" t="s">
        <v>60</v>
      </c>
      <c r="G6415" t="s">
        <v>23</v>
      </c>
      <c r="I6415" t="s">
        <v>26</v>
      </c>
      <c r="L6415">
        <v>2</v>
      </c>
      <c r="M6415">
        <v>5.2050606000000004</v>
      </c>
      <c r="N6415">
        <v>4.9861678319999996</v>
      </c>
      <c r="P6415" t="s">
        <v>61</v>
      </c>
      <c r="Q6415" t="s">
        <v>62</v>
      </c>
      <c r="R6415" t="s">
        <v>27</v>
      </c>
    </row>
    <row r="6416" spans="1:18" x14ac:dyDescent="0.3">
      <c r="A6416" t="s">
        <v>43</v>
      </c>
      <c r="B6416" t="s">
        <v>44</v>
      </c>
      <c r="C6416" t="s">
        <v>20</v>
      </c>
      <c r="D6416">
        <v>2017</v>
      </c>
      <c r="E6416" t="s">
        <v>26</v>
      </c>
      <c r="F6416" t="s">
        <v>60</v>
      </c>
      <c r="G6416" t="s">
        <v>23</v>
      </c>
      <c r="I6416" t="s">
        <v>26</v>
      </c>
      <c r="L6416">
        <v>5</v>
      </c>
      <c r="M6416">
        <v>11.554308600000001</v>
      </c>
      <c r="N6416">
        <v>11.068405589999999</v>
      </c>
      <c r="P6416" t="s">
        <v>61</v>
      </c>
      <c r="Q6416" t="s">
        <v>62</v>
      </c>
      <c r="R6416" t="s">
        <v>27</v>
      </c>
    </row>
    <row r="6417" spans="1:18" x14ac:dyDescent="0.3">
      <c r="A6417" t="s">
        <v>43</v>
      </c>
      <c r="B6417" t="s">
        <v>44</v>
      </c>
      <c r="C6417" t="s">
        <v>20</v>
      </c>
      <c r="D6417">
        <v>2017</v>
      </c>
      <c r="E6417" t="s">
        <v>26</v>
      </c>
      <c r="F6417" t="s">
        <v>60</v>
      </c>
      <c r="G6417" t="s">
        <v>23</v>
      </c>
      <c r="I6417" t="s">
        <v>26</v>
      </c>
      <c r="L6417">
        <v>11</v>
      </c>
      <c r="M6417">
        <v>43.135203599999997</v>
      </c>
      <c r="N6417">
        <v>41.321202800000002</v>
      </c>
      <c r="P6417" t="s">
        <v>61</v>
      </c>
      <c r="Q6417" t="s">
        <v>62</v>
      </c>
      <c r="R6417" t="s">
        <v>27</v>
      </c>
    </row>
    <row r="6418" spans="1:18" x14ac:dyDescent="0.3">
      <c r="A6418" t="s">
        <v>43</v>
      </c>
      <c r="B6418" t="s">
        <v>44</v>
      </c>
      <c r="C6418" t="s">
        <v>20</v>
      </c>
      <c r="D6418">
        <v>2017</v>
      </c>
      <c r="E6418" t="s">
        <v>26</v>
      </c>
      <c r="F6418" t="s">
        <v>60</v>
      </c>
      <c r="G6418" t="s">
        <v>23</v>
      </c>
      <c r="I6418" t="s">
        <v>26</v>
      </c>
      <c r="L6418">
        <v>6</v>
      </c>
      <c r="M6418">
        <v>23.529695799999999</v>
      </c>
      <c r="N6418">
        <v>22.540181820000001</v>
      </c>
      <c r="P6418" t="s">
        <v>61</v>
      </c>
      <c r="Q6418" t="s">
        <v>62</v>
      </c>
      <c r="R6418" t="s">
        <v>27</v>
      </c>
    </row>
    <row r="6419" spans="1:18" x14ac:dyDescent="0.3">
      <c r="A6419" t="s">
        <v>43</v>
      </c>
      <c r="B6419" t="s">
        <v>44</v>
      </c>
      <c r="C6419" t="s">
        <v>20</v>
      </c>
      <c r="D6419">
        <v>2017</v>
      </c>
      <c r="E6419" t="s">
        <v>26</v>
      </c>
      <c r="F6419" t="s">
        <v>60</v>
      </c>
      <c r="G6419" t="s">
        <v>23</v>
      </c>
      <c r="I6419" t="s">
        <v>26</v>
      </c>
      <c r="L6419">
        <v>10</v>
      </c>
      <c r="M6419">
        <v>39.215424800000001</v>
      </c>
      <c r="N6419">
        <v>37.566265729999998</v>
      </c>
      <c r="P6419" t="s">
        <v>61</v>
      </c>
      <c r="Q6419" t="s">
        <v>62</v>
      </c>
      <c r="R6419" t="s">
        <v>27</v>
      </c>
    </row>
    <row r="6420" spans="1:18" x14ac:dyDescent="0.3">
      <c r="A6420" t="s">
        <v>43</v>
      </c>
      <c r="B6420" t="s">
        <v>44</v>
      </c>
      <c r="C6420" t="s">
        <v>20</v>
      </c>
      <c r="D6420">
        <v>2017</v>
      </c>
      <c r="E6420" t="s">
        <v>26</v>
      </c>
      <c r="F6420" t="s">
        <v>60</v>
      </c>
      <c r="G6420" t="s">
        <v>23</v>
      </c>
      <c r="I6420" t="s">
        <v>26</v>
      </c>
      <c r="L6420">
        <v>2</v>
      </c>
      <c r="M6420">
        <v>7.8439667999999996</v>
      </c>
      <c r="N6420">
        <v>7.5140979019999996</v>
      </c>
      <c r="P6420" t="s">
        <v>61</v>
      </c>
      <c r="Q6420" t="s">
        <v>62</v>
      </c>
      <c r="R6420" t="s">
        <v>27</v>
      </c>
    </row>
    <row r="6421" spans="1:18" x14ac:dyDescent="0.3">
      <c r="A6421" t="s">
        <v>43</v>
      </c>
      <c r="B6421" t="s">
        <v>44</v>
      </c>
      <c r="C6421" t="s">
        <v>20</v>
      </c>
      <c r="D6421">
        <v>2017</v>
      </c>
      <c r="E6421" t="s">
        <v>26</v>
      </c>
      <c r="F6421" t="s">
        <v>60</v>
      </c>
      <c r="G6421" t="s">
        <v>23</v>
      </c>
      <c r="I6421" t="s">
        <v>26</v>
      </c>
      <c r="L6421">
        <v>2</v>
      </c>
      <c r="M6421">
        <v>7.8439667999999996</v>
      </c>
      <c r="N6421">
        <v>7.5140979019999996</v>
      </c>
      <c r="P6421" t="s">
        <v>61</v>
      </c>
      <c r="Q6421" t="s">
        <v>62</v>
      </c>
      <c r="R6421" t="s">
        <v>27</v>
      </c>
    </row>
    <row r="6422" spans="1:18" x14ac:dyDescent="0.3">
      <c r="A6422" t="s">
        <v>43</v>
      </c>
      <c r="B6422" t="s">
        <v>44</v>
      </c>
      <c r="C6422" t="s">
        <v>20</v>
      </c>
      <c r="D6422">
        <v>2017</v>
      </c>
      <c r="E6422" t="s">
        <v>26</v>
      </c>
      <c r="F6422" t="s">
        <v>60</v>
      </c>
      <c r="G6422" t="s">
        <v>23</v>
      </c>
      <c r="I6422" t="s">
        <v>26</v>
      </c>
      <c r="L6422">
        <v>2</v>
      </c>
      <c r="M6422">
        <v>7.7623965999999998</v>
      </c>
      <c r="N6422">
        <v>7.4359580420000002</v>
      </c>
      <c r="P6422" t="s">
        <v>61</v>
      </c>
      <c r="Q6422" t="s">
        <v>63</v>
      </c>
      <c r="R6422" t="s">
        <v>27</v>
      </c>
    </row>
    <row r="6423" spans="1:18" x14ac:dyDescent="0.3">
      <c r="A6423" t="s">
        <v>43</v>
      </c>
      <c r="B6423" t="s">
        <v>44</v>
      </c>
      <c r="C6423" t="s">
        <v>20</v>
      </c>
      <c r="D6423">
        <v>2017</v>
      </c>
      <c r="E6423" t="s">
        <v>26</v>
      </c>
      <c r="F6423" t="s">
        <v>60</v>
      </c>
      <c r="G6423" t="s">
        <v>23</v>
      </c>
      <c r="I6423" t="s">
        <v>26</v>
      </c>
      <c r="L6423">
        <v>1</v>
      </c>
      <c r="M6423">
        <v>2.6653614000000001</v>
      </c>
      <c r="N6423">
        <v>2.553272727</v>
      </c>
      <c r="P6423" t="s">
        <v>61</v>
      </c>
      <c r="Q6423" t="s">
        <v>63</v>
      </c>
      <c r="R6423" t="s">
        <v>27</v>
      </c>
    </row>
    <row r="6424" spans="1:18" x14ac:dyDescent="0.3">
      <c r="A6424" t="s">
        <v>43</v>
      </c>
      <c r="B6424" t="s">
        <v>44</v>
      </c>
      <c r="C6424" t="s">
        <v>20</v>
      </c>
      <c r="D6424">
        <v>2017</v>
      </c>
      <c r="E6424" t="s">
        <v>26</v>
      </c>
      <c r="F6424" t="s">
        <v>60</v>
      </c>
      <c r="G6424" t="s">
        <v>23</v>
      </c>
      <c r="I6424" t="s">
        <v>26</v>
      </c>
      <c r="L6424">
        <v>15</v>
      </c>
      <c r="M6424">
        <v>39.041261400000003</v>
      </c>
      <c r="N6424">
        <v>37.399426570000003</v>
      </c>
      <c r="P6424" t="s">
        <v>61</v>
      </c>
      <c r="Q6424" t="s">
        <v>63</v>
      </c>
      <c r="R6424" t="s">
        <v>27</v>
      </c>
    </row>
    <row r="6425" spans="1:18" x14ac:dyDescent="0.3">
      <c r="A6425" t="s">
        <v>43</v>
      </c>
      <c r="B6425" t="s">
        <v>44</v>
      </c>
      <c r="C6425" t="s">
        <v>20</v>
      </c>
      <c r="D6425">
        <v>2017</v>
      </c>
      <c r="E6425" t="s">
        <v>26</v>
      </c>
      <c r="F6425" t="s">
        <v>60</v>
      </c>
      <c r="G6425" t="s">
        <v>23</v>
      </c>
      <c r="I6425" t="s">
        <v>26</v>
      </c>
      <c r="L6425">
        <v>24</v>
      </c>
      <c r="M6425">
        <v>94.114373999999998</v>
      </c>
      <c r="N6425">
        <v>90.156503499999999</v>
      </c>
      <c r="P6425" t="s">
        <v>61</v>
      </c>
      <c r="Q6425" t="s">
        <v>63</v>
      </c>
      <c r="R6425" t="s">
        <v>27</v>
      </c>
    </row>
    <row r="6426" spans="1:18" x14ac:dyDescent="0.3">
      <c r="A6426" t="s">
        <v>43</v>
      </c>
      <c r="B6426" t="s">
        <v>44</v>
      </c>
      <c r="C6426" t="s">
        <v>20</v>
      </c>
      <c r="D6426">
        <v>2017</v>
      </c>
      <c r="E6426" t="s">
        <v>26</v>
      </c>
      <c r="F6426" t="s">
        <v>60</v>
      </c>
      <c r="G6426" t="s">
        <v>23</v>
      </c>
      <c r="I6426" t="s">
        <v>26</v>
      </c>
      <c r="L6426">
        <v>10</v>
      </c>
      <c r="M6426">
        <v>23.106412599999999</v>
      </c>
      <c r="N6426">
        <v>22.134699300000001</v>
      </c>
      <c r="P6426" t="s">
        <v>61</v>
      </c>
      <c r="Q6426" t="s">
        <v>63</v>
      </c>
      <c r="R6426" t="s">
        <v>27</v>
      </c>
    </row>
    <row r="6427" spans="1:18" x14ac:dyDescent="0.3">
      <c r="A6427" t="s">
        <v>43</v>
      </c>
      <c r="B6427" t="s">
        <v>44</v>
      </c>
      <c r="C6427" t="s">
        <v>20</v>
      </c>
      <c r="D6427">
        <v>2017</v>
      </c>
      <c r="E6427" t="s">
        <v>26</v>
      </c>
      <c r="F6427" t="s">
        <v>60</v>
      </c>
      <c r="G6427" t="s">
        <v>23</v>
      </c>
      <c r="I6427" t="s">
        <v>26</v>
      </c>
      <c r="L6427">
        <v>11</v>
      </c>
      <c r="M6427">
        <v>43.135203599999997</v>
      </c>
      <c r="N6427">
        <v>41.321202800000002</v>
      </c>
      <c r="P6427" t="s">
        <v>61</v>
      </c>
      <c r="Q6427" t="s">
        <v>63</v>
      </c>
      <c r="R6427" t="s">
        <v>27</v>
      </c>
    </row>
    <row r="6428" spans="1:18" x14ac:dyDescent="0.3">
      <c r="A6428" t="s">
        <v>43</v>
      </c>
      <c r="B6428" t="s">
        <v>44</v>
      </c>
      <c r="C6428" t="s">
        <v>20</v>
      </c>
      <c r="D6428">
        <v>2017</v>
      </c>
      <c r="E6428" t="s">
        <v>26</v>
      </c>
      <c r="F6428" t="s">
        <v>60</v>
      </c>
      <c r="G6428" t="s">
        <v>23</v>
      </c>
      <c r="I6428" t="s">
        <v>26</v>
      </c>
      <c r="L6428">
        <v>27</v>
      </c>
      <c r="M6428">
        <v>105.87811960000001</v>
      </c>
      <c r="N6428">
        <v>101.4255385</v>
      </c>
      <c r="P6428" t="s">
        <v>61</v>
      </c>
      <c r="Q6428" t="s">
        <v>63</v>
      </c>
      <c r="R6428" t="s">
        <v>27</v>
      </c>
    </row>
    <row r="6429" spans="1:18" x14ac:dyDescent="0.3">
      <c r="A6429" t="s">
        <v>43</v>
      </c>
      <c r="B6429" t="s">
        <v>44</v>
      </c>
      <c r="C6429" t="s">
        <v>20</v>
      </c>
      <c r="D6429">
        <v>2017</v>
      </c>
      <c r="E6429" t="s">
        <v>26</v>
      </c>
      <c r="F6429" t="s">
        <v>60</v>
      </c>
      <c r="G6429" t="s">
        <v>23</v>
      </c>
      <c r="I6429" t="s">
        <v>26</v>
      </c>
      <c r="L6429">
        <v>36</v>
      </c>
      <c r="M6429">
        <v>141.171561</v>
      </c>
      <c r="N6429">
        <v>135.2347552</v>
      </c>
      <c r="P6429" t="s">
        <v>61</v>
      </c>
      <c r="Q6429" t="s">
        <v>63</v>
      </c>
      <c r="R6429" t="s">
        <v>27</v>
      </c>
    </row>
    <row r="6430" spans="1:18" x14ac:dyDescent="0.3">
      <c r="A6430" t="s">
        <v>43</v>
      </c>
      <c r="B6430" t="s">
        <v>44</v>
      </c>
      <c r="C6430" t="s">
        <v>20</v>
      </c>
      <c r="D6430">
        <v>2017</v>
      </c>
      <c r="E6430" t="s">
        <v>26</v>
      </c>
      <c r="F6430" t="s">
        <v>60</v>
      </c>
      <c r="G6430" t="s">
        <v>23</v>
      </c>
      <c r="I6430" t="s">
        <v>26</v>
      </c>
      <c r="L6430">
        <v>3</v>
      </c>
      <c r="M6430">
        <v>11.7637456</v>
      </c>
      <c r="N6430">
        <v>11.26903497</v>
      </c>
      <c r="P6430" t="s">
        <v>61</v>
      </c>
      <c r="Q6430" t="s">
        <v>63</v>
      </c>
      <c r="R6430" t="s">
        <v>27</v>
      </c>
    </row>
    <row r="6431" spans="1:18" x14ac:dyDescent="0.3">
      <c r="A6431" t="s">
        <v>43</v>
      </c>
      <c r="B6431" t="s">
        <v>44</v>
      </c>
      <c r="C6431" t="s">
        <v>20</v>
      </c>
      <c r="D6431">
        <v>2017</v>
      </c>
      <c r="E6431" t="s">
        <v>26</v>
      </c>
      <c r="F6431" t="s">
        <v>60</v>
      </c>
      <c r="G6431" t="s">
        <v>23</v>
      </c>
      <c r="I6431" t="s">
        <v>26</v>
      </c>
      <c r="L6431">
        <v>2</v>
      </c>
      <c r="M6431">
        <v>7.8439667999999996</v>
      </c>
      <c r="N6431">
        <v>7.5140979019999996</v>
      </c>
      <c r="P6431" t="s">
        <v>61</v>
      </c>
      <c r="Q6431" t="s">
        <v>63</v>
      </c>
      <c r="R6431" t="s">
        <v>27</v>
      </c>
    </row>
    <row r="6432" spans="1:18" x14ac:dyDescent="0.3">
      <c r="A6432" t="s">
        <v>43</v>
      </c>
      <c r="B6432" t="s">
        <v>44</v>
      </c>
      <c r="C6432" t="s">
        <v>20</v>
      </c>
      <c r="D6432">
        <v>2017</v>
      </c>
      <c r="E6432" t="s">
        <v>26</v>
      </c>
      <c r="F6432" t="s">
        <v>60</v>
      </c>
      <c r="G6432" t="s">
        <v>23</v>
      </c>
      <c r="I6432" t="s">
        <v>26</v>
      </c>
      <c r="L6432">
        <v>3</v>
      </c>
      <c r="M6432">
        <v>13.2320092</v>
      </c>
      <c r="N6432">
        <v>12.67555245</v>
      </c>
      <c r="P6432" t="s">
        <v>61</v>
      </c>
      <c r="Q6432" t="s">
        <v>63</v>
      </c>
      <c r="R6432" t="s">
        <v>27</v>
      </c>
    </row>
    <row r="6433" spans="1:18" x14ac:dyDescent="0.3">
      <c r="A6433" t="s">
        <v>43</v>
      </c>
      <c r="B6433" t="s">
        <v>44</v>
      </c>
      <c r="C6433" t="s">
        <v>20</v>
      </c>
      <c r="D6433">
        <v>2017</v>
      </c>
      <c r="E6433" t="s">
        <v>26</v>
      </c>
      <c r="F6433" t="s">
        <v>60</v>
      </c>
      <c r="G6433" t="s">
        <v>23</v>
      </c>
      <c r="I6433" t="s">
        <v>26</v>
      </c>
      <c r="L6433">
        <v>7</v>
      </c>
      <c r="M6433">
        <v>27.449474599999999</v>
      </c>
      <c r="N6433">
        <v>26.29511888</v>
      </c>
      <c r="P6433" t="s">
        <v>61</v>
      </c>
      <c r="Q6433" t="s">
        <v>63</v>
      </c>
      <c r="R6433" t="s">
        <v>27</v>
      </c>
    </row>
    <row r="6434" spans="1:18" x14ac:dyDescent="0.3">
      <c r="A6434" t="s">
        <v>43</v>
      </c>
      <c r="B6434" t="s">
        <v>44</v>
      </c>
      <c r="C6434" t="s">
        <v>20</v>
      </c>
      <c r="D6434">
        <v>2017</v>
      </c>
      <c r="E6434" t="s">
        <v>26</v>
      </c>
      <c r="F6434" t="s">
        <v>60</v>
      </c>
      <c r="G6434" t="s">
        <v>23</v>
      </c>
      <c r="I6434" t="s">
        <v>26</v>
      </c>
      <c r="L6434">
        <v>2</v>
      </c>
      <c r="M6434">
        <v>7.7623965999999998</v>
      </c>
      <c r="N6434">
        <v>7.4359580420000002</v>
      </c>
      <c r="P6434" t="s">
        <v>61</v>
      </c>
      <c r="Q6434" t="s">
        <v>63</v>
      </c>
      <c r="R6434" t="s">
        <v>27</v>
      </c>
    </row>
    <row r="6435" spans="1:18" x14ac:dyDescent="0.3">
      <c r="A6435" t="s">
        <v>43</v>
      </c>
      <c r="B6435" t="s">
        <v>44</v>
      </c>
      <c r="C6435" t="s">
        <v>20</v>
      </c>
      <c r="D6435">
        <v>2017</v>
      </c>
      <c r="E6435" t="s">
        <v>26</v>
      </c>
      <c r="F6435" t="s">
        <v>60</v>
      </c>
      <c r="G6435" t="s">
        <v>23</v>
      </c>
      <c r="I6435" t="s">
        <v>26</v>
      </c>
      <c r="L6435">
        <v>2</v>
      </c>
      <c r="M6435">
        <v>5.3329274</v>
      </c>
      <c r="N6435">
        <v>5.108657343</v>
      </c>
      <c r="P6435" t="s">
        <v>61</v>
      </c>
      <c r="Q6435" t="s">
        <v>63</v>
      </c>
      <c r="R6435" t="s">
        <v>27</v>
      </c>
    </row>
    <row r="6436" spans="1:18" x14ac:dyDescent="0.3">
      <c r="A6436" t="s">
        <v>43</v>
      </c>
      <c r="B6436" t="s">
        <v>44</v>
      </c>
      <c r="C6436" t="s">
        <v>20</v>
      </c>
      <c r="D6436">
        <v>2017</v>
      </c>
      <c r="E6436" t="s">
        <v>26</v>
      </c>
      <c r="F6436" t="s">
        <v>60</v>
      </c>
      <c r="G6436" t="s">
        <v>23</v>
      </c>
      <c r="I6436" t="s">
        <v>26</v>
      </c>
      <c r="L6436">
        <v>6</v>
      </c>
      <c r="M6436">
        <v>15.617386399999999</v>
      </c>
      <c r="N6436">
        <v>14.960615389999999</v>
      </c>
      <c r="P6436" t="s">
        <v>61</v>
      </c>
      <c r="Q6436" t="s">
        <v>63</v>
      </c>
      <c r="R6436" t="s">
        <v>27</v>
      </c>
    </row>
    <row r="6437" spans="1:18" x14ac:dyDescent="0.3">
      <c r="A6437" t="s">
        <v>43</v>
      </c>
      <c r="B6437" t="s">
        <v>44</v>
      </c>
      <c r="C6437" t="s">
        <v>20</v>
      </c>
      <c r="D6437">
        <v>2017</v>
      </c>
      <c r="E6437" t="s">
        <v>26</v>
      </c>
      <c r="F6437" t="s">
        <v>60</v>
      </c>
      <c r="G6437" t="s">
        <v>23</v>
      </c>
      <c r="I6437" t="s">
        <v>26</v>
      </c>
      <c r="L6437">
        <v>2</v>
      </c>
      <c r="M6437">
        <v>7.8439667999999996</v>
      </c>
      <c r="N6437">
        <v>7.5140979019999996</v>
      </c>
      <c r="P6437" t="s">
        <v>61</v>
      </c>
      <c r="Q6437" t="s">
        <v>63</v>
      </c>
      <c r="R6437" t="s">
        <v>27</v>
      </c>
    </row>
    <row r="6438" spans="1:18" x14ac:dyDescent="0.3">
      <c r="A6438" t="s">
        <v>43</v>
      </c>
      <c r="B6438" t="s">
        <v>44</v>
      </c>
      <c r="C6438" t="s">
        <v>20</v>
      </c>
      <c r="D6438">
        <v>2017</v>
      </c>
      <c r="E6438" t="s">
        <v>26</v>
      </c>
      <c r="F6438" t="s">
        <v>60</v>
      </c>
      <c r="G6438" t="s">
        <v>23</v>
      </c>
      <c r="I6438" t="s">
        <v>26</v>
      </c>
      <c r="L6438">
        <v>4</v>
      </c>
      <c r="M6438">
        <v>9.2438877999999995</v>
      </c>
      <c r="N6438">
        <v>8.8551468530000008</v>
      </c>
      <c r="P6438" t="s">
        <v>61</v>
      </c>
      <c r="Q6438" t="s">
        <v>63</v>
      </c>
      <c r="R6438" t="s">
        <v>27</v>
      </c>
    </row>
    <row r="6439" spans="1:18" x14ac:dyDescent="0.3">
      <c r="A6439" t="s">
        <v>43</v>
      </c>
      <c r="B6439" t="s">
        <v>44</v>
      </c>
      <c r="C6439" t="s">
        <v>20</v>
      </c>
      <c r="D6439">
        <v>2017</v>
      </c>
      <c r="E6439" t="s">
        <v>26</v>
      </c>
      <c r="F6439" t="s">
        <v>60</v>
      </c>
      <c r="G6439" t="s">
        <v>23</v>
      </c>
      <c r="I6439" t="s">
        <v>26</v>
      </c>
      <c r="L6439">
        <v>1</v>
      </c>
      <c r="M6439">
        <v>3.9219833999999998</v>
      </c>
      <c r="N6439">
        <v>3.7570489509999998</v>
      </c>
      <c r="P6439" t="s">
        <v>61</v>
      </c>
      <c r="Q6439" t="s">
        <v>63</v>
      </c>
      <c r="R6439" t="s">
        <v>27</v>
      </c>
    </row>
    <row r="6440" spans="1:18" x14ac:dyDescent="0.3">
      <c r="A6440" t="s">
        <v>43</v>
      </c>
      <c r="B6440" t="s">
        <v>44</v>
      </c>
      <c r="C6440" t="s">
        <v>20</v>
      </c>
      <c r="D6440">
        <v>2017</v>
      </c>
      <c r="E6440" t="s">
        <v>26</v>
      </c>
      <c r="F6440" t="s">
        <v>60</v>
      </c>
      <c r="G6440" t="s">
        <v>23</v>
      </c>
      <c r="I6440" t="s">
        <v>26</v>
      </c>
      <c r="L6440">
        <v>3</v>
      </c>
      <c r="M6440">
        <v>11.7637456</v>
      </c>
      <c r="N6440">
        <v>11.26903497</v>
      </c>
      <c r="P6440" t="s">
        <v>61</v>
      </c>
      <c r="Q6440" t="s">
        <v>63</v>
      </c>
      <c r="R6440" t="s">
        <v>27</v>
      </c>
    </row>
    <row r="6441" spans="1:18" x14ac:dyDescent="0.3">
      <c r="A6441" t="s">
        <v>43</v>
      </c>
      <c r="B6441" t="s">
        <v>44</v>
      </c>
      <c r="C6441" t="s">
        <v>20</v>
      </c>
      <c r="D6441">
        <v>2017</v>
      </c>
      <c r="E6441" t="s">
        <v>26</v>
      </c>
      <c r="F6441" t="s">
        <v>60</v>
      </c>
      <c r="G6441" t="s">
        <v>23</v>
      </c>
      <c r="I6441" t="s">
        <v>26</v>
      </c>
      <c r="L6441">
        <v>1</v>
      </c>
      <c r="M6441">
        <v>3.9219833999999998</v>
      </c>
      <c r="N6441">
        <v>3.7570489509999998</v>
      </c>
      <c r="P6441" t="s">
        <v>61</v>
      </c>
      <c r="Q6441" t="s">
        <v>63</v>
      </c>
      <c r="R6441" t="s">
        <v>27</v>
      </c>
    </row>
    <row r="6442" spans="1:18" x14ac:dyDescent="0.3">
      <c r="A6442" t="s">
        <v>43</v>
      </c>
      <c r="B6442" t="s">
        <v>44</v>
      </c>
      <c r="C6442" t="s">
        <v>20</v>
      </c>
      <c r="D6442">
        <v>2017</v>
      </c>
      <c r="E6442" t="s">
        <v>26</v>
      </c>
      <c r="F6442" t="s">
        <v>60</v>
      </c>
      <c r="G6442" t="s">
        <v>23</v>
      </c>
      <c r="I6442" t="s">
        <v>26</v>
      </c>
      <c r="L6442">
        <v>2</v>
      </c>
      <c r="M6442">
        <v>8.8206045999999994</v>
      </c>
      <c r="N6442">
        <v>8.4496643359999997</v>
      </c>
      <c r="P6442" t="s">
        <v>61</v>
      </c>
      <c r="Q6442" t="s">
        <v>63</v>
      </c>
      <c r="R6442" t="s">
        <v>27</v>
      </c>
    </row>
    <row r="6443" spans="1:18" x14ac:dyDescent="0.3">
      <c r="A6443" t="s">
        <v>43</v>
      </c>
      <c r="B6443" t="s">
        <v>44</v>
      </c>
      <c r="C6443" t="s">
        <v>20</v>
      </c>
      <c r="D6443">
        <v>2017</v>
      </c>
      <c r="E6443" t="s">
        <v>26</v>
      </c>
      <c r="F6443" t="s">
        <v>60</v>
      </c>
      <c r="G6443" t="s">
        <v>23</v>
      </c>
      <c r="I6443" t="s">
        <v>26</v>
      </c>
      <c r="L6443">
        <v>14</v>
      </c>
      <c r="M6443">
        <v>63.503503000000002</v>
      </c>
      <c r="N6443">
        <v>60.832937059999999</v>
      </c>
      <c r="P6443" t="s">
        <v>61</v>
      </c>
      <c r="Q6443" t="s">
        <v>63</v>
      </c>
      <c r="R6443" t="s">
        <v>27</v>
      </c>
    </row>
    <row r="6444" spans="1:18" x14ac:dyDescent="0.3">
      <c r="A6444" t="s">
        <v>43</v>
      </c>
      <c r="B6444" t="s">
        <v>44</v>
      </c>
      <c r="C6444" t="s">
        <v>20</v>
      </c>
      <c r="D6444">
        <v>2017</v>
      </c>
      <c r="E6444" t="s">
        <v>26</v>
      </c>
      <c r="F6444" t="s">
        <v>60</v>
      </c>
      <c r="G6444" t="s">
        <v>23</v>
      </c>
      <c r="I6444" t="s">
        <v>26</v>
      </c>
      <c r="L6444">
        <v>58</v>
      </c>
      <c r="M6444">
        <v>196.5246578</v>
      </c>
      <c r="N6444">
        <v>188.260042</v>
      </c>
      <c r="P6444" t="s">
        <v>61</v>
      </c>
      <c r="Q6444" t="s">
        <v>63</v>
      </c>
      <c r="R6444" t="s">
        <v>27</v>
      </c>
    </row>
    <row r="6445" spans="1:18" x14ac:dyDescent="0.3">
      <c r="A6445" t="s">
        <v>43</v>
      </c>
      <c r="B6445" t="s">
        <v>44</v>
      </c>
      <c r="C6445" t="s">
        <v>20</v>
      </c>
      <c r="D6445">
        <v>2017</v>
      </c>
      <c r="E6445" t="s">
        <v>26</v>
      </c>
      <c r="F6445" t="s">
        <v>60</v>
      </c>
      <c r="G6445" t="s">
        <v>23</v>
      </c>
      <c r="I6445" t="s">
        <v>26</v>
      </c>
      <c r="L6445">
        <v>20</v>
      </c>
      <c r="M6445">
        <v>67.421077199999999</v>
      </c>
      <c r="N6445">
        <v>64.585762239999994</v>
      </c>
      <c r="P6445" t="s">
        <v>61</v>
      </c>
      <c r="Q6445" t="s">
        <v>63</v>
      </c>
      <c r="R6445" t="s">
        <v>27</v>
      </c>
    </row>
    <row r="6446" spans="1:18" x14ac:dyDescent="0.3">
      <c r="A6446" t="s">
        <v>43</v>
      </c>
      <c r="B6446" t="s">
        <v>44</v>
      </c>
      <c r="C6446" t="s">
        <v>20</v>
      </c>
      <c r="D6446">
        <v>2017</v>
      </c>
      <c r="E6446" t="s">
        <v>26</v>
      </c>
      <c r="F6446" t="s">
        <v>60</v>
      </c>
      <c r="G6446" t="s">
        <v>23</v>
      </c>
      <c r="I6446" t="s">
        <v>26</v>
      </c>
      <c r="L6446">
        <v>3</v>
      </c>
      <c r="M6446">
        <v>13.8360696</v>
      </c>
      <c r="N6446">
        <v>13.254209790000001</v>
      </c>
      <c r="P6446" t="s">
        <v>61</v>
      </c>
      <c r="Q6446" t="s">
        <v>63</v>
      </c>
      <c r="R6446" t="s">
        <v>27</v>
      </c>
    </row>
    <row r="6447" spans="1:18" x14ac:dyDescent="0.3">
      <c r="A6447" t="s">
        <v>43</v>
      </c>
      <c r="B6447" t="s">
        <v>44</v>
      </c>
      <c r="C6447" t="s">
        <v>20</v>
      </c>
      <c r="D6447">
        <v>2017</v>
      </c>
      <c r="E6447" t="s">
        <v>26</v>
      </c>
      <c r="F6447" t="s">
        <v>60</v>
      </c>
      <c r="G6447" t="s">
        <v>23</v>
      </c>
      <c r="I6447" t="s">
        <v>26</v>
      </c>
      <c r="L6447">
        <v>38</v>
      </c>
      <c r="M6447">
        <v>177.86492340000001</v>
      </c>
      <c r="N6447">
        <v>170.38502099999999</v>
      </c>
      <c r="P6447" t="s">
        <v>61</v>
      </c>
      <c r="Q6447" t="s">
        <v>63</v>
      </c>
      <c r="R6447" t="s">
        <v>27</v>
      </c>
    </row>
    <row r="6448" spans="1:18" x14ac:dyDescent="0.3">
      <c r="A6448" t="s">
        <v>43</v>
      </c>
      <c r="B6448" t="s">
        <v>44</v>
      </c>
      <c r="C6448" t="s">
        <v>20</v>
      </c>
      <c r="D6448">
        <v>2017</v>
      </c>
      <c r="E6448" t="s">
        <v>26</v>
      </c>
      <c r="F6448" t="s">
        <v>60</v>
      </c>
      <c r="G6448" t="s">
        <v>23</v>
      </c>
      <c r="I6448" t="s">
        <v>26</v>
      </c>
      <c r="L6448">
        <v>24</v>
      </c>
      <c r="M6448">
        <v>119.96551359999999</v>
      </c>
      <c r="N6448">
        <v>114.9205035</v>
      </c>
      <c r="P6448" t="s">
        <v>61</v>
      </c>
      <c r="Q6448" t="s">
        <v>63</v>
      </c>
      <c r="R6448" t="s">
        <v>27</v>
      </c>
    </row>
    <row r="6449" spans="1:18" x14ac:dyDescent="0.3">
      <c r="A6449" t="s">
        <v>43</v>
      </c>
      <c r="B6449" t="s">
        <v>44</v>
      </c>
      <c r="C6449" t="s">
        <v>20</v>
      </c>
      <c r="D6449">
        <v>2017</v>
      </c>
      <c r="E6449" t="s">
        <v>26</v>
      </c>
      <c r="F6449" t="s">
        <v>60</v>
      </c>
      <c r="G6449" t="s">
        <v>23</v>
      </c>
      <c r="I6449" t="s">
        <v>26</v>
      </c>
      <c r="L6449">
        <v>1</v>
      </c>
      <c r="M6449">
        <v>3.9219833999999998</v>
      </c>
      <c r="N6449">
        <v>3.7570489509999998</v>
      </c>
      <c r="P6449" t="s">
        <v>61</v>
      </c>
      <c r="Q6449" t="s">
        <v>62</v>
      </c>
      <c r="R6449" t="s">
        <v>27</v>
      </c>
    </row>
    <row r="6450" spans="1:18" x14ac:dyDescent="0.3">
      <c r="A6450" t="s">
        <v>43</v>
      </c>
      <c r="B6450" t="s">
        <v>44</v>
      </c>
      <c r="C6450" t="s">
        <v>20</v>
      </c>
      <c r="D6450">
        <v>2018</v>
      </c>
      <c r="E6450" t="s">
        <v>26</v>
      </c>
      <c r="F6450" t="s">
        <v>60</v>
      </c>
      <c r="G6450" t="s">
        <v>23</v>
      </c>
      <c r="I6450" t="s">
        <v>26</v>
      </c>
      <c r="L6450">
        <v>3</v>
      </c>
      <c r="M6450">
        <v>4.3651080000000002</v>
      </c>
      <c r="N6450">
        <v>4.1815384619999998</v>
      </c>
      <c r="P6450" t="s">
        <v>61</v>
      </c>
      <c r="Q6450" t="s">
        <v>62</v>
      </c>
      <c r="R6450" t="s">
        <v>27</v>
      </c>
    </row>
    <row r="6451" spans="1:18" x14ac:dyDescent="0.3">
      <c r="A6451" t="s">
        <v>43</v>
      </c>
      <c r="B6451" t="s">
        <v>44</v>
      </c>
      <c r="C6451" t="s">
        <v>20</v>
      </c>
      <c r="D6451">
        <v>2018</v>
      </c>
      <c r="E6451" t="s">
        <v>26</v>
      </c>
      <c r="F6451" t="s">
        <v>60</v>
      </c>
      <c r="G6451" t="s">
        <v>23</v>
      </c>
      <c r="I6451" t="s">
        <v>26</v>
      </c>
      <c r="L6451">
        <v>8</v>
      </c>
      <c r="M6451">
        <v>11.640288</v>
      </c>
      <c r="N6451">
        <v>11.15076923</v>
      </c>
      <c r="P6451" t="s">
        <v>61</v>
      </c>
      <c r="Q6451" t="s">
        <v>62</v>
      </c>
      <c r="R6451" t="s">
        <v>27</v>
      </c>
    </row>
    <row r="6452" spans="1:18" x14ac:dyDescent="0.3">
      <c r="A6452" t="s">
        <v>43</v>
      </c>
      <c r="B6452" t="s">
        <v>44</v>
      </c>
      <c r="C6452" t="s">
        <v>20</v>
      </c>
      <c r="D6452">
        <v>2018</v>
      </c>
      <c r="E6452" t="s">
        <v>26</v>
      </c>
      <c r="F6452" t="s">
        <v>60</v>
      </c>
      <c r="G6452" t="s">
        <v>23</v>
      </c>
      <c r="I6452" t="s">
        <v>26</v>
      </c>
      <c r="L6452">
        <v>9</v>
      </c>
      <c r="M6452">
        <v>13.095324</v>
      </c>
      <c r="N6452">
        <v>12.544615390000001</v>
      </c>
      <c r="P6452" t="s">
        <v>61</v>
      </c>
      <c r="Q6452" t="s">
        <v>62</v>
      </c>
      <c r="R6452" t="s">
        <v>27</v>
      </c>
    </row>
    <row r="6453" spans="1:18" x14ac:dyDescent="0.3">
      <c r="A6453" t="s">
        <v>43</v>
      </c>
      <c r="B6453" t="s">
        <v>44</v>
      </c>
      <c r="C6453" t="s">
        <v>20</v>
      </c>
      <c r="D6453">
        <v>2018</v>
      </c>
      <c r="E6453" t="s">
        <v>26</v>
      </c>
      <c r="F6453" t="s">
        <v>60</v>
      </c>
      <c r="G6453" t="s">
        <v>23</v>
      </c>
      <c r="I6453" t="s">
        <v>26</v>
      </c>
      <c r="L6453">
        <v>16</v>
      </c>
      <c r="M6453">
        <v>23.280576</v>
      </c>
      <c r="N6453">
        <v>22.30153846</v>
      </c>
      <c r="P6453" t="s">
        <v>61</v>
      </c>
      <c r="Q6453" t="s">
        <v>62</v>
      </c>
      <c r="R6453" t="s">
        <v>27</v>
      </c>
    </row>
    <row r="6454" spans="1:18" x14ac:dyDescent="0.3">
      <c r="A6454" t="s">
        <v>43</v>
      </c>
      <c r="B6454" t="s">
        <v>44</v>
      </c>
      <c r="C6454" t="s">
        <v>20</v>
      </c>
      <c r="D6454">
        <v>2018</v>
      </c>
      <c r="E6454" t="s">
        <v>26</v>
      </c>
      <c r="F6454" t="s">
        <v>60</v>
      </c>
      <c r="G6454" t="s">
        <v>23</v>
      </c>
      <c r="I6454" t="s">
        <v>26</v>
      </c>
      <c r="L6454">
        <v>4</v>
      </c>
      <c r="M6454">
        <v>5.820144</v>
      </c>
      <c r="N6454">
        <v>5.5753846149999999</v>
      </c>
      <c r="P6454" t="s">
        <v>61</v>
      </c>
      <c r="Q6454" t="s">
        <v>62</v>
      </c>
      <c r="R6454" t="s">
        <v>27</v>
      </c>
    </row>
    <row r="6455" spans="1:18" x14ac:dyDescent="0.3">
      <c r="A6455" t="s">
        <v>43</v>
      </c>
      <c r="B6455" t="s">
        <v>44</v>
      </c>
      <c r="C6455" t="s">
        <v>20</v>
      </c>
      <c r="D6455">
        <v>2018</v>
      </c>
      <c r="E6455" t="s">
        <v>26</v>
      </c>
      <c r="F6455" t="s">
        <v>60</v>
      </c>
      <c r="G6455" t="s">
        <v>23</v>
      </c>
      <c r="I6455" t="s">
        <v>26</v>
      </c>
      <c r="L6455">
        <v>29</v>
      </c>
      <c r="M6455">
        <v>42.196044000000001</v>
      </c>
      <c r="N6455">
        <v>40.421538460000001</v>
      </c>
      <c r="P6455" t="s">
        <v>61</v>
      </c>
      <c r="Q6455" t="s">
        <v>62</v>
      </c>
      <c r="R6455" t="s">
        <v>27</v>
      </c>
    </row>
    <row r="6456" spans="1:18" x14ac:dyDescent="0.3">
      <c r="A6456" t="s">
        <v>43</v>
      </c>
      <c r="B6456" t="s">
        <v>44</v>
      </c>
      <c r="C6456" t="s">
        <v>20</v>
      </c>
      <c r="D6456">
        <v>2018</v>
      </c>
      <c r="E6456" t="s">
        <v>26</v>
      </c>
      <c r="F6456" t="s">
        <v>60</v>
      </c>
      <c r="G6456" t="s">
        <v>23</v>
      </c>
      <c r="I6456" t="s">
        <v>26</v>
      </c>
      <c r="L6456">
        <v>32</v>
      </c>
      <c r="M6456">
        <v>46.561152</v>
      </c>
      <c r="N6456">
        <v>44.603076919999999</v>
      </c>
      <c r="P6456" t="s">
        <v>61</v>
      </c>
      <c r="Q6456" t="s">
        <v>62</v>
      </c>
      <c r="R6456" t="s">
        <v>27</v>
      </c>
    </row>
    <row r="6457" spans="1:18" x14ac:dyDescent="0.3">
      <c r="A6457" t="s">
        <v>43</v>
      </c>
      <c r="B6457" t="s">
        <v>44</v>
      </c>
      <c r="C6457" t="s">
        <v>20</v>
      </c>
      <c r="D6457">
        <v>2018</v>
      </c>
      <c r="E6457" t="s">
        <v>26</v>
      </c>
      <c r="F6457" t="s">
        <v>60</v>
      </c>
      <c r="G6457" t="s">
        <v>23</v>
      </c>
      <c r="I6457" t="s">
        <v>26</v>
      </c>
      <c r="L6457">
        <v>1</v>
      </c>
      <c r="M6457">
        <v>1.455036</v>
      </c>
      <c r="N6457">
        <v>1.393846154</v>
      </c>
      <c r="P6457" t="s">
        <v>61</v>
      </c>
      <c r="Q6457" t="s">
        <v>62</v>
      </c>
      <c r="R6457" t="s">
        <v>27</v>
      </c>
    </row>
    <row r="6458" spans="1:18" x14ac:dyDescent="0.3">
      <c r="A6458" t="s">
        <v>43</v>
      </c>
      <c r="B6458" t="s">
        <v>44</v>
      </c>
      <c r="C6458" t="s">
        <v>20</v>
      </c>
      <c r="D6458">
        <v>2018</v>
      </c>
      <c r="E6458" t="s">
        <v>26</v>
      </c>
      <c r="F6458" t="s">
        <v>60</v>
      </c>
      <c r="G6458" t="s">
        <v>23</v>
      </c>
      <c r="I6458" t="s">
        <v>26</v>
      </c>
      <c r="L6458">
        <v>4</v>
      </c>
      <c r="M6458">
        <v>5.820144</v>
      </c>
      <c r="N6458">
        <v>5.5753846149999999</v>
      </c>
      <c r="P6458" t="s">
        <v>61</v>
      </c>
      <c r="Q6458" t="s">
        <v>62</v>
      </c>
      <c r="R6458" t="s">
        <v>27</v>
      </c>
    </row>
    <row r="6459" spans="1:18" x14ac:dyDescent="0.3">
      <c r="A6459" t="s">
        <v>43</v>
      </c>
      <c r="B6459" t="s">
        <v>44</v>
      </c>
      <c r="C6459" t="s">
        <v>20</v>
      </c>
      <c r="D6459">
        <v>2018</v>
      </c>
      <c r="E6459" t="s">
        <v>26</v>
      </c>
      <c r="F6459" t="s">
        <v>60</v>
      </c>
      <c r="G6459" t="s">
        <v>23</v>
      </c>
      <c r="I6459" t="s">
        <v>26</v>
      </c>
      <c r="L6459">
        <v>8</v>
      </c>
      <c r="M6459">
        <v>11.640288</v>
      </c>
      <c r="N6459">
        <v>11.15076923</v>
      </c>
      <c r="P6459" t="s">
        <v>61</v>
      </c>
      <c r="Q6459" t="s">
        <v>62</v>
      </c>
      <c r="R6459" t="s">
        <v>27</v>
      </c>
    </row>
    <row r="6460" spans="1:18" x14ac:dyDescent="0.3">
      <c r="A6460" t="s">
        <v>43</v>
      </c>
      <c r="B6460" t="s">
        <v>44</v>
      </c>
      <c r="C6460" t="s">
        <v>20</v>
      </c>
      <c r="D6460">
        <v>2018</v>
      </c>
      <c r="E6460" t="s">
        <v>26</v>
      </c>
      <c r="F6460" t="s">
        <v>60</v>
      </c>
      <c r="G6460" t="s">
        <v>23</v>
      </c>
      <c r="I6460" t="s">
        <v>26</v>
      </c>
      <c r="L6460">
        <v>3</v>
      </c>
      <c r="M6460">
        <v>4.3651080000000002</v>
      </c>
      <c r="N6460">
        <v>4.1815384619999998</v>
      </c>
      <c r="P6460" t="s">
        <v>61</v>
      </c>
      <c r="Q6460" t="s">
        <v>62</v>
      </c>
      <c r="R6460" t="s">
        <v>27</v>
      </c>
    </row>
    <row r="6461" spans="1:18" x14ac:dyDescent="0.3">
      <c r="A6461" t="s">
        <v>43</v>
      </c>
      <c r="B6461" t="s">
        <v>44</v>
      </c>
      <c r="C6461" t="s">
        <v>20</v>
      </c>
      <c r="D6461">
        <v>2018</v>
      </c>
      <c r="E6461" t="s">
        <v>26</v>
      </c>
      <c r="F6461" t="s">
        <v>60</v>
      </c>
      <c r="G6461" t="s">
        <v>23</v>
      </c>
      <c r="I6461" t="s">
        <v>26</v>
      </c>
      <c r="L6461">
        <v>1</v>
      </c>
      <c r="M6461">
        <v>1.455036</v>
      </c>
      <c r="N6461">
        <v>1.393846154</v>
      </c>
      <c r="P6461" t="s">
        <v>61</v>
      </c>
      <c r="Q6461" t="s">
        <v>62</v>
      </c>
      <c r="R6461" t="s">
        <v>27</v>
      </c>
    </row>
    <row r="6462" spans="1:18" x14ac:dyDescent="0.3">
      <c r="A6462" t="s">
        <v>43</v>
      </c>
      <c r="B6462" t="s">
        <v>44</v>
      </c>
      <c r="C6462" t="s">
        <v>20</v>
      </c>
      <c r="D6462">
        <v>2018</v>
      </c>
      <c r="E6462" t="s">
        <v>26</v>
      </c>
      <c r="F6462" t="s">
        <v>60</v>
      </c>
      <c r="G6462" t="s">
        <v>23</v>
      </c>
      <c r="I6462" t="s">
        <v>26</v>
      </c>
      <c r="L6462">
        <v>2</v>
      </c>
      <c r="M6462">
        <v>2.910072</v>
      </c>
      <c r="N6462">
        <v>2.787692308</v>
      </c>
      <c r="P6462" t="s">
        <v>61</v>
      </c>
      <c r="Q6462" t="s">
        <v>62</v>
      </c>
      <c r="R6462" t="s">
        <v>27</v>
      </c>
    </row>
    <row r="6463" spans="1:18" x14ac:dyDescent="0.3">
      <c r="A6463" t="s">
        <v>43</v>
      </c>
      <c r="B6463" t="s">
        <v>44</v>
      </c>
      <c r="C6463" t="s">
        <v>20</v>
      </c>
      <c r="D6463">
        <v>2018</v>
      </c>
      <c r="E6463" t="s">
        <v>26</v>
      </c>
      <c r="F6463" t="s">
        <v>60</v>
      </c>
      <c r="G6463" t="s">
        <v>23</v>
      </c>
      <c r="I6463" t="s">
        <v>26</v>
      </c>
      <c r="L6463">
        <v>3</v>
      </c>
      <c r="M6463">
        <v>4.3651080000000002</v>
      </c>
      <c r="N6463">
        <v>4.1815384619999998</v>
      </c>
      <c r="P6463" t="s">
        <v>61</v>
      </c>
      <c r="Q6463" t="s">
        <v>62</v>
      </c>
      <c r="R6463" t="s">
        <v>27</v>
      </c>
    </row>
    <row r="6464" spans="1:18" x14ac:dyDescent="0.3">
      <c r="A6464" t="s">
        <v>43</v>
      </c>
      <c r="B6464" t="s">
        <v>44</v>
      </c>
      <c r="C6464" t="s">
        <v>20</v>
      </c>
      <c r="D6464">
        <v>2018</v>
      </c>
      <c r="E6464" t="s">
        <v>26</v>
      </c>
      <c r="F6464" t="s">
        <v>60</v>
      </c>
      <c r="G6464" t="s">
        <v>23</v>
      </c>
      <c r="I6464" t="s">
        <v>26</v>
      </c>
      <c r="L6464">
        <v>3</v>
      </c>
      <c r="M6464">
        <v>4.3651080000000002</v>
      </c>
      <c r="N6464">
        <v>4.1815384619999998</v>
      </c>
      <c r="P6464" t="s">
        <v>61</v>
      </c>
      <c r="Q6464" t="s">
        <v>62</v>
      </c>
      <c r="R6464" t="s">
        <v>27</v>
      </c>
    </row>
    <row r="6465" spans="1:18" x14ac:dyDescent="0.3">
      <c r="A6465" t="s">
        <v>43</v>
      </c>
      <c r="B6465" t="s">
        <v>44</v>
      </c>
      <c r="C6465" t="s">
        <v>20</v>
      </c>
      <c r="D6465">
        <v>2018</v>
      </c>
      <c r="E6465" t="s">
        <v>26</v>
      </c>
      <c r="F6465" t="s">
        <v>60</v>
      </c>
      <c r="G6465" t="s">
        <v>23</v>
      </c>
      <c r="I6465" t="s">
        <v>26</v>
      </c>
      <c r="L6465">
        <v>13</v>
      </c>
      <c r="M6465">
        <v>18.915468000000001</v>
      </c>
      <c r="N6465">
        <v>18.12</v>
      </c>
      <c r="P6465" t="s">
        <v>61</v>
      </c>
      <c r="Q6465" t="s">
        <v>62</v>
      </c>
      <c r="R6465" t="s">
        <v>27</v>
      </c>
    </row>
    <row r="6466" spans="1:18" x14ac:dyDescent="0.3">
      <c r="A6466" t="s">
        <v>43</v>
      </c>
      <c r="B6466" t="s">
        <v>44</v>
      </c>
      <c r="C6466" t="s">
        <v>20</v>
      </c>
      <c r="D6466">
        <v>2018</v>
      </c>
      <c r="E6466" t="s">
        <v>26</v>
      </c>
      <c r="F6466" t="s">
        <v>60</v>
      </c>
      <c r="G6466" t="s">
        <v>23</v>
      </c>
      <c r="I6466" t="s">
        <v>26</v>
      </c>
      <c r="L6466">
        <v>5</v>
      </c>
      <c r="M6466">
        <v>7.2751799999999998</v>
      </c>
      <c r="N6466">
        <v>6.9692307690000002</v>
      </c>
      <c r="P6466" t="s">
        <v>61</v>
      </c>
      <c r="Q6466" t="s">
        <v>62</v>
      </c>
      <c r="R6466" t="s">
        <v>27</v>
      </c>
    </row>
    <row r="6467" spans="1:18" x14ac:dyDescent="0.3">
      <c r="A6467" t="s">
        <v>43</v>
      </c>
      <c r="B6467" t="s">
        <v>44</v>
      </c>
      <c r="C6467" t="s">
        <v>20</v>
      </c>
      <c r="D6467">
        <v>2018</v>
      </c>
      <c r="E6467" t="s">
        <v>26</v>
      </c>
      <c r="F6467" t="s">
        <v>60</v>
      </c>
      <c r="G6467" t="s">
        <v>23</v>
      </c>
      <c r="I6467" t="s">
        <v>26</v>
      </c>
      <c r="L6467">
        <v>7</v>
      </c>
      <c r="M6467">
        <v>10.185252</v>
      </c>
      <c r="N6467">
        <v>9.7569230769999997</v>
      </c>
      <c r="P6467" t="s">
        <v>61</v>
      </c>
      <c r="Q6467" t="s">
        <v>62</v>
      </c>
      <c r="R6467" t="s">
        <v>27</v>
      </c>
    </row>
    <row r="6468" spans="1:18" x14ac:dyDescent="0.3">
      <c r="A6468" t="s">
        <v>43</v>
      </c>
      <c r="B6468" t="s">
        <v>44</v>
      </c>
      <c r="C6468" t="s">
        <v>20</v>
      </c>
      <c r="D6468">
        <v>2018</v>
      </c>
      <c r="E6468" t="s">
        <v>26</v>
      </c>
      <c r="F6468" t="s">
        <v>60</v>
      </c>
      <c r="G6468" t="s">
        <v>23</v>
      </c>
      <c r="I6468" t="s">
        <v>26</v>
      </c>
      <c r="L6468">
        <v>3</v>
      </c>
      <c r="M6468">
        <v>4.3651080000000002</v>
      </c>
      <c r="N6468">
        <v>4.1815384619999998</v>
      </c>
      <c r="P6468" t="s">
        <v>61</v>
      </c>
      <c r="Q6468" t="s">
        <v>62</v>
      </c>
      <c r="R6468" t="s">
        <v>27</v>
      </c>
    </row>
    <row r="6469" spans="1:18" x14ac:dyDescent="0.3">
      <c r="A6469" t="s">
        <v>43</v>
      </c>
      <c r="B6469" t="s">
        <v>44</v>
      </c>
      <c r="C6469" t="s">
        <v>20</v>
      </c>
      <c r="D6469">
        <v>2018</v>
      </c>
      <c r="E6469" t="s">
        <v>26</v>
      </c>
      <c r="F6469" t="s">
        <v>60</v>
      </c>
      <c r="G6469" t="s">
        <v>23</v>
      </c>
      <c r="I6469" t="s">
        <v>26</v>
      </c>
      <c r="L6469">
        <v>1</v>
      </c>
      <c r="M6469">
        <v>1.455036</v>
      </c>
      <c r="N6469">
        <v>1.393846154</v>
      </c>
      <c r="P6469" t="s">
        <v>61</v>
      </c>
      <c r="Q6469" t="s">
        <v>62</v>
      </c>
      <c r="R6469" t="s">
        <v>27</v>
      </c>
    </row>
    <row r="6470" spans="1:18" x14ac:dyDescent="0.3">
      <c r="A6470" t="s">
        <v>43</v>
      </c>
      <c r="B6470" t="s">
        <v>44</v>
      </c>
      <c r="C6470" t="s">
        <v>20</v>
      </c>
      <c r="D6470">
        <v>2018</v>
      </c>
      <c r="E6470" t="s">
        <v>26</v>
      </c>
      <c r="F6470" t="s">
        <v>60</v>
      </c>
      <c r="G6470" t="s">
        <v>23</v>
      </c>
      <c r="I6470" t="s">
        <v>26</v>
      </c>
      <c r="L6470">
        <v>7</v>
      </c>
      <c r="M6470">
        <v>9.6098514000000002</v>
      </c>
      <c r="N6470">
        <v>9.2057202799999995</v>
      </c>
      <c r="P6470" t="s">
        <v>61</v>
      </c>
      <c r="Q6470" t="s">
        <v>63</v>
      </c>
      <c r="R6470" t="s">
        <v>27</v>
      </c>
    </row>
    <row r="6471" spans="1:18" x14ac:dyDescent="0.3">
      <c r="A6471" t="s">
        <v>43</v>
      </c>
      <c r="B6471" t="s">
        <v>44</v>
      </c>
      <c r="C6471" t="s">
        <v>20</v>
      </c>
      <c r="D6471">
        <v>2018</v>
      </c>
      <c r="E6471" t="s">
        <v>26</v>
      </c>
      <c r="F6471" t="s">
        <v>60</v>
      </c>
      <c r="G6471" t="s">
        <v>23</v>
      </c>
      <c r="I6471" t="s">
        <v>26</v>
      </c>
      <c r="L6471">
        <v>19</v>
      </c>
      <c r="M6471">
        <v>26.7616394</v>
      </c>
      <c r="N6471">
        <v>25.636209789999999</v>
      </c>
      <c r="P6471" t="s">
        <v>61</v>
      </c>
      <c r="Q6471" t="s">
        <v>63</v>
      </c>
      <c r="R6471" t="s">
        <v>27</v>
      </c>
    </row>
    <row r="6472" spans="1:18" x14ac:dyDescent="0.3">
      <c r="A6472" t="s">
        <v>43</v>
      </c>
      <c r="B6472" t="s">
        <v>44</v>
      </c>
      <c r="C6472" t="s">
        <v>20</v>
      </c>
      <c r="D6472">
        <v>2018</v>
      </c>
      <c r="E6472" t="s">
        <v>26</v>
      </c>
      <c r="F6472" t="s">
        <v>60</v>
      </c>
      <c r="G6472" t="s">
        <v>23</v>
      </c>
      <c r="I6472" t="s">
        <v>26</v>
      </c>
      <c r="L6472">
        <v>4</v>
      </c>
      <c r="M6472">
        <v>5.4916586000000001</v>
      </c>
      <c r="N6472">
        <v>5.2607132869999997</v>
      </c>
      <c r="P6472" t="s">
        <v>61</v>
      </c>
      <c r="Q6472" t="s">
        <v>63</v>
      </c>
      <c r="R6472" t="s">
        <v>27</v>
      </c>
    </row>
    <row r="6473" spans="1:18" x14ac:dyDescent="0.3">
      <c r="A6473" t="s">
        <v>43</v>
      </c>
      <c r="B6473" t="s">
        <v>44</v>
      </c>
      <c r="C6473" t="s">
        <v>20</v>
      </c>
      <c r="D6473">
        <v>2018</v>
      </c>
      <c r="E6473" t="s">
        <v>26</v>
      </c>
      <c r="F6473" t="s">
        <v>60</v>
      </c>
      <c r="G6473" t="s">
        <v>23</v>
      </c>
      <c r="I6473" t="s">
        <v>26</v>
      </c>
      <c r="L6473">
        <v>10</v>
      </c>
      <c r="M6473">
        <v>13.4238094</v>
      </c>
      <c r="N6473">
        <v>12.859286709999999</v>
      </c>
      <c r="P6473" t="s">
        <v>61</v>
      </c>
      <c r="Q6473" t="s">
        <v>63</v>
      </c>
      <c r="R6473" t="s">
        <v>27</v>
      </c>
    </row>
    <row r="6474" spans="1:18" x14ac:dyDescent="0.3">
      <c r="A6474" t="s">
        <v>43</v>
      </c>
      <c r="B6474" t="s">
        <v>44</v>
      </c>
      <c r="C6474" t="s">
        <v>20</v>
      </c>
      <c r="D6474">
        <v>2018</v>
      </c>
      <c r="E6474" t="s">
        <v>26</v>
      </c>
      <c r="F6474" t="s">
        <v>60</v>
      </c>
      <c r="G6474" t="s">
        <v>23</v>
      </c>
      <c r="I6474" t="s">
        <v>26</v>
      </c>
      <c r="L6474">
        <v>10</v>
      </c>
      <c r="M6474">
        <v>13.2011448</v>
      </c>
      <c r="N6474">
        <v>12.64598601</v>
      </c>
      <c r="P6474" t="s">
        <v>61</v>
      </c>
      <c r="Q6474" t="s">
        <v>63</v>
      </c>
      <c r="R6474" t="s">
        <v>27</v>
      </c>
    </row>
    <row r="6475" spans="1:18" x14ac:dyDescent="0.3">
      <c r="A6475" t="s">
        <v>43</v>
      </c>
      <c r="B6475" t="s">
        <v>44</v>
      </c>
      <c r="C6475" t="s">
        <v>20</v>
      </c>
      <c r="D6475">
        <v>2018</v>
      </c>
      <c r="E6475" t="s">
        <v>26</v>
      </c>
      <c r="F6475" t="s">
        <v>60</v>
      </c>
      <c r="G6475" t="s">
        <v>23</v>
      </c>
      <c r="I6475" t="s">
        <v>26</v>
      </c>
      <c r="L6475">
        <v>18</v>
      </c>
      <c r="M6475">
        <v>26.067190400000001</v>
      </c>
      <c r="N6475">
        <v>24.970965039999999</v>
      </c>
      <c r="P6475" t="s">
        <v>61</v>
      </c>
      <c r="Q6475" t="s">
        <v>63</v>
      </c>
      <c r="R6475" t="s">
        <v>27</v>
      </c>
    </row>
    <row r="6476" spans="1:18" x14ac:dyDescent="0.3">
      <c r="A6476" t="s">
        <v>43</v>
      </c>
      <c r="B6476" t="s">
        <v>44</v>
      </c>
      <c r="C6476" t="s">
        <v>20</v>
      </c>
      <c r="D6476">
        <v>2018</v>
      </c>
      <c r="E6476" t="s">
        <v>26</v>
      </c>
      <c r="F6476" t="s">
        <v>60</v>
      </c>
      <c r="G6476" t="s">
        <v>23</v>
      </c>
      <c r="I6476" t="s">
        <v>26</v>
      </c>
      <c r="L6476">
        <v>33</v>
      </c>
      <c r="M6476">
        <v>43.117566799999999</v>
      </c>
      <c r="N6476">
        <v>41.304307690000002</v>
      </c>
      <c r="P6476" t="s">
        <v>61</v>
      </c>
      <c r="Q6476" t="s">
        <v>63</v>
      </c>
      <c r="R6476" t="s">
        <v>27</v>
      </c>
    </row>
    <row r="6477" spans="1:18" x14ac:dyDescent="0.3">
      <c r="A6477" t="s">
        <v>43</v>
      </c>
      <c r="B6477" t="s">
        <v>44</v>
      </c>
      <c r="C6477" t="s">
        <v>20</v>
      </c>
      <c r="D6477">
        <v>2018</v>
      </c>
      <c r="E6477" t="s">
        <v>26</v>
      </c>
      <c r="F6477" t="s">
        <v>60</v>
      </c>
      <c r="G6477" t="s">
        <v>23</v>
      </c>
      <c r="I6477" t="s">
        <v>26</v>
      </c>
      <c r="L6477">
        <v>9</v>
      </c>
      <c r="M6477">
        <v>12.394261200000001</v>
      </c>
      <c r="N6477">
        <v>11.873034970000001</v>
      </c>
      <c r="P6477" t="s">
        <v>61</v>
      </c>
      <c r="Q6477" t="s">
        <v>63</v>
      </c>
      <c r="R6477" t="s">
        <v>27</v>
      </c>
    </row>
    <row r="6478" spans="1:18" x14ac:dyDescent="0.3">
      <c r="A6478" t="s">
        <v>43</v>
      </c>
      <c r="B6478" t="s">
        <v>44</v>
      </c>
      <c r="C6478" t="s">
        <v>20</v>
      </c>
      <c r="D6478">
        <v>2018</v>
      </c>
      <c r="E6478" t="s">
        <v>26</v>
      </c>
      <c r="F6478" t="s">
        <v>60</v>
      </c>
      <c r="G6478" t="s">
        <v>23</v>
      </c>
      <c r="I6478" t="s">
        <v>26</v>
      </c>
      <c r="L6478">
        <v>16</v>
      </c>
      <c r="M6478">
        <v>21.428712000000001</v>
      </c>
      <c r="N6478">
        <v>20.527552450000002</v>
      </c>
      <c r="P6478" t="s">
        <v>61</v>
      </c>
      <c r="Q6478" t="s">
        <v>63</v>
      </c>
      <c r="R6478" t="s">
        <v>27</v>
      </c>
    </row>
    <row r="6479" spans="1:18" x14ac:dyDescent="0.3">
      <c r="A6479" t="s">
        <v>43</v>
      </c>
      <c r="B6479" t="s">
        <v>44</v>
      </c>
      <c r="C6479" t="s">
        <v>20</v>
      </c>
      <c r="D6479">
        <v>2018</v>
      </c>
      <c r="E6479" t="s">
        <v>26</v>
      </c>
      <c r="F6479" t="s">
        <v>60</v>
      </c>
      <c r="G6479" t="s">
        <v>23</v>
      </c>
      <c r="I6479" t="s">
        <v>26</v>
      </c>
      <c r="L6479">
        <v>9</v>
      </c>
      <c r="M6479">
        <v>12.054752799999999</v>
      </c>
      <c r="N6479">
        <v>11.5478042</v>
      </c>
      <c r="P6479" t="s">
        <v>61</v>
      </c>
      <c r="Q6479" t="s">
        <v>63</v>
      </c>
      <c r="R6479" t="s">
        <v>27</v>
      </c>
    </row>
    <row r="6480" spans="1:18" x14ac:dyDescent="0.3">
      <c r="A6480" t="s">
        <v>43</v>
      </c>
      <c r="B6480" t="s">
        <v>44</v>
      </c>
      <c r="C6480" t="s">
        <v>20</v>
      </c>
      <c r="D6480">
        <v>2018</v>
      </c>
      <c r="E6480" t="s">
        <v>26</v>
      </c>
      <c r="F6480" t="s">
        <v>60</v>
      </c>
      <c r="G6480" t="s">
        <v>23</v>
      </c>
      <c r="I6480" t="s">
        <v>26</v>
      </c>
      <c r="L6480">
        <v>3</v>
      </c>
      <c r="M6480">
        <v>4.0961467999999996</v>
      </c>
      <c r="N6480">
        <v>3.9238881120000002</v>
      </c>
      <c r="P6480" t="s">
        <v>61</v>
      </c>
      <c r="Q6480" t="s">
        <v>63</v>
      </c>
      <c r="R6480" t="s">
        <v>27</v>
      </c>
    </row>
    <row r="6481" spans="1:18" x14ac:dyDescent="0.3">
      <c r="A6481" t="s">
        <v>43</v>
      </c>
      <c r="B6481" t="s">
        <v>44</v>
      </c>
      <c r="C6481" t="s">
        <v>20</v>
      </c>
      <c r="D6481">
        <v>2018</v>
      </c>
      <c r="E6481" t="s">
        <v>26</v>
      </c>
      <c r="F6481" t="s">
        <v>60</v>
      </c>
      <c r="G6481" t="s">
        <v>23</v>
      </c>
      <c r="I6481" t="s">
        <v>26</v>
      </c>
      <c r="L6481">
        <v>1</v>
      </c>
      <c r="M6481">
        <v>1.3359875999999999</v>
      </c>
      <c r="N6481">
        <v>1.2798041959999999</v>
      </c>
      <c r="P6481" t="s">
        <v>61</v>
      </c>
      <c r="Q6481" t="s">
        <v>63</v>
      </c>
      <c r="R6481" t="s">
        <v>27</v>
      </c>
    </row>
    <row r="6482" spans="1:18" x14ac:dyDescent="0.3">
      <c r="A6482" t="s">
        <v>43</v>
      </c>
      <c r="B6482" t="s">
        <v>44</v>
      </c>
      <c r="C6482" t="s">
        <v>20</v>
      </c>
      <c r="D6482">
        <v>2018</v>
      </c>
      <c r="E6482" t="s">
        <v>26</v>
      </c>
      <c r="F6482" t="s">
        <v>60</v>
      </c>
      <c r="G6482" t="s">
        <v>23</v>
      </c>
      <c r="I6482" t="s">
        <v>26</v>
      </c>
      <c r="L6482">
        <v>1</v>
      </c>
      <c r="M6482">
        <v>1.4087394</v>
      </c>
      <c r="N6482">
        <v>1.349496504</v>
      </c>
      <c r="P6482" t="s">
        <v>61</v>
      </c>
      <c r="Q6482" t="s">
        <v>63</v>
      </c>
      <c r="R6482" t="s">
        <v>27</v>
      </c>
    </row>
    <row r="6483" spans="1:18" x14ac:dyDescent="0.3">
      <c r="A6483" t="s">
        <v>43</v>
      </c>
      <c r="B6483" t="s">
        <v>44</v>
      </c>
      <c r="C6483" t="s">
        <v>20</v>
      </c>
      <c r="D6483">
        <v>2018</v>
      </c>
      <c r="E6483" t="s">
        <v>26</v>
      </c>
      <c r="F6483" t="s">
        <v>60</v>
      </c>
      <c r="G6483" t="s">
        <v>23</v>
      </c>
      <c r="I6483" t="s">
        <v>26</v>
      </c>
      <c r="L6483">
        <v>2</v>
      </c>
      <c r="M6483">
        <v>2.6852027999999999</v>
      </c>
      <c r="N6483">
        <v>2.57227972</v>
      </c>
      <c r="P6483" t="s">
        <v>61</v>
      </c>
      <c r="Q6483" t="s">
        <v>63</v>
      </c>
      <c r="R6483" t="s">
        <v>27</v>
      </c>
    </row>
    <row r="6484" spans="1:18" x14ac:dyDescent="0.3">
      <c r="A6484" t="s">
        <v>43</v>
      </c>
      <c r="B6484" t="s">
        <v>44</v>
      </c>
      <c r="C6484" t="s">
        <v>20</v>
      </c>
      <c r="D6484">
        <v>2018</v>
      </c>
      <c r="E6484" t="s">
        <v>26</v>
      </c>
      <c r="F6484" t="s">
        <v>60</v>
      </c>
      <c r="G6484" t="s">
        <v>23</v>
      </c>
      <c r="I6484" t="s">
        <v>26</v>
      </c>
      <c r="L6484">
        <v>6</v>
      </c>
      <c r="M6484">
        <v>7.9211277999999998</v>
      </c>
      <c r="N6484">
        <v>7.588013986</v>
      </c>
      <c r="P6484" t="s">
        <v>61</v>
      </c>
      <c r="Q6484" t="s">
        <v>63</v>
      </c>
      <c r="R6484" t="s">
        <v>27</v>
      </c>
    </row>
    <row r="6485" spans="1:18" x14ac:dyDescent="0.3">
      <c r="A6485" t="s">
        <v>43</v>
      </c>
      <c r="B6485" t="s">
        <v>44</v>
      </c>
      <c r="C6485" t="s">
        <v>20</v>
      </c>
      <c r="D6485">
        <v>2018</v>
      </c>
      <c r="E6485" t="s">
        <v>26</v>
      </c>
      <c r="F6485" t="s">
        <v>60</v>
      </c>
      <c r="G6485" t="s">
        <v>23</v>
      </c>
      <c r="I6485" t="s">
        <v>26</v>
      </c>
      <c r="L6485">
        <v>2</v>
      </c>
      <c r="M6485">
        <v>2.8968444</v>
      </c>
      <c r="N6485">
        <v>2.7750209790000002</v>
      </c>
      <c r="P6485" t="s">
        <v>61</v>
      </c>
      <c r="Q6485" t="s">
        <v>63</v>
      </c>
      <c r="R6485" t="s">
        <v>27</v>
      </c>
    </row>
    <row r="6486" spans="1:18" x14ac:dyDescent="0.3">
      <c r="A6486" t="s">
        <v>43</v>
      </c>
      <c r="B6486" t="s">
        <v>44</v>
      </c>
      <c r="C6486" t="s">
        <v>20</v>
      </c>
      <c r="D6486">
        <v>2018</v>
      </c>
      <c r="E6486" t="s">
        <v>26</v>
      </c>
      <c r="F6486" t="s">
        <v>60</v>
      </c>
      <c r="G6486" t="s">
        <v>23</v>
      </c>
      <c r="I6486" t="s">
        <v>26</v>
      </c>
      <c r="L6486">
        <v>1</v>
      </c>
      <c r="M6486">
        <v>1.3073277999999999</v>
      </c>
      <c r="N6486">
        <v>1.25234965</v>
      </c>
      <c r="P6486" t="s">
        <v>61</v>
      </c>
      <c r="Q6486" t="s">
        <v>63</v>
      </c>
      <c r="R6486" t="s">
        <v>27</v>
      </c>
    </row>
    <row r="6487" spans="1:18" x14ac:dyDescent="0.3">
      <c r="A6487" t="s">
        <v>43</v>
      </c>
      <c r="B6487" t="s">
        <v>44</v>
      </c>
      <c r="C6487" t="s">
        <v>20</v>
      </c>
      <c r="D6487">
        <v>2018</v>
      </c>
      <c r="E6487" t="s">
        <v>26</v>
      </c>
      <c r="F6487" t="s">
        <v>60</v>
      </c>
      <c r="G6487" t="s">
        <v>23</v>
      </c>
      <c r="I6487" t="s">
        <v>26</v>
      </c>
      <c r="L6487">
        <v>7</v>
      </c>
      <c r="M6487">
        <v>9.6385111999999999</v>
      </c>
      <c r="N6487">
        <v>9.2331748250000008</v>
      </c>
      <c r="P6487" t="s">
        <v>61</v>
      </c>
      <c r="Q6487" t="s">
        <v>63</v>
      </c>
      <c r="R6487" t="s">
        <v>27</v>
      </c>
    </row>
    <row r="6488" spans="1:18" x14ac:dyDescent="0.3">
      <c r="A6488" t="s">
        <v>43</v>
      </c>
      <c r="B6488" t="s">
        <v>44</v>
      </c>
      <c r="C6488" t="s">
        <v>20</v>
      </c>
      <c r="D6488">
        <v>2018</v>
      </c>
      <c r="E6488" t="s">
        <v>26</v>
      </c>
      <c r="F6488" t="s">
        <v>60</v>
      </c>
      <c r="G6488" t="s">
        <v>23</v>
      </c>
      <c r="I6488" t="s">
        <v>26</v>
      </c>
      <c r="L6488">
        <v>11</v>
      </c>
      <c r="M6488">
        <v>14.7333418</v>
      </c>
      <c r="N6488">
        <v>14.11374825</v>
      </c>
      <c r="P6488" t="s">
        <v>61</v>
      </c>
      <c r="Q6488" t="s">
        <v>63</v>
      </c>
      <c r="R6488" t="s">
        <v>27</v>
      </c>
    </row>
    <row r="6489" spans="1:18" x14ac:dyDescent="0.3">
      <c r="A6489" t="s">
        <v>43</v>
      </c>
      <c r="B6489" t="s">
        <v>44</v>
      </c>
      <c r="C6489" t="s">
        <v>20</v>
      </c>
      <c r="D6489">
        <v>2018</v>
      </c>
      <c r="E6489" t="s">
        <v>26</v>
      </c>
      <c r="F6489" t="s">
        <v>60</v>
      </c>
      <c r="G6489" t="s">
        <v>23</v>
      </c>
      <c r="I6489" t="s">
        <v>26</v>
      </c>
      <c r="L6489">
        <v>5</v>
      </c>
      <c r="M6489">
        <v>6.6975747999999999</v>
      </c>
      <c r="N6489">
        <v>6.415916084</v>
      </c>
      <c r="P6489" t="s">
        <v>61</v>
      </c>
      <c r="Q6489" t="s">
        <v>63</v>
      </c>
      <c r="R6489" t="s">
        <v>27</v>
      </c>
    </row>
    <row r="6490" spans="1:18" x14ac:dyDescent="0.3">
      <c r="A6490" t="s">
        <v>43</v>
      </c>
      <c r="B6490" t="s">
        <v>44</v>
      </c>
      <c r="C6490" t="s">
        <v>20</v>
      </c>
      <c r="D6490">
        <v>2018</v>
      </c>
      <c r="E6490" t="s">
        <v>26</v>
      </c>
      <c r="F6490" t="s">
        <v>60</v>
      </c>
      <c r="G6490" t="s">
        <v>23</v>
      </c>
      <c r="I6490" t="s">
        <v>26</v>
      </c>
      <c r="L6490">
        <v>3</v>
      </c>
      <c r="M6490">
        <v>4.0961467999999996</v>
      </c>
      <c r="N6490">
        <v>3.9238881120000002</v>
      </c>
      <c r="P6490" t="s">
        <v>61</v>
      </c>
      <c r="Q6490" t="s">
        <v>63</v>
      </c>
      <c r="R6490" t="s">
        <v>27</v>
      </c>
    </row>
    <row r="6491" spans="1:18" x14ac:dyDescent="0.3">
      <c r="A6491" t="s">
        <v>43</v>
      </c>
      <c r="B6491" t="s">
        <v>44</v>
      </c>
      <c r="C6491" t="s">
        <v>20</v>
      </c>
      <c r="D6491">
        <v>2018</v>
      </c>
      <c r="E6491" t="s">
        <v>26</v>
      </c>
      <c r="F6491" t="s">
        <v>60</v>
      </c>
      <c r="G6491" t="s">
        <v>23</v>
      </c>
      <c r="I6491" t="s">
        <v>26</v>
      </c>
      <c r="L6491">
        <v>1</v>
      </c>
      <c r="M6491">
        <v>1.5718798</v>
      </c>
      <c r="N6491">
        <v>1.5057762240000001</v>
      </c>
      <c r="P6491" t="s">
        <v>61</v>
      </c>
      <c r="Q6491" t="s">
        <v>63</v>
      </c>
      <c r="R6491" t="s">
        <v>27</v>
      </c>
    </row>
    <row r="6492" spans="1:18" x14ac:dyDescent="0.3">
      <c r="A6492" t="s">
        <v>43</v>
      </c>
      <c r="B6492" t="s">
        <v>44</v>
      </c>
      <c r="C6492" t="s">
        <v>20</v>
      </c>
      <c r="D6492">
        <v>2018</v>
      </c>
      <c r="E6492" t="s">
        <v>26</v>
      </c>
      <c r="F6492" t="s">
        <v>60</v>
      </c>
      <c r="G6492" t="s">
        <v>23</v>
      </c>
      <c r="I6492" t="s">
        <v>26</v>
      </c>
      <c r="L6492">
        <v>1</v>
      </c>
      <c r="M6492">
        <v>1.6005396000000001</v>
      </c>
      <c r="N6492">
        <v>1.533230769</v>
      </c>
      <c r="P6492" t="s">
        <v>61</v>
      </c>
      <c r="Q6492" t="s">
        <v>63</v>
      </c>
      <c r="R6492" t="s">
        <v>27</v>
      </c>
    </row>
    <row r="6493" spans="1:18" x14ac:dyDescent="0.3">
      <c r="A6493" t="s">
        <v>43</v>
      </c>
      <c r="B6493" t="s">
        <v>44</v>
      </c>
      <c r="C6493" t="s">
        <v>20</v>
      </c>
      <c r="D6493">
        <v>2018</v>
      </c>
      <c r="E6493" t="s">
        <v>26</v>
      </c>
      <c r="F6493" t="s">
        <v>60</v>
      </c>
      <c r="G6493" t="s">
        <v>23</v>
      </c>
      <c r="I6493" t="s">
        <v>26</v>
      </c>
      <c r="L6493">
        <v>8</v>
      </c>
      <c r="M6493">
        <v>13.0798918</v>
      </c>
      <c r="N6493">
        <v>12.529832170000001</v>
      </c>
      <c r="P6493" t="s">
        <v>61</v>
      </c>
      <c r="Q6493" t="s">
        <v>63</v>
      </c>
      <c r="R6493" t="s">
        <v>27</v>
      </c>
    </row>
    <row r="6494" spans="1:18" x14ac:dyDescent="0.3">
      <c r="A6494" t="s">
        <v>43</v>
      </c>
      <c r="B6494" t="s">
        <v>44</v>
      </c>
      <c r="C6494" t="s">
        <v>20</v>
      </c>
      <c r="D6494">
        <v>2018</v>
      </c>
      <c r="E6494" t="s">
        <v>26</v>
      </c>
      <c r="F6494" t="s">
        <v>60</v>
      </c>
      <c r="G6494" t="s">
        <v>23</v>
      </c>
      <c r="I6494" t="s">
        <v>26</v>
      </c>
      <c r="L6494">
        <v>25</v>
      </c>
      <c r="M6494">
        <v>36.278897600000001</v>
      </c>
      <c r="N6494">
        <v>34.753230770000002</v>
      </c>
      <c r="P6494" t="s">
        <v>61</v>
      </c>
      <c r="Q6494" t="s">
        <v>63</v>
      </c>
      <c r="R6494" t="s">
        <v>27</v>
      </c>
    </row>
    <row r="6495" spans="1:18" x14ac:dyDescent="0.3">
      <c r="A6495" t="s">
        <v>43</v>
      </c>
      <c r="B6495" t="s">
        <v>44</v>
      </c>
      <c r="C6495" t="s">
        <v>20</v>
      </c>
      <c r="D6495">
        <v>2018</v>
      </c>
      <c r="E6495" t="s">
        <v>26</v>
      </c>
      <c r="F6495" t="s">
        <v>60</v>
      </c>
      <c r="G6495" t="s">
        <v>23</v>
      </c>
      <c r="I6495" t="s">
        <v>26</v>
      </c>
      <c r="L6495">
        <v>6</v>
      </c>
      <c r="M6495">
        <v>10.293277399999999</v>
      </c>
      <c r="N6495">
        <v>9.8604055939999995</v>
      </c>
      <c r="P6495" t="s">
        <v>61</v>
      </c>
      <c r="Q6495" t="s">
        <v>63</v>
      </c>
      <c r="R6495" t="s">
        <v>27</v>
      </c>
    </row>
    <row r="6496" spans="1:18" x14ac:dyDescent="0.3">
      <c r="A6496" t="s">
        <v>43</v>
      </c>
      <c r="B6496" t="s">
        <v>44</v>
      </c>
      <c r="C6496" t="s">
        <v>20</v>
      </c>
      <c r="D6496">
        <v>2018</v>
      </c>
      <c r="E6496" t="s">
        <v>26</v>
      </c>
      <c r="F6496" t="s">
        <v>60</v>
      </c>
      <c r="G6496" t="s">
        <v>23</v>
      </c>
      <c r="I6496" t="s">
        <v>26</v>
      </c>
      <c r="L6496">
        <v>1</v>
      </c>
      <c r="M6496">
        <v>2.391991</v>
      </c>
      <c r="N6496">
        <v>2.291398601</v>
      </c>
      <c r="P6496" t="s">
        <v>61</v>
      </c>
      <c r="Q6496" t="s">
        <v>62</v>
      </c>
      <c r="R6496" t="s">
        <v>27</v>
      </c>
    </row>
    <row r="6497" spans="1:18" x14ac:dyDescent="0.3">
      <c r="A6497" t="s">
        <v>43</v>
      </c>
      <c r="B6497" t="s">
        <v>44</v>
      </c>
      <c r="C6497" t="s">
        <v>20</v>
      </c>
      <c r="D6497">
        <v>2018</v>
      </c>
      <c r="E6497" t="s">
        <v>26</v>
      </c>
      <c r="F6497" t="s">
        <v>60</v>
      </c>
      <c r="G6497" t="s">
        <v>23</v>
      </c>
      <c r="I6497" t="s">
        <v>26</v>
      </c>
      <c r="L6497">
        <v>3</v>
      </c>
      <c r="M6497">
        <v>7.1759729999999999</v>
      </c>
      <c r="N6497">
        <v>6.8741958040000002</v>
      </c>
      <c r="P6497" t="s">
        <v>61</v>
      </c>
      <c r="Q6497" t="s">
        <v>62</v>
      </c>
      <c r="R6497" t="s">
        <v>27</v>
      </c>
    </row>
    <row r="6498" spans="1:18" x14ac:dyDescent="0.3">
      <c r="A6498" t="s">
        <v>43</v>
      </c>
      <c r="B6498" t="s">
        <v>44</v>
      </c>
      <c r="C6498" t="s">
        <v>20</v>
      </c>
      <c r="D6498">
        <v>2018</v>
      </c>
      <c r="E6498" t="s">
        <v>26</v>
      </c>
      <c r="F6498" t="s">
        <v>60</v>
      </c>
      <c r="G6498" t="s">
        <v>23</v>
      </c>
      <c r="I6498" t="s">
        <v>26</v>
      </c>
      <c r="L6498">
        <v>3</v>
      </c>
      <c r="M6498">
        <v>7.1759729999999999</v>
      </c>
      <c r="N6498">
        <v>6.8741958040000002</v>
      </c>
      <c r="P6498" t="s">
        <v>61</v>
      </c>
      <c r="Q6498" t="s">
        <v>62</v>
      </c>
      <c r="R6498" t="s">
        <v>27</v>
      </c>
    </row>
    <row r="6499" spans="1:18" x14ac:dyDescent="0.3">
      <c r="A6499" t="s">
        <v>43</v>
      </c>
      <c r="B6499" t="s">
        <v>44</v>
      </c>
      <c r="C6499" t="s">
        <v>20</v>
      </c>
      <c r="D6499">
        <v>2018</v>
      </c>
      <c r="E6499" t="s">
        <v>26</v>
      </c>
      <c r="F6499" t="s">
        <v>60</v>
      </c>
      <c r="G6499" t="s">
        <v>23</v>
      </c>
      <c r="I6499" t="s">
        <v>26</v>
      </c>
      <c r="L6499">
        <v>4</v>
      </c>
      <c r="M6499">
        <v>9.5679639999999999</v>
      </c>
      <c r="N6499">
        <v>9.1655944060000003</v>
      </c>
      <c r="P6499" t="s">
        <v>61</v>
      </c>
      <c r="Q6499" t="s">
        <v>62</v>
      </c>
      <c r="R6499" t="s">
        <v>27</v>
      </c>
    </row>
    <row r="6500" spans="1:18" x14ac:dyDescent="0.3">
      <c r="A6500" t="s">
        <v>43</v>
      </c>
      <c r="B6500" t="s">
        <v>44</v>
      </c>
      <c r="C6500" t="s">
        <v>20</v>
      </c>
      <c r="D6500">
        <v>2018</v>
      </c>
      <c r="E6500" t="s">
        <v>26</v>
      </c>
      <c r="F6500" t="s">
        <v>60</v>
      </c>
      <c r="G6500" t="s">
        <v>23</v>
      </c>
      <c r="I6500" t="s">
        <v>26</v>
      </c>
      <c r="L6500">
        <v>1</v>
      </c>
      <c r="M6500">
        <v>2.391991</v>
      </c>
      <c r="N6500">
        <v>2.291398601</v>
      </c>
      <c r="P6500" t="s">
        <v>61</v>
      </c>
      <c r="Q6500" t="s">
        <v>62</v>
      </c>
      <c r="R6500" t="s">
        <v>27</v>
      </c>
    </row>
    <row r="6501" spans="1:18" x14ac:dyDescent="0.3">
      <c r="A6501" t="s">
        <v>43</v>
      </c>
      <c r="B6501" t="s">
        <v>44</v>
      </c>
      <c r="C6501" t="s">
        <v>20</v>
      </c>
      <c r="D6501">
        <v>2019</v>
      </c>
      <c r="E6501" t="s">
        <v>26</v>
      </c>
      <c r="F6501" t="s">
        <v>60</v>
      </c>
      <c r="G6501" t="s">
        <v>23</v>
      </c>
      <c r="I6501" t="s">
        <v>26</v>
      </c>
      <c r="L6501">
        <v>3</v>
      </c>
      <c r="M6501">
        <v>3.8690730000000002</v>
      </c>
      <c r="N6501">
        <v>3.7063636359999999</v>
      </c>
      <c r="P6501" t="s">
        <v>61</v>
      </c>
      <c r="Q6501" t="s">
        <v>62</v>
      </c>
      <c r="R6501" t="s">
        <v>27</v>
      </c>
    </row>
    <row r="6502" spans="1:18" x14ac:dyDescent="0.3">
      <c r="A6502" t="s">
        <v>43</v>
      </c>
      <c r="B6502" t="s">
        <v>44</v>
      </c>
      <c r="C6502" t="s">
        <v>20</v>
      </c>
      <c r="D6502">
        <v>2019</v>
      </c>
      <c r="E6502" t="s">
        <v>26</v>
      </c>
      <c r="F6502" t="s">
        <v>60</v>
      </c>
      <c r="G6502" t="s">
        <v>23</v>
      </c>
      <c r="I6502" t="s">
        <v>26</v>
      </c>
      <c r="L6502">
        <v>9</v>
      </c>
      <c r="M6502">
        <v>11.607219000000001</v>
      </c>
      <c r="N6502">
        <v>11.119090910000001</v>
      </c>
      <c r="P6502" t="s">
        <v>61</v>
      </c>
      <c r="Q6502" t="s">
        <v>62</v>
      </c>
      <c r="R6502" t="s">
        <v>27</v>
      </c>
    </row>
    <row r="6503" spans="1:18" x14ac:dyDescent="0.3">
      <c r="A6503" t="s">
        <v>43</v>
      </c>
      <c r="B6503" t="s">
        <v>44</v>
      </c>
      <c r="C6503" t="s">
        <v>20</v>
      </c>
      <c r="D6503">
        <v>2019</v>
      </c>
      <c r="E6503" t="s">
        <v>26</v>
      </c>
      <c r="F6503" t="s">
        <v>60</v>
      </c>
      <c r="G6503" t="s">
        <v>23</v>
      </c>
      <c r="I6503" t="s">
        <v>26</v>
      </c>
      <c r="L6503">
        <v>61</v>
      </c>
      <c r="M6503">
        <v>75.981538999999998</v>
      </c>
      <c r="N6503">
        <v>72.78622378</v>
      </c>
      <c r="P6503" t="s">
        <v>61</v>
      </c>
      <c r="Q6503" t="s">
        <v>62</v>
      </c>
      <c r="R6503" t="s">
        <v>27</v>
      </c>
    </row>
    <row r="6504" spans="1:18" x14ac:dyDescent="0.3">
      <c r="A6504" t="s">
        <v>43</v>
      </c>
      <c r="B6504" t="s">
        <v>44</v>
      </c>
      <c r="C6504" t="s">
        <v>20</v>
      </c>
      <c r="D6504">
        <v>2019</v>
      </c>
      <c r="E6504" t="s">
        <v>26</v>
      </c>
      <c r="F6504" t="s">
        <v>60</v>
      </c>
      <c r="G6504" t="s">
        <v>23</v>
      </c>
      <c r="I6504" t="s">
        <v>26</v>
      </c>
      <c r="L6504">
        <v>7</v>
      </c>
      <c r="M6504">
        <v>8.7191930000000006</v>
      </c>
      <c r="N6504">
        <v>8.3525174829999997</v>
      </c>
      <c r="P6504" t="s">
        <v>61</v>
      </c>
      <c r="Q6504" t="s">
        <v>62</v>
      </c>
      <c r="R6504" t="s">
        <v>27</v>
      </c>
    </row>
    <row r="6505" spans="1:18" x14ac:dyDescent="0.3">
      <c r="A6505" t="s">
        <v>43</v>
      </c>
      <c r="B6505" t="s">
        <v>44</v>
      </c>
      <c r="C6505" t="s">
        <v>20</v>
      </c>
      <c r="D6505">
        <v>2019</v>
      </c>
      <c r="E6505" t="s">
        <v>26</v>
      </c>
      <c r="F6505" t="s">
        <v>60</v>
      </c>
      <c r="G6505" t="s">
        <v>23</v>
      </c>
      <c r="I6505" t="s">
        <v>26</v>
      </c>
      <c r="L6505">
        <v>9</v>
      </c>
      <c r="M6505">
        <v>11.210391</v>
      </c>
      <c r="N6505">
        <v>10.738951050000001</v>
      </c>
      <c r="P6505" t="s">
        <v>61</v>
      </c>
      <c r="Q6505" t="s">
        <v>62</v>
      </c>
      <c r="R6505" t="s">
        <v>27</v>
      </c>
    </row>
    <row r="6506" spans="1:18" x14ac:dyDescent="0.3">
      <c r="A6506" t="s">
        <v>43</v>
      </c>
      <c r="B6506" t="s">
        <v>44</v>
      </c>
      <c r="C6506" t="s">
        <v>20</v>
      </c>
      <c r="D6506">
        <v>2019</v>
      </c>
      <c r="E6506" t="s">
        <v>26</v>
      </c>
      <c r="F6506" t="s">
        <v>60</v>
      </c>
      <c r="G6506" t="s">
        <v>23</v>
      </c>
      <c r="I6506" t="s">
        <v>26</v>
      </c>
      <c r="L6506">
        <v>8</v>
      </c>
      <c r="M6506">
        <v>9.9647919999999992</v>
      </c>
      <c r="N6506">
        <v>9.5457342660000002</v>
      </c>
      <c r="P6506" t="s">
        <v>61</v>
      </c>
      <c r="Q6506" t="s">
        <v>62</v>
      </c>
      <c r="R6506" t="s">
        <v>27</v>
      </c>
    </row>
    <row r="6507" spans="1:18" x14ac:dyDescent="0.3">
      <c r="A6507" t="s">
        <v>43</v>
      </c>
      <c r="B6507" t="s">
        <v>44</v>
      </c>
      <c r="C6507" t="s">
        <v>20</v>
      </c>
      <c r="D6507">
        <v>2019</v>
      </c>
      <c r="E6507" t="s">
        <v>26</v>
      </c>
      <c r="F6507" t="s">
        <v>60</v>
      </c>
      <c r="G6507" t="s">
        <v>23</v>
      </c>
      <c r="I6507" t="s">
        <v>26</v>
      </c>
      <c r="L6507">
        <v>1</v>
      </c>
      <c r="M6507">
        <v>1.2455989999999999</v>
      </c>
      <c r="N6507">
        <v>1.193216783</v>
      </c>
      <c r="P6507" t="s">
        <v>61</v>
      </c>
      <c r="Q6507" t="s">
        <v>62</v>
      </c>
      <c r="R6507" t="s">
        <v>27</v>
      </c>
    </row>
    <row r="6508" spans="1:18" x14ac:dyDescent="0.3">
      <c r="A6508" t="s">
        <v>43</v>
      </c>
      <c r="B6508" t="s">
        <v>44</v>
      </c>
      <c r="C6508" t="s">
        <v>20</v>
      </c>
      <c r="D6508">
        <v>2019</v>
      </c>
      <c r="E6508" t="s">
        <v>26</v>
      </c>
      <c r="F6508" t="s">
        <v>60</v>
      </c>
      <c r="G6508" t="s">
        <v>23</v>
      </c>
      <c r="I6508" t="s">
        <v>26</v>
      </c>
      <c r="L6508">
        <v>7</v>
      </c>
      <c r="M6508">
        <v>8.7191930000000006</v>
      </c>
      <c r="N6508">
        <v>8.3525174829999997</v>
      </c>
      <c r="P6508" t="s">
        <v>61</v>
      </c>
      <c r="Q6508" t="s">
        <v>62</v>
      </c>
      <c r="R6508" t="s">
        <v>27</v>
      </c>
    </row>
    <row r="6509" spans="1:18" x14ac:dyDescent="0.3">
      <c r="A6509" t="s">
        <v>43</v>
      </c>
      <c r="B6509" t="s">
        <v>44</v>
      </c>
      <c r="C6509" t="s">
        <v>20</v>
      </c>
      <c r="D6509">
        <v>2019</v>
      </c>
      <c r="E6509" t="s">
        <v>26</v>
      </c>
      <c r="F6509" t="s">
        <v>60</v>
      </c>
      <c r="G6509" t="s">
        <v>23</v>
      </c>
      <c r="I6509" t="s">
        <v>26</v>
      </c>
      <c r="L6509">
        <v>4</v>
      </c>
      <c r="M6509">
        <v>5.1587639999999997</v>
      </c>
      <c r="N6509">
        <v>4.9418181819999996</v>
      </c>
      <c r="P6509" t="s">
        <v>61</v>
      </c>
      <c r="Q6509" t="s">
        <v>62</v>
      </c>
      <c r="R6509" t="s">
        <v>27</v>
      </c>
    </row>
    <row r="6510" spans="1:18" x14ac:dyDescent="0.3">
      <c r="A6510" t="s">
        <v>43</v>
      </c>
      <c r="B6510" t="s">
        <v>44</v>
      </c>
      <c r="C6510" t="s">
        <v>20</v>
      </c>
      <c r="D6510">
        <v>2019</v>
      </c>
      <c r="E6510" t="s">
        <v>26</v>
      </c>
      <c r="F6510" t="s">
        <v>60</v>
      </c>
      <c r="G6510" t="s">
        <v>23</v>
      </c>
      <c r="I6510" t="s">
        <v>26</v>
      </c>
      <c r="L6510">
        <v>2</v>
      </c>
      <c r="M6510">
        <v>2.4845842</v>
      </c>
      <c r="N6510">
        <v>2.3800979020000002</v>
      </c>
      <c r="P6510" t="s">
        <v>61</v>
      </c>
      <c r="Q6510" t="s">
        <v>62</v>
      </c>
      <c r="R6510" t="s">
        <v>27</v>
      </c>
    </row>
    <row r="6511" spans="1:18" x14ac:dyDescent="0.3">
      <c r="A6511" t="s">
        <v>43</v>
      </c>
      <c r="B6511" t="s">
        <v>44</v>
      </c>
      <c r="C6511" t="s">
        <v>20</v>
      </c>
      <c r="D6511">
        <v>2019</v>
      </c>
      <c r="E6511" t="s">
        <v>26</v>
      </c>
      <c r="F6511" t="s">
        <v>60</v>
      </c>
      <c r="G6511" t="s">
        <v>23</v>
      </c>
      <c r="I6511" t="s">
        <v>26</v>
      </c>
      <c r="L6511">
        <v>3</v>
      </c>
      <c r="M6511">
        <v>4.287947</v>
      </c>
      <c r="N6511">
        <v>4.1076223780000003</v>
      </c>
      <c r="P6511" t="s">
        <v>61</v>
      </c>
      <c r="Q6511" t="s">
        <v>62</v>
      </c>
      <c r="R6511" t="s">
        <v>27</v>
      </c>
    </row>
    <row r="6512" spans="1:18" x14ac:dyDescent="0.3">
      <c r="A6512" t="s">
        <v>43</v>
      </c>
      <c r="B6512" t="s">
        <v>44</v>
      </c>
      <c r="C6512" t="s">
        <v>20</v>
      </c>
      <c r="D6512">
        <v>2019</v>
      </c>
      <c r="E6512" t="s">
        <v>26</v>
      </c>
      <c r="F6512" t="s">
        <v>60</v>
      </c>
      <c r="G6512" t="s">
        <v>23</v>
      </c>
      <c r="I6512" t="s">
        <v>26</v>
      </c>
      <c r="L6512">
        <v>8</v>
      </c>
      <c r="M6512">
        <v>9.9647919999999992</v>
      </c>
      <c r="N6512">
        <v>9.5457342660000002</v>
      </c>
      <c r="P6512" t="s">
        <v>61</v>
      </c>
      <c r="Q6512" t="s">
        <v>62</v>
      </c>
      <c r="R6512" t="s">
        <v>27</v>
      </c>
    </row>
    <row r="6513" spans="1:18" x14ac:dyDescent="0.3">
      <c r="A6513" t="s">
        <v>43</v>
      </c>
      <c r="B6513" t="s">
        <v>44</v>
      </c>
      <c r="C6513" t="s">
        <v>20</v>
      </c>
      <c r="D6513">
        <v>2019</v>
      </c>
      <c r="E6513" t="s">
        <v>26</v>
      </c>
      <c r="F6513" t="s">
        <v>60</v>
      </c>
      <c r="G6513" t="s">
        <v>23</v>
      </c>
      <c r="I6513" t="s">
        <v>26</v>
      </c>
      <c r="L6513">
        <v>3</v>
      </c>
      <c r="M6513">
        <v>3.7367970000000001</v>
      </c>
      <c r="N6513">
        <v>3.5796503500000001</v>
      </c>
      <c r="P6513" t="s">
        <v>61</v>
      </c>
      <c r="Q6513" t="s">
        <v>62</v>
      </c>
      <c r="R6513" t="s">
        <v>27</v>
      </c>
    </row>
    <row r="6514" spans="1:18" x14ac:dyDescent="0.3">
      <c r="A6514" t="s">
        <v>43</v>
      </c>
      <c r="B6514" t="s">
        <v>44</v>
      </c>
      <c r="C6514" t="s">
        <v>20</v>
      </c>
      <c r="D6514">
        <v>2019</v>
      </c>
      <c r="E6514" t="s">
        <v>26</v>
      </c>
      <c r="F6514" t="s">
        <v>60</v>
      </c>
      <c r="G6514" t="s">
        <v>23</v>
      </c>
      <c r="I6514" t="s">
        <v>26</v>
      </c>
      <c r="L6514">
        <v>25</v>
      </c>
      <c r="M6514">
        <v>31.139975</v>
      </c>
      <c r="N6514">
        <v>29.830419580000001</v>
      </c>
      <c r="P6514" t="s">
        <v>61</v>
      </c>
      <c r="Q6514" t="s">
        <v>62</v>
      </c>
      <c r="R6514" t="s">
        <v>27</v>
      </c>
    </row>
    <row r="6515" spans="1:18" x14ac:dyDescent="0.3">
      <c r="A6515" t="s">
        <v>43</v>
      </c>
      <c r="B6515" t="s">
        <v>44</v>
      </c>
      <c r="C6515" t="s">
        <v>20</v>
      </c>
      <c r="D6515">
        <v>2019</v>
      </c>
      <c r="E6515" t="s">
        <v>26</v>
      </c>
      <c r="F6515" t="s">
        <v>60</v>
      </c>
      <c r="G6515" t="s">
        <v>23</v>
      </c>
      <c r="I6515" t="s">
        <v>26</v>
      </c>
      <c r="L6515">
        <v>17</v>
      </c>
      <c r="M6515">
        <v>21.175183000000001</v>
      </c>
      <c r="N6515">
        <v>20.284685320000001</v>
      </c>
      <c r="P6515" t="s">
        <v>61</v>
      </c>
      <c r="Q6515" t="s">
        <v>62</v>
      </c>
      <c r="R6515" t="s">
        <v>27</v>
      </c>
    </row>
    <row r="6516" spans="1:18" x14ac:dyDescent="0.3">
      <c r="A6516" t="s">
        <v>43</v>
      </c>
      <c r="B6516" t="s">
        <v>44</v>
      </c>
      <c r="C6516" t="s">
        <v>20</v>
      </c>
      <c r="D6516">
        <v>2019</v>
      </c>
      <c r="E6516" t="s">
        <v>26</v>
      </c>
      <c r="F6516" t="s">
        <v>60</v>
      </c>
      <c r="G6516" t="s">
        <v>23</v>
      </c>
      <c r="I6516" t="s">
        <v>26</v>
      </c>
      <c r="L6516">
        <v>4</v>
      </c>
      <c r="M6516">
        <v>4.9823959999999996</v>
      </c>
      <c r="N6516">
        <v>4.7728671330000001</v>
      </c>
      <c r="P6516" t="s">
        <v>61</v>
      </c>
      <c r="Q6516" t="s">
        <v>62</v>
      </c>
      <c r="R6516" t="s">
        <v>27</v>
      </c>
    </row>
    <row r="6517" spans="1:18" x14ac:dyDescent="0.3">
      <c r="A6517" t="s">
        <v>43</v>
      </c>
      <c r="B6517" t="s">
        <v>44</v>
      </c>
      <c r="C6517" t="s">
        <v>20</v>
      </c>
      <c r="D6517">
        <v>2019</v>
      </c>
      <c r="E6517" t="s">
        <v>26</v>
      </c>
      <c r="F6517" t="s">
        <v>60</v>
      </c>
      <c r="G6517" t="s">
        <v>23</v>
      </c>
      <c r="I6517" t="s">
        <v>26</v>
      </c>
      <c r="L6517">
        <v>11</v>
      </c>
      <c r="M6517">
        <v>13.701589</v>
      </c>
      <c r="N6517">
        <v>13.12538462</v>
      </c>
      <c r="P6517" t="s">
        <v>61</v>
      </c>
      <c r="Q6517" t="s">
        <v>62</v>
      </c>
      <c r="R6517" t="s">
        <v>27</v>
      </c>
    </row>
    <row r="6518" spans="1:18" x14ac:dyDescent="0.3">
      <c r="A6518" t="s">
        <v>43</v>
      </c>
      <c r="B6518" t="s">
        <v>44</v>
      </c>
      <c r="C6518" t="s">
        <v>20</v>
      </c>
      <c r="D6518">
        <v>2019</v>
      </c>
      <c r="E6518" t="s">
        <v>26</v>
      </c>
      <c r="F6518" t="s">
        <v>60</v>
      </c>
      <c r="G6518" t="s">
        <v>23</v>
      </c>
      <c r="I6518" t="s">
        <v>26</v>
      </c>
      <c r="L6518">
        <v>6</v>
      </c>
      <c r="M6518">
        <v>7.4735940000000003</v>
      </c>
      <c r="N6518">
        <v>7.1593006990000001</v>
      </c>
      <c r="P6518" t="s">
        <v>61</v>
      </c>
      <c r="Q6518" t="s">
        <v>62</v>
      </c>
      <c r="R6518" t="s">
        <v>27</v>
      </c>
    </row>
    <row r="6519" spans="1:18" x14ac:dyDescent="0.3">
      <c r="A6519" t="s">
        <v>43</v>
      </c>
      <c r="B6519" t="s">
        <v>44</v>
      </c>
      <c r="C6519" t="s">
        <v>20</v>
      </c>
      <c r="D6519">
        <v>2019</v>
      </c>
      <c r="E6519" t="s">
        <v>26</v>
      </c>
      <c r="F6519" t="s">
        <v>60</v>
      </c>
      <c r="G6519" t="s">
        <v>23</v>
      </c>
      <c r="I6519" t="s">
        <v>26</v>
      </c>
      <c r="L6519">
        <v>3</v>
      </c>
      <c r="M6519">
        <v>3.7367970000000001</v>
      </c>
      <c r="N6519">
        <v>3.5796503500000001</v>
      </c>
      <c r="P6519" t="s">
        <v>61</v>
      </c>
      <c r="Q6519" t="s">
        <v>62</v>
      </c>
      <c r="R6519" t="s">
        <v>27</v>
      </c>
    </row>
    <row r="6520" spans="1:18" x14ac:dyDescent="0.3">
      <c r="A6520" t="s">
        <v>43</v>
      </c>
      <c r="B6520" t="s">
        <v>44</v>
      </c>
      <c r="C6520" t="s">
        <v>20</v>
      </c>
      <c r="D6520">
        <v>2019</v>
      </c>
      <c r="E6520" t="s">
        <v>26</v>
      </c>
      <c r="F6520" t="s">
        <v>60</v>
      </c>
      <c r="G6520" t="s">
        <v>23</v>
      </c>
      <c r="I6520" t="s">
        <v>26</v>
      </c>
      <c r="L6520">
        <v>5</v>
      </c>
      <c r="M6520">
        <v>5.5247276000000003</v>
      </c>
      <c r="N6520">
        <v>5.292391608</v>
      </c>
      <c r="P6520" t="s">
        <v>61</v>
      </c>
      <c r="Q6520" t="s">
        <v>63</v>
      </c>
      <c r="R6520" t="s">
        <v>27</v>
      </c>
    </row>
    <row r="6521" spans="1:18" x14ac:dyDescent="0.3">
      <c r="A6521" t="s">
        <v>43</v>
      </c>
      <c r="B6521" t="s">
        <v>44</v>
      </c>
      <c r="C6521" t="s">
        <v>20</v>
      </c>
      <c r="D6521">
        <v>2019</v>
      </c>
      <c r="E6521" t="s">
        <v>26</v>
      </c>
      <c r="F6521" t="s">
        <v>60</v>
      </c>
      <c r="G6521" t="s">
        <v>23</v>
      </c>
      <c r="I6521" t="s">
        <v>26</v>
      </c>
      <c r="L6521">
        <v>2</v>
      </c>
      <c r="M6521">
        <v>2.0238228</v>
      </c>
      <c r="N6521">
        <v>1.9387132869999999</v>
      </c>
      <c r="P6521" t="s">
        <v>61</v>
      </c>
      <c r="Q6521" t="s">
        <v>63</v>
      </c>
      <c r="R6521" t="s">
        <v>27</v>
      </c>
    </row>
    <row r="6522" spans="1:18" x14ac:dyDescent="0.3">
      <c r="A6522" t="s">
        <v>43</v>
      </c>
      <c r="B6522" t="s">
        <v>44</v>
      </c>
      <c r="C6522" t="s">
        <v>20</v>
      </c>
      <c r="D6522">
        <v>2019</v>
      </c>
      <c r="E6522" t="s">
        <v>26</v>
      </c>
      <c r="F6522" t="s">
        <v>60</v>
      </c>
      <c r="G6522" t="s">
        <v>23</v>
      </c>
      <c r="I6522" t="s">
        <v>26</v>
      </c>
      <c r="L6522">
        <v>5</v>
      </c>
      <c r="M6522">
        <v>4.8192556</v>
      </c>
      <c r="N6522">
        <v>4.6165874130000004</v>
      </c>
      <c r="P6522" t="s">
        <v>61</v>
      </c>
      <c r="Q6522" t="s">
        <v>63</v>
      </c>
      <c r="R6522" t="s">
        <v>27</v>
      </c>
    </row>
    <row r="6523" spans="1:18" x14ac:dyDescent="0.3">
      <c r="A6523" t="s">
        <v>43</v>
      </c>
      <c r="B6523" t="s">
        <v>44</v>
      </c>
      <c r="C6523" t="s">
        <v>20</v>
      </c>
      <c r="D6523">
        <v>2019</v>
      </c>
      <c r="E6523" t="s">
        <v>26</v>
      </c>
      <c r="F6523" t="s">
        <v>60</v>
      </c>
      <c r="G6523" t="s">
        <v>23</v>
      </c>
      <c r="I6523" t="s">
        <v>26</v>
      </c>
      <c r="L6523">
        <v>9</v>
      </c>
      <c r="M6523">
        <v>10.141159999999999</v>
      </c>
      <c r="N6523">
        <v>9.7146853150000005</v>
      </c>
      <c r="P6523" t="s">
        <v>61</v>
      </c>
      <c r="Q6523" t="s">
        <v>63</v>
      </c>
      <c r="R6523" t="s">
        <v>27</v>
      </c>
    </row>
    <row r="6524" spans="1:18" x14ac:dyDescent="0.3">
      <c r="A6524" t="s">
        <v>43</v>
      </c>
      <c r="B6524" t="s">
        <v>44</v>
      </c>
      <c r="C6524" t="s">
        <v>20</v>
      </c>
      <c r="D6524">
        <v>2019</v>
      </c>
      <c r="E6524" t="s">
        <v>26</v>
      </c>
      <c r="F6524" t="s">
        <v>60</v>
      </c>
      <c r="G6524" t="s">
        <v>23</v>
      </c>
      <c r="I6524" t="s">
        <v>26</v>
      </c>
      <c r="L6524">
        <v>5</v>
      </c>
      <c r="M6524">
        <v>4.96035</v>
      </c>
      <c r="N6524">
        <v>4.7517482519999996</v>
      </c>
      <c r="P6524" t="s">
        <v>61</v>
      </c>
      <c r="Q6524" t="s">
        <v>63</v>
      </c>
      <c r="R6524" t="s">
        <v>27</v>
      </c>
    </row>
    <row r="6525" spans="1:18" x14ac:dyDescent="0.3">
      <c r="A6525" t="s">
        <v>43</v>
      </c>
      <c r="B6525" t="s">
        <v>44</v>
      </c>
      <c r="C6525" t="s">
        <v>20</v>
      </c>
      <c r="D6525">
        <v>2019</v>
      </c>
      <c r="E6525" t="s">
        <v>26</v>
      </c>
      <c r="F6525" t="s">
        <v>60</v>
      </c>
      <c r="G6525" t="s">
        <v>23</v>
      </c>
      <c r="I6525" t="s">
        <v>26</v>
      </c>
      <c r="L6525">
        <v>9</v>
      </c>
      <c r="M6525">
        <v>8.9286300000000001</v>
      </c>
      <c r="N6525">
        <v>8.5531468529999994</v>
      </c>
      <c r="P6525" t="s">
        <v>61</v>
      </c>
      <c r="Q6525" t="s">
        <v>63</v>
      </c>
      <c r="R6525" t="s">
        <v>27</v>
      </c>
    </row>
    <row r="6526" spans="1:18" x14ac:dyDescent="0.3">
      <c r="A6526" t="s">
        <v>43</v>
      </c>
      <c r="B6526" t="s">
        <v>44</v>
      </c>
      <c r="C6526" t="s">
        <v>20</v>
      </c>
      <c r="D6526">
        <v>2019</v>
      </c>
      <c r="E6526" t="s">
        <v>26</v>
      </c>
      <c r="F6526" t="s">
        <v>60</v>
      </c>
      <c r="G6526" t="s">
        <v>23</v>
      </c>
      <c r="I6526" t="s">
        <v>26</v>
      </c>
      <c r="L6526">
        <v>14</v>
      </c>
      <c r="M6526">
        <v>13.88898</v>
      </c>
      <c r="N6526">
        <v>13.30489511</v>
      </c>
      <c r="P6526" t="s">
        <v>61</v>
      </c>
      <c r="Q6526" t="s">
        <v>63</v>
      </c>
      <c r="R6526" t="s">
        <v>27</v>
      </c>
    </row>
    <row r="6527" spans="1:18" x14ac:dyDescent="0.3">
      <c r="A6527" t="s">
        <v>43</v>
      </c>
      <c r="B6527" t="s">
        <v>44</v>
      </c>
      <c r="C6527" t="s">
        <v>20</v>
      </c>
      <c r="D6527">
        <v>2019</v>
      </c>
      <c r="E6527" t="s">
        <v>26</v>
      </c>
      <c r="F6527" t="s">
        <v>60</v>
      </c>
      <c r="G6527" t="s">
        <v>23</v>
      </c>
      <c r="I6527" t="s">
        <v>26</v>
      </c>
      <c r="L6527">
        <v>54</v>
      </c>
      <c r="M6527">
        <v>53.571779999999997</v>
      </c>
      <c r="N6527">
        <v>51.31888112</v>
      </c>
      <c r="P6527" t="s">
        <v>61</v>
      </c>
      <c r="Q6527" t="s">
        <v>63</v>
      </c>
      <c r="R6527" t="s">
        <v>27</v>
      </c>
    </row>
    <row r="6528" spans="1:18" x14ac:dyDescent="0.3">
      <c r="A6528" t="s">
        <v>43</v>
      </c>
      <c r="B6528" t="s">
        <v>44</v>
      </c>
      <c r="C6528" t="s">
        <v>20</v>
      </c>
      <c r="D6528">
        <v>2019</v>
      </c>
      <c r="E6528" t="s">
        <v>26</v>
      </c>
      <c r="F6528" t="s">
        <v>60</v>
      </c>
      <c r="G6528" t="s">
        <v>23</v>
      </c>
      <c r="I6528" t="s">
        <v>26</v>
      </c>
      <c r="L6528">
        <v>25</v>
      </c>
      <c r="M6528">
        <v>24.801749999999998</v>
      </c>
      <c r="N6528">
        <v>23.758741260000001</v>
      </c>
      <c r="P6528" t="s">
        <v>61</v>
      </c>
      <c r="Q6528" t="s">
        <v>63</v>
      </c>
      <c r="R6528" t="s">
        <v>27</v>
      </c>
    </row>
    <row r="6529" spans="1:18" x14ac:dyDescent="0.3">
      <c r="A6529" t="s">
        <v>43</v>
      </c>
      <c r="B6529" t="s">
        <v>44</v>
      </c>
      <c r="C6529" t="s">
        <v>20</v>
      </c>
      <c r="D6529">
        <v>2019</v>
      </c>
      <c r="E6529" t="s">
        <v>26</v>
      </c>
      <c r="F6529" t="s">
        <v>60</v>
      </c>
      <c r="G6529" t="s">
        <v>23</v>
      </c>
      <c r="I6529" t="s">
        <v>26</v>
      </c>
      <c r="L6529">
        <v>3</v>
      </c>
      <c r="M6529">
        <v>2.97621</v>
      </c>
      <c r="N6529">
        <v>2.8510489510000001</v>
      </c>
      <c r="P6529" t="s">
        <v>61</v>
      </c>
      <c r="Q6529" t="s">
        <v>63</v>
      </c>
      <c r="R6529" t="s">
        <v>27</v>
      </c>
    </row>
    <row r="6530" spans="1:18" x14ac:dyDescent="0.3">
      <c r="A6530" t="s">
        <v>43</v>
      </c>
      <c r="B6530" t="s">
        <v>44</v>
      </c>
      <c r="C6530" t="s">
        <v>20</v>
      </c>
      <c r="D6530">
        <v>2019</v>
      </c>
      <c r="E6530" t="s">
        <v>26</v>
      </c>
      <c r="F6530" t="s">
        <v>60</v>
      </c>
      <c r="G6530" t="s">
        <v>23</v>
      </c>
      <c r="I6530" t="s">
        <v>26</v>
      </c>
      <c r="L6530">
        <v>14</v>
      </c>
      <c r="M6530">
        <v>13.88898</v>
      </c>
      <c r="N6530">
        <v>13.30489511</v>
      </c>
      <c r="P6530" t="s">
        <v>61</v>
      </c>
      <c r="Q6530" t="s">
        <v>63</v>
      </c>
      <c r="R6530" t="s">
        <v>27</v>
      </c>
    </row>
    <row r="6531" spans="1:18" x14ac:dyDescent="0.3">
      <c r="A6531" t="s">
        <v>43</v>
      </c>
      <c r="B6531" t="s">
        <v>44</v>
      </c>
      <c r="C6531" t="s">
        <v>20</v>
      </c>
      <c r="D6531">
        <v>2019</v>
      </c>
      <c r="E6531" t="s">
        <v>26</v>
      </c>
      <c r="F6531" t="s">
        <v>60</v>
      </c>
      <c r="G6531" t="s">
        <v>23</v>
      </c>
      <c r="I6531" t="s">
        <v>26</v>
      </c>
      <c r="L6531">
        <v>1</v>
      </c>
      <c r="M6531">
        <v>0.99207000000000001</v>
      </c>
      <c r="N6531">
        <v>0.95034965000000005</v>
      </c>
      <c r="P6531" t="s">
        <v>61</v>
      </c>
      <c r="Q6531" t="s">
        <v>63</v>
      </c>
      <c r="R6531" t="s">
        <v>27</v>
      </c>
    </row>
    <row r="6532" spans="1:18" x14ac:dyDescent="0.3">
      <c r="A6532" t="s">
        <v>43</v>
      </c>
      <c r="B6532" t="s">
        <v>44</v>
      </c>
      <c r="C6532" t="s">
        <v>20</v>
      </c>
      <c r="D6532">
        <v>2019</v>
      </c>
      <c r="E6532" t="s">
        <v>26</v>
      </c>
      <c r="F6532" t="s">
        <v>60</v>
      </c>
      <c r="G6532" t="s">
        <v>23</v>
      </c>
      <c r="I6532" t="s">
        <v>26</v>
      </c>
      <c r="L6532">
        <v>5</v>
      </c>
      <c r="M6532">
        <v>5.5247276000000003</v>
      </c>
      <c r="N6532">
        <v>5.292391608</v>
      </c>
      <c r="P6532" t="s">
        <v>61</v>
      </c>
      <c r="Q6532" t="s">
        <v>63</v>
      </c>
      <c r="R6532" t="s">
        <v>27</v>
      </c>
    </row>
    <row r="6533" spans="1:18" x14ac:dyDescent="0.3">
      <c r="A6533" t="s">
        <v>43</v>
      </c>
      <c r="B6533" t="s">
        <v>44</v>
      </c>
      <c r="C6533" t="s">
        <v>20</v>
      </c>
      <c r="D6533">
        <v>2019</v>
      </c>
      <c r="E6533" t="s">
        <v>26</v>
      </c>
      <c r="F6533" t="s">
        <v>60</v>
      </c>
      <c r="G6533" t="s">
        <v>23</v>
      </c>
      <c r="I6533" t="s">
        <v>26</v>
      </c>
      <c r="L6533">
        <v>2</v>
      </c>
      <c r="M6533">
        <v>1.9268204</v>
      </c>
      <c r="N6533">
        <v>1.8457902100000001</v>
      </c>
      <c r="P6533" t="s">
        <v>61</v>
      </c>
      <c r="Q6533" t="s">
        <v>63</v>
      </c>
      <c r="R6533" t="s">
        <v>27</v>
      </c>
    </row>
    <row r="6534" spans="1:18" x14ac:dyDescent="0.3">
      <c r="A6534" t="s">
        <v>43</v>
      </c>
      <c r="B6534" t="s">
        <v>44</v>
      </c>
      <c r="C6534" t="s">
        <v>20</v>
      </c>
      <c r="D6534">
        <v>2019</v>
      </c>
      <c r="E6534" t="s">
        <v>26</v>
      </c>
      <c r="F6534" t="s">
        <v>60</v>
      </c>
      <c r="G6534" t="s">
        <v>23</v>
      </c>
      <c r="I6534" t="s">
        <v>26</v>
      </c>
      <c r="L6534">
        <v>1</v>
      </c>
      <c r="M6534">
        <v>1.1265506000000001</v>
      </c>
      <c r="N6534">
        <v>1.0791748249999999</v>
      </c>
      <c r="P6534" t="s">
        <v>61</v>
      </c>
      <c r="Q6534" t="s">
        <v>63</v>
      </c>
      <c r="R6534" t="s">
        <v>27</v>
      </c>
    </row>
    <row r="6535" spans="1:18" x14ac:dyDescent="0.3">
      <c r="A6535" t="s">
        <v>43</v>
      </c>
      <c r="B6535" t="s">
        <v>44</v>
      </c>
      <c r="C6535" t="s">
        <v>20</v>
      </c>
      <c r="D6535">
        <v>2019</v>
      </c>
      <c r="E6535" t="s">
        <v>26</v>
      </c>
      <c r="F6535" t="s">
        <v>60</v>
      </c>
      <c r="G6535" t="s">
        <v>23</v>
      </c>
      <c r="I6535" t="s">
        <v>26</v>
      </c>
      <c r="L6535">
        <v>1</v>
      </c>
      <c r="M6535">
        <v>0.99207000000000001</v>
      </c>
      <c r="N6535">
        <v>0.95034965000000005</v>
      </c>
      <c r="P6535" t="s">
        <v>61</v>
      </c>
      <c r="Q6535" t="s">
        <v>63</v>
      </c>
      <c r="R6535" t="s">
        <v>27</v>
      </c>
    </row>
    <row r="6536" spans="1:18" x14ac:dyDescent="0.3">
      <c r="A6536" t="s">
        <v>43</v>
      </c>
      <c r="B6536" t="s">
        <v>44</v>
      </c>
      <c r="C6536" t="s">
        <v>20</v>
      </c>
      <c r="D6536">
        <v>2019</v>
      </c>
      <c r="E6536" t="s">
        <v>26</v>
      </c>
      <c r="F6536" t="s">
        <v>60</v>
      </c>
      <c r="G6536" t="s">
        <v>23</v>
      </c>
      <c r="I6536" t="s">
        <v>26</v>
      </c>
      <c r="L6536">
        <v>1</v>
      </c>
      <c r="M6536">
        <v>0.99207000000000001</v>
      </c>
      <c r="N6536">
        <v>0.95034965000000005</v>
      </c>
      <c r="P6536" t="s">
        <v>61</v>
      </c>
      <c r="Q6536" t="s">
        <v>63</v>
      </c>
      <c r="R6536" t="s">
        <v>27</v>
      </c>
    </row>
    <row r="6537" spans="1:18" x14ac:dyDescent="0.3">
      <c r="A6537" t="s">
        <v>43</v>
      </c>
      <c r="B6537" t="s">
        <v>44</v>
      </c>
      <c r="C6537" t="s">
        <v>20</v>
      </c>
      <c r="D6537">
        <v>2019</v>
      </c>
      <c r="E6537" t="s">
        <v>26</v>
      </c>
      <c r="F6537" t="s">
        <v>60</v>
      </c>
      <c r="G6537" t="s">
        <v>23</v>
      </c>
      <c r="I6537" t="s">
        <v>26</v>
      </c>
      <c r="L6537">
        <v>8</v>
      </c>
      <c r="M6537">
        <v>7.9365600000000001</v>
      </c>
      <c r="N6537">
        <v>7.6027972029999997</v>
      </c>
      <c r="P6537" t="s">
        <v>61</v>
      </c>
      <c r="Q6537" t="s">
        <v>63</v>
      </c>
      <c r="R6537" t="s">
        <v>27</v>
      </c>
    </row>
    <row r="6538" spans="1:18" x14ac:dyDescent="0.3">
      <c r="A6538" t="s">
        <v>43</v>
      </c>
      <c r="B6538" t="s">
        <v>44</v>
      </c>
      <c r="C6538" t="s">
        <v>20</v>
      </c>
      <c r="D6538">
        <v>2019</v>
      </c>
      <c r="E6538" t="s">
        <v>26</v>
      </c>
      <c r="F6538" t="s">
        <v>60</v>
      </c>
      <c r="G6538" t="s">
        <v>23</v>
      </c>
      <c r="I6538" t="s">
        <v>26</v>
      </c>
      <c r="L6538">
        <v>2</v>
      </c>
      <c r="M6538">
        <v>1.98414</v>
      </c>
      <c r="N6538">
        <v>1.900699301</v>
      </c>
      <c r="P6538" t="s">
        <v>61</v>
      </c>
      <c r="Q6538" t="s">
        <v>63</v>
      </c>
      <c r="R6538" t="s">
        <v>27</v>
      </c>
    </row>
    <row r="6539" spans="1:18" x14ac:dyDescent="0.3">
      <c r="A6539" t="s">
        <v>43</v>
      </c>
      <c r="B6539" t="s">
        <v>44</v>
      </c>
      <c r="C6539" t="s">
        <v>20</v>
      </c>
      <c r="D6539">
        <v>2019</v>
      </c>
      <c r="E6539" t="s">
        <v>26</v>
      </c>
      <c r="F6539" t="s">
        <v>60</v>
      </c>
      <c r="G6539" t="s">
        <v>23</v>
      </c>
      <c r="I6539" t="s">
        <v>26</v>
      </c>
      <c r="L6539">
        <v>1</v>
      </c>
      <c r="M6539">
        <v>0.99207000000000001</v>
      </c>
      <c r="N6539">
        <v>0.95034965000000005</v>
      </c>
      <c r="P6539" t="s">
        <v>61</v>
      </c>
      <c r="Q6539" t="s">
        <v>63</v>
      </c>
      <c r="R6539" t="s">
        <v>27</v>
      </c>
    </row>
    <row r="6540" spans="1:18" x14ac:dyDescent="0.3">
      <c r="A6540" t="s">
        <v>43</v>
      </c>
      <c r="B6540" t="s">
        <v>44</v>
      </c>
      <c r="C6540" t="s">
        <v>20</v>
      </c>
      <c r="D6540">
        <v>2019</v>
      </c>
      <c r="E6540" t="s">
        <v>26</v>
      </c>
      <c r="F6540" t="s">
        <v>60</v>
      </c>
      <c r="G6540" t="s">
        <v>23</v>
      </c>
      <c r="I6540" t="s">
        <v>26</v>
      </c>
      <c r="L6540">
        <v>1</v>
      </c>
      <c r="M6540">
        <v>0.99207000000000001</v>
      </c>
      <c r="N6540">
        <v>0.95034965000000005</v>
      </c>
      <c r="P6540" t="s">
        <v>61</v>
      </c>
      <c r="Q6540" t="s">
        <v>63</v>
      </c>
      <c r="R6540" t="s">
        <v>27</v>
      </c>
    </row>
    <row r="6541" spans="1:18" x14ac:dyDescent="0.3">
      <c r="A6541" t="s">
        <v>43</v>
      </c>
      <c r="B6541" t="s">
        <v>44</v>
      </c>
      <c r="C6541" t="s">
        <v>20</v>
      </c>
      <c r="D6541">
        <v>2019</v>
      </c>
      <c r="E6541" t="s">
        <v>26</v>
      </c>
      <c r="F6541" t="s">
        <v>60</v>
      </c>
      <c r="G6541" t="s">
        <v>23</v>
      </c>
      <c r="I6541" t="s">
        <v>26</v>
      </c>
      <c r="L6541">
        <v>9</v>
      </c>
      <c r="M6541">
        <v>9.9427459999999996</v>
      </c>
      <c r="N6541">
        <v>9.5246153850000006</v>
      </c>
      <c r="P6541" t="s">
        <v>61</v>
      </c>
      <c r="Q6541" t="s">
        <v>63</v>
      </c>
      <c r="R6541" t="s">
        <v>27</v>
      </c>
    </row>
    <row r="6542" spans="1:18" x14ac:dyDescent="0.3">
      <c r="A6542" t="s">
        <v>43</v>
      </c>
      <c r="B6542" t="s">
        <v>44</v>
      </c>
      <c r="C6542" t="s">
        <v>20</v>
      </c>
      <c r="D6542">
        <v>2019</v>
      </c>
      <c r="E6542" t="s">
        <v>26</v>
      </c>
      <c r="F6542" t="s">
        <v>60</v>
      </c>
      <c r="G6542" t="s">
        <v>23</v>
      </c>
      <c r="I6542" t="s">
        <v>26</v>
      </c>
      <c r="L6542">
        <v>17</v>
      </c>
      <c r="M6542">
        <v>17.198084600000001</v>
      </c>
      <c r="N6542">
        <v>16.474839159999998</v>
      </c>
      <c r="P6542" t="s">
        <v>61</v>
      </c>
      <c r="Q6542" t="s">
        <v>63</v>
      </c>
      <c r="R6542" t="s">
        <v>27</v>
      </c>
    </row>
    <row r="6543" spans="1:18" x14ac:dyDescent="0.3">
      <c r="A6543" t="s">
        <v>43</v>
      </c>
      <c r="B6543" t="s">
        <v>44</v>
      </c>
      <c r="C6543" t="s">
        <v>20</v>
      </c>
      <c r="D6543">
        <v>2019</v>
      </c>
      <c r="E6543" t="s">
        <v>26</v>
      </c>
      <c r="F6543" t="s">
        <v>60</v>
      </c>
      <c r="G6543" t="s">
        <v>23</v>
      </c>
      <c r="I6543" t="s">
        <v>26</v>
      </c>
      <c r="L6543">
        <v>18</v>
      </c>
      <c r="M6543">
        <v>17.350201999999999</v>
      </c>
      <c r="N6543">
        <v>16.620559440000001</v>
      </c>
      <c r="P6543" t="s">
        <v>61</v>
      </c>
      <c r="Q6543" t="s">
        <v>63</v>
      </c>
      <c r="R6543" t="s">
        <v>27</v>
      </c>
    </row>
    <row r="6544" spans="1:18" x14ac:dyDescent="0.3">
      <c r="A6544" t="s">
        <v>43</v>
      </c>
      <c r="B6544" t="s">
        <v>44</v>
      </c>
      <c r="C6544" t="s">
        <v>20</v>
      </c>
      <c r="D6544">
        <v>2019</v>
      </c>
      <c r="E6544" t="s">
        <v>26</v>
      </c>
      <c r="F6544" t="s">
        <v>60</v>
      </c>
      <c r="G6544" t="s">
        <v>23</v>
      </c>
      <c r="I6544" t="s">
        <v>26</v>
      </c>
      <c r="L6544">
        <v>33</v>
      </c>
      <c r="M6544">
        <v>37.184988199999999</v>
      </c>
      <c r="N6544">
        <v>35.621216779999997</v>
      </c>
      <c r="P6544" t="s">
        <v>61</v>
      </c>
      <c r="Q6544" t="s">
        <v>63</v>
      </c>
      <c r="R6544" t="s">
        <v>27</v>
      </c>
    </row>
    <row r="6545" spans="1:18" x14ac:dyDescent="0.3">
      <c r="A6545" t="s">
        <v>43</v>
      </c>
      <c r="B6545" t="s">
        <v>44</v>
      </c>
      <c r="C6545" t="s">
        <v>20</v>
      </c>
      <c r="D6545">
        <v>2019</v>
      </c>
      <c r="E6545" t="s">
        <v>26</v>
      </c>
      <c r="F6545" t="s">
        <v>60</v>
      </c>
      <c r="G6545" t="s">
        <v>23</v>
      </c>
      <c r="I6545" t="s">
        <v>26</v>
      </c>
      <c r="L6545">
        <v>29</v>
      </c>
      <c r="M6545">
        <v>28.770029999999998</v>
      </c>
      <c r="N6545">
        <v>27.56013986</v>
      </c>
      <c r="P6545" t="s">
        <v>61</v>
      </c>
      <c r="Q6545" t="s">
        <v>63</v>
      </c>
      <c r="R6545" t="s">
        <v>27</v>
      </c>
    </row>
    <row r="6546" spans="1:18" x14ac:dyDescent="0.3">
      <c r="A6546" t="s">
        <v>43</v>
      </c>
      <c r="B6546" t="s">
        <v>44</v>
      </c>
      <c r="C6546" t="s">
        <v>20</v>
      </c>
      <c r="D6546">
        <v>2019</v>
      </c>
      <c r="E6546" t="s">
        <v>26</v>
      </c>
      <c r="F6546" t="s">
        <v>60</v>
      </c>
      <c r="G6546" t="s">
        <v>23</v>
      </c>
      <c r="I6546" t="s">
        <v>26</v>
      </c>
      <c r="L6546">
        <v>29</v>
      </c>
      <c r="M6546">
        <v>28.770029999999998</v>
      </c>
      <c r="N6546">
        <v>27.56013986</v>
      </c>
      <c r="P6546" t="s">
        <v>61</v>
      </c>
      <c r="Q6546" t="s">
        <v>63</v>
      </c>
      <c r="R6546" t="s">
        <v>27</v>
      </c>
    </row>
    <row r="6547" spans="1:18" x14ac:dyDescent="0.3">
      <c r="A6547" t="s">
        <v>43</v>
      </c>
      <c r="B6547" t="s">
        <v>44</v>
      </c>
      <c r="C6547" t="s">
        <v>20</v>
      </c>
      <c r="D6547">
        <v>2019</v>
      </c>
      <c r="E6547" t="s">
        <v>26</v>
      </c>
      <c r="F6547" t="s">
        <v>60</v>
      </c>
      <c r="G6547" t="s">
        <v>23</v>
      </c>
      <c r="I6547" t="s">
        <v>26</v>
      </c>
      <c r="L6547">
        <v>4</v>
      </c>
      <c r="M6547">
        <v>3.96828</v>
      </c>
      <c r="N6547">
        <v>3.8013986009999998</v>
      </c>
      <c r="P6547" t="s">
        <v>61</v>
      </c>
      <c r="Q6547" t="s">
        <v>63</v>
      </c>
      <c r="R6547" t="s">
        <v>27</v>
      </c>
    </row>
    <row r="6548" spans="1:18" x14ac:dyDescent="0.3">
      <c r="A6548" t="s">
        <v>43</v>
      </c>
      <c r="B6548" t="s">
        <v>44</v>
      </c>
      <c r="C6548" t="s">
        <v>20</v>
      </c>
      <c r="D6548">
        <v>2019</v>
      </c>
      <c r="E6548" t="s">
        <v>26</v>
      </c>
      <c r="F6548" t="s">
        <v>60</v>
      </c>
      <c r="G6548" t="s">
        <v>23</v>
      </c>
      <c r="I6548" t="s">
        <v>26</v>
      </c>
      <c r="L6548">
        <v>3</v>
      </c>
      <c r="M6548">
        <v>3.7367970000000001</v>
      </c>
      <c r="N6548">
        <v>3.5796503500000001</v>
      </c>
      <c r="P6548" t="s">
        <v>61</v>
      </c>
      <c r="Q6548" t="s">
        <v>62</v>
      </c>
      <c r="R6548" t="s">
        <v>27</v>
      </c>
    </row>
    <row r="6549" spans="1:18" x14ac:dyDescent="0.3">
      <c r="A6549" t="s">
        <v>43</v>
      </c>
      <c r="B6549" t="s">
        <v>44</v>
      </c>
      <c r="C6549" t="s">
        <v>20</v>
      </c>
      <c r="D6549">
        <v>2019</v>
      </c>
      <c r="E6549" t="s">
        <v>26</v>
      </c>
      <c r="F6549" t="s">
        <v>60</v>
      </c>
      <c r="G6549" t="s">
        <v>23</v>
      </c>
      <c r="I6549" t="s">
        <v>26</v>
      </c>
      <c r="L6549">
        <v>1</v>
      </c>
      <c r="M6549">
        <v>1.2455989999999999</v>
      </c>
      <c r="N6549">
        <v>1.193216783</v>
      </c>
      <c r="P6549" t="s">
        <v>61</v>
      </c>
      <c r="Q6549" t="s">
        <v>62</v>
      </c>
      <c r="R6549" t="s">
        <v>27</v>
      </c>
    </row>
    <row r="6550" spans="1:18" x14ac:dyDescent="0.3">
      <c r="A6550" t="s">
        <v>43</v>
      </c>
      <c r="B6550" t="s">
        <v>44</v>
      </c>
      <c r="C6550" t="s">
        <v>20</v>
      </c>
      <c r="D6550">
        <v>2019</v>
      </c>
      <c r="E6550" t="s">
        <v>26</v>
      </c>
      <c r="F6550" t="s">
        <v>60</v>
      </c>
      <c r="G6550" t="s">
        <v>23</v>
      </c>
      <c r="I6550" t="s">
        <v>26</v>
      </c>
      <c r="L6550">
        <v>1</v>
      </c>
      <c r="M6550">
        <v>1.2455989999999999</v>
      </c>
      <c r="N6550">
        <v>1.193216783</v>
      </c>
      <c r="P6550" t="s">
        <v>61</v>
      </c>
      <c r="Q6550" t="s">
        <v>62</v>
      </c>
      <c r="R6550" t="s">
        <v>27</v>
      </c>
    </row>
    <row r="6551" spans="1:18" x14ac:dyDescent="0.3">
      <c r="A6551" t="s">
        <v>43</v>
      </c>
      <c r="B6551" t="s">
        <v>44</v>
      </c>
      <c r="C6551" t="s">
        <v>20</v>
      </c>
      <c r="D6551">
        <v>2020</v>
      </c>
      <c r="E6551" t="s">
        <v>26</v>
      </c>
      <c r="F6551" t="s">
        <v>60</v>
      </c>
      <c r="G6551" t="s">
        <v>23</v>
      </c>
      <c r="I6551" t="s">
        <v>26</v>
      </c>
      <c r="L6551">
        <v>21</v>
      </c>
      <c r="M6551">
        <v>23.893454800000001</v>
      </c>
      <c r="N6551">
        <v>22.88864336</v>
      </c>
      <c r="P6551" t="s">
        <v>61</v>
      </c>
      <c r="Q6551" t="s">
        <v>62</v>
      </c>
      <c r="R6551" t="s">
        <v>27</v>
      </c>
    </row>
    <row r="6552" spans="1:18" x14ac:dyDescent="0.3">
      <c r="A6552" t="s">
        <v>43</v>
      </c>
      <c r="B6552" t="s">
        <v>44</v>
      </c>
      <c r="C6552" t="s">
        <v>20</v>
      </c>
      <c r="D6552">
        <v>2020</v>
      </c>
      <c r="E6552" t="s">
        <v>26</v>
      </c>
      <c r="F6552" t="s">
        <v>60</v>
      </c>
      <c r="G6552" t="s">
        <v>23</v>
      </c>
      <c r="I6552" t="s">
        <v>26</v>
      </c>
      <c r="L6552">
        <v>13</v>
      </c>
      <c r="M6552">
        <v>14.790661399999999</v>
      </c>
      <c r="N6552">
        <v>14.168657339999999</v>
      </c>
      <c r="P6552" t="s">
        <v>61</v>
      </c>
      <c r="Q6552" t="s">
        <v>62</v>
      </c>
      <c r="R6552" t="s">
        <v>27</v>
      </c>
    </row>
    <row r="6553" spans="1:18" x14ac:dyDescent="0.3">
      <c r="A6553" t="s">
        <v>43</v>
      </c>
      <c r="B6553" t="s">
        <v>44</v>
      </c>
      <c r="C6553" t="s">
        <v>20</v>
      </c>
      <c r="D6553">
        <v>2020</v>
      </c>
      <c r="E6553" t="s">
        <v>26</v>
      </c>
      <c r="F6553" t="s">
        <v>60</v>
      </c>
      <c r="G6553" t="s">
        <v>23</v>
      </c>
      <c r="I6553" t="s">
        <v>26</v>
      </c>
      <c r="L6553">
        <v>10</v>
      </c>
      <c r="M6553">
        <v>11.377940600000001</v>
      </c>
      <c r="N6553">
        <v>10.89945455</v>
      </c>
      <c r="P6553" t="s">
        <v>61</v>
      </c>
      <c r="Q6553" t="s">
        <v>62</v>
      </c>
      <c r="R6553" t="s">
        <v>27</v>
      </c>
    </row>
    <row r="6554" spans="1:18" x14ac:dyDescent="0.3">
      <c r="A6554" t="s">
        <v>43</v>
      </c>
      <c r="B6554" t="s">
        <v>44</v>
      </c>
      <c r="C6554" t="s">
        <v>20</v>
      </c>
      <c r="D6554">
        <v>2020</v>
      </c>
      <c r="E6554" t="s">
        <v>26</v>
      </c>
      <c r="F6554" t="s">
        <v>60</v>
      </c>
      <c r="G6554" t="s">
        <v>23</v>
      </c>
      <c r="I6554" t="s">
        <v>26</v>
      </c>
      <c r="L6554">
        <v>11</v>
      </c>
      <c r="M6554">
        <v>12.246553</v>
      </c>
      <c r="N6554">
        <v>11.731538459999999</v>
      </c>
      <c r="P6554" t="s">
        <v>61</v>
      </c>
      <c r="Q6554" t="s">
        <v>62</v>
      </c>
      <c r="R6554" t="s">
        <v>27</v>
      </c>
    </row>
    <row r="6555" spans="1:18" x14ac:dyDescent="0.3">
      <c r="A6555" t="s">
        <v>43</v>
      </c>
      <c r="B6555" t="s">
        <v>44</v>
      </c>
      <c r="C6555" t="s">
        <v>20</v>
      </c>
      <c r="D6555">
        <v>2020</v>
      </c>
      <c r="E6555" t="s">
        <v>26</v>
      </c>
      <c r="F6555" t="s">
        <v>60</v>
      </c>
      <c r="G6555" t="s">
        <v>23</v>
      </c>
      <c r="I6555" t="s">
        <v>26</v>
      </c>
      <c r="L6555">
        <v>13</v>
      </c>
      <c r="M6555">
        <v>14.473198999999999</v>
      </c>
      <c r="N6555">
        <v>13.86454546</v>
      </c>
      <c r="P6555" t="s">
        <v>61</v>
      </c>
      <c r="Q6555" t="s">
        <v>62</v>
      </c>
      <c r="R6555" t="s">
        <v>27</v>
      </c>
    </row>
    <row r="6556" spans="1:18" x14ac:dyDescent="0.3">
      <c r="A6556" t="s">
        <v>43</v>
      </c>
      <c r="B6556" t="s">
        <v>44</v>
      </c>
      <c r="C6556" t="s">
        <v>20</v>
      </c>
      <c r="D6556">
        <v>2020</v>
      </c>
      <c r="E6556" t="s">
        <v>26</v>
      </c>
      <c r="F6556" t="s">
        <v>60</v>
      </c>
      <c r="G6556" t="s">
        <v>23</v>
      </c>
      <c r="I6556" t="s">
        <v>26</v>
      </c>
      <c r="L6556">
        <v>4</v>
      </c>
      <c r="M6556">
        <v>4.4532920000000003</v>
      </c>
      <c r="N6556">
        <v>4.2660139859999999</v>
      </c>
      <c r="P6556" t="s">
        <v>61</v>
      </c>
      <c r="Q6556" t="s">
        <v>62</v>
      </c>
      <c r="R6556" t="s">
        <v>27</v>
      </c>
    </row>
    <row r="6557" spans="1:18" x14ac:dyDescent="0.3">
      <c r="A6557" t="s">
        <v>43</v>
      </c>
      <c r="B6557" t="s">
        <v>44</v>
      </c>
      <c r="C6557" t="s">
        <v>20</v>
      </c>
      <c r="D6557">
        <v>2020</v>
      </c>
      <c r="E6557" t="s">
        <v>26</v>
      </c>
      <c r="F6557" t="s">
        <v>60</v>
      </c>
      <c r="G6557" t="s">
        <v>23</v>
      </c>
      <c r="I6557" t="s">
        <v>26</v>
      </c>
      <c r="L6557">
        <v>5</v>
      </c>
      <c r="M6557">
        <v>5.5666149999999996</v>
      </c>
      <c r="N6557">
        <v>5.3325174830000002</v>
      </c>
      <c r="P6557" t="s">
        <v>61</v>
      </c>
      <c r="Q6557" t="s">
        <v>62</v>
      </c>
      <c r="R6557" t="s">
        <v>27</v>
      </c>
    </row>
    <row r="6558" spans="1:18" x14ac:dyDescent="0.3">
      <c r="A6558" t="s">
        <v>43</v>
      </c>
      <c r="B6558" t="s">
        <v>44</v>
      </c>
      <c r="C6558" t="s">
        <v>20</v>
      </c>
      <c r="D6558">
        <v>2020</v>
      </c>
      <c r="E6558" t="s">
        <v>26</v>
      </c>
      <c r="F6558" t="s">
        <v>60</v>
      </c>
      <c r="G6558" t="s">
        <v>23</v>
      </c>
      <c r="I6558" t="s">
        <v>26</v>
      </c>
      <c r="L6558">
        <v>2</v>
      </c>
      <c r="M6558">
        <v>2.2266460000000001</v>
      </c>
      <c r="N6558">
        <v>2.133006993</v>
      </c>
      <c r="P6558" t="s">
        <v>61</v>
      </c>
      <c r="Q6558" t="s">
        <v>62</v>
      </c>
      <c r="R6558" t="s">
        <v>27</v>
      </c>
    </row>
    <row r="6559" spans="1:18" x14ac:dyDescent="0.3">
      <c r="A6559" t="s">
        <v>43</v>
      </c>
      <c r="B6559" t="s">
        <v>44</v>
      </c>
      <c r="C6559" t="s">
        <v>20</v>
      </c>
      <c r="D6559">
        <v>2020</v>
      </c>
      <c r="E6559" t="s">
        <v>26</v>
      </c>
      <c r="F6559" t="s">
        <v>60</v>
      </c>
      <c r="G6559" t="s">
        <v>23</v>
      </c>
      <c r="I6559" t="s">
        <v>26</v>
      </c>
      <c r="L6559">
        <v>1</v>
      </c>
      <c r="M6559">
        <v>1.1133230000000001</v>
      </c>
      <c r="N6559">
        <v>1.066503497</v>
      </c>
      <c r="P6559" t="s">
        <v>61</v>
      </c>
      <c r="Q6559" t="s">
        <v>62</v>
      </c>
      <c r="R6559" t="s">
        <v>27</v>
      </c>
    </row>
    <row r="6560" spans="1:18" x14ac:dyDescent="0.3">
      <c r="A6560" t="s">
        <v>43</v>
      </c>
      <c r="B6560" t="s">
        <v>44</v>
      </c>
      <c r="C6560" t="s">
        <v>20</v>
      </c>
      <c r="D6560">
        <v>2020</v>
      </c>
      <c r="E6560" t="s">
        <v>26</v>
      </c>
      <c r="F6560" t="s">
        <v>60</v>
      </c>
      <c r="G6560" t="s">
        <v>23</v>
      </c>
      <c r="I6560" t="s">
        <v>26</v>
      </c>
      <c r="L6560">
        <v>1</v>
      </c>
      <c r="M6560">
        <v>1.1133230000000001</v>
      </c>
      <c r="N6560">
        <v>1.066503497</v>
      </c>
      <c r="P6560" t="s">
        <v>61</v>
      </c>
      <c r="Q6560" t="s">
        <v>62</v>
      </c>
      <c r="R6560" t="s">
        <v>27</v>
      </c>
    </row>
    <row r="6561" spans="1:18" x14ac:dyDescent="0.3">
      <c r="A6561" t="s">
        <v>43</v>
      </c>
      <c r="B6561" t="s">
        <v>44</v>
      </c>
      <c r="C6561" t="s">
        <v>20</v>
      </c>
      <c r="D6561">
        <v>2020</v>
      </c>
      <c r="E6561" t="s">
        <v>26</v>
      </c>
      <c r="F6561" t="s">
        <v>60</v>
      </c>
      <c r="G6561" t="s">
        <v>23</v>
      </c>
      <c r="I6561" t="s">
        <v>26</v>
      </c>
      <c r="L6561">
        <v>3</v>
      </c>
      <c r="M6561">
        <v>3.339969</v>
      </c>
      <c r="N6561">
        <v>3.1995104900000002</v>
      </c>
      <c r="P6561" t="s">
        <v>61</v>
      </c>
      <c r="Q6561" t="s">
        <v>62</v>
      </c>
      <c r="R6561" t="s">
        <v>27</v>
      </c>
    </row>
    <row r="6562" spans="1:18" x14ac:dyDescent="0.3">
      <c r="A6562" t="s">
        <v>43</v>
      </c>
      <c r="B6562" t="s">
        <v>44</v>
      </c>
      <c r="C6562" t="s">
        <v>20</v>
      </c>
      <c r="D6562">
        <v>2020</v>
      </c>
      <c r="E6562" t="s">
        <v>26</v>
      </c>
      <c r="F6562" t="s">
        <v>60</v>
      </c>
      <c r="G6562" t="s">
        <v>23</v>
      </c>
      <c r="I6562" t="s">
        <v>26</v>
      </c>
      <c r="L6562">
        <v>2</v>
      </c>
      <c r="M6562">
        <v>2.2751472000000001</v>
      </c>
      <c r="N6562">
        <v>2.179468532</v>
      </c>
      <c r="P6562" t="s">
        <v>61</v>
      </c>
      <c r="Q6562" t="s">
        <v>62</v>
      </c>
      <c r="R6562" t="s">
        <v>27</v>
      </c>
    </row>
    <row r="6563" spans="1:18" x14ac:dyDescent="0.3">
      <c r="A6563" t="s">
        <v>43</v>
      </c>
      <c r="B6563" t="s">
        <v>44</v>
      </c>
      <c r="C6563" t="s">
        <v>20</v>
      </c>
      <c r="D6563">
        <v>2020</v>
      </c>
      <c r="E6563" t="s">
        <v>26</v>
      </c>
      <c r="F6563" t="s">
        <v>60</v>
      </c>
      <c r="G6563" t="s">
        <v>23</v>
      </c>
      <c r="I6563" t="s">
        <v>26</v>
      </c>
      <c r="L6563">
        <v>2</v>
      </c>
      <c r="M6563">
        <v>2.2751472000000001</v>
      </c>
      <c r="N6563">
        <v>2.179468532</v>
      </c>
      <c r="P6563" t="s">
        <v>61</v>
      </c>
      <c r="Q6563" t="s">
        <v>62</v>
      </c>
      <c r="R6563" t="s">
        <v>27</v>
      </c>
    </row>
    <row r="6564" spans="1:18" x14ac:dyDescent="0.3">
      <c r="A6564" t="s">
        <v>43</v>
      </c>
      <c r="B6564" t="s">
        <v>44</v>
      </c>
      <c r="C6564" t="s">
        <v>20</v>
      </c>
      <c r="D6564">
        <v>2020</v>
      </c>
      <c r="E6564" t="s">
        <v>26</v>
      </c>
      <c r="F6564" t="s">
        <v>60</v>
      </c>
      <c r="G6564" t="s">
        <v>23</v>
      </c>
      <c r="I6564" t="s">
        <v>26</v>
      </c>
      <c r="L6564">
        <v>3</v>
      </c>
      <c r="M6564">
        <v>3.339969</v>
      </c>
      <c r="N6564">
        <v>3.1995104900000002</v>
      </c>
      <c r="P6564" t="s">
        <v>61</v>
      </c>
      <c r="Q6564" t="s">
        <v>62</v>
      </c>
      <c r="R6564" t="s">
        <v>27</v>
      </c>
    </row>
    <row r="6565" spans="1:18" x14ac:dyDescent="0.3">
      <c r="A6565" t="s">
        <v>43</v>
      </c>
      <c r="B6565" t="s">
        <v>44</v>
      </c>
      <c r="C6565" t="s">
        <v>20</v>
      </c>
      <c r="D6565">
        <v>2020</v>
      </c>
      <c r="E6565" t="s">
        <v>26</v>
      </c>
      <c r="F6565" t="s">
        <v>60</v>
      </c>
      <c r="G6565" t="s">
        <v>23</v>
      </c>
      <c r="I6565" t="s">
        <v>26</v>
      </c>
      <c r="L6565">
        <v>7</v>
      </c>
      <c r="M6565">
        <v>7.7932610000000002</v>
      </c>
      <c r="N6565">
        <v>7.4655244759999997</v>
      </c>
      <c r="P6565" t="s">
        <v>61</v>
      </c>
      <c r="Q6565" t="s">
        <v>62</v>
      </c>
      <c r="R6565" t="s">
        <v>27</v>
      </c>
    </row>
    <row r="6566" spans="1:18" x14ac:dyDescent="0.3">
      <c r="A6566" t="s">
        <v>43</v>
      </c>
      <c r="B6566" t="s">
        <v>44</v>
      </c>
      <c r="C6566" t="s">
        <v>20</v>
      </c>
      <c r="D6566">
        <v>2020</v>
      </c>
      <c r="E6566" t="s">
        <v>26</v>
      </c>
      <c r="F6566" t="s">
        <v>60</v>
      </c>
      <c r="G6566" t="s">
        <v>23</v>
      </c>
      <c r="I6566" t="s">
        <v>26</v>
      </c>
      <c r="L6566">
        <v>19</v>
      </c>
      <c r="M6566">
        <v>21.153137000000001</v>
      </c>
      <c r="N6566">
        <v>20.263566430000001</v>
      </c>
      <c r="P6566" t="s">
        <v>61</v>
      </c>
      <c r="Q6566" t="s">
        <v>62</v>
      </c>
      <c r="R6566" t="s">
        <v>27</v>
      </c>
    </row>
    <row r="6567" spans="1:18" x14ac:dyDescent="0.3">
      <c r="A6567" t="s">
        <v>43</v>
      </c>
      <c r="B6567" t="s">
        <v>44</v>
      </c>
      <c r="C6567" t="s">
        <v>20</v>
      </c>
      <c r="D6567">
        <v>2020</v>
      </c>
      <c r="E6567" t="s">
        <v>26</v>
      </c>
      <c r="F6567" t="s">
        <v>60</v>
      </c>
      <c r="G6567" t="s">
        <v>23</v>
      </c>
      <c r="I6567" t="s">
        <v>26</v>
      </c>
      <c r="L6567">
        <v>2</v>
      </c>
      <c r="M6567">
        <v>2.2266460000000001</v>
      </c>
      <c r="N6567">
        <v>2.133006993</v>
      </c>
      <c r="P6567" t="s">
        <v>61</v>
      </c>
      <c r="Q6567" t="s">
        <v>62</v>
      </c>
      <c r="R6567" t="s">
        <v>27</v>
      </c>
    </row>
    <row r="6568" spans="1:18" x14ac:dyDescent="0.3">
      <c r="A6568" t="s">
        <v>43</v>
      </c>
      <c r="B6568" t="s">
        <v>44</v>
      </c>
      <c r="C6568" t="s">
        <v>20</v>
      </c>
      <c r="D6568">
        <v>2020</v>
      </c>
      <c r="E6568" t="s">
        <v>26</v>
      </c>
      <c r="F6568" t="s">
        <v>60</v>
      </c>
      <c r="G6568" t="s">
        <v>23</v>
      </c>
      <c r="I6568" t="s">
        <v>26</v>
      </c>
      <c r="L6568">
        <v>1</v>
      </c>
      <c r="M6568">
        <v>1.1133230000000001</v>
      </c>
      <c r="N6568">
        <v>1.066503497</v>
      </c>
      <c r="P6568" t="s">
        <v>61</v>
      </c>
      <c r="Q6568" t="s">
        <v>62</v>
      </c>
      <c r="R6568" t="s">
        <v>27</v>
      </c>
    </row>
    <row r="6569" spans="1:18" x14ac:dyDescent="0.3">
      <c r="A6569" t="s">
        <v>43</v>
      </c>
      <c r="B6569" t="s">
        <v>44</v>
      </c>
      <c r="C6569" t="s">
        <v>20</v>
      </c>
      <c r="D6569">
        <v>2020</v>
      </c>
      <c r="E6569" t="s">
        <v>26</v>
      </c>
      <c r="F6569" t="s">
        <v>60</v>
      </c>
      <c r="G6569" t="s">
        <v>23</v>
      </c>
      <c r="I6569" t="s">
        <v>26</v>
      </c>
      <c r="L6569">
        <v>2</v>
      </c>
      <c r="M6569">
        <v>2.2266460000000001</v>
      </c>
      <c r="N6569">
        <v>2.133006993</v>
      </c>
      <c r="P6569" t="s">
        <v>61</v>
      </c>
      <c r="Q6569" t="s">
        <v>62</v>
      </c>
      <c r="R6569" t="s">
        <v>27</v>
      </c>
    </row>
    <row r="6570" spans="1:18" x14ac:dyDescent="0.3">
      <c r="A6570" t="s">
        <v>43</v>
      </c>
      <c r="B6570" t="s">
        <v>44</v>
      </c>
      <c r="C6570" t="s">
        <v>20</v>
      </c>
      <c r="D6570">
        <v>2020</v>
      </c>
      <c r="E6570" t="s">
        <v>26</v>
      </c>
      <c r="F6570" t="s">
        <v>60</v>
      </c>
      <c r="G6570" t="s">
        <v>23</v>
      </c>
      <c r="I6570" t="s">
        <v>26</v>
      </c>
      <c r="L6570">
        <v>1</v>
      </c>
      <c r="M6570">
        <v>1.1133230000000001</v>
      </c>
      <c r="N6570">
        <v>1.066503497</v>
      </c>
      <c r="P6570" t="s">
        <v>61</v>
      </c>
      <c r="Q6570" t="s">
        <v>62</v>
      </c>
      <c r="R6570" t="s">
        <v>27</v>
      </c>
    </row>
    <row r="6571" spans="1:18" x14ac:dyDescent="0.3">
      <c r="A6571" t="s">
        <v>43</v>
      </c>
      <c r="B6571" t="s">
        <v>44</v>
      </c>
      <c r="C6571" t="s">
        <v>20</v>
      </c>
      <c r="D6571">
        <v>2020</v>
      </c>
      <c r="E6571" t="s">
        <v>26</v>
      </c>
      <c r="F6571" t="s">
        <v>60</v>
      </c>
      <c r="G6571" t="s">
        <v>23</v>
      </c>
      <c r="I6571" t="s">
        <v>26</v>
      </c>
      <c r="L6571">
        <v>1</v>
      </c>
      <c r="M6571">
        <v>0.98986540000000001</v>
      </c>
      <c r="N6571">
        <v>0.94823776199999998</v>
      </c>
      <c r="P6571" t="s">
        <v>61</v>
      </c>
      <c r="Q6571" t="s">
        <v>63</v>
      </c>
      <c r="R6571" t="s">
        <v>27</v>
      </c>
    </row>
    <row r="6572" spans="1:18" x14ac:dyDescent="0.3">
      <c r="A6572" t="s">
        <v>43</v>
      </c>
      <c r="B6572" t="s">
        <v>44</v>
      </c>
      <c r="C6572" t="s">
        <v>20</v>
      </c>
      <c r="D6572">
        <v>2020</v>
      </c>
      <c r="E6572" t="s">
        <v>26</v>
      </c>
      <c r="F6572" t="s">
        <v>60</v>
      </c>
      <c r="G6572" t="s">
        <v>23</v>
      </c>
      <c r="I6572" t="s">
        <v>26</v>
      </c>
      <c r="L6572">
        <v>1</v>
      </c>
      <c r="M6572">
        <v>0.92152279999999998</v>
      </c>
      <c r="N6572">
        <v>0.88276923100000004</v>
      </c>
      <c r="P6572" t="s">
        <v>61</v>
      </c>
      <c r="Q6572" t="s">
        <v>63</v>
      </c>
      <c r="R6572" t="s">
        <v>27</v>
      </c>
    </row>
    <row r="6573" spans="1:18" x14ac:dyDescent="0.3">
      <c r="A6573" t="s">
        <v>43</v>
      </c>
      <c r="B6573" t="s">
        <v>44</v>
      </c>
      <c r="C6573" t="s">
        <v>20</v>
      </c>
      <c r="D6573">
        <v>2020</v>
      </c>
      <c r="E6573" t="s">
        <v>26</v>
      </c>
      <c r="F6573" t="s">
        <v>60</v>
      </c>
      <c r="G6573" t="s">
        <v>23</v>
      </c>
      <c r="I6573" t="s">
        <v>26</v>
      </c>
      <c r="L6573">
        <v>1</v>
      </c>
      <c r="M6573">
        <v>1.1397782000000001</v>
      </c>
      <c r="N6573">
        <v>1.091846154</v>
      </c>
      <c r="P6573" t="s">
        <v>61</v>
      </c>
      <c r="Q6573" t="s">
        <v>63</v>
      </c>
      <c r="R6573" t="s">
        <v>27</v>
      </c>
    </row>
    <row r="6574" spans="1:18" x14ac:dyDescent="0.3">
      <c r="A6574" t="s">
        <v>43</v>
      </c>
      <c r="B6574" t="s">
        <v>44</v>
      </c>
      <c r="C6574" t="s">
        <v>20</v>
      </c>
      <c r="D6574">
        <v>2020</v>
      </c>
      <c r="E6574" t="s">
        <v>26</v>
      </c>
      <c r="F6574" t="s">
        <v>60</v>
      </c>
      <c r="G6574" t="s">
        <v>23</v>
      </c>
      <c r="I6574" t="s">
        <v>26</v>
      </c>
      <c r="L6574">
        <v>22</v>
      </c>
      <c r="M6574">
        <v>25.46313</v>
      </c>
      <c r="N6574">
        <v>24.392307689999999</v>
      </c>
      <c r="P6574" t="s">
        <v>61</v>
      </c>
      <c r="Q6574" t="s">
        <v>63</v>
      </c>
      <c r="R6574" t="s">
        <v>27</v>
      </c>
    </row>
    <row r="6575" spans="1:18" x14ac:dyDescent="0.3">
      <c r="A6575" t="s">
        <v>43</v>
      </c>
      <c r="B6575" t="s">
        <v>44</v>
      </c>
      <c r="C6575" t="s">
        <v>20</v>
      </c>
      <c r="D6575">
        <v>2020</v>
      </c>
      <c r="E6575" t="s">
        <v>26</v>
      </c>
      <c r="F6575" t="s">
        <v>60</v>
      </c>
      <c r="G6575" t="s">
        <v>23</v>
      </c>
      <c r="I6575" t="s">
        <v>26</v>
      </c>
      <c r="L6575">
        <v>17</v>
      </c>
      <c r="M6575">
        <v>20.077292199999999</v>
      </c>
      <c r="N6575">
        <v>19.23296504</v>
      </c>
      <c r="P6575" t="s">
        <v>61</v>
      </c>
      <c r="Q6575" t="s">
        <v>63</v>
      </c>
      <c r="R6575" t="s">
        <v>27</v>
      </c>
    </row>
    <row r="6576" spans="1:18" x14ac:dyDescent="0.3">
      <c r="A6576" t="s">
        <v>43</v>
      </c>
      <c r="B6576" t="s">
        <v>44</v>
      </c>
      <c r="C6576" t="s">
        <v>20</v>
      </c>
      <c r="D6576">
        <v>2020</v>
      </c>
      <c r="E6576" t="s">
        <v>26</v>
      </c>
      <c r="F6576" t="s">
        <v>60</v>
      </c>
      <c r="G6576" t="s">
        <v>23</v>
      </c>
      <c r="I6576" t="s">
        <v>26</v>
      </c>
      <c r="L6576">
        <v>6</v>
      </c>
      <c r="M6576">
        <v>7.2751799999999998</v>
      </c>
      <c r="N6576">
        <v>6.9692307690000002</v>
      </c>
      <c r="P6576" t="s">
        <v>61</v>
      </c>
      <c r="Q6576" t="s">
        <v>63</v>
      </c>
      <c r="R6576" t="s">
        <v>27</v>
      </c>
    </row>
    <row r="6577" spans="1:18" x14ac:dyDescent="0.3">
      <c r="A6577" t="s">
        <v>43</v>
      </c>
      <c r="B6577" t="s">
        <v>44</v>
      </c>
      <c r="C6577" t="s">
        <v>20</v>
      </c>
      <c r="D6577">
        <v>2020</v>
      </c>
      <c r="E6577" t="s">
        <v>26</v>
      </c>
      <c r="F6577" t="s">
        <v>60</v>
      </c>
      <c r="G6577" t="s">
        <v>23</v>
      </c>
      <c r="I6577" t="s">
        <v>26</v>
      </c>
      <c r="L6577">
        <v>16</v>
      </c>
      <c r="M6577">
        <v>21.164159999999999</v>
      </c>
      <c r="N6577">
        <v>20.274125869999999</v>
      </c>
      <c r="P6577" t="s">
        <v>61</v>
      </c>
      <c r="Q6577" t="s">
        <v>63</v>
      </c>
      <c r="R6577" t="s">
        <v>27</v>
      </c>
    </row>
    <row r="6578" spans="1:18" x14ac:dyDescent="0.3">
      <c r="A6578" t="s">
        <v>43</v>
      </c>
      <c r="B6578" t="s">
        <v>44</v>
      </c>
      <c r="C6578" t="s">
        <v>20</v>
      </c>
      <c r="D6578">
        <v>2020</v>
      </c>
      <c r="E6578" t="s">
        <v>26</v>
      </c>
      <c r="F6578" t="s">
        <v>60</v>
      </c>
      <c r="G6578" t="s">
        <v>23</v>
      </c>
      <c r="I6578" t="s">
        <v>26</v>
      </c>
      <c r="L6578">
        <v>12</v>
      </c>
      <c r="M6578">
        <v>15.87312</v>
      </c>
      <c r="N6578">
        <v>15.20559441</v>
      </c>
      <c r="P6578" t="s">
        <v>61</v>
      </c>
      <c r="Q6578" t="s">
        <v>63</v>
      </c>
      <c r="R6578" t="s">
        <v>27</v>
      </c>
    </row>
    <row r="6579" spans="1:18" x14ac:dyDescent="0.3">
      <c r="A6579" t="s">
        <v>43</v>
      </c>
      <c r="B6579" t="s">
        <v>44</v>
      </c>
      <c r="C6579" t="s">
        <v>20</v>
      </c>
      <c r="D6579">
        <v>2020</v>
      </c>
      <c r="E6579" t="s">
        <v>26</v>
      </c>
      <c r="F6579" t="s">
        <v>60</v>
      </c>
      <c r="G6579" t="s">
        <v>23</v>
      </c>
      <c r="I6579" t="s">
        <v>26</v>
      </c>
      <c r="L6579">
        <v>1</v>
      </c>
      <c r="M6579">
        <v>1.3227599999999999</v>
      </c>
      <c r="N6579">
        <v>1.2671328669999999</v>
      </c>
      <c r="P6579" t="s">
        <v>61</v>
      </c>
      <c r="Q6579" t="s">
        <v>63</v>
      </c>
      <c r="R6579" t="s">
        <v>27</v>
      </c>
    </row>
    <row r="6580" spans="1:18" x14ac:dyDescent="0.3">
      <c r="A6580" t="s">
        <v>43</v>
      </c>
      <c r="B6580" t="s">
        <v>44</v>
      </c>
      <c r="C6580" t="s">
        <v>20</v>
      </c>
      <c r="D6580">
        <v>2020</v>
      </c>
      <c r="E6580" t="s">
        <v>26</v>
      </c>
      <c r="F6580" t="s">
        <v>60</v>
      </c>
      <c r="G6580" t="s">
        <v>23</v>
      </c>
      <c r="I6580" t="s">
        <v>26</v>
      </c>
      <c r="L6580">
        <v>8</v>
      </c>
      <c r="M6580">
        <v>10.582079999999999</v>
      </c>
      <c r="N6580">
        <v>10.13706294</v>
      </c>
      <c r="P6580" t="s">
        <v>61</v>
      </c>
      <c r="Q6580" t="s">
        <v>63</v>
      </c>
      <c r="R6580" t="s">
        <v>27</v>
      </c>
    </row>
    <row r="6581" spans="1:18" x14ac:dyDescent="0.3">
      <c r="A6581" t="s">
        <v>43</v>
      </c>
      <c r="B6581" t="s">
        <v>44</v>
      </c>
      <c r="C6581" t="s">
        <v>20</v>
      </c>
      <c r="D6581">
        <v>2020</v>
      </c>
      <c r="E6581" t="s">
        <v>26</v>
      </c>
      <c r="F6581" t="s">
        <v>60</v>
      </c>
      <c r="G6581" t="s">
        <v>23</v>
      </c>
      <c r="I6581" t="s">
        <v>26</v>
      </c>
      <c r="L6581">
        <v>2</v>
      </c>
      <c r="M6581">
        <v>2.3148300000000002</v>
      </c>
      <c r="N6581">
        <v>2.2174825180000002</v>
      </c>
      <c r="P6581" t="s">
        <v>61</v>
      </c>
      <c r="Q6581" t="s">
        <v>63</v>
      </c>
      <c r="R6581" t="s">
        <v>27</v>
      </c>
    </row>
    <row r="6582" spans="1:18" x14ac:dyDescent="0.3">
      <c r="A6582" t="s">
        <v>43</v>
      </c>
      <c r="B6582" t="s">
        <v>44</v>
      </c>
      <c r="C6582" t="s">
        <v>20</v>
      </c>
      <c r="D6582">
        <v>2020</v>
      </c>
      <c r="E6582" t="s">
        <v>26</v>
      </c>
      <c r="F6582" t="s">
        <v>60</v>
      </c>
      <c r="G6582" t="s">
        <v>23</v>
      </c>
      <c r="I6582" t="s">
        <v>26</v>
      </c>
      <c r="L6582">
        <v>17</v>
      </c>
      <c r="M6582">
        <v>16.845348600000001</v>
      </c>
      <c r="N6582">
        <v>16.136937060000001</v>
      </c>
      <c r="P6582" t="s">
        <v>61</v>
      </c>
      <c r="Q6582" t="s">
        <v>63</v>
      </c>
      <c r="R6582" t="s">
        <v>27</v>
      </c>
    </row>
    <row r="6583" spans="1:18" x14ac:dyDescent="0.3">
      <c r="A6583" t="s">
        <v>43</v>
      </c>
      <c r="B6583" t="s">
        <v>44</v>
      </c>
      <c r="C6583" t="s">
        <v>20</v>
      </c>
      <c r="D6583">
        <v>2020</v>
      </c>
      <c r="E6583" t="s">
        <v>26</v>
      </c>
      <c r="F6583" t="s">
        <v>60</v>
      </c>
      <c r="G6583" t="s">
        <v>23</v>
      </c>
      <c r="I6583" t="s">
        <v>26</v>
      </c>
      <c r="L6583">
        <v>24</v>
      </c>
      <c r="M6583">
        <v>22.134184000000001</v>
      </c>
      <c r="N6583">
        <v>21.203356639999999</v>
      </c>
      <c r="P6583" t="s">
        <v>61</v>
      </c>
      <c r="Q6583" t="s">
        <v>63</v>
      </c>
      <c r="R6583" t="s">
        <v>27</v>
      </c>
    </row>
    <row r="6584" spans="1:18" x14ac:dyDescent="0.3">
      <c r="A6584" t="s">
        <v>43</v>
      </c>
      <c r="B6584" t="s">
        <v>44</v>
      </c>
      <c r="C6584" t="s">
        <v>20</v>
      </c>
      <c r="D6584">
        <v>2020</v>
      </c>
      <c r="E6584" t="s">
        <v>26</v>
      </c>
      <c r="F6584" t="s">
        <v>60</v>
      </c>
      <c r="G6584" t="s">
        <v>23</v>
      </c>
      <c r="I6584" t="s">
        <v>26</v>
      </c>
      <c r="L6584">
        <v>1</v>
      </c>
      <c r="M6584">
        <v>1.1397782000000001</v>
      </c>
      <c r="N6584">
        <v>1.091846154</v>
      </c>
      <c r="P6584" t="s">
        <v>61</v>
      </c>
      <c r="Q6584" t="s">
        <v>63</v>
      </c>
      <c r="R6584" t="s">
        <v>27</v>
      </c>
    </row>
    <row r="6585" spans="1:18" x14ac:dyDescent="0.3">
      <c r="A6585" t="s">
        <v>43</v>
      </c>
      <c r="B6585" t="s">
        <v>44</v>
      </c>
      <c r="C6585" t="s">
        <v>20</v>
      </c>
      <c r="D6585">
        <v>2020</v>
      </c>
      <c r="E6585" t="s">
        <v>26</v>
      </c>
      <c r="F6585" t="s">
        <v>60</v>
      </c>
      <c r="G6585" t="s">
        <v>23</v>
      </c>
      <c r="I6585" t="s">
        <v>26</v>
      </c>
      <c r="L6585">
        <v>2</v>
      </c>
      <c r="M6585">
        <v>2.3611266</v>
      </c>
      <c r="N6585">
        <v>2.2618321680000002</v>
      </c>
      <c r="P6585" t="s">
        <v>61</v>
      </c>
      <c r="Q6585" t="s">
        <v>63</v>
      </c>
      <c r="R6585" t="s">
        <v>27</v>
      </c>
    </row>
    <row r="6586" spans="1:18" x14ac:dyDescent="0.3">
      <c r="A6586" t="s">
        <v>43</v>
      </c>
      <c r="B6586" t="s">
        <v>44</v>
      </c>
      <c r="C6586" t="s">
        <v>20</v>
      </c>
      <c r="D6586">
        <v>2020</v>
      </c>
      <c r="E6586" t="s">
        <v>26</v>
      </c>
      <c r="F6586" t="s">
        <v>60</v>
      </c>
      <c r="G6586" t="s">
        <v>23</v>
      </c>
      <c r="I6586" t="s">
        <v>26</v>
      </c>
      <c r="L6586">
        <v>2</v>
      </c>
      <c r="M6586">
        <v>2.4250600000000002</v>
      </c>
      <c r="N6586">
        <v>2.3230769229999999</v>
      </c>
      <c r="P6586" t="s">
        <v>61</v>
      </c>
      <c r="Q6586" t="s">
        <v>63</v>
      </c>
      <c r="R6586" t="s">
        <v>27</v>
      </c>
    </row>
    <row r="6587" spans="1:18" x14ac:dyDescent="0.3">
      <c r="A6587" t="s">
        <v>43</v>
      </c>
      <c r="B6587" t="s">
        <v>44</v>
      </c>
      <c r="C6587" t="s">
        <v>20</v>
      </c>
      <c r="D6587">
        <v>2020</v>
      </c>
      <c r="E6587" t="s">
        <v>26</v>
      </c>
      <c r="F6587" t="s">
        <v>60</v>
      </c>
      <c r="G6587" t="s">
        <v>23</v>
      </c>
      <c r="I6587" t="s">
        <v>26</v>
      </c>
      <c r="L6587">
        <v>1</v>
      </c>
      <c r="M6587">
        <v>1.3227599999999999</v>
      </c>
      <c r="N6587">
        <v>1.2671328669999999</v>
      </c>
      <c r="P6587" t="s">
        <v>61</v>
      </c>
      <c r="Q6587" t="s">
        <v>63</v>
      </c>
      <c r="R6587" t="s">
        <v>27</v>
      </c>
    </row>
    <row r="6588" spans="1:18" x14ac:dyDescent="0.3">
      <c r="A6588" t="s">
        <v>43</v>
      </c>
      <c r="B6588" t="s">
        <v>44</v>
      </c>
      <c r="C6588" t="s">
        <v>20</v>
      </c>
      <c r="D6588">
        <v>2020</v>
      </c>
      <c r="E6588" t="s">
        <v>26</v>
      </c>
      <c r="F6588" t="s">
        <v>60</v>
      </c>
      <c r="G6588" t="s">
        <v>23</v>
      </c>
      <c r="I6588" t="s">
        <v>26</v>
      </c>
      <c r="L6588">
        <v>10</v>
      </c>
      <c r="M6588">
        <v>13.227600000000001</v>
      </c>
      <c r="N6588">
        <v>12.671328669999999</v>
      </c>
      <c r="P6588" t="s">
        <v>61</v>
      </c>
      <c r="Q6588" t="s">
        <v>63</v>
      </c>
      <c r="R6588" t="s">
        <v>27</v>
      </c>
    </row>
    <row r="6589" spans="1:18" x14ac:dyDescent="0.3">
      <c r="A6589" t="s">
        <v>43</v>
      </c>
      <c r="B6589" t="s">
        <v>44</v>
      </c>
      <c r="C6589" t="s">
        <v>20</v>
      </c>
      <c r="D6589">
        <v>2020</v>
      </c>
      <c r="E6589" t="s">
        <v>26</v>
      </c>
      <c r="F6589" t="s">
        <v>60</v>
      </c>
      <c r="G6589" t="s">
        <v>23</v>
      </c>
      <c r="I6589" t="s">
        <v>26</v>
      </c>
      <c r="L6589">
        <v>16</v>
      </c>
      <c r="M6589">
        <v>18.518640000000001</v>
      </c>
      <c r="N6589">
        <v>17.739860140000001</v>
      </c>
      <c r="P6589" t="s">
        <v>61</v>
      </c>
      <c r="Q6589" t="s">
        <v>63</v>
      </c>
      <c r="R6589" t="s">
        <v>27</v>
      </c>
    </row>
    <row r="6590" spans="1:18" x14ac:dyDescent="0.3">
      <c r="A6590" t="s">
        <v>43</v>
      </c>
      <c r="B6590" t="s">
        <v>44</v>
      </c>
      <c r="C6590" t="s">
        <v>20</v>
      </c>
      <c r="D6590">
        <v>2020</v>
      </c>
      <c r="E6590" t="s">
        <v>26</v>
      </c>
      <c r="F6590" t="s">
        <v>60</v>
      </c>
      <c r="G6590" t="s">
        <v>23</v>
      </c>
      <c r="I6590" t="s">
        <v>26</v>
      </c>
      <c r="L6590">
        <v>20</v>
      </c>
      <c r="M6590">
        <v>19.817149400000002</v>
      </c>
      <c r="N6590">
        <v>18.983762240000001</v>
      </c>
      <c r="P6590" t="s">
        <v>61</v>
      </c>
      <c r="Q6590" t="s">
        <v>63</v>
      </c>
      <c r="R6590" t="s">
        <v>27</v>
      </c>
    </row>
    <row r="6591" spans="1:18" x14ac:dyDescent="0.3">
      <c r="A6591" t="s">
        <v>43</v>
      </c>
      <c r="B6591" t="s">
        <v>44</v>
      </c>
      <c r="C6591" t="s">
        <v>20</v>
      </c>
      <c r="D6591">
        <v>2020</v>
      </c>
      <c r="E6591" t="s">
        <v>26</v>
      </c>
      <c r="F6591" t="s">
        <v>60</v>
      </c>
      <c r="G6591" t="s">
        <v>23</v>
      </c>
      <c r="I6591" t="s">
        <v>26</v>
      </c>
      <c r="L6591">
        <v>17</v>
      </c>
      <c r="M6591">
        <v>15.6791152</v>
      </c>
      <c r="N6591">
        <v>15.019748249999999</v>
      </c>
      <c r="P6591" t="s">
        <v>61</v>
      </c>
      <c r="Q6591" t="s">
        <v>63</v>
      </c>
      <c r="R6591" t="s">
        <v>27</v>
      </c>
    </row>
    <row r="6592" spans="1:18" x14ac:dyDescent="0.3">
      <c r="A6592" t="s">
        <v>43</v>
      </c>
      <c r="B6592" t="s">
        <v>44</v>
      </c>
      <c r="C6592" t="s">
        <v>20</v>
      </c>
      <c r="D6592">
        <v>2020</v>
      </c>
      <c r="E6592" t="s">
        <v>26</v>
      </c>
      <c r="F6592" t="s">
        <v>60</v>
      </c>
      <c r="G6592" t="s">
        <v>23</v>
      </c>
      <c r="I6592" t="s">
        <v>26</v>
      </c>
      <c r="L6592">
        <v>6</v>
      </c>
      <c r="M6592">
        <v>6.8342599999999996</v>
      </c>
      <c r="N6592">
        <v>6.5468531470000002</v>
      </c>
      <c r="P6592" t="s">
        <v>61</v>
      </c>
      <c r="Q6592" t="s">
        <v>63</v>
      </c>
      <c r="R6592" t="s">
        <v>27</v>
      </c>
    </row>
    <row r="6593" spans="1:18" x14ac:dyDescent="0.3">
      <c r="A6593" t="s">
        <v>43</v>
      </c>
      <c r="B6593" t="s">
        <v>44</v>
      </c>
      <c r="C6593" t="s">
        <v>20</v>
      </c>
      <c r="D6593">
        <v>2020</v>
      </c>
      <c r="E6593" t="s">
        <v>26</v>
      </c>
      <c r="F6593" t="s">
        <v>60</v>
      </c>
      <c r="G6593" t="s">
        <v>23</v>
      </c>
      <c r="I6593" t="s">
        <v>26</v>
      </c>
      <c r="L6593">
        <v>19</v>
      </c>
      <c r="M6593">
        <v>21.990884999999999</v>
      </c>
      <c r="N6593">
        <v>21.066083920000001</v>
      </c>
      <c r="P6593" t="s">
        <v>61</v>
      </c>
      <c r="Q6593" t="s">
        <v>63</v>
      </c>
      <c r="R6593" t="s">
        <v>27</v>
      </c>
    </row>
    <row r="6594" spans="1:18" x14ac:dyDescent="0.3">
      <c r="A6594" t="s">
        <v>43</v>
      </c>
      <c r="B6594" t="s">
        <v>44</v>
      </c>
      <c r="C6594" t="s">
        <v>20</v>
      </c>
      <c r="D6594">
        <v>2020</v>
      </c>
      <c r="E6594" t="s">
        <v>26</v>
      </c>
      <c r="F6594" t="s">
        <v>60</v>
      </c>
      <c r="G6594" t="s">
        <v>23</v>
      </c>
      <c r="I6594" t="s">
        <v>26</v>
      </c>
      <c r="L6594">
        <v>13</v>
      </c>
      <c r="M6594">
        <v>15.352834400000001</v>
      </c>
      <c r="N6594">
        <v>14.70718881</v>
      </c>
      <c r="P6594" t="s">
        <v>61</v>
      </c>
      <c r="Q6594" t="s">
        <v>63</v>
      </c>
      <c r="R6594" t="s">
        <v>27</v>
      </c>
    </row>
    <row r="6595" spans="1:18" x14ac:dyDescent="0.3">
      <c r="A6595" t="s">
        <v>43</v>
      </c>
      <c r="B6595" t="s">
        <v>44</v>
      </c>
      <c r="C6595" t="s">
        <v>20</v>
      </c>
      <c r="D6595">
        <v>2020</v>
      </c>
      <c r="E6595" t="s">
        <v>26</v>
      </c>
      <c r="F6595" t="s">
        <v>60</v>
      </c>
      <c r="G6595" t="s">
        <v>23</v>
      </c>
      <c r="I6595" t="s">
        <v>26</v>
      </c>
      <c r="L6595">
        <v>4</v>
      </c>
      <c r="M6595">
        <v>5.2910399999999997</v>
      </c>
      <c r="N6595">
        <v>5.0685314689999998</v>
      </c>
      <c r="P6595" t="s">
        <v>61</v>
      </c>
      <c r="Q6595" t="s">
        <v>63</v>
      </c>
      <c r="R6595" t="s">
        <v>27</v>
      </c>
    </row>
    <row r="6596" spans="1:18" x14ac:dyDescent="0.3">
      <c r="A6596" t="s">
        <v>43</v>
      </c>
      <c r="B6596" t="s">
        <v>44</v>
      </c>
      <c r="C6596" t="s">
        <v>20</v>
      </c>
      <c r="D6596">
        <v>2020</v>
      </c>
      <c r="E6596" t="s">
        <v>26</v>
      </c>
      <c r="F6596" t="s">
        <v>60</v>
      </c>
      <c r="G6596" t="s">
        <v>23</v>
      </c>
      <c r="I6596" t="s">
        <v>26</v>
      </c>
      <c r="L6596">
        <v>1</v>
      </c>
      <c r="M6596">
        <v>1.1133230000000001</v>
      </c>
      <c r="N6596">
        <v>1.066503497</v>
      </c>
      <c r="P6596" t="s">
        <v>61</v>
      </c>
      <c r="Q6596" t="s">
        <v>62</v>
      </c>
      <c r="R6596" t="s">
        <v>27</v>
      </c>
    </row>
    <row r="6597" spans="1:18" x14ac:dyDescent="0.3">
      <c r="A6597" t="s">
        <v>43</v>
      </c>
      <c r="B6597" t="s">
        <v>44</v>
      </c>
      <c r="C6597" t="s">
        <v>20</v>
      </c>
      <c r="D6597">
        <v>2020</v>
      </c>
      <c r="E6597" t="s">
        <v>26</v>
      </c>
      <c r="F6597" t="s">
        <v>60</v>
      </c>
      <c r="G6597" t="s">
        <v>23</v>
      </c>
      <c r="I6597" t="s">
        <v>26</v>
      </c>
      <c r="L6597">
        <v>3</v>
      </c>
      <c r="M6597">
        <v>3.339969</v>
      </c>
      <c r="N6597">
        <v>3.1995104900000002</v>
      </c>
      <c r="P6597" t="s">
        <v>61</v>
      </c>
      <c r="Q6597" t="s">
        <v>62</v>
      </c>
      <c r="R6597" t="s">
        <v>27</v>
      </c>
    </row>
    <row r="6598" spans="1:18" x14ac:dyDescent="0.3">
      <c r="A6598" t="s">
        <v>43</v>
      </c>
      <c r="B6598" t="s">
        <v>44</v>
      </c>
      <c r="C6598" t="s">
        <v>20</v>
      </c>
      <c r="D6598">
        <v>2020</v>
      </c>
      <c r="E6598" t="s">
        <v>26</v>
      </c>
      <c r="F6598" t="s">
        <v>60</v>
      </c>
      <c r="G6598" t="s">
        <v>23</v>
      </c>
      <c r="I6598" t="s">
        <v>26</v>
      </c>
      <c r="L6598">
        <v>1</v>
      </c>
      <c r="M6598">
        <v>1.1133230000000001</v>
      </c>
      <c r="N6598">
        <v>1.066503497</v>
      </c>
      <c r="P6598" t="s">
        <v>61</v>
      </c>
      <c r="Q6598" t="s">
        <v>62</v>
      </c>
      <c r="R6598" t="s">
        <v>27</v>
      </c>
    </row>
    <row r="6599" spans="1:18" x14ac:dyDescent="0.3">
      <c r="A6599" t="s">
        <v>43</v>
      </c>
      <c r="B6599" t="s">
        <v>44</v>
      </c>
      <c r="C6599" t="s">
        <v>20</v>
      </c>
      <c r="D6599">
        <v>2021</v>
      </c>
      <c r="E6599" t="s">
        <v>26</v>
      </c>
      <c r="F6599" t="s">
        <v>60</v>
      </c>
      <c r="G6599" t="s">
        <v>23</v>
      </c>
      <c r="I6599" t="s">
        <v>26</v>
      </c>
      <c r="L6599">
        <v>1</v>
      </c>
      <c r="M6599">
        <v>1.8430456</v>
      </c>
      <c r="N6599">
        <v>1.7655384620000001</v>
      </c>
      <c r="P6599" t="s">
        <v>61</v>
      </c>
      <c r="Q6599" t="s">
        <v>62</v>
      </c>
      <c r="R6599" t="s">
        <v>27</v>
      </c>
    </row>
    <row r="6600" spans="1:18" x14ac:dyDescent="0.3">
      <c r="A6600" t="s">
        <v>43</v>
      </c>
      <c r="B6600" t="s">
        <v>44</v>
      </c>
      <c r="C6600" t="s">
        <v>20</v>
      </c>
      <c r="D6600">
        <v>2021</v>
      </c>
      <c r="E6600" t="s">
        <v>26</v>
      </c>
      <c r="F6600" t="s">
        <v>60</v>
      </c>
      <c r="G6600" t="s">
        <v>23</v>
      </c>
      <c r="I6600" t="s">
        <v>26</v>
      </c>
      <c r="L6600">
        <v>11</v>
      </c>
      <c r="M6600">
        <v>20.275706199999998</v>
      </c>
      <c r="N6600">
        <v>19.42303497</v>
      </c>
      <c r="P6600" t="s">
        <v>61</v>
      </c>
      <c r="Q6600" t="s">
        <v>62</v>
      </c>
      <c r="R6600" t="s">
        <v>27</v>
      </c>
    </row>
    <row r="6601" spans="1:18" x14ac:dyDescent="0.3">
      <c r="A6601" t="s">
        <v>43</v>
      </c>
      <c r="B6601" t="s">
        <v>44</v>
      </c>
      <c r="C6601" t="s">
        <v>20</v>
      </c>
      <c r="D6601">
        <v>2021</v>
      </c>
      <c r="E6601" t="s">
        <v>26</v>
      </c>
      <c r="F6601" t="s">
        <v>60</v>
      </c>
      <c r="G6601" t="s">
        <v>23</v>
      </c>
      <c r="I6601" t="s">
        <v>26</v>
      </c>
      <c r="L6601">
        <v>4</v>
      </c>
      <c r="M6601">
        <v>6.8629198000000002</v>
      </c>
      <c r="N6601">
        <v>6.5743076919999996</v>
      </c>
      <c r="P6601" t="s">
        <v>61</v>
      </c>
      <c r="Q6601" t="s">
        <v>62</v>
      </c>
      <c r="R6601" t="s">
        <v>27</v>
      </c>
    </row>
    <row r="6602" spans="1:18" x14ac:dyDescent="0.3">
      <c r="A6602" t="s">
        <v>43</v>
      </c>
      <c r="B6602" t="s">
        <v>44</v>
      </c>
      <c r="C6602" t="s">
        <v>20</v>
      </c>
      <c r="D6602">
        <v>2021</v>
      </c>
      <c r="E6602" t="s">
        <v>26</v>
      </c>
      <c r="F6602" t="s">
        <v>60</v>
      </c>
      <c r="G6602" t="s">
        <v>23</v>
      </c>
      <c r="I6602" t="s">
        <v>26</v>
      </c>
      <c r="L6602">
        <v>14</v>
      </c>
      <c r="M6602">
        <v>24.9825272</v>
      </c>
      <c r="N6602">
        <v>23.931916080000001</v>
      </c>
      <c r="P6602" t="s">
        <v>61</v>
      </c>
      <c r="Q6602" t="s">
        <v>62</v>
      </c>
      <c r="R6602" t="s">
        <v>27</v>
      </c>
    </row>
    <row r="6603" spans="1:18" x14ac:dyDescent="0.3">
      <c r="A6603" t="s">
        <v>43</v>
      </c>
      <c r="B6603" t="s">
        <v>44</v>
      </c>
      <c r="C6603" t="s">
        <v>20</v>
      </c>
      <c r="D6603">
        <v>2021</v>
      </c>
      <c r="E6603" t="s">
        <v>26</v>
      </c>
      <c r="F6603" t="s">
        <v>60</v>
      </c>
      <c r="G6603" t="s">
        <v>23</v>
      </c>
      <c r="I6603" t="s">
        <v>26</v>
      </c>
      <c r="L6603">
        <v>15</v>
      </c>
      <c r="M6603">
        <v>24.863478799999999</v>
      </c>
      <c r="N6603">
        <v>23.81787413</v>
      </c>
      <c r="P6603" t="s">
        <v>61</v>
      </c>
      <c r="Q6603" t="s">
        <v>62</v>
      </c>
      <c r="R6603" t="s">
        <v>27</v>
      </c>
    </row>
    <row r="6604" spans="1:18" x14ac:dyDescent="0.3">
      <c r="A6604" t="s">
        <v>43</v>
      </c>
      <c r="B6604" t="s">
        <v>44</v>
      </c>
      <c r="C6604" t="s">
        <v>20</v>
      </c>
      <c r="D6604">
        <v>2021</v>
      </c>
      <c r="E6604" t="s">
        <v>26</v>
      </c>
      <c r="F6604" t="s">
        <v>60</v>
      </c>
      <c r="G6604" t="s">
        <v>23</v>
      </c>
      <c r="I6604" t="s">
        <v>26</v>
      </c>
      <c r="L6604">
        <v>14</v>
      </c>
      <c r="M6604">
        <v>23.765588000000001</v>
      </c>
      <c r="N6604">
        <v>22.766153849999998</v>
      </c>
      <c r="P6604" t="s">
        <v>61</v>
      </c>
      <c r="Q6604" t="s">
        <v>62</v>
      </c>
      <c r="R6604" t="s">
        <v>27</v>
      </c>
    </row>
    <row r="6605" spans="1:18" x14ac:dyDescent="0.3">
      <c r="A6605" t="s">
        <v>43</v>
      </c>
      <c r="B6605" t="s">
        <v>44</v>
      </c>
      <c r="C6605" t="s">
        <v>20</v>
      </c>
      <c r="D6605">
        <v>2021</v>
      </c>
      <c r="E6605" t="s">
        <v>26</v>
      </c>
      <c r="F6605" t="s">
        <v>60</v>
      </c>
      <c r="G6605" t="s">
        <v>23</v>
      </c>
      <c r="I6605" t="s">
        <v>26</v>
      </c>
      <c r="L6605">
        <v>2</v>
      </c>
      <c r="M6605">
        <v>3.9285972</v>
      </c>
      <c r="N6605">
        <v>3.7633846150000001</v>
      </c>
      <c r="P6605" t="s">
        <v>61</v>
      </c>
      <c r="Q6605" t="s">
        <v>62</v>
      </c>
      <c r="R6605" t="s">
        <v>27</v>
      </c>
    </row>
    <row r="6606" spans="1:18" x14ac:dyDescent="0.3">
      <c r="A6606" t="s">
        <v>43</v>
      </c>
      <c r="B6606" t="s">
        <v>44</v>
      </c>
      <c r="C6606" t="s">
        <v>20</v>
      </c>
      <c r="D6606">
        <v>2021</v>
      </c>
      <c r="E6606" t="s">
        <v>26</v>
      </c>
      <c r="F6606" t="s">
        <v>60</v>
      </c>
      <c r="G6606" t="s">
        <v>23</v>
      </c>
      <c r="I6606" t="s">
        <v>26</v>
      </c>
      <c r="L6606">
        <v>11</v>
      </c>
      <c r="M6606">
        <v>23.221051800000001</v>
      </c>
      <c r="N6606">
        <v>22.244517479999999</v>
      </c>
      <c r="P6606" t="s">
        <v>61</v>
      </c>
      <c r="Q6606" t="s">
        <v>62</v>
      </c>
      <c r="R6606" t="s">
        <v>27</v>
      </c>
    </row>
    <row r="6607" spans="1:18" x14ac:dyDescent="0.3">
      <c r="A6607" t="s">
        <v>43</v>
      </c>
      <c r="B6607" t="s">
        <v>44</v>
      </c>
      <c r="C6607" t="s">
        <v>20</v>
      </c>
      <c r="D6607">
        <v>2021</v>
      </c>
      <c r="E6607" t="s">
        <v>26</v>
      </c>
      <c r="F6607" t="s">
        <v>60</v>
      </c>
      <c r="G6607" t="s">
        <v>23</v>
      </c>
      <c r="I6607" t="s">
        <v>26</v>
      </c>
      <c r="L6607">
        <v>8</v>
      </c>
      <c r="M6607">
        <v>17.460432000000001</v>
      </c>
      <c r="N6607">
        <v>16.726153849999999</v>
      </c>
      <c r="P6607" t="s">
        <v>61</v>
      </c>
      <c r="Q6607" t="s">
        <v>62</v>
      </c>
      <c r="R6607" t="s">
        <v>27</v>
      </c>
    </row>
    <row r="6608" spans="1:18" x14ac:dyDescent="0.3">
      <c r="A6608" t="s">
        <v>43</v>
      </c>
      <c r="B6608" t="s">
        <v>44</v>
      </c>
      <c r="C6608" t="s">
        <v>20</v>
      </c>
      <c r="D6608">
        <v>2021</v>
      </c>
      <c r="E6608" t="s">
        <v>26</v>
      </c>
      <c r="F6608" t="s">
        <v>60</v>
      </c>
      <c r="G6608" t="s">
        <v>23</v>
      </c>
      <c r="I6608" t="s">
        <v>26</v>
      </c>
      <c r="L6608">
        <v>2</v>
      </c>
      <c r="M6608">
        <v>3.6860911999999999</v>
      </c>
      <c r="N6608">
        <v>3.5310769230000001</v>
      </c>
      <c r="P6608" t="s">
        <v>61</v>
      </c>
      <c r="Q6608" t="s">
        <v>62</v>
      </c>
      <c r="R6608" t="s">
        <v>27</v>
      </c>
    </row>
    <row r="6609" spans="1:18" x14ac:dyDescent="0.3">
      <c r="A6609" t="s">
        <v>43</v>
      </c>
      <c r="B6609" t="s">
        <v>44</v>
      </c>
      <c r="C6609" t="s">
        <v>20</v>
      </c>
      <c r="D6609">
        <v>2021</v>
      </c>
      <c r="E6609" t="s">
        <v>26</v>
      </c>
      <c r="F6609" t="s">
        <v>60</v>
      </c>
      <c r="G6609" t="s">
        <v>23</v>
      </c>
      <c r="I6609" t="s">
        <v>26</v>
      </c>
      <c r="L6609">
        <v>3</v>
      </c>
      <c r="M6609">
        <v>5.1477409999999999</v>
      </c>
      <c r="N6609">
        <v>4.9312587409999997</v>
      </c>
      <c r="P6609" t="s">
        <v>61</v>
      </c>
      <c r="Q6609" t="s">
        <v>62</v>
      </c>
      <c r="R6609" t="s">
        <v>27</v>
      </c>
    </row>
    <row r="6610" spans="1:18" x14ac:dyDescent="0.3">
      <c r="A6610" t="s">
        <v>43</v>
      </c>
      <c r="B6610" t="s">
        <v>44</v>
      </c>
      <c r="C6610" t="s">
        <v>20</v>
      </c>
      <c r="D6610">
        <v>2021</v>
      </c>
      <c r="E6610" t="s">
        <v>26</v>
      </c>
      <c r="F6610" t="s">
        <v>60</v>
      </c>
      <c r="G6610" t="s">
        <v>23</v>
      </c>
      <c r="I6610" t="s">
        <v>26</v>
      </c>
      <c r="L6610">
        <v>3</v>
      </c>
      <c r="M6610">
        <v>5.4387482</v>
      </c>
      <c r="N6610">
        <v>5.2100279719999998</v>
      </c>
      <c r="P6610" t="s">
        <v>61</v>
      </c>
      <c r="Q6610" t="s">
        <v>62</v>
      </c>
      <c r="R6610" t="s">
        <v>27</v>
      </c>
    </row>
    <row r="6611" spans="1:18" x14ac:dyDescent="0.3">
      <c r="A6611" t="s">
        <v>43</v>
      </c>
      <c r="B6611" t="s">
        <v>44</v>
      </c>
      <c r="C6611" t="s">
        <v>20</v>
      </c>
      <c r="D6611">
        <v>2021</v>
      </c>
      <c r="E6611" t="s">
        <v>26</v>
      </c>
      <c r="F6611" t="s">
        <v>60</v>
      </c>
      <c r="G6611" t="s">
        <v>23</v>
      </c>
      <c r="I6611" t="s">
        <v>26</v>
      </c>
      <c r="L6611">
        <v>5</v>
      </c>
      <c r="M6611">
        <v>8.9594944000000005</v>
      </c>
      <c r="N6611">
        <v>8.5827132870000007</v>
      </c>
      <c r="P6611" t="s">
        <v>61</v>
      </c>
      <c r="Q6611" t="s">
        <v>62</v>
      </c>
      <c r="R6611" t="s">
        <v>27</v>
      </c>
    </row>
    <row r="6612" spans="1:18" x14ac:dyDescent="0.3">
      <c r="A6612" t="s">
        <v>43</v>
      </c>
      <c r="B6612" t="s">
        <v>44</v>
      </c>
      <c r="C6612" t="s">
        <v>20</v>
      </c>
      <c r="D6612">
        <v>2021</v>
      </c>
      <c r="E6612" t="s">
        <v>26</v>
      </c>
      <c r="F6612" t="s">
        <v>60</v>
      </c>
      <c r="G6612" t="s">
        <v>23</v>
      </c>
      <c r="I6612" t="s">
        <v>26</v>
      </c>
      <c r="L6612">
        <v>5</v>
      </c>
      <c r="M6612">
        <v>8.9220161999999998</v>
      </c>
      <c r="N6612">
        <v>8.5468111889999996</v>
      </c>
      <c r="P6612" t="s">
        <v>61</v>
      </c>
      <c r="Q6612" t="s">
        <v>62</v>
      </c>
      <c r="R6612" t="s">
        <v>27</v>
      </c>
    </row>
    <row r="6613" spans="1:18" x14ac:dyDescent="0.3">
      <c r="A6613" t="s">
        <v>43</v>
      </c>
      <c r="B6613" t="s">
        <v>44</v>
      </c>
      <c r="C6613" t="s">
        <v>20</v>
      </c>
      <c r="D6613">
        <v>2021</v>
      </c>
      <c r="E6613" t="s">
        <v>26</v>
      </c>
      <c r="F6613" t="s">
        <v>60</v>
      </c>
      <c r="G6613" t="s">
        <v>23</v>
      </c>
      <c r="I6613" t="s">
        <v>26</v>
      </c>
      <c r="L6613">
        <v>14</v>
      </c>
      <c r="M6613">
        <v>23.205619599999999</v>
      </c>
      <c r="N6613">
        <v>22.229734270000002</v>
      </c>
      <c r="P6613" t="s">
        <v>61</v>
      </c>
      <c r="Q6613" t="s">
        <v>62</v>
      </c>
      <c r="R6613" t="s">
        <v>27</v>
      </c>
    </row>
    <row r="6614" spans="1:18" x14ac:dyDescent="0.3">
      <c r="A6614" t="s">
        <v>43</v>
      </c>
      <c r="B6614" t="s">
        <v>44</v>
      </c>
      <c r="C6614" t="s">
        <v>20</v>
      </c>
      <c r="D6614">
        <v>2021</v>
      </c>
      <c r="E6614" t="s">
        <v>26</v>
      </c>
      <c r="F6614" t="s">
        <v>60</v>
      </c>
      <c r="G6614" t="s">
        <v>23</v>
      </c>
      <c r="I6614" t="s">
        <v>26</v>
      </c>
      <c r="L6614">
        <v>8</v>
      </c>
      <c r="M6614">
        <v>13.580336000000001</v>
      </c>
      <c r="N6614">
        <v>13.00923077</v>
      </c>
      <c r="P6614" t="s">
        <v>61</v>
      </c>
      <c r="Q6614" t="s">
        <v>62</v>
      </c>
      <c r="R6614" t="s">
        <v>27</v>
      </c>
    </row>
    <row r="6615" spans="1:18" x14ac:dyDescent="0.3">
      <c r="A6615" t="s">
        <v>43</v>
      </c>
      <c r="B6615" t="s">
        <v>44</v>
      </c>
      <c r="C6615" t="s">
        <v>20</v>
      </c>
      <c r="D6615">
        <v>2021</v>
      </c>
      <c r="E6615" t="s">
        <v>26</v>
      </c>
      <c r="F6615" t="s">
        <v>60</v>
      </c>
      <c r="G6615" t="s">
        <v>23</v>
      </c>
      <c r="I6615" t="s">
        <v>26</v>
      </c>
      <c r="L6615">
        <v>8</v>
      </c>
      <c r="M6615">
        <v>15.7143888</v>
      </c>
      <c r="N6615">
        <v>15.05353846</v>
      </c>
      <c r="P6615" t="s">
        <v>61</v>
      </c>
      <c r="Q6615" t="s">
        <v>62</v>
      </c>
      <c r="R6615" t="s">
        <v>27</v>
      </c>
    </row>
    <row r="6616" spans="1:18" x14ac:dyDescent="0.3">
      <c r="A6616" t="s">
        <v>43</v>
      </c>
      <c r="B6616" t="s">
        <v>44</v>
      </c>
      <c r="C6616" t="s">
        <v>20</v>
      </c>
      <c r="D6616">
        <v>2021</v>
      </c>
      <c r="E6616" t="s">
        <v>26</v>
      </c>
      <c r="F6616" t="s">
        <v>60</v>
      </c>
      <c r="G6616" t="s">
        <v>23</v>
      </c>
      <c r="I6616" t="s">
        <v>26</v>
      </c>
      <c r="L6616">
        <v>10</v>
      </c>
      <c r="M6616">
        <v>21.109044999999998</v>
      </c>
      <c r="N6616">
        <v>20.221328669999998</v>
      </c>
      <c r="P6616" t="s">
        <v>61</v>
      </c>
      <c r="Q6616" t="s">
        <v>62</v>
      </c>
      <c r="R6616" t="s">
        <v>27</v>
      </c>
    </row>
    <row r="6617" spans="1:18" x14ac:dyDescent="0.3">
      <c r="A6617" t="s">
        <v>43</v>
      </c>
      <c r="B6617" t="s">
        <v>44</v>
      </c>
      <c r="C6617" t="s">
        <v>20</v>
      </c>
      <c r="D6617">
        <v>2021</v>
      </c>
      <c r="E6617" t="s">
        <v>26</v>
      </c>
      <c r="F6617" t="s">
        <v>60</v>
      </c>
      <c r="G6617" t="s">
        <v>23</v>
      </c>
      <c r="I6617" t="s">
        <v>26</v>
      </c>
      <c r="L6617">
        <v>1</v>
      </c>
      <c r="M6617">
        <v>2.1825540000000001</v>
      </c>
      <c r="N6617">
        <v>2.0907692309999999</v>
      </c>
      <c r="P6617" t="s">
        <v>61</v>
      </c>
      <c r="Q6617" t="s">
        <v>62</v>
      </c>
      <c r="R6617" t="s">
        <v>27</v>
      </c>
    </row>
    <row r="6618" spans="1:18" x14ac:dyDescent="0.3">
      <c r="A6618" t="s">
        <v>43</v>
      </c>
      <c r="B6618" t="s">
        <v>44</v>
      </c>
      <c r="C6618" t="s">
        <v>20</v>
      </c>
      <c r="D6618">
        <v>2021</v>
      </c>
      <c r="E6618" t="s">
        <v>26</v>
      </c>
      <c r="F6618" t="s">
        <v>60</v>
      </c>
      <c r="G6618" t="s">
        <v>23</v>
      </c>
      <c r="I6618" t="s">
        <v>26</v>
      </c>
      <c r="L6618">
        <v>4</v>
      </c>
      <c r="M6618">
        <v>8.7302160000000004</v>
      </c>
      <c r="N6618">
        <v>8.3630769229999995</v>
      </c>
      <c r="P6618" t="s">
        <v>61</v>
      </c>
      <c r="Q6618" t="s">
        <v>62</v>
      </c>
      <c r="R6618" t="s">
        <v>27</v>
      </c>
    </row>
    <row r="6619" spans="1:18" x14ac:dyDescent="0.3">
      <c r="A6619" t="s">
        <v>43</v>
      </c>
      <c r="B6619" t="s">
        <v>44</v>
      </c>
      <c r="C6619" t="s">
        <v>20</v>
      </c>
      <c r="D6619">
        <v>2021</v>
      </c>
      <c r="E6619" t="s">
        <v>26</v>
      </c>
      <c r="F6619" t="s">
        <v>60</v>
      </c>
      <c r="G6619" t="s">
        <v>23</v>
      </c>
      <c r="I6619" t="s">
        <v>26</v>
      </c>
      <c r="L6619">
        <v>2</v>
      </c>
      <c r="M6619">
        <v>3.5692474000000001</v>
      </c>
      <c r="N6619">
        <v>3.419146853</v>
      </c>
      <c r="P6619" t="s">
        <v>61</v>
      </c>
      <c r="Q6619" t="s">
        <v>63</v>
      </c>
      <c r="R6619" t="s">
        <v>27</v>
      </c>
    </row>
    <row r="6620" spans="1:18" x14ac:dyDescent="0.3">
      <c r="A6620" t="s">
        <v>43</v>
      </c>
      <c r="B6620" t="s">
        <v>44</v>
      </c>
      <c r="C6620" t="s">
        <v>20</v>
      </c>
      <c r="D6620">
        <v>2021</v>
      </c>
      <c r="E6620" t="s">
        <v>26</v>
      </c>
      <c r="F6620" t="s">
        <v>60</v>
      </c>
      <c r="G6620" t="s">
        <v>23</v>
      </c>
      <c r="I6620" t="s">
        <v>26</v>
      </c>
      <c r="L6620">
        <v>1</v>
      </c>
      <c r="M6620">
        <v>1.8430456</v>
      </c>
      <c r="N6620">
        <v>1.7655384620000001</v>
      </c>
      <c r="P6620" t="s">
        <v>61</v>
      </c>
      <c r="Q6620" t="s">
        <v>63</v>
      </c>
      <c r="R6620" t="s">
        <v>27</v>
      </c>
    </row>
    <row r="6621" spans="1:18" x14ac:dyDescent="0.3">
      <c r="A6621" t="s">
        <v>43</v>
      </c>
      <c r="B6621" t="s">
        <v>44</v>
      </c>
      <c r="C6621" t="s">
        <v>20</v>
      </c>
      <c r="D6621">
        <v>2021</v>
      </c>
      <c r="E6621" t="s">
        <v>26</v>
      </c>
      <c r="F6621" t="s">
        <v>60</v>
      </c>
      <c r="G6621" t="s">
        <v>23</v>
      </c>
      <c r="I6621" t="s">
        <v>26</v>
      </c>
      <c r="L6621">
        <v>3</v>
      </c>
      <c r="M6621">
        <v>5.1477409999999999</v>
      </c>
      <c r="N6621">
        <v>4.9312587409999997</v>
      </c>
      <c r="P6621" t="s">
        <v>61</v>
      </c>
      <c r="Q6621" t="s">
        <v>63</v>
      </c>
      <c r="R6621" t="s">
        <v>27</v>
      </c>
    </row>
    <row r="6622" spans="1:18" x14ac:dyDescent="0.3">
      <c r="A6622" t="s">
        <v>43</v>
      </c>
      <c r="B6622" t="s">
        <v>44</v>
      </c>
      <c r="C6622" t="s">
        <v>20</v>
      </c>
      <c r="D6622">
        <v>2021</v>
      </c>
      <c r="E6622" t="s">
        <v>26</v>
      </c>
      <c r="F6622" t="s">
        <v>60</v>
      </c>
      <c r="G6622" t="s">
        <v>23</v>
      </c>
      <c r="I6622" t="s">
        <v>26</v>
      </c>
      <c r="L6622">
        <v>4</v>
      </c>
      <c r="M6622">
        <v>7.2509294000000004</v>
      </c>
      <c r="N6622">
        <v>6.9459999999999997</v>
      </c>
      <c r="P6622" t="s">
        <v>61</v>
      </c>
      <c r="Q6622" t="s">
        <v>63</v>
      </c>
      <c r="R6622" t="s">
        <v>27</v>
      </c>
    </row>
    <row r="6623" spans="1:18" x14ac:dyDescent="0.3">
      <c r="A6623" t="s">
        <v>43</v>
      </c>
      <c r="B6623" t="s">
        <v>44</v>
      </c>
      <c r="C6623" t="s">
        <v>20</v>
      </c>
      <c r="D6623">
        <v>2021</v>
      </c>
      <c r="E6623" t="s">
        <v>26</v>
      </c>
      <c r="F6623" t="s">
        <v>60</v>
      </c>
      <c r="G6623" t="s">
        <v>23</v>
      </c>
      <c r="I6623" t="s">
        <v>26</v>
      </c>
      <c r="L6623">
        <v>9</v>
      </c>
      <c r="M6623">
        <v>16.126649</v>
      </c>
      <c r="N6623">
        <v>15.44846154</v>
      </c>
      <c r="P6623" t="s">
        <v>61</v>
      </c>
      <c r="Q6623" t="s">
        <v>63</v>
      </c>
      <c r="R6623" t="s">
        <v>27</v>
      </c>
    </row>
    <row r="6624" spans="1:18" x14ac:dyDescent="0.3">
      <c r="A6624" t="s">
        <v>43</v>
      </c>
      <c r="B6624" t="s">
        <v>44</v>
      </c>
      <c r="C6624" t="s">
        <v>20</v>
      </c>
      <c r="D6624">
        <v>2021</v>
      </c>
      <c r="E6624" t="s">
        <v>26</v>
      </c>
      <c r="F6624" t="s">
        <v>60</v>
      </c>
      <c r="G6624" t="s">
        <v>23</v>
      </c>
      <c r="I6624" t="s">
        <v>26</v>
      </c>
      <c r="L6624">
        <v>26</v>
      </c>
      <c r="M6624">
        <v>46.395806999999998</v>
      </c>
      <c r="N6624">
        <v>44.444685319999998</v>
      </c>
      <c r="P6624" t="s">
        <v>61</v>
      </c>
      <c r="Q6624" t="s">
        <v>63</v>
      </c>
      <c r="R6624" t="s">
        <v>27</v>
      </c>
    </row>
    <row r="6625" spans="1:18" x14ac:dyDescent="0.3">
      <c r="A6625" t="s">
        <v>43</v>
      </c>
      <c r="B6625" t="s">
        <v>44</v>
      </c>
      <c r="C6625" t="s">
        <v>20</v>
      </c>
      <c r="D6625">
        <v>2021</v>
      </c>
      <c r="E6625" t="s">
        <v>26</v>
      </c>
      <c r="F6625" t="s">
        <v>60</v>
      </c>
      <c r="G6625" t="s">
        <v>23</v>
      </c>
      <c r="I6625" t="s">
        <v>26</v>
      </c>
      <c r="L6625">
        <v>15</v>
      </c>
      <c r="M6625">
        <v>24.863478799999999</v>
      </c>
      <c r="N6625">
        <v>23.81787413</v>
      </c>
      <c r="P6625" t="s">
        <v>61</v>
      </c>
      <c r="Q6625" t="s">
        <v>63</v>
      </c>
      <c r="R6625" t="s">
        <v>27</v>
      </c>
    </row>
    <row r="6626" spans="1:18" x14ac:dyDescent="0.3">
      <c r="A6626" t="s">
        <v>43</v>
      </c>
      <c r="B6626" t="s">
        <v>44</v>
      </c>
      <c r="C6626" t="s">
        <v>20</v>
      </c>
      <c r="D6626">
        <v>2021</v>
      </c>
      <c r="E6626" t="s">
        <v>26</v>
      </c>
      <c r="F6626" t="s">
        <v>60</v>
      </c>
      <c r="G6626" t="s">
        <v>23</v>
      </c>
      <c r="I6626" t="s">
        <v>26</v>
      </c>
      <c r="L6626">
        <v>18</v>
      </c>
      <c r="M6626">
        <v>30.555755999999999</v>
      </c>
      <c r="N6626">
        <v>29.270769229999999</v>
      </c>
      <c r="P6626" t="s">
        <v>61</v>
      </c>
      <c r="Q6626" t="s">
        <v>63</v>
      </c>
      <c r="R6626" t="s">
        <v>27</v>
      </c>
    </row>
    <row r="6627" spans="1:18" x14ac:dyDescent="0.3">
      <c r="A6627" t="s">
        <v>43</v>
      </c>
      <c r="B6627" t="s">
        <v>44</v>
      </c>
      <c r="C6627" t="s">
        <v>20</v>
      </c>
      <c r="D6627">
        <v>2021</v>
      </c>
      <c r="E6627" t="s">
        <v>26</v>
      </c>
      <c r="F6627" t="s">
        <v>60</v>
      </c>
      <c r="G6627" t="s">
        <v>23</v>
      </c>
      <c r="I6627" t="s">
        <v>26</v>
      </c>
      <c r="L6627">
        <v>9</v>
      </c>
      <c r="M6627">
        <v>17.678687400000001</v>
      </c>
      <c r="N6627">
        <v>16.93523077</v>
      </c>
      <c r="P6627" t="s">
        <v>61</v>
      </c>
      <c r="Q6627" t="s">
        <v>63</v>
      </c>
      <c r="R6627" t="s">
        <v>27</v>
      </c>
    </row>
    <row r="6628" spans="1:18" x14ac:dyDescent="0.3">
      <c r="A6628" t="s">
        <v>43</v>
      </c>
      <c r="B6628" t="s">
        <v>44</v>
      </c>
      <c r="C6628" t="s">
        <v>20</v>
      </c>
      <c r="D6628">
        <v>2021</v>
      </c>
      <c r="E6628" t="s">
        <v>26</v>
      </c>
      <c r="F6628" t="s">
        <v>60</v>
      </c>
      <c r="G6628" t="s">
        <v>23</v>
      </c>
      <c r="I6628" t="s">
        <v>26</v>
      </c>
      <c r="L6628">
        <v>10</v>
      </c>
      <c r="M6628">
        <v>21.109044999999998</v>
      </c>
      <c r="N6628">
        <v>20.221328669999998</v>
      </c>
      <c r="P6628" t="s">
        <v>61</v>
      </c>
      <c r="Q6628" t="s">
        <v>63</v>
      </c>
      <c r="R6628" t="s">
        <v>27</v>
      </c>
    </row>
    <row r="6629" spans="1:18" x14ac:dyDescent="0.3">
      <c r="A6629" t="s">
        <v>43</v>
      </c>
      <c r="B6629" t="s">
        <v>44</v>
      </c>
      <c r="C6629" t="s">
        <v>20</v>
      </c>
      <c r="D6629">
        <v>2021</v>
      </c>
      <c r="E6629" t="s">
        <v>26</v>
      </c>
      <c r="F6629" t="s">
        <v>60</v>
      </c>
      <c r="G6629" t="s">
        <v>23</v>
      </c>
      <c r="I6629" t="s">
        <v>26</v>
      </c>
      <c r="L6629">
        <v>9</v>
      </c>
      <c r="M6629">
        <v>19.642986000000001</v>
      </c>
      <c r="N6629">
        <v>18.816923079999999</v>
      </c>
      <c r="P6629" t="s">
        <v>61</v>
      </c>
      <c r="Q6629" t="s">
        <v>63</v>
      </c>
      <c r="R6629" t="s">
        <v>27</v>
      </c>
    </row>
    <row r="6630" spans="1:18" x14ac:dyDescent="0.3">
      <c r="A6630" t="s">
        <v>43</v>
      </c>
      <c r="B6630" t="s">
        <v>44</v>
      </c>
      <c r="C6630" t="s">
        <v>20</v>
      </c>
      <c r="D6630">
        <v>2021</v>
      </c>
      <c r="E6630" t="s">
        <v>26</v>
      </c>
      <c r="F6630" t="s">
        <v>60</v>
      </c>
      <c r="G6630" t="s">
        <v>23</v>
      </c>
      <c r="I6630" t="s">
        <v>26</v>
      </c>
      <c r="L6630">
        <v>2</v>
      </c>
      <c r="M6630">
        <v>4.3651080000000002</v>
      </c>
      <c r="N6630">
        <v>4.1815384619999998</v>
      </c>
      <c r="P6630" t="s">
        <v>61</v>
      </c>
      <c r="Q6630" t="s">
        <v>63</v>
      </c>
      <c r="R6630" t="s">
        <v>27</v>
      </c>
    </row>
    <row r="6631" spans="1:18" x14ac:dyDescent="0.3">
      <c r="A6631" t="s">
        <v>43</v>
      </c>
      <c r="B6631" t="s">
        <v>44</v>
      </c>
      <c r="C6631" t="s">
        <v>20</v>
      </c>
      <c r="D6631">
        <v>2021</v>
      </c>
      <c r="E6631" t="s">
        <v>26</v>
      </c>
      <c r="F6631" t="s">
        <v>60</v>
      </c>
      <c r="G6631" t="s">
        <v>23</v>
      </c>
      <c r="I6631" t="s">
        <v>26</v>
      </c>
      <c r="L6631">
        <v>1</v>
      </c>
      <c r="M6631">
        <v>1.8430456</v>
      </c>
      <c r="N6631">
        <v>1.7655384620000001</v>
      </c>
      <c r="P6631" t="s">
        <v>61</v>
      </c>
      <c r="Q6631" t="s">
        <v>63</v>
      </c>
      <c r="R6631" t="s">
        <v>27</v>
      </c>
    </row>
    <row r="6632" spans="1:18" x14ac:dyDescent="0.3">
      <c r="A6632" t="s">
        <v>43</v>
      </c>
      <c r="B6632" t="s">
        <v>44</v>
      </c>
      <c r="C6632" t="s">
        <v>20</v>
      </c>
      <c r="D6632">
        <v>2021</v>
      </c>
      <c r="E6632" t="s">
        <v>26</v>
      </c>
      <c r="F6632" t="s">
        <v>60</v>
      </c>
      <c r="G6632" t="s">
        <v>23</v>
      </c>
      <c r="I6632" t="s">
        <v>26</v>
      </c>
      <c r="L6632">
        <v>3</v>
      </c>
      <c r="M6632">
        <v>5.5291367999999999</v>
      </c>
      <c r="N6632">
        <v>5.296615385</v>
      </c>
      <c r="P6632" t="s">
        <v>61</v>
      </c>
      <c r="Q6632" t="s">
        <v>63</v>
      </c>
      <c r="R6632" t="s">
        <v>27</v>
      </c>
    </row>
    <row r="6633" spans="1:18" x14ac:dyDescent="0.3">
      <c r="A6633" t="s">
        <v>43</v>
      </c>
      <c r="B6633" t="s">
        <v>44</v>
      </c>
      <c r="C6633" t="s">
        <v>20</v>
      </c>
      <c r="D6633">
        <v>2021</v>
      </c>
      <c r="E6633" t="s">
        <v>26</v>
      </c>
      <c r="F6633" t="s">
        <v>60</v>
      </c>
      <c r="G6633" t="s">
        <v>23</v>
      </c>
      <c r="I6633" t="s">
        <v>26</v>
      </c>
      <c r="L6633">
        <v>15</v>
      </c>
      <c r="M6633">
        <v>25.738705</v>
      </c>
      <c r="N6633">
        <v>24.65629371</v>
      </c>
      <c r="P6633" t="s">
        <v>61</v>
      </c>
      <c r="Q6633" t="s">
        <v>63</v>
      </c>
      <c r="R6633" t="s">
        <v>27</v>
      </c>
    </row>
    <row r="6634" spans="1:18" x14ac:dyDescent="0.3">
      <c r="A6634" t="s">
        <v>43</v>
      </c>
      <c r="B6634" t="s">
        <v>44</v>
      </c>
      <c r="C6634" t="s">
        <v>20</v>
      </c>
      <c r="D6634">
        <v>2021</v>
      </c>
      <c r="E6634" t="s">
        <v>26</v>
      </c>
      <c r="F6634" t="s">
        <v>60</v>
      </c>
      <c r="G6634" t="s">
        <v>23</v>
      </c>
      <c r="I6634" t="s">
        <v>26</v>
      </c>
      <c r="L6634">
        <v>11</v>
      </c>
      <c r="M6634">
        <v>19.938402400000001</v>
      </c>
      <c r="N6634">
        <v>19.09991608</v>
      </c>
      <c r="P6634" t="s">
        <v>61</v>
      </c>
      <c r="Q6634" t="s">
        <v>63</v>
      </c>
      <c r="R6634" t="s">
        <v>27</v>
      </c>
    </row>
    <row r="6635" spans="1:18" x14ac:dyDescent="0.3">
      <c r="A6635" t="s">
        <v>43</v>
      </c>
      <c r="B6635" t="s">
        <v>44</v>
      </c>
      <c r="C6635" t="s">
        <v>20</v>
      </c>
      <c r="D6635">
        <v>2021</v>
      </c>
      <c r="E6635" t="s">
        <v>26</v>
      </c>
      <c r="F6635" t="s">
        <v>60</v>
      </c>
      <c r="G6635" t="s">
        <v>23</v>
      </c>
      <c r="I6635" t="s">
        <v>26</v>
      </c>
      <c r="L6635">
        <v>2</v>
      </c>
      <c r="M6635">
        <v>3.5846795999999999</v>
      </c>
      <c r="N6635">
        <v>3.4339300700000002</v>
      </c>
      <c r="P6635" t="s">
        <v>61</v>
      </c>
      <c r="Q6635" t="s">
        <v>63</v>
      </c>
      <c r="R6635" t="s">
        <v>27</v>
      </c>
    </row>
    <row r="6636" spans="1:18" x14ac:dyDescent="0.3">
      <c r="A6636" t="s">
        <v>43</v>
      </c>
      <c r="B6636" t="s">
        <v>44</v>
      </c>
      <c r="C6636" t="s">
        <v>20</v>
      </c>
      <c r="D6636">
        <v>2021</v>
      </c>
      <c r="E6636" t="s">
        <v>26</v>
      </c>
      <c r="F6636" t="s">
        <v>60</v>
      </c>
      <c r="G6636" t="s">
        <v>23</v>
      </c>
      <c r="I6636" t="s">
        <v>26</v>
      </c>
      <c r="L6636">
        <v>32</v>
      </c>
      <c r="M6636">
        <v>57.101344599999997</v>
      </c>
      <c r="N6636">
        <v>54.700013990000002</v>
      </c>
      <c r="P6636" t="s">
        <v>61</v>
      </c>
      <c r="Q6636" t="s">
        <v>63</v>
      </c>
      <c r="R6636" t="s">
        <v>27</v>
      </c>
    </row>
    <row r="6637" spans="1:18" x14ac:dyDescent="0.3">
      <c r="A6637" t="s">
        <v>43</v>
      </c>
      <c r="B6637" t="s">
        <v>44</v>
      </c>
      <c r="C6637" t="s">
        <v>20</v>
      </c>
      <c r="D6637">
        <v>2021</v>
      </c>
      <c r="E6637" t="s">
        <v>26</v>
      </c>
      <c r="F6637" t="s">
        <v>60</v>
      </c>
      <c r="G6637" t="s">
        <v>23</v>
      </c>
      <c r="I6637" t="s">
        <v>26</v>
      </c>
      <c r="L6637">
        <v>5</v>
      </c>
      <c r="M6637">
        <v>8.4877099999999999</v>
      </c>
      <c r="N6637">
        <v>8.1307692310000004</v>
      </c>
      <c r="P6637" t="s">
        <v>61</v>
      </c>
      <c r="Q6637" t="s">
        <v>63</v>
      </c>
      <c r="R6637" t="s">
        <v>27</v>
      </c>
    </row>
    <row r="6638" spans="1:18" x14ac:dyDescent="0.3">
      <c r="A6638" t="s">
        <v>43</v>
      </c>
      <c r="B6638" t="s">
        <v>44</v>
      </c>
      <c r="C6638" t="s">
        <v>20</v>
      </c>
      <c r="D6638">
        <v>2021</v>
      </c>
      <c r="E6638" t="s">
        <v>26</v>
      </c>
      <c r="F6638" t="s">
        <v>60</v>
      </c>
      <c r="G6638" t="s">
        <v>23</v>
      </c>
      <c r="I6638" t="s">
        <v>26</v>
      </c>
      <c r="L6638">
        <v>1</v>
      </c>
      <c r="M6638">
        <v>1.9642986</v>
      </c>
      <c r="N6638">
        <v>1.8816923080000001</v>
      </c>
      <c r="P6638" t="s">
        <v>61</v>
      </c>
      <c r="Q6638" t="s">
        <v>63</v>
      </c>
      <c r="R6638" t="s">
        <v>27</v>
      </c>
    </row>
    <row r="6639" spans="1:18" x14ac:dyDescent="0.3">
      <c r="A6639" t="s">
        <v>43</v>
      </c>
      <c r="B6639" t="s">
        <v>44</v>
      </c>
      <c r="C6639" t="s">
        <v>20</v>
      </c>
      <c r="D6639">
        <v>2021</v>
      </c>
      <c r="E6639" t="s">
        <v>26</v>
      </c>
      <c r="F6639" t="s">
        <v>60</v>
      </c>
      <c r="G6639" t="s">
        <v>23</v>
      </c>
      <c r="I6639" t="s">
        <v>26</v>
      </c>
      <c r="L6639">
        <v>2</v>
      </c>
      <c r="M6639">
        <v>4.2218090000000004</v>
      </c>
      <c r="N6639">
        <v>4.0442657339999997</v>
      </c>
      <c r="P6639" t="s">
        <v>61</v>
      </c>
      <c r="Q6639" t="s">
        <v>63</v>
      </c>
      <c r="R6639" t="s">
        <v>27</v>
      </c>
    </row>
    <row r="6640" spans="1:18" x14ac:dyDescent="0.3">
      <c r="A6640" t="s">
        <v>43</v>
      </c>
      <c r="B6640" t="s">
        <v>44</v>
      </c>
      <c r="C6640" t="s">
        <v>20</v>
      </c>
      <c r="D6640">
        <v>2021</v>
      </c>
      <c r="E6640" t="s">
        <v>26</v>
      </c>
      <c r="F6640" t="s">
        <v>60</v>
      </c>
      <c r="G6640" t="s">
        <v>23</v>
      </c>
      <c r="I6640" t="s">
        <v>26</v>
      </c>
      <c r="L6640">
        <v>1</v>
      </c>
      <c r="M6640">
        <v>2.1825540000000001</v>
      </c>
      <c r="N6640">
        <v>2.0907692309999999</v>
      </c>
      <c r="P6640" t="s">
        <v>61</v>
      </c>
      <c r="Q6640" t="s">
        <v>63</v>
      </c>
      <c r="R6640" t="s">
        <v>27</v>
      </c>
    </row>
    <row r="6641" spans="1:18" x14ac:dyDescent="0.3">
      <c r="A6641" t="s">
        <v>43</v>
      </c>
      <c r="B6641" t="s">
        <v>44</v>
      </c>
      <c r="C6641" t="s">
        <v>20</v>
      </c>
      <c r="D6641">
        <v>2021</v>
      </c>
      <c r="E6641" t="s">
        <v>26</v>
      </c>
      <c r="F6641" t="s">
        <v>60</v>
      </c>
      <c r="G6641" t="s">
        <v>23</v>
      </c>
      <c r="I6641" t="s">
        <v>26</v>
      </c>
      <c r="L6641">
        <v>10</v>
      </c>
      <c r="M6641">
        <v>18.432660599999998</v>
      </c>
      <c r="N6641">
        <v>17.657496500000001</v>
      </c>
      <c r="P6641" t="s">
        <v>61</v>
      </c>
      <c r="Q6641" t="s">
        <v>63</v>
      </c>
      <c r="R6641" t="s">
        <v>27</v>
      </c>
    </row>
    <row r="6642" spans="1:18" x14ac:dyDescent="0.3">
      <c r="A6642" t="s">
        <v>43</v>
      </c>
      <c r="B6642" t="s">
        <v>44</v>
      </c>
      <c r="C6642" t="s">
        <v>20</v>
      </c>
      <c r="D6642">
        <v>2021</v>
      </c>
      <c r="E6642" t="s">
        <v>26</v>
      </c>
      <c r="F6642" t="s">
        <v>60</v>
      </c>
      <c r="G6642" t="s">
        <v>23</v>
      </c>
      <c r="I6642" t="s">
        <v>26</v>
      </c>
      <c r="L6642">
        <v>9</v>
      </c>
      <c r="M6642">
        <v>16.589614999999998</v>
      </c>
      <c r="N6642">
        <v>15.89195804</v>
      </c>
      <c r="P6642" t="s">
        <v>61</v>
      </c>
      <c r="Q6642" t="s">
        <v>63</v>
      </c>
      <c r="R6642" t="s">
        <v>27</v>
      </c>
    </row>
    <row r="6643" spans="1:18" x14ac:dyDescent="0.3">
      <c r="A6643" t="s">
        <v>43</v>
      </c>
      <c r="B6643" t="s">
        <v>44</v>
      </c>
      <c r="C6643" t="s">
        <v>20</v>
      </c>
      <c r="D6643">
        <v>2021</v>
      </c>
      <c r="E6643" t="s">
        <v>26</v>
      </c>
      <c r="F6643" t="s">
        <v>60</v>
      </c>
      <c r="G6643" t="s">
        <v>23</v>
      </c>
      <c r="I6643" t="s">
        <v>26</v>
      </c>
      <c r="L6643">
        <v>17</v>
      </c>
      <c r="M6643">
        <v>29.171267199999999</v>
      </c>
      <c r="N6643">
        <v>27.9445035</v>
      </c>
      <c r="P6643" t="s">
        <v>61</v>
      </c>
      <c r="Q6643" t="s">
        <v>63</v>
      </c>
      <c r="R6643" t="s">
        <v>27</v>
      </c>
    </row>
    <row r="6644" spans="1:18" x14ac:dyDescent="0.3">
      <c r="A6644" t="s">
        <v>43</v>
      </c>
      <c r="B6644" t="s">
        <v>44</v>
      </c>
      <c r="C6644" t="s">
        <v>20</v>
      </c>
      <c r="D6644">
        <v>2021</v>
      </c>
      <c r="E6644" t="s">
        <v>26</v>
      </c>
      <c r="F6644" t="s">
        <v>60</v>
      </c>
      <c r="G6644" t="s">
        <v>23</v>
      </c>
      <c r="I6644" t="s">
        <v>26</v>
      </c>
      <c r="L6644">
        <v>11</v>
      </c>
      <c r="M6644">
        <v>19.938402400000001</v>
      </c>
      <c r="N6644">
        <v>19.09991608</v>
      </c>
      <c r="P6644" t="s">
        <v>61</v>
      </c>
      <c r="Q6644" t="s">
        <v>63</v>
      </c>
      <c r="R6644" t="s">
        <v>27</v>
      </c>
    </row>
    <row r="6645" spans="1:18" x14ac:dyDescent="0.3">
      <c r="A6645" t="s">
        <v>43</v>
      </c>
      <c r="B6645" t="s">
        <v>44</v>
      </c>
      <c r="C6645" t="s">
        <v>20</v>
      </c>
      <c r="D6645">
        <v>2021</v>
      </c>
      <c r="E6645" t="s">
        <v>26</v>
      </c>
      <c r="F6645" t="s">
        <v>60</v>
      </c>
      <c r="G6645" t="s">
        <v>23</v>
      </c>
      <c r="I6645" t="s">
        <v>26</v>
      </c>
      <c r="L6645">
        <v>2</v>
      </c>
      <c r="M6645">
        <v>3.5846795999999999</v>
      </c>
      <c r="N6645">
        <v>3.4339300700000002</v>
      </c>
      <c r="P6645" t="s">
        <v>61</v>
      </c>
      <c r="Q6645" t="s">
        <v>63</v>
      </c>
      <c r="R6645" t="s">
        <v>27</v>
      </c>
    </row>
    <row r="6646" spans="1:18" x14ac:dyDescent="0.3">
      <c r="A6646" t="s">
        <v>43</v>
      </c>
      <c r="B6646" t="s">
        <v>44</v>
      </c>
      <c r="C6646" t="s">
        <v>20</v>
      </c>
      <c r="D6646">
        <v>2021</v>
      </c>
      <c r="E6646" t="s">
        <v>26</v>
      </c>
      <c r="F6646" t="s">
        <v>60</v>
      </c>
      <c r="G6646" t="s">
        <v>23</v>
      </c>
      <c r="I6646" t="s">
        <v>26</v>
      </c>
      <c r="L6646">
        <v>5</v>
      </c>
      <c r="M6646">
        <v>8.9220161999999998</v>
      </c>
      <c r="N6646">
        <v>8.5468111889999996</v>
      </c>
      <c r="P6646" t="s">
        <v>61</v>
      </c>
      <c r="Q6646" t="s">
        <v>63</v>
      </c>
      <c r="R6646" t="s">
        <v>27</v>
      </c>
    </row>
    <row r="6647" spans="1:18" x14ac:dyDescent="0.3">
      <c r="A6647" t="s">
        <v>43</v>
      </c>
      <c r="B6647" t="s">
        <v>44</v>
      </c>
      <c r="C6647" t="s">
        <v>20</v>
      </c>
      <c r="D6647">
        <v>2021</v>
      </c>
      <c r="E6647" t="s">
        <v>26</v>
      </c>
      <c r="F6647" t="s">
        <v>60</v>
      </c>
      <c r="G6647" t="s">
        <v>23</v>
      </c>
      <c r="I6647" t="s">
        <v>26</v>
      </c>
      <c r="L6647">
        <v>56</v>
      </c>
      <c r="M6647">
        <v>92.824682999999993</v>
      </c>
      <c r="N6647">
        <v>88.921048949999999</v>
      </c>
      <c r="P6647" t="s">
        <v>61</v>
      </c>
      <c r="Q6647" t="s">
        <v>63</v>
      </c>
      <c r="R6647" t="s">
        <v>27</v>
      </c>
    </row>
    <row r="6648" spans="1:18" x14ac:dyDescent="0.3">
      <c r="A6648" t="s">
        <v>43</v>
      </c>
      <c r="B6648" t="s">
        <v>44</v>
      </c>
      <c r="C6648" t="s">
        <v>20</v>
      </c>
      <c r="D6648">
        <v>2021</v>
      </c>
      <c r="E6648" t="s">
        <v>26</v>
      </c>
      <c r="F6648" t="s">
        <v>60</v>
      </c>
      <c r="G6648" t="s">
        <v>23</v>
      </c>
      <c r="I6648" t="s">
        <v>26</v>
      </c>
      <c r="L6648">
        <v>5</v>
      </c>
      <c r="M6648">
        <v>8.4877099999999999</v>
      </c>
      <c r="N6648">
        <v>8.1307692310000004</v>
      </c>
      <c r="P6648" t="s">
        <v>61</v>
      </c>
      <c r="Q6648" t="s">
        <v>63</v>
      </c>
      <c r="R6648" t="s">
        <v>27</v>
      </c>
    </row>
    <row r="6649" spans="1:18" x14ac:dyDescent="0.3">
      <c r="A6649" t="s">
        <v>43</v>
      </c>
      <c r="B6649" t="s">
        <v>44</v>
      </c>
      <c r="C6649" t="s">
        <v>20</v>
      </c>
      <c r="D6649">
        <v>2021</v>
      </c>
      <c r="E6649" t="s">
        <v>26</v>
      </c>
      <c r="F6649" t="s">
        <v>60</v>
      </c>
      <c r="G6649" t="s">
        <v>23</v>
      </c>
      <c r="I6649" t="s">
        <v>26</v>
      </c>
      <c r="L6649">
        <v>1</v>
      </c>
      <c r="M6649">
        <v>2.1825540000000001</v>
      </c>
      <c r="N6649">
        <v>2.0907692309999999</v>
      </c>
      <c r="P6649" t="s">
        <v>61</v>
      </c>
      <c r="Q6649" t="s">
        <v>63</v>
      </c>
      <c r="R6649" t="s">
        <v>27</v>
      </c>
    </row>
    <row r="6650" spans="1:18" x14ac:dyDescent="0.3">
      <c r="A6650" t="s">
        <v>43</v>
      </c>
      <c r="B6650" t="s">
        <v>44</v>
      </c>
      <c r="C6650" t="s">
        <v>20</v>
      </c>
      <c r="D6650">
        <v>2021</v>
      </c>
      <c r="E6650" t="s">
        <v>26</v>
      </c>
      <c r="F6650" t="s">
        <v>60</v>
      </c>
      <c r="G6650" t="s">
        <v>23</v>
      </c>
      <c r="I6650" t="s">
        <v>26</v>
      </c>
      <c r="L6650">
        <v>1</v>
      </c>
      <c r="M6650">
        <v>1.7151787999999999</v>
      </c>
      <c r="N6650">
        <v>1.6430489509999999</v>
      </c>
      <c r="P6650" t="s">
        <v>61</v>
      </c>
      <c r="Q6650" t="s">
        <v>62</v>
      </c>
      <c r="R6650" t="s">
        <v>27</v>
      </c>
    </row>
    <row r="6651" spans="1:18" x14ac:dyDescent="0.3">
      <c r="A6651" t="s">
        <v>43</v>
      </c>
      <c r="B6651" t="s">
        <v>44</v>
      </c>
      <c r="C6651" t="s">
        <v>20</v>
      </c>
      <c r="D6651">
        <v>2021</v>
      </c>
      <c r="E6651" t="s">
        <v>26</v>
      </c>
      <c r="F6651" t="s">
        <v>60</v>
      </c>
      <c r="G6651" t="s">
        <v>23</v>
      </c>
      <c r="I6651" t="s">
        <v>26</v>
      </c>
      <c r="L6651">
        <v>1</v>
      </c>
      <c r="M6651">
        <v>1.8121811999999999</v>
      </c>
      <c r="N6651">
        <v>1.7359720279999999</v>
      </c>
      <c r="P6651" t="s">
        <v>61</v>
      </c>
      <c r="Q6651" t="s">
        <v>62</v>
      </c>
      <c r="R6651" t="s">
        <v>27</v>
      </c>
    </row>
    <row r="6652" spans="1:18" x14ac:dyDescent="0.3">
      <c r="A6652" t="s">
        <v>43</v>
      </c>
      <c r="B6652" t="s">
        <v>44</v>
      </c>
      <c r="C6652" t="s">
        <v>20</v>
      </c>
      <c r="D6652">
        <v>2021</v>
      </c>
      <c r="E6652" t="s">
        <v>26</v>
      </c>
      <c r="F6652" t="s">
        <v>60</v>
      </c>
      <c r="G6652" t="s">
        <v>23</v>
      </c>
      <c r="I6652" t="s">
        <v>26</v>
      </c>
      <c r="L6652">
        <v>1</v>
      </c>
      <c r="M6652">
        <v>1.7923397999999999</v>
      </c>
      <c r="N6652">
        <v>1.7169650350000001</v>
      </c>
      <c r="P6652" t="s">
        <v>61</v>
      </c>
      <c r="Q6652" t="s">
        <v>62</v>
      </c>
      <c r="R6652" t="s">
        <v>27</v>
      </c>
    </row>
    <row r="6653" spans="1:18" x14ac:dyDescent="0.3">
      <c r="A6653" t="s">
        <v>43</v>
      </c>
      <c r="B6653" t="s">
        <v>44</v>
      </c>
      <c r="C6653" t="s">
        <v>20</v>
      </c>
      <c r="D6653">
        <v>2021</v>
      </c>
      <c r="E6653" t="s">
        <v>26</v>
      </c>
      <c r="F6653" t="s">
        <v>60</v>
      </c>
      <c r="G6653" t="s">
        <v>23</v>
      </c>
      <c r="I6653" t="s">
        <v>26</v>
      </c>
      <c r="L6653">
        <v>2</v>
      </c>
      <c r="M6653">
        <v>3.5692474000000001</v>
      </c>
      <c r="N6653">
        <v>3.419146853</v>
      </c>
      <c r="P6653" t="s">
        <v>61</v>
      </c>
      <c r="Q6653" t="s">
        <v>62</v>
      </c>
      <c r="R6653" t="s">
        <v>27</v>
      </c>
    </row>
    <row r="6654" spans="1:18" x14ac:dyDescent="0.3">
      <c r="A6654" t="s">
        <v>43</v>
      </c>
      <c r="B6654" t="s">
        <v>44</v>
      </c>
      <c r="C6654" t="s">
        <v>20</v>
      </c>
      <c r="D6654">
        <v>2021</v>
      </c>
      <c r="E6654" t="s">
        <v>26</v>
      </c>
      <c r="F6654" t="s">
        <v>60</v>
      </c>
      <c r="G6654" t="s">
        <v>23</v>
      </c>
      <c r="I6654" t="s">
        <v>26</v>
      </c>
      <c r="L6654">
        <v>3</v>
      </c>
      <c r="M6654">
        <v>4.9735775999999996</v>
      </c>
      <c r="N6654">
        <v>4.7644195800000002</v>
      </c>
      <c r="P6654" t="s">
        <v>61</v>
      </c>
      <c r="Q6654" t="s">
        <v>62</v>
      </c>
      <c r="R6654" t="s">
        <v>27</v>
      </c>
    </row>
    <row r="6655" spans="1:18" x14ac:dyDescent="0.3">
      <c r="A6655" t="s">
        <v>43</v>
      </c>
      <c r="B6655" t="s">
        <v>44</v>
      </c>
      <c r="C6655" t="s">
        <v>20</v>
      </c>
      <c r="D6655">
        <v>2021</v>
      </c>
      <c r="E6655" t="s">
        <v>26</v>
      </c>
      <c r="F6655" t="s">
        <v>60</v>
      </c>
      <c r="G6655" t="s">
        <v>23</v>
      </c>
      <c r="I6655" t="s">
        <v>26</v>
      </c>
      <c r="L6655">
        <v>5</v>
      </c>
      <c r="M6655">
        <v>8.4877099999999999</v>
      </c>
      <c r="N6655">
        <v>8.1307692310000004</v>
      </c>
      <c r="P6655" t="s">
        <v>61</v>
      </c>
      <c r="Q6655" t="s">
        <v>62</v>
      </c>
      <c r="R6655" t="s">
        <v>27</v>
      </c>
    </row>
    <row r="6656" spans="1:18" x14ac:dyDescent="0.3">
      <c r="A6656" t="s">
        <v>43</v>
      </c>
      <c r="B6656" t="s">
        <v>44</v>
      </c>
      <c r="C6656" t="s">
        <v>20</v>
      </c>
      <c r="D6656">
        <v>2021</v>
      </c>
      <c r="E6656" t="s">
        <v>26</v>
      </c>
      <c r="F6656" t="s">
        <v>60</v>
      </c>
      <c r="G6656" t="s">
        <v>23</v>
      </c>
      <c r="I6656" t="s">
        <v>26</v>
      </c>
      <c r="L6656">
        <v>1</v>
      </c>
      <c r="M6656">
        <v>1.9642986</v>
      </c>
      <c r="N6656">
        <v>1.8816923080000001</v>
      </c>
      <c r="P6656" t="s">
        <v>61</v>
      </c>
      <c r="Q6656" t="s">
        <v>62</v>
      </c>
      <c r="R6656" t="s">
        <v>27</v>
      </c>
    </row>
    <row r="6657" spans="1:18" x14ac:dyDescent="0.3">
      <c r="A6657" t="s">
        <v>43</v>
      </c>
      <c r="B6657" t="s">
        <v>44</v>
      </c>
      <c r="C6657" t="s">
        <v>20</v>
      </c>
      <c r="D6657">
        <v>2021</v>
      </c>
      <c r="E6657" t="s">
        <v>26</v>
      </c>
      <c r="F6657" t="s">
        <v>60</v>
      </c>
      <c r="G6657" t="s">
        <v>23</v>
      </c>
      <c r="I6657" t="s">
        <v>26</v>
      </c>
      <c r="L6657">
        <v>1</v>
      </c>
      <c r="M6657">
        <v>2.1120068000000001</v>
      </c>
      <c r="N6657">
        <v>2.0231888109999998</v>
      </c>
      <c r="P6657" t="s">
        <v>61</v>
      </c>
      <c r="Q6657" t="s">
        <v>62</v>
      </c>
      <c r="R6657" t="s">
        <v>27</v>
      </c>
    </row>
    <row r="6658" spans="1:18" x14ac:dyDescent="0.3">
      <c r="A6658" t="s">
        <v>41</v>
      </c>
      <c r="B6658" t="s">
        <v>42</v>
      </c>
      <c r="C6658" t="s">
        <v>20</v>
      </c>
      <c r="D6658">
        <v>1986</v>
      </c>
      <c r="E6658" t="s">
        <v>26</v>
      </c>
      <c r="F6658" t="s">
        <v>60</v>
      </c>
      <c r="G6658" t="s">
        <v>23</v>
      </c>
      <c r="I6658" t="s">
        <v>26</v>
      </c>
      <c r="L6658">
        <v>11</v>
      </c>
      <c r="M6658">
        <v>33.950839999999999</v>
      </c>
      <c r="N6658">
        <v>32.523076920000001</v>
      </c>
      <c r="P6658" t="s">
        <v>61</v>
      </c>
      <c r="Q6658" t="s">
        <v>62</v>
      </c>
      <c r="R6658" t="s">
        <v>27</v>
      </c>
    </row>
    <row r="6659" spans="1:18" x14ac:dyDescent="0.3">
      <c r="A6659" t="s">
        <v>41</v>
      </c>
      <c r="B6659" t="s">
        <v>42</v>
      </c>
      <c r="C6659" t="s">
        <v>20</v>
      </c>
      <c r="D6659">
        <v>1986</v>
      </c>
      <c r="E6659" t="s">
        <v>26</v>
      </c>
      <c r="F6659" t="s">
        <v>60</v>
      </c>
      <c r="G6659" t="s">
        <v>23</v>
      </c>
      <c r="I6659" t="s">
        <v>26</v>
      </c>
      <c r="L6659">
        <v>10</v>
      </c>
      <c r="M6659">
        <v>30.8644</v>
      </c>
      <c r="N6659">
        <v>29.566433570000001</v>
      </c>
      <c r="P6659" t="s">
        <v>61</v>
      </c>
      <c r="Q6659" t="s">
        <v>62</v>
      </c>
      <c r="R6659" t="s">
        <v>27</v>
      </c>
    </row>
    <row r="6660" spans="1:18" x14ac:dyDescent="0.3">
      <c r="A6660" t="s">
        <v>41</v>
      </c>
      <c r="B6660" t="s">
        <v>42</v>
      </c>
      <c r="C6660" t="s">
        <v>20</v>
      </c>
      <c r="D6660">
        <v>1986</v>
      </c>
      <c r="E6660" t="s">
        <v>26</v>
      </c>
      <c r="F6660" t="s">
        <v>60</v>
      </c>
      <c r="G6660" t="s">
        <v>23</v>
      </c>
      <c r="I6660" t="s">
        <v>26</v>
      </c>
      <c r="L6660">
        <v>10</v>
      </c>
      <c r="M6660">
        <v>30.8644</v>
      </c>
      <c r="N6660">
        <v>29.566433570000001</v>
      </c>
      <c r="P6660" t="s">
        <v>61</v>
      </c>
      <c r="Q6660" t="s">
        <v>62</v>
      </c>
      <c r="R6660" t="s">
        <v>27</v>
      </c>
    </row>
    <row r="6661" spans="1:18" x14ac:dyDescent="0.3">
      <c r="A6661" t="s">
        <v>41</v>
      </c>
      <c r="B6661" t="s">
        <v>42</v>
      </c>
      <c r="C6661" t="s">
        <v>20</v>
      </c>
      <c r="D6661">
        <v>1986</v>
      </c>
      <c r="E6661" t="s">
        <v>26</v>
      </c>
      <c r="F6661" t="s">
        <v>60</v>
      </c>
      <c r="G6661" t="s">
        <v>23</v>
      </c>
      <c r="I6661" t="s">
        <v>26</v>
      </c>
      <c r="L6661">
        <v>13</v>
      </c>
      <c r="M6661">
        <v>40.123719999999999</v>
      </c>
      <c r="N6661">
        <v>38.436363640000003</v>
      </c>
      <c r="P6661" t="s">
        <v>61</v>
      </c>
      <c r="Q6661" t="s">
        <v>62</v>
      </c>
      <c r="R6661" t="s">
        <v>27</v>
      </c>
    </row>
    <row r="6662" spans="1:18" x14ac:dyDescent="0.3">
      <c r="A6662" t="s">
        <v>41</v>
      </c>
      <c r="B6662" t="s">
        <v>42</v>
      </c>
      <c r="C6662" t="s">
        <v>20</v>
      </c>
      <c r="D6662">
        <v>1986</v>
      </c>
      <c r="E6662" t="s">
        <v>26</v>
      </c>
      <c r="F6662" t="s">
        <v>60</v>
      </c>
      <c r="G6662" t="s">
        <v>23</v>
      </c>
      <c r="I6662" t="s">
        <v>26</v>
      </c>
      <c r="L6662">
        <v>15</v>
      </c>
      <c r="M6662">
        <v>46.296599999999998</v>
      </c>
      <c r="N6662">
        <v>44.349650349999997</v>
      </c>
      <c r="P6662" t="s">
        <v>61</v>
      </c>
      <c r="Q6662" t="s">
        <v>62</v>
      </c>
      <c r="R6662" t="s">
        <v>27</v>
      </c>
    </row>
    <row r="6663" spans="1:18" x14ac:dyDescent="0.3">
      <c r="A6663" t="s">
        <v>41</v>
      </c>
      <c r="B6663" t="s">
        <v>42</v>
      </c>
      <c r="C6663" t="s">
        <v>20</v>
      </c>
      <c r="D6663">
        <v>1986</v>
      </c>
      <c r="E6663" t="s">
        <v>26</v>
      </c>
      <c r="F6663" t="s">
        <v>60</v>
      </c>
      <c r="G6663" t="s">
        <v>23</v>
      </c>
      <c r="I6663" t="s">
        <v>26</v>
      </c>
      <c r="L6663">
        <v>20</v>
      </c>
      <c r="M6663">
        <v>61.7288</v>
      </c>
      <c r="N6663">
        <v>59.132867130000001</v>
      </c>
      <c r="P6663" t="s">
        <v>61</v>
      </c>
      <c r="Q6663" t="s">
        <v>62</v>
      </c>
      <c r="R6663" t="s">
        <v>27</v>
      </c>
    </row>
    <row r="6664" spans="1:18" x14ac:dyDescent="0.3">
      <c r="A6664" t="s">
        <v>41</v>
      </c>
      <c r="B6664" t="s">
        <v>42</v>
      </c>
      <c r="C6664" t="s">
        <v>20</v>
      </c>
      <c r="D6664">
        <v>1986</v>
      </c>
      <c r="E6664" t="s">
        <v>26</v>
      </c>
      <c r="F6664" t="s">
        <v>60</v>
      </c>
      <c r="G6664" t="s">
        <v>23</v>
      </c>
      <c r="I6664" t="s">
        <v>26</v>
      </c>
      <c r="L6664">
        <v>16</v>
      </c>
      <c r="M6664">
        <v>49.383040000000001</v>
      </c>
      <c r="N6664">
        <v>47.306293709999998</v>
      </c>
      <c r="P6664" t="s">
        <v>61</v>
      </c>
      <c r="Q6664" t="s">
        <v>62</v>
      </c>
      <c r="R6664" t="s">
        <v>27</v>
      </c>
    </row>
    <row r="6665" spans="1:18" x14ac:dyDescent="0.3">
      <c r="A6665" t="s">
        <v>41</v>
      </c>
      <c r="B6665" t="s">
        <v>42</v>
      </c>
      <c r="C6665" t="s">
        <v>20</v>
      </c>
      <c r="D6665">
        <v>1986</v>
      </c>
      <c r="E6665" t="s">
        <v>26</v>
      </c>
      <c r="F6665" t="s">
        <v>60</v>
      </c>
      <c r="G6665" t="s">
        <v>23</v>
      </c>
      <c r="I6665" t="s">
        <v>26</v>
      </c>
      <c r="L6665">
        <v>4</v>
      </c>
      <c r="M6665">
        <v>12.34576</v>
      </c>
      <c r="N6665">
        <v>11.82657343</v>
      </c>
      <c r="P6665" t="s">
        <v>61</v>
      </c>
      <c r="Q6665" t="s">
        <v>62</v>
      </c>
      <c r="R6665" t="s">
        <v>27</v>
      </c>
    </row>
    <row r="6666" spans="1:18" x14ac:dyDescent="0.3">
      <c r="A6666" t="s">
        <v>41</v>
      </c>
      <c r="B6666" t="s">
        <v>42</v>
      </c>
      <c r="C6666" t="s">
        <v>20</v>
      </c>
      <c r="D6666">
        <v>1986</v>
      </c>
      <c r="E6666" t="s">
        <v>26</v>
      </c>
      <c r="F6666" t="s">
        <v>60</v>
      </c>
      <c r="G6666" t="s">
        <v>23</v>
      </c>
      <c r="I6666" t="s">
        <v>26</v>
      </c>
      <c r="L6666">
        <v>15</v>
      </c>
      <c r="M6666">
        <v>46.296599999999998</v>
      </c>
      <c r="N6666">
        <v>44.349650349999997</v>
      </c>
      <c r="P6666" t="s">
        <v>61</v>
      </c>
      <c r="Q6666" t="s">
        <v>62</v>
      </c>
      <c r="R6666" t="s">
        <v>27</v>
      </c>
    </row>
    <row r="6667" spans="1:18" x14ac:dyDescent="0.3">
      <c r="A6667" t="s">
        <v>41</v>
      </c>
      <c r="B6667" t="s">
        <v>42</v>
      </c>
      <c r="C6667" t="s">
        <v>20</v>
      </c>
      <c r="D6667">
        <v>1986</v>
      </c>
      <c r="E6667" t="s">
        <v>26</v>
      </c>
      <c r="F6667" t="s">
        <v>60</v>
      </c>
      <c r="G6667" t="s">
        <v>23</v>
      </c>
      <c r="I6667" t="s">
        <v>26</v>
      </c>
      <c r="L6667">
        <v>12</v>
      </c>
      <c r="M6667">
        <v>37.037280000000003</v>
      </c>
      <c r="N6667">
        <v>35.479720280000002</v>
      </c>
      <c r="P6667" t="s">
        <v>61</v>
      </c>
      <c r="Q6667" t="s">
        <v>62</v>
      </c>
      <c r="R6667" t="s">
        <v>27</v>
      </c>
    </row>
    <row r="6668" spans="1:18" x14ac:dyDescent="0.3">
      <c r="A6668" t="s">
        <v>41</v>
      </c>
      <c r="B6668" t="s">
        <v>42</v>
      </c>
      <c r="C6668" t="s">
        <v>20</v>
      </c>
      <c r="D6668">
        <v>1986</v>
      </c>
      <c r="E6668" t="s">
        <v>26</v>
      </c>
      <c r="F6668" t="s">
        <v>60</v>
      </c>
      <c r="G6668" t="s">
        <v>23</v>
      </c>
      <c r="I6668" t="s">
        <v>26</v>
      </c>
      <c r="L6668">
        <v>14</v>
      </c>
      <c r="M6668">
        <v>52.654666400000004</v>
      </c>
      <c r="N6668">
        <v>50.440335660000002</v>
      </c>
      <c r="P6668" t="s">
        <v>61</v>
      </c>
      <c r="Q6668" t="s">
        <v>62</v>
      </c>
      <c r="R6668" t="s">
        <v>27</v>
      </c>
    </row>
    <row r="6669" spans="1:18" x14ac:dyDescent="0.3">
      <c r="A6669" t="s">
        <v>41</v>
      </c>
      <c r="B6669" t="s">
        <v>42</v>
      </c>
      <c r="C6669" t="s">
        <v>20</v>
      </c>
      <c r="D6669">
        <v>1986</v>
      </c>
      <c r="E6669" t="s">
        <v>26</v>
      </c>
      <c r="F6669" t="s">
        <v>60</v>
      </c>
      <c r="G6669" t="s">
        <v>23</v>
      </c>
      <c r="I6669" t="s">
        <v>26</v>
      </c>
      <c r="L6669">
        <v>11</v>
      </c>
      <c r="M6669">
        <v>41.371523600000003</v>
      </c>
      <c r="N6669">
        <v>39.631692309999998</v>
      </c>
      <c r="P6669" t="s">
        <v>61</v>
      </c>
      <c r="Q6669" t="s">
        <v>62</v>
      </c>
      <c r="R6669" t="s">
        <v>27</v>
      </c>
    </row>
    <row r="6670" spans="1:18" x14ac:dyDescent="0.3">
      <c r="A6670" t="s">
        <v>41</v>
      </c>
      <c r="B6670" t="s">
        <v>42</v>
      </c>
      <c r="C6670" t="s">
        <v>20</v>
      </c>
      <c r="D6670">
        <v>1986</v>
      </c>
      <c r="E6670" t="s">
        <v>26</v>
      </c>
      <c r="F6670" t="s">
        <v>60</v>
      </c>
      <c r="G6670" t="s">
        <v>23</v>
      </c>
      <c r="I6670" t="s">
        <v>26</v>
      </c>
      <c r="L6670">
        <v>7</v>
      </c>
      <c r="M6670">
        <v>26.327333200000002</v>
      </c>
      <c r="N6670">
        <v>25.220167830000001</v>
      </c>
      <c r="P6670" t="s">
        <v>61</v>
      </c>
      <c r="Q6670" t="s">
        <v>62</v>
      </c>
      <c r="R6670" t="s">
        <v>27</v>
      </c>
    </row>
    <row r="6671" spans="1:18" x14ac:dyDescent="0.3">
      <c r="A6671" t="s">
        <v>41</v>
      </c>
      <c r="B6671" t="s">
        <v>42</v>
      </c>
      <c r="C6671" t="s">
        <v>20</v>
      </c>
      <c r="D6671">
        <v>1986</v>
      </c>
      <c r="E6671" t="s">
        <v>26</v>
      </c>
      <c r="F6671" t="s">
        <v>60</v>
      </c>
      <c r="G6671" t="s">
        <v>23</v>
      </c>
      <c r="I6671" t="s">
        <v>26</v>
      </c>
      <c r="L6671">
        <v>11</v>
      </c>
      <c r="M6671">
        <v>41.371523600000003</v>
      </c>
      <c r="N6671">
        <v>39.631692309999998</v>
      </c>
      <c r="P6671" t="s">
        <v>61</v>
      </c>
      <c r="Q6671" t="s">
        <v>62</v>
      </c>
      <c r="R6671" t="s">
        <v>27</v>
      </c>
    </row>
    <row r="6672" spans="1:18" x14ac:dyDescent="0.3">
      <c r="A6672" t="s">
        <v>41</v>
      </c>
      <c r="B6672" t="s">
        <v>42</v>
      </c>
      <c r="C6672" t="s">
        <v>20</v>
      </c>
      <c r="D6672">
        <v>1986</v>
      </c>
      <c r="E6672" t="s">
        <v>26</v>
      </c>
      <c r="F6672" t="s">
        <v>60</v>
      </c>
      <c r="G6672" t="s">
        <v>23</v>
      </c>
      <c r="I6672" t="s">
        <v>26</v>
      </c>
      <c r="L6672">
        <v>10</v>
      </c>
      <c r="M6672">
        <v>37.610475999999998</v>
      </c>
      <c r="N6672">
        <v>36.028811189999999</v>
      </c>
      <c r="P6672" t="s">
        <v>61</v>
      </c>
      <c r="Q6672" t="s">
        <v>62</v>
      </c>
      <c r="R6672" t="s">
        <v>27</v>
      </c>
    </row>
    <row r="6673" spans="1:18" x14ac:dyDescent="0.3">
      <c r="A6673" t="s">
        <v>41</v>
      </c>
      <c r="B6673" t="s">
        <v>42</v>
      </c>
      <c r="C6673" t="s">
        <v>20</v>
      </c>
      <c r="D6673">
        <v>1986</v>
      </c>
      <c r="E6673" t="s">
        <v>26</v>
      </c>
      <c r="F6673" t="s">
        <v>60</v>
      </c>
      <c r="G6673" t="s">
        <v>23</v>
      </c>
      <c r="I6673" t="s">
        <v>26</v>
      </c>
      <c r="L6673">
        <v>8</v>
      </c>
      <c r="M6673">
        <v>30.088380799999999</v>
      </c>
      <c r="N6673">
        <v>28.82304895</v>
      </c>
      <c r="P6673" t="s">
        <v>61</v>
      </c>
      <c r="Q6673" t="s">
        <v>62</v>
      </c>
      <c r="R6673" t="s">
        <v>27</v>
      </c>
    </row>
    <row r="6674" spans="1:18" x14ac:dyDescent="0.3">
      <c r="A6674" t="s">
        <v>41</v>
      </c>
      <c r="B6674" t="s">
        <v>42</v>
      </c>
      <c r="C6674" t="s">
        <v>20</v>
      </c>
      <c r="D6674">
        <v>1986</v>
      </c>
      <c r="E6674" t="s">
        <v>26</v>
      </c>
      <c r="F6674" t="s">
        <v>60</v>
      </c>
      <c r="G6674" t="s">
        <v>23</v>
      </c>
      <c r="I6674" t="s">
        <v>26</v>
      </c>
      <c r="L6674">
        <v>15</v>
      </c>
      <c r="M6674">
        <v>56.415714000000001</v>
      </c>
      <c r="N6674">
        <v>54.043216780000002</v>
      </c>
      <c r="P6674" t="s">
        <v>61</v>
      </c>
      <c r="Q6674" t="s">
        <v>62</v>
      </c>
      <c r="R6674" t="s">
        <v>27</v>
      </c>
    </row>
    <row r="6675" spans="1:18" x14ac:dyDescent="0.3">
      <c r="A6675" t="s">
        <v>41</v>
      </c>
      <c r="B6675" t="s">
        <v>42</v>
      </c>
      <c r="C6675" t="s">
        <v>20</v>
      </c>
      <c r="D6675">
        <v>1986</v>
      </c>
      <c r="E6675" t="s">
        <v>26</v>
      </c>
      <c r="F6675" t="s">
        <v>60</v>
      </c>
      <c r="G6675" t="s">
        <v>23</v>
      </c>
      <c r="I6675" t="s">
        <v>26</v>
      </c>
      <c r="L6675">
        <v>1</v>
      </c>
      <c r="M6675">
        <v>3.7610475999999999</v>
      </c>
      <c r="N6675">
        <v>3.6028811190000001</v>
      </c>
      <c r="P6675" t="s">
        <v>61</v>
      </c>
      <c r="Q6675" t="s">
        <v>62</v>
      </c>
      <c r="R6675" t="s">
        <v>27</v>
      </c>
    </row>
    <row r="6676" spans="1:18" x14ac:dyDescent="0.3">
      <c r="A6676" t="s">
        <v>41</v>
      </c>
      <c r="B6676" t="s">
        <v>42</v>
      </c>
      <c r="C6676" t="s">
        <v>20</v>
      </c>
      <c r="D6676">
        <v>1986</v>
      </c>
      <c r="E6676" t="s">
        <v>26</v>
      </c>
      <c r="F6676" t="s">
        <v>60</v>
      </c>
      <c r="G6676" t="s">
        <v>23</v>
      </c>
      <c r="I6676" t="s">
        <v>26</v>
      </c>
      <c r="L6676">
        <v>1</v>
      </c>
      <c r="M6676">
        <v>3.7610475999999999</v>
      </c>
      <c r="N6676">
        <v>3.6028811190000001</v>
      </c>
      <c r="P6676" t="s">
        <v>61</v>
      </c>
      <c r="Q6676" t="s">
        <v>62</v>
      </c>
      <c r="R6676" t="s">
        <v>27</v>
      </c>
    </row>
    <row r="6677" spans="1:18" x14ac:dyDescent="0.3">
      <c r="A6677" t="s">
        <v>41</v>
      </c>
      <c r="B6677" t="s">
        <v>42</v>
      </c>
      <c r="C6677" t="s">
        <v>20</v>
      </c>
      <c r="D6677">
        <v>1986</v>
      </c>
      <c r="E6677" t="s">
        <v>26</v>
      </c>
      <c r="F6677" t="s">
        <v>60</v>
      </c>
      <c r="G6677" t="s">
        <v>23</v>
      </c>
      <c r="I6677" t="s">
        <v>26</v>
      </c>
      <c r="L6677">
        <v>1</v>
      </c>
      <c r="M6677">
        <v>3.7610475999999999</v>
      </c>
      <c r="N6677">
        <v>3.6028811190000001</v>
      </c>
      <c r="P6677" t="s">
        <v>61</v>
      </c>
      <c r="Q6677" t="s">
        <v>62</v>
      </c>
      <c r="R6677" t="s">
        <v>27</v>
      </c>
    </row>
    <row r="6678" spans="1:18" x14ac:dyDescent="0.3">
      <c r="A6678" t="s">
        <v>41</v>
      </c>
      <c r="B6678" t="s">
        <v>42</v>
      </c>
      <c r="C6678" t="s">
        <v>20</v>
      </c>
      <c r="D6678">
        <v>1986</v>
      </c>
      <c r="E6678" t="s">
        <v>26</v>
      </c>
      <c r="F6678" t="s">
        <v>60</v>
      </c>
      <c r="G6678" t="s">
        <v>23</v>
      </c>
      <c r="I6678" t="s">
        <v>26</v>
      </c>
      <c r="L6678">
        <v>2</v>
      </c>
      <c r="M6678">
        <v>6.1728800000000001</v>
      </c>
      <c r="N6678">
        <v>5.9132867129999998</v>
      </c>
      <c r="P6678" t="s">
        <v>61</v>
      </c>
      <c r="Q6678" t="s">
        <v>63</v>
      </c>
      <c r="R6678" t="s">
        <v>27</v>
      </c>
    </row>
    <row r="6679" spans="1:18" x14ac:dyDescent="0.3">
      <c r="A6679" t="s">
        <v>41</v>
      </c>
      <c r="B6679" t="s">
        <v>42</v>
      </c>
      <c r="C6679" t="s">
        <v>20</v>
      </c>
      <c r="D6679">
        <v>1986</v>
      </c>
      <c r="E6679" t="s">
        <v>26</v>
      </c>
      <c r="F6679" t="s">
        <v>60</v>
      </c>
      <c r="G6679" t="s">
        <v>23</v>
      </c>
      <c r="I6679" t="s">
        <v>26</v>
      </c>
      <c r="L6679">
        <v>10</v>
      </c>
      <c r="M6679">
        <v>37.610475999999998</v>
      </c>
      <c r="N6679">
        <v>36.028811189999999</v>
      </c>
      <c r="P6679" t="s">
        <v>61</v>
      </c>
      <c r="Q6679" t="s">
        <v>63</v>
      </c>
      <c r="R6679" t="s">
        <v>27</v>
      </c>
    </row>
    <row r="6680" spans="1:18" x14ac:dyDescent="0.3">
      <c r="A6680" t="s">
        <v>41</v>
      </c>
      <c r="B6680" t="s">
        <v>42</v>
      </c>
      <c r="C6680" t="s">
        <v>20</v>
      </c>
      <c r="D6680">
        <v>1986</v>
      </c>
      <c r="E6680" t="s">
        <v>26</v>
      </c>
      <c r="F6680" t="s">
        <v>60</v>
      </c>
      <c r="G6680" t="s">
        <v>23</v>
      </c>
      <c r="I6680" t="s">
        <v>26</v>
      </c>
      <c r="L6680">
        <v>7</v>
      </c>
      <c r="M6680">
        <v>26.327333200000002</v>
      </c>
      <c r="N6680">
        <v>25.220167830000001</v>
      </c>
      <c r="P6680" t="s">
        <v>61</v>
      </c>
      <c r="Q6680" t="s">
        <v>63</v>
      </c>
      <c r="R6680" t="s">
        <v>27</v>
      </c>
    </row>
    <row r="6681" spans="1:18" x14ac:dyDescent="0.3">
      <c r="A6681" t="s">
        <v>41</v>
      </c>
      <c r="B6681" t="s">
        <v>42</v>
      </c>
      <c r="C6681" t="s">
        <v>20</v>
      </c>
      <c r="D6681">
        <v>1986</v>
      </c>
      <c r="E6681" t="s">
        <v>26</v>
      </c>
      <c r="F6681" t="s">
        <v>60</v>
      </c>
      <c r="G6681" t="s">
        <v>23</v>
      </c>
      <c r="I6681" t="s">
        <v>26</v>
      </c>
      <c r="L6681">
        <v>12</v>
      </c>
      <c r="M6681">
        <v>45.132571200000001</v>
      </c>
      <c r="N6681">
        <v>43.234573429999998</v>
      </c>
      <c r="P6681" t="s">
        <v>61</v>
      </c>
      <c r="Q6681" t="s">
        <v>63</v>
      </c>
      <c r="R6681" t="s">
        <v>27</v>
      </c>
    </row>
    <row r="6682" spans="1:18" x14ac:dyDescent="0.3">
      <c r="A6682" t="s">
        <v>41</v>
      </c>
      <c r="B6682" t="s">
        <v>42</v>
      </c>
      <c r="C6682" t="s">
        <v>20</v>
      </c>
      <c r="D6682">
        <v>1986</v>
      </c>
      <c r="E6682" t="s">
        <v>26</v>
      </c>
      <c r="F6682" t="s">
        <v>60</v>
      </c>
      <c r="G6682" t="s">
        <v>23</v>
      </c>
      <c r="I6682" t="s">
        <v>26</v>
      </c>
      <c r="L6682">
        <v>1</v>
      </c>
      <c r="M6682">
        <v>3.7610475999999999</v>
      </c>
      <c r="N6682">
        <v>3.6028811190000001</v>
      </c>
      <c r="P6682" t="s">
        <v>61</v>
      </c>
      <c r="Q6682" t="s">
        <v>63</v>
      </c>
      <c r="R6682" t="s">
        <v>27</v>
      </c>
    </row>
    <row r="6683" spans="1:18" x14ac:dyDescent="0.3">
      <c r="A6683" t="s">
        <v>41</v>
      </c>
      <c r="B6683" t="s">
        <v>42</v>
      </c>
      <c r="C6683" t="s">
        <v>20</v>
      </c>
      <c r="D6683">
        <v>1986</v>
      </c>
      <c r="E6683" t="s">
        <v>26</v>
      </c>
      <c r="F6683" t="s">
        <v>60</v>
      </c>
      <c r="G6683" t="s">
        <v>23</v>
      </c>
      <c r="I6683" t="s">
        <v>26</v>
      </c>
      <c r="L6683">
        <v>2</v>
      </c>
      <c r="M6683">
        <v>7.5220951999999999</v>
      </c>
      <c r="N6683">
        <v>7.2057622380000002</v>
      </c>
      <c r="P6683" t="s">
        <v>61</v>
      </c>
      <c r="Q6683" t="s">
        <v>63</v>
      </c>
      <c r="R6683" t="s">
        <v>27</v>
      </c>
    </row>
    <row r="6684" spans="1:18" x14ac:dyDescent="0.3">
      <c r="A6684" t="s">
        <v>41</v>
      </c>
      <c r="B6684" t="s">
        <v>42</v>
      </c>
      <c r="C6684" t="s">
        <v>20</v>
      </c>
      <c r="D6684">
        <v>1986</v>
      </c>
      <c r="E6684" t="s">
        <v>26</v>
      </c>
      <c r="F6684" t="s">
        <v>60</v>
      </c>
      <c r="G6684" t="s">
        <v>23</v>
      </c>
      <c r="I6684" t="s">
        <v>26</v>
      </c>
      <c r="L6684">
        <v>1</v>
      </c>
      <c r="M6684">
        <v>3.7610475999999999</v>
      </c>
      <c r="N6684">
        <v>3.6028811190000001</v>
      </c>
      <c r="P6684" t="s">
        <v>61</v>
      </c>
      <c r="Q6684" t="s">
        <v>63</v>
      </c>
      <c r="R6684" t="s">
        <v>27</v>
      </c>
    </row>
    <row r="6685" spans="1:18" x14ac:dyDescent="0.3">
      <c r="A6685" t="s">
        <v>41</v>
      </c>
      <c r="B6685" t="s">
        <v>42</v>
      </c>
      <c r="C6685" t="s">
        <v>20</v>
      </c>
      <c r="D6685">
        <v>1986</v>
      </c>
      <c r="E6685" t="s">
        <v>26</v>
      </c>
      <c r="F6685" t="s">
        <v>60</v>
      </c>
      <c r="G6685" t="s">
        <v>23</v>
      </c>
      <c r="I6685" t="s">
        <v>26</v>
      </c>
      <c r="L6685">
        <v>2</v>
      </c>
      <c r="M6685">
        <v>7.5220951999999999</v>
      </c>
      <c r="N6685">
        <v>7.2057622380000002</v>
      </c>
      <c r="P6685" t="s">
        <v>61</v>
      </c>
      <c r="Q6685" t="s">
        <v>63</v>
      </c>
      <c r="R6685" t="s">
        <v>27</v>
      </c>
    </row>
    <row r="6686" spans="1:18" x14ac:dyDescent="0.3">
      <c r="A6686" t="s">
        <v>41</v>
      </c>
      <c r="B6686" t="s">
        <v>42</v>
      </c>
      <c r="C6686" t="s">
        <v>20</v>
      </c>
      <c r="D6686">
        <v>1986</v>
      </c>
      <c r="E6686" t="s">
        <v>26</v>
      </c>
      <c r="F6686" t="s">
        <v>60</v>
      </c>
      <c r="G6686" t="s">
        <v>23</v>
      </c>
      <c r="I6686" t="s">
        <v>26</v>
      </c>
      <c r="L6686">
        <v>34</v>
      </c>
      <c r="M6686">
        <v>127.87561839999999</v>
      </c>
      <c r="N6686">
        <v>122.497958</v>
      </c>
      <c r="P6686" t="s">
        <v>61</v>
      </c>
      <c r="Q6686" t="s">
        <v>63</v>
      </c>
      <c r="R6686" t="s">
        <v>27</v>
      </c>
    </row>
    <row r="6687" spans="1:18" x14ac:dyDescent="0.3">
      <c r="A6687" t="s">
        <v>41</v>
      </c>
      <c r="B6687" t="s">
        <v>42</v>
      </c>
      <c r="C6687" t="s">
        <v>20</v>
      </c>
      <c r="D6687">
        <v>1987</v>
      </c>
      <c r="E6687" t="s">
        <v>26</v>
      </c>
      <c r="F6687" t="s">
        <v>60</v>
      </c>
      <c r="G6687" t="s">
        <v>23</v>
      </c>
      <c r="I6687" t="s">
        <v>26</v>
      </c>
      <c r="L6687">
        <v>14</v>
      </c>
      <c r="M6687">
        <v>14.876640800000001</v>
      </c>
      <c r="N6687">
        <v>14.25102098</v>
      </c>
      <c r="P6687" t="s">
        <v>61</v>
      </c>
      <c r="Q6687" t="s">
        <v>62</v>
      </c>
      <c r="R6687" t="s">
        <v>27</v>
      </c>
    </row>
    <row r="6688" spans="1:18" x14ac:dyDescent="0.3">
      <c r="A6688" t="s">
        <v>41</v>
      </c>
      <c r="B6688" t="s">
        <v>42</v>
      </c>
      <c r="C6688" t="s">
        <v>20</v>
      </c>
      <c r="D6688">
        <v>1987</v>
      </c>
      <c r="E6688" t="s">
        <v>26</v>
      </c>
      <c r="F6688" t="s">
        <v>60</v>
      </c>
      <c r="G6688" t="s">
        <v>23</v>
      </c>
      <c r="I6688" t="s">
        <v>26</v>
      </c>
      <c r="L6688">
        <v>4</v>
      </c>
      <c r="M6688">
        <v>4.2504688000000002</v>
      </c>
      <c r="N6688">
        <v>4.0717202800000001</v>
      </c>
      <c r="P6688" t="s">
        <v>61</v>
      </c>
      <c r="Q6688" t="s">
        <v>62</v>
      </c>
      <c r="R6688" t="s">
        <v>27</v>
      </c>
    </row>
    <row r="6689" spans="1:18" x14ac:dyDescent="0.3">
      <c r="A6689" t="s">
        <v>41</v>
      </c>
      <c r="B6689" t="s">
        <v>42</v>
      </c>
      <c r="C6689" t="s">
        <v>20</v>
      </c>
      <c r="D6689">
        <v>1987</v>
      </c>
      <c r="E6689" t="s">
        <v>26</v>
      </c>
      <c r="F6689" t="s">
        <v>60</v>
      </c>
      <c r="G6689" t="s">
        <v>23</v>
      </c>
      <c r="I6689" t="s">
        <v>26</v>
      </c>
      <c r="L6689">
        <v>4</v>
      </c>
      <c r="M6689">
        <v>4.2504688000000002</v>
      </c>
      <c r="N6689">
        <v>4.0717202800000001</v>
      </c>
      <c r="P6689" t="s">
        <v>61</v>
      </c>
      <c r="Q6689" t="s">
        <v>63</v>
      </c>
      <c r="R6689" t="s">
        <v>27</v>
      </c>
    </row>
    <row r="6690" spans="1:18" x14ac:dyDescent="0.3">
      <c r="A6690" t="s">
        <v>41</v>
      </c>
      <c r="B6690" t="s">
        <v>42</v>
      </c>
      <c r="C6690" t="s">
        <v>20</v>
      </c>
      <c r="D6690">
        <v>1987</v>
      </c>
      <c r="E6690" t="s">
        <v>26</v>
      </c>
      <c r="F6690" t="s">
        <v>60</v>
      </c>
      <c r="G6690" t="s">
        <v>23</v>
      </c>
      <c r="I6690" t="s">
        <v>26</v>
      </c>
      <c r="L6690">
        <v>2</v>
      </c>
      <c r="M6690">
        <v>2.1252344000000001</v>
      </c>
      <c r="N6690">
        <v>2.03586014</v>
      </c>
      <c r="P6690" t="s">
        <v>61</v>
      </c>
      <c r="Q6690" t="s">
        <v>63</v>
      </c>
      <c r="R6690" t="s">
        <v>27</v>
      </c>
    </row>
    <row r="6691" spans="1:18" x14ac:dyDescent="0.3">
      <c r="A6691" t="s">
        <v>41</v>
      </c>
      <c r="B6691" t="s">
        <v>42</v>
      </c>
      <c r="C6691" t="s">
        <v>20</v>
      </c>
      <c r="D6691">
        <v>1987</v>
      </c>
      <c r="E6691" t="s">
        <v>26</v>
      </c>
      <c r="F6691" t="s">
        <v>60</v>
      </c>
      <c r="G6691" t="s">
        <v>23</v>
      </c>
      <c r="I6691" t="s">
        <v>26</v>
      </c>
      <c r="L6691">
        <v>1</v>
      </c>
      <c r="M6691">
        <v>1.0626172</v>
      </c>
      <c r="N6691">
        <v>1.01793007</v>
      </c>
      <c r="P6691" t="s">
        <v>61</v>
      </c>
      <c r="Q6691" t="s">
        <v>63</v>
      </c>
      <c r="R6691" t="s">
        <v>27</v>
      </c>
    </row>
    <row r="6692" spans="1:18" x14ac:dyDescent="0.3">
      <c r="A6692" t="s">
        <v>41</v>
      </c>
      <c r="B6692" t="s">
        <v>42</v>
      </c>
      <c r="C6692" t="s">
        <v>20</v>
      </c>
      <c r="D6692">
        <v>1987</v>
      </c>
      <c r="E6692" t="s">
        <v>26</v>
      </c>
      <c r="F6692" t="s">
        <v>60</v>
      </c>
      <c r="G6692" t="s">
        <v>23</v>
      </c>
      <c r="I6692" t="s">
        <v>26</v>
      </c>
      <c r="L6692">
        <v>2</v>
      </c>
      <c r="M6692">
        <v>2.1252344000000001</v>
      </c>
      <c r="N6692">
        <v>2.03586014</v>
      </c>
      <c r="P6692" t="s">
        <v>61</v>
      </c>
      <c r="Q6692" t="s">
        <v>63</v>
      </c>
      <c r="R6692" t="s">
        <v>27</v>
      </c>
    </row>
    <row r="6693" spans="1:18" x14ac:dyDescent="0.3">
      <c r="A6693" t="s">
        <v>41</v>
      </c>
      <c r="B6693" t="s">
        <v>42</v>
      </c>
      <c r="C6693" t="s">
        <v>20</v>
      </c>
      <c r="D6693">
        <v>1987</v>
      </c>
      <c r="E6693" t="s">
        <v>26</v>
      </c>
      <c r="F6693" t="s">
        <v>60</v>
      </c>
      <c r="G6693" t="s">
        <v>23</v>
      </c>
      <c r="I6693" t="s">
        <v>26</v>
      </c>
      <c r="L6693">
        <v>1</v>
      </c>
      <c r="M6693">
        <v>1.0626172</v>
      </c>
      <c r="N6693">
        <v>1.01793007</v>
      </c>
      <c r="P6693" t="s">
        <v>61</v>
      </c>
      <c r="Q6693" t="s">
        <v>63</v>
      </c>
      <c r="R6693" t="s">
        <v>27</v>
      </c>
    </row>
    <row r="6694" spans="1:18" x14ac:dyDescent="0.3">
      <c r="A6694" t="s">
        <v>41</v>
      </c>
      <c r="B6694" t="s">
        <v>42</v>
      </c>
      <c r="C6694" t="s">
        <v>20</v>
      </c>
      <c r="D6694">
        <v>1988</v>
      </c>
      <c r="E6694" t="s">
        <v>26</v>
      </c>
      <c r="F6694" t="s">
        <v>60</v>
      </c>
      <c r="G6694" t="s">
        <v>23</v>
      </c>
      <c r="I6694" t="s">
        <v>26</v>
      </c>
      <c r="L6694">
        <v>4</v>
      </c>
      <c r="M6694">
        <v>4.0035536</v>
      </c>
      <c r="N6694">
        <v>3.8351888110000001</v>
      </c>
      <c r="P6694" t="s">
        <v>61</v>
      </c>
      <c r="Q6694" t="s">
        <v>62</v>
      </c>
      <c r="R6694" t="s">
        <v>27</v>
      </c>
    </row>
    <row r="6695" spans="1:18" x14ac:dyDescent="0.3">
      <c r="A6695" t="s">
        <v>41</v>
      </c>
      <c r="B6695" t="s">
        <v>42</v>
      </c>
      <c r="C6695" t="s">
        <v>20</v>
      </c>
      <c r="D6695">
        <v>1988</v>
      </c>
      <c r="E6695" t="s">
        <v>26</v>
      </c>
      <c r="F6695" t="s">
        <v>60</v>
      </c>
      <c r="G6695" t="s">
        <v>23</v>
      </c>
      <c r="I6695" t="s">
        <v>26</v>
      </c>
      <c r="L6695">
        <v>6</v>
      </c>
      <c r="M6695">
        <v>6.0053304000000001</v>
      </c>
      <c r="N6695">
        <v>5.7527832170000002</v>
      </c>
      <c r="P6695" t="s">
        <v>61</v>
      </c>
      <c r="Q6695" t="s">
        <v>62</v>
      </c>
      <c r="R6695" t="s">
        <v>27</v>
      </c>
    </row>
    <row r="6696" spans="1:18" x14ac:dyDescent="0.3">
      <c r="A6696" t="s">
        <v>41</v>
      </c>
      <c r="B6696" t="s">
        <v>42</v>
      </c>
      <c r="C6696" t="s">
        <v>20</v>
      </c>
      <c r="D6696">
        <v>1988</v>
      </c>
      <c r="E6696" t="s">
        <v>26</v>
      </c>
      <c r="F6696" t="s">
        <v>60</v>
      </c>
      <c r="G6696" t="s">
        <v>23</v>
      </c>
      <c r="I6696" t="s">
        <v>26</v>
      </c>
      <c r="L6696">
        <v>3</v>
      </c>
      <c r="M6696">
        <v>3.0026652</v>
      </c>
      <c r="N6696">
        <v>2.876391608</v>
      </c>
      <c r="P6696" t="s">
        <v>61</v>
      </c>
      <c r="Q6696" t="s">
        <v>62</v>
      </c>
      <c r="R6696" t="s">
        <v>27</v>
      </c>
    </row>
    <row r="6697" spans="1:18" x14ac:dyDescent="0.3">
      <c r="A6697" t="s">
        <v>41</v>
      </c>
      <c r="B6697" t="s">
        <v>42</v>
      </c>
      <c r="C6697" t="s">
        <v>20</v>
      </c>
      <c r="D6697">
        <v>1988</v>
      </c>
      <c r="E6697" t="s">
        <v>26</v>
      </c>
      <c r="F6697" t="s">
        <v>60</v>
      </c>
      <c r="G6697" t="s">
        <v>23</v>
      </c>
      <c r="I6697" t="s">
        <v>26</v>
      </c>
      <c r="L6697">
        <v>4</v>
      </c>
      <c r="M6697">
        <v>4.0035536</v>
      </c>
      <c r="N6697">
        <v>3.8351888110000001</v>
      </c>
      <c r="P6697" t="s">
        <v>61</v>
      </c>
      <c r="Q6697" t="s">
        <v>62</v>
      </c>
      <c r="R6697" t="s">
        <v>27</v>
      </c>
    </row>
    <row r="6698" spans="1:18" x14ac:dyDescent="0.3">
      <c r="A6698" t="s">
        <v>41</v>
      </c>
      <c r="B6698" t="s">
        <v>42</v>
      </c>
      <c r="C6698" t="s">
        <v>20</v>
      </c>
      <c r="D6698">
        <v>1988</v>
      </c>
      <c r="E6698" t="s">
        <v>26</v>
      </c>
      <c r="F6698" t="s">
        <v>60</v>
      </c>
      <c r="G6698" t="s">
        <v>23</v>
      </c>
      <c r="I6698" t="s">
        <v>26</v>
      </c>
      <c r="L6698">
        <v>3</v>
      </c>
      <c r="M6698">
        <v>3.0026652</v>
      </c>
      <c r="N6698">
        <v>2.876391608</v>
      </c>
      <c r="P6698" t="s">
        <v>61</v>
      </c>
      <c r="Q6698" t="s">
        <v>62</v>
      </c>
      <c r="R6698" t="s">
        <v>27</v>
      </c>
    </row>
    <row r="6699" spans="1:18" x14ac:dyDescent="0.3">
      <c r="A6699" t="s">
        <v>41</v>
      </c>
      <c r="B6699" t="s">
        <v>42</v>
      </c>
      <c r="C6699" t="s">
        <v>20</v>
      </c>
      <c r="D6699">
        <v>1988</v>
      </c>
      <c r="E6699" t="s">
        <v>26</v>
      </c>
      <c r="F6699" t="s">
        <v>60</v>
      </c>
      <c r="G6699" t="s">
        <v>23</v>
      </c>
      <c r="I6699" t="s">
        <v>26</v>
      </c>
      <c r="L6699">
        <v>5</v>
      </c>
      <c r="M6699">
        <v>5.0044420000000001</v>
      </c>
      <c r="N6699">
        <v>4.7939860139999997</v>
      </c>
      <c r="P6699" t="s">
        <v>61</v>
      </c>
      <c r="Q6699" t="s">
        <v>62</v>
      </c>
      <c r="R6699" t="s">
        <v>27</v>
      </c>
    </row>
    <row r="6700" spans="1:18" x14ac:dyDescent="0.3">
      <c r="A6700" t="s">
        <v>41</v>
      </c>
      <c r="B6700" t="s">
        <v>42</v>
      </c>
      <c r="C6700" t="s">
        <v>20</v>
      </c>
      <c r="D6700">
        <v>1988</v>
      </c>
      <c r="E6700" t="s">
        <v>26</v>
      </c>
      <c r="F6700" t="s">
        <v>60</v>
      </c>
      <c r="G6700" t="s">
        <v>23</v>
      </c>
      <c r="I6700" t="s">
        <v>26</v>
      </c>
      <c r="L6700">
        <v>3</v>
      </c>
      <c r="M6700">
        <v>3.0026652</v>
      </c>
      <c r="N6700">
        <v>2.876391608</v>
      </c>
      <c r="P6700" t="s">
        <v>61</v>
      </c>
      <c r="Q6700" t="s">
        <v>62</v>
      </c>
      <c r="R6700" t="s">
        <v>27</v>
      </c>
    </row>
    <row r="6701" spans="1:18" x14ac:dyDescent="0.3">
      <c r="A6701" t="s">
        <v>41</v>
      </c>
      <c r="B6701" t="s">
        <v>42</v>
      </c>
      <c r="C6701" t="s">
        <v>20</v>
      </c>
      <c r="D6701">
        <v>1988</v>
      </c>
      <c r="E6701" t="s">
        <v>26</v>
      </c>
      <c r="F6701" t="s">
        <v>60</v>
      </c>
      <c r="G6701" t="s">
        <v>23</v>
      </c>
      <c r="I6701" t="s">
        <v>26</v>
      </c>
      <c r="L6701">
        <v>3</v>
      </c>
      <c r="M6701">
        <v>3.0026652</v>
      </c>
      <c r="N6701">
        <v>2.876391608</v>
      </c>
      <c r="P6701" t="s">
        <v>61</v>
      </c>
      <c r="Q6701" t="s">
        <v>62</v>
      </c>
      <c r="R6701" t="s">
        <v>27</v>
      </c>
    </row>
    <row r="6702" spans="1:18" x14ac:dyDescent="0.3">
      <c r="A6702" t="s">
        <v>41</v>
      </c>
      <c r="B6702" t="s">
        <v>42</v>
      </c>
      <c r="C6702" t="s">
        <v>20</v>
      </c>
      <c r="D6702">
        <v>1988</v>
      </c>
      <c r="E6702" t="s">
        <v>26</v>
      </c>
      <c r="F6702" t="s">
        <v>60</v>
      </c>
      <c r="G6702" t="s">
        <v>23</v>
      </c>
      <c r="I6702" t="s">
        <v>26</v>
      </c>
      <c r="L6702">
        <v>1</v>
      </c>
      <c r="M6702">
        <v>1.0008884</v>
      </c>
      <c r="N6702">
        <v>0.95879720300000004</v>
      </c>
      <c r="P6702" t="s">
        <v>61</v>
      </c>
      <c r="Q6702" t="s">
        <v>62</v>
      </c>
      <c r="R6702" t="s">
        <v>27</v>
      </c>
    </row>
    <row r="6703" spans="1:18" x14ac:dyDescent="0.3">
      <c r="A6703" t="s">
        <v>41</v>
      </c>
      <c r="B6703" t="s">
        <v>42</v>
      </c>
      <c r="C6703" t="s">
        <v>20</v>
      </c>
      <c r="D6703">
        <v>1988</v>
      </c>
      <c r="E6703" t="s">
        <v>26</v>
      </c>
      <c r="F6703" t="s">
        <v>60</v>
      </c>
      <c r="G6703" t="s">
        <v>23</v>
      </c>
      <c r="I6703" t="s">
        <v>26</v>
      </c>
      <c r="L6703">
        <v>9</v>
      </c>
      <c r="M6703">
        <v>14.6231118</v>
      </c>
      <c r="N6703">
        <v>14.008153849999999</v>
      </c>
      <c r="P6703" t="s">
        <v>61</v>
      </c>
      <c r="Q6703" t="s">
        <v>63</v>
      </c>
      <c r="R6703" t="s">
        <v>27</v>
      </c>
    </row>
    <row r="6704" spans="1:18" x14ac:dyDescent="0.3">
      <c r="A6704" t="s">
        <v>41</v>
      </c>
      <c r="B6704" t="s">
        <v>42</v>
      </c>
      <c r="C6704" t="s">
        <v>20</v>
      </c>
      <c r="D6704">
        <v>1988</v>
      </c>
      <c r="E6704" t="s">
        <v>26</v>
      </c>
      <c r="F6704" t="s">
        <v>60</v>
      </c>
      <c r="G6704" t="s">
        <v>23</v>
      </c>
      <c r="I6704" t="s">
        <v>26</v>
      </c>
      <c r="L6704">
        <v>33</v>
      </c>
      <c r="M6704">
        <v>53.618076600000002</v>
      </c>
      <c r="N6704">
        <v>51.363230770000001</v>
      </c>
      <c r="P6704" t="s">
        <v>61</v>
      </c>
      <c r="Q6704" t="s">
        <v>63</v>
      </c>
      <c r="R6704" t="s">
        <v>27</v>
      </c>
    </row>
    <row r="6705" spans="1:18" x14ac:dyDescent="0.3">
      <c r="A6705" t="s">
        <v>41</v>
      </c>
      <c r="B6705" t="s">
        <v>42</v>
      </c>
      <c r="C6705" t="s">
        <v>20</v>
      </c>
      <c r="D6705">
        <v>1988</v>
      </c>
      <c r="E6705" t="s">
        <v>26</v>
      </c>
      <c r="F6705" t="s">
        <v>60</v>
      </c>
      <c r="G6705" t="s">
        <v>23</v>
      </c>
      <c r="I6705" t="s">
        <v>26</v>
      </c>
      <c r="L6705">
        <v>6</v>
      </c>
      <c r="M6705">
        <v>9.7487411999999996</v>
      </c>
      <c r="N6705">
        <v>9.3387692310000006</v>
      </c>
      <c r="P6705" t="s">
        <v>61</v>
      </c>
      <c r="Q6705" t="s">
        <v>63</v>
      </c>
      <c r="R6705" t="s">
        <v>27</v>
      </c>
    </row>
    <row r="6706" spans="1:18" x14ac:dyDescent="0.3">
      <c r="A6706" t="s">
        <v>41</v>
      </c>
      <c r="B6706" t="s">
        <v>42</v>
      </c>
      <c r="C6706" t="s">
        <v>20</v>
      </c>
      <c r="D6706">
        <v>1988</v>
      </c>
      <c r="E6706" t="s">
        <v>26</v>
      </c>
      <c r="F6706" t="s">
        <v>60</v>
      </c>
      <c r="G6706" t="s">
        <v>23</v>
      </c>
      <c r="I6706" t="s">
        <v>26</v>
      </c>
      <c r="L6706">
        <v>3</v>
      </c>
      <c r="M6706">
        <v>4.8743705999999998</v>
      </c>
      <c r="N6706">
        <v>4.6693846150000002</v>
      </c>
      <c r="P6706" t="s">
        <v>61</v>
      </c>
      <c r="Q6706" t="s">
        <v>63</v>
      </c>
      <c r="R6706" t="s">
        <v>27</v>
      </c>
    </row>
    <row r="6707" spans="1:18" x14ac:dyDescent="0.3">
      <c r="A6707" t="s">
        <v>41</v>
      </c>
      <c r="B6707" t="s">
        <v>42</v>
      </c>
      <c r="C6707" t="s">
        <v>20</v>
      </c>
      <c r="D6707">
        <v>1988</v>
      </c>
      <c r="E6707" t="s">
        <v>26</v>
      </c>
      <c r="F6707" t="s">
        <v>60</v>
      </c>
      <c r="G6707" t="s">
        <v>23</v>
      </c>
      <c r="I6707" t="s">
        <v>26</v>
      </c>
      <c r="L6707">
        <v>4</v>
      </c>
      <c r="M6707">
        <v>4.0035536</v>
      </c>
      <c r="N6707">
        <v>3.8351888110000001</v>
      </c>
      <c r="P6707" t="s">
        <v>61</v>
      </c>
      <c r="Q6707" t="s">
        <v>63</v>
      </c>
      <c r="R6707" t="s">
        <v>27</v>
      </c>
    </row>
    <row r="6708" spans="1:18" x14ac:dyDescent="0.3">
      <c r="A6708" t="s">
        <v>41</v>
      </c>
      <c r="B6708" t="s">
        <v>42</v>
      </c>
      <c r="C6708" t="s">
        <v>20</v>
      </c>
      <c r="D6708">
        <v>1988</v>
      </c>
      <c r="E6708" t="s">
        <v>26</v>
      </c>
      <c r="F6708" t="s">
        <v>60</v>
      </c>
      <c r="G6708" t="s">
        <v>23</v>
      </c>
      <c r="I6708" t="s">
        <v>26</v>
      </c>
      <c r="L6708">
        <v>22</v>
      </c>
      <c r="M6708">
        <v>22.019544799999998</v>
      </c>
      <c r="N6708">
        <v>21.093538460000001</v>
      </c>
      <c r="P6708" t="s">
        <v>61</v>
      </c>
      <c r="Q6708" t="s">
        <v>63</v>
      </c>
      <c r="R6708" t="s">
        <v>27</v>
      </c>
    </row>
    <row r="6709" spans="1:18" x14ac:dyDescent="0.3">
      <c r="A6709" t="s">
        <v>41</v>
      </c>
      <c r="B6709" t="s">
        <v>42</v>
      </c>
      <c r="C6709" t="s">
        <v>20</v>
      </c>
      <c r="D6709">
        <v>1989</v>
      </c>
      <c r="E6709" t="s">
        <v>26</v>
      </c>
      <c r="F6709" t="s">
        <v>60</v>
      </c>
      <c r="G6709" t="s">
        <v>23</v>
      </c>
      <c r="I6709" t="s">
        <v>26</v>
      </c>
      <c r="L6709">
        <v>8</v>
      </c>
      <c r="M6709">
        <v>13.157052800000001</v>
      </c>
      <c r="N6709">
        <v>12.603748250000001</v>
      </c>
      <c r="P6709" t="s">
        <v>61</v>
      </c>
      <c r="Q6709" t="s">
        <v>62</v>
      </c>
      <c r="R6709" t="s">
        <v>27</v>
      </c>
    </row>
    <row r="6710" spans="1:18" x14ac:dyDescent="0.3">
      <c r="A6710" t="s">
        <v>41</v>
      </c>
      <c r="B6710" t="s">
        <v>42</v>
      </c>
      <c r="C6710" t="s">
        <v>20</v>
      </c>
      <c r="D6710">
        <v>1989</v>
      </c>
      <c r="E6710" t="s">
        <v>26</v>
      </c>
      <c r="F6710" t="s">
        <v>60</v>
      </c>
      <c r="G6710" t="s">
        <v>23</v>
      </c>
      <c r="I6710" t="s">
        <v>26</v>
      </c>
      <c r="L6710">
        <v>4</v>
      </c>
      <c r="M6710">
        <v>6.5785264000000003</v>
      </c>
      <c r="N6710">
        <v>6.3018741260000004</v>
      </c>
      <c r="P6710" t="s">
        <v>61</v>
      </c>
      <c r="Q6710" t="s">
        <v>62</v>
      </c>
      <c r="R6710" t="s">
        <v>27</v>
      </c>
    </row>
    <row r="6711" spans="1:18" x14ac:dyDescent="0.3">
      <c r="A6711" t="s">
        <v>41</v>
      </c>
      <c r="B6711" t="s">
        <v>42</v>
      </c>
      <c r="C6711" t="s">
        <v>20</v>
      </c>
      <c r="D6711">
        <v>1989</v>
      </c>
      <c r="E6711" t="s">
        <v>26</v>
      </c>
      <c r="F6711" t="s">
        <v>60</v>
      </c>
      <c r="G6711" t="s">
        <v>23</v>
      </c>
      <c r="I6711" t="s">
        <v>26</v>
      </c>
      <c r="L6711">
        <v>1</v>
      </c>
      <c r="M6711">
        <v>1.6446316000000001</v>
      </c>
      <c r="N6711">
        <v>1.5754685319999999</v>
      </c>
      <c r="P6711" t="s">
        <v>61</v>
      </c>
      <c r="Q6711" t="s">
        <v>63</v>
      </c>
      <c r="R6711" t="s">
        <v>27</v>
      </c>
    </row>
    <row r="6712" spans="1:18" x14ac:dyDescent="0.3">
      <c r="A6712" t="s">
        <v>41</v>
      </c>
      <c r="B6712" t="s">
        <v>42</v>
      </c>
      <c r="C6712" t="s">
        <v>20</v>
      </c>
      <c r="D6712">
        <v>1989</v>
      </c>
      <c r="E6712" t="s">
        <v>26</v>
      </c>
      <c r="F6712" t="s">
        <v>60</v>
      </c>
      <c r="G6712" t="s">
        <v>23</v>
      </c>
      <c r="I6712" t="s">
        <v>26</v>
      </c>
      <c r="L6712">
        <v>1</v>
      </c>
      <c r="M6712">
        <v>1.6446316000000001</v>
      </c>
      <c r="N6712">
        <v>1.5754685319999999</v>
      </c>
      <c r="P6712" t="s">
        <v>61</v>
      </c>
      <c r="Q6712" t="s">
        <v>63</v>
      </c>
      <c r="R6712" t="s">
        <v>27</v>
      </c>
    </row>
    <row r="6713" spans="1:18" x14ac:dyDescent="0.3">
      <c r="A6713" t="s">
        <v>41</v>
      </c>
      <c r="B6713" t="s">
        <v>42</v>
      </c>
      <c r="C6713" t="s">
        <v>20</v>
      </c>
      <c r="D6713">
        <v>1989</v>
      </c>
      <c r="E6713" t="s">
        <v>26</v>
      </c>
      <c r="F6713" t="s">
        <v>60</v>
      </c>
      <c r="G6713" t="s">
        <v>23</v>
      </c>
      <c r="I6713" t="s">
        <v>26</v>
      </c>
      <c r="L6713">
        <v>7</v>
      </c>
      <c r="M6713">
        <v>11.5124212</v>
      </c>
      <c r="N6713">
        <v>11.02827972</v>
      </c>
      <c r="P6713" t="s">
        <v>61</v>
      </c>
      <c r="Q6713" t="s">
        <v>63</v>
      </c>
      <c r="R6713" t="s">
        <v>27</v>
      </c>
    </row>
    <row r="6714" spans="1:18" x14ac:dyDescent="0.3">
      <c r="A6714" t="s">
        <v>41</v>
      </c>
      <c r="B6714" t="s">
        <v>42</v>
      </c>
      <c r="C6714" t="s">
        <v>20</v>
      </c>
      <c r="D6714">
        <v>1989</v>
      </c>
      <c r="E6714" t="s">
        <v>26</v>
      </c>
      <c r="F6714" t="s">
        <v>60</v>
      </c>
      <c r="G6714" t="s">
        <v>23</v>
      </c>
      <c r="I6714" t="s">
        <v>26</v>
      </c>
      <c r="L6714">
        <v>2</v>
      </c>
      <c r="M6714">
        <v>3.2892632000000002</v>
      </c>
      <c r="N6714">
        <v>3.1509370630000002</v>
      </c>
      <c r="P6714" t="s">
        <v>61</v>
      </c>
      <c r="Q6714" t="s">
        <v>63</v>
      </c>
      <c r="R6714" t="s">
        <v>27</v>
      </c>
    </row>
    <row r="6715" spans="1:18" x14ac:dyDescent="0.3">
      <c r="A6715" t="s">
        <v>41</v>
      </c>
      <c r="B6715" t="s">
        <v>42</v>
      </c>
      <c r="C6715" t="s">
        <v>20</v>
      </c>
      <c r="D6715">
        <v>1989</v>
      </c>
      <c r="E6715" t="s">
        <v>26</v>
      </c>
      <c r="F6715" t="s">
        <v>60</v>
      </c>
      <c r="G6715" t="s">
        <v>23</v>
      </c>
      <c r="I6715" t="s">
        <v>26</v>
      </c>
      <c r="L6715">
        <v>5</v>
      </c>
      <c r="M6715">
        <v>8.2231579999999997</v>
      </c>
      <c r="N6715">
        <v>7.8773426569999998</v>
      </c>
      <c r="P6715" t="s">
        <v>61</v>
      </c>
      <c r="Q6715" t="s">
        <v>63</v>
      </c>
      <c r="R6715" t="s">
        <v>27</v>
      </c>
    </row>
    <row r="6716" spans="1:18" x14ac:dyDescent="0.3">
      <c r="A6716" t="s">
        <v>41</v>
      </c>
      <c r="B6716" t="s">
        <v>42</v>
      </c>
      <c r="C6716" t="s">
        <v>20</v>
      </c>
      <c r="D6716">
        <v>1989</v>
      </c>
      <c r="E6716" t="s">
        <v>26</v>
      </c>
      <c r="F6716" t="s">
        <v>60</v>
      </c>
      <c r="G6716" t="s">
        <v>23</v>
      </c>
      <c r="I6716" t="s">
        <v>26</v>
      </c>
      <c r="L6716">
        <v>4</v>
      </c>
      <c r="M6716">
        <v>6.5785264000000003</v>
      </c>
      <c r="N6716">
        <v>6.3018741260000004</v>
      </c>
      <c r="P6716" t="s">
        <v>61</v>
      </c>
      <c r="Q6716" t="s">
        <v>63</v>
      </c>
      <c r="R6716" t="s">
        <v>27</v>
      </c>
    </row>
    <row r="6717" spans="1:18" x14ac:dyDescent="0.3">
      <c r="A6717" t="s">
        <v>41</v>
      </c>
      <c r="B6717" t="s">
        <v>42</v>
      </c>
      <c r="C6717" t="s">
        <v>20</v>
      </c>
      <c r="D6717">
        <v>1989</v>
      </c>
      <c r="E6717" t="s">
        <v>26</v>
      </c>
      <c r="F6717" t="s">
        <v>60</v>
      </c>
      <c r="G6717" t="s">
        <v>23</v>
      </c>
      <c r="I6717" t="s">
        <v>26</v>
      </c>
      <c r="L6717">
        <v>11</v>
      </c>
      <c r="M6717">
        <v>18.0909476</v>
      </c>
      <c r="N6717">
        <v>17.330153849999999</v>
      </c>
      <c r="P6717" t="s">
        <v>61</v>
      </c>
      <c r="Q6717" t="s">
        <v>63</v>
      </c>
      <c r="R6717" t="s">
        <v>27</v>
      </c>
    </row>
    <row r="6718" spans="1:18" x14ac:dyDescent="0.3">
      <c r="A6718" t="s">
        <v>41</v>
      </c>
      <c r="B6718" t="s">
        <v>42</v>
      </c>
      <c r="C6718" t="s">
        <v>20</v>
      </c>
      <c r="D6718">
        <v>1989</v>
      </c>
      <c r="E6718" t="s">
        <v>26</v>
      </c>
      <c r="F6718" t="s">
        <v>60</v>
      </c>
      <c r="G6718" t="s">
        <v>23</v>
      </c>
      <c r="I6718" t="s">
        <v>26</v>
      </c>
      <c r="L6718">
        <v>1</v>
      </c>
      <c r="M6718">
        <v>1.6446316000000001</v>
      </c>
      <c r="N6718">
        <v>1.5754685319999999</v>
      </c>
      <c r="P6718" t="s">
        <v>61</v>
      </c>
      <c r="Q6718" t="s">
        <v>62</v>
      </c>
      <c r="R6718" t="s">
        <v>27</v>
      </c>
    </row>
    <row r="6719" spans="1:18" x14ac:dyDescent="0.3">
      <c r="A6719" t="s">
        <v>41</v>
      </c>
      <c r="B6719" t="s">
        <v>42</v>
      </c>
      <c r="C6719" t="s">
        <v>20</v>
      </c>
      <c r="D6719">
        <v>1989</v>
      </c>
      <c r="E6719" t="s">
        <v>26</v>
      </c>
      <c r="F6719" t="s">
        <v>60</v>
      </c>
      <c r="G6719" t="s">
        <v>23</v>
      </c>
      <c r="I6719" t="s">
        <v>26</v>
      </c>
      <c r="L6719">
        <v>3</v>
      </c>
      <c r="M6719">
        <v>4.9338948</v>
      </c>
      <c r="N6719">
        <v>4.726405594</v>
      </c>
      <c r="P6719" t="s">
        <v>61</v>
      </c>
      <c r="Q6719" t="s">
        <v>62</v>
      </c>
      <c r="R6719" t="s">
        <v>27</v>
      </c>
    </row>
    <row r="6720" spans="1:18" x14ac:dyDescent="0.3">
      <c r="A6720" t="s">
        <v>41</v>
      </c>
      <c r="B6720" t="s">
        <v>42</v>
      </c>
      <c r="C6720" t="s">
        <v>20</v>
      </c>
      <c r="D6720">
        <v>1989</v>
      </c>
      <c r="E6720" t="s">
        <v>26</v>
      </c>
      <c r="F6720" t="s">
        <v>60</v>
      </c>
      <c r="G6720" t="s">
        <v>23</v>
      </c>
      <c r="I6720" t="s">
        <v>26</v>
      </c>
      <c r="L6720">
        <v>3</v>
      </c>
      <c r="M6720">
        <v>4.9338948</v>
      </c>
      <c r="N6720">
        <v>4.726405594</v>
      </c>
      <c r="P6720" t="s">
        <v>61</v>
      </c>
      <c r="Q6720" t="s">
        <v>62</v>
      </c>
      <c r="R6720" t="s">
        <v>27</v>
      </c>
    </row>
    <row r="6721" spans="1:18" x14ac:dyDescent="0.3">
      <c r="A6721" t="s">
        <v>41</v>
      </c>
      <c r="B6721" t="s">
        <v>42</v>
      </c>
      <c r="C6721" t="s">
        <v>20</v>
      </c>
      <c r="D6721">
        <v>1989</v>
      </c>
      <c r="E6721" t="s">
        <v>26</v>
      </c>
      <c r="F6721" t="s">
        <v>60</v>
      </c>
      <c r="G6721" t="s">
        <v>23</v>
      </c>
      <c r="I6721" t="s">
        <v>26</v>
      </c>
      <c r="L6721">
        <v>2</v>
      </c>
      <c r="M6721">
        <v>3.2892632000000002</v>
      </c>
      <c r="N6721">
        <v>3.1509370630000002</v>
      </c>
      <c r="P6721" t="s">
        <v>61</v>
      </c>
      <c r="Q6721" t="s">
        <v>62</v>
      </c>
      <c r="R6721" t="s">
        <v>27</v>
      </c>
    </row>
    <row r="6722" spans="1:18" x14ac:dyDescent="0.3">
      <c r="A6722" t="s">
        <v>41</v>
      </c>
      <c r="B6722" t="s">
        <v>42</v>
      </c>
      <c r="C6722" t="s">
        <v>20</v>
      </c>
      <c r="D6722">
        <v>1989</v>
      </c>
      <c r="E6722" t="s">
        <v>26</v>
      </c>
      <c r="F6722" t="s">
        <v>60</v>
      </c>
      <c r="G6722" t="s">
        <v>23</v>
      </c>
      <c r="I6722" t="s">
        <v>26</v>
      </c>
      <c r="L6722">
        <v>4</v>
      </c>
      <c r="M6722">
        <v>6.5785264000000003</v>
      </c>
      <c r="N6722">
        <v>6.3018741260000004</v>
      </c>
      <c r="P6722" t="s">
        <v>61</v>
      </c>
      <c r="Q6722" t="s">
        <v>62</v>
      </c>
      <c r="R6722" t="s">
        <v>27</v>
      </c>
    </row>
    <row r="6723" spans="1:18" x14ac:dyDescent="0.3">
      <c r="A6723" t="s">
        <v>41</v>
      </c>
      <c r="B6723" t="s">
        <v>42</v>
      </c>
      <c r="C6723" t="s">
        <v>20</v>
      </c>
      <c r="D6723">
        <v>1990</v>
      </c>
      <c r="E6723" t="s">
        <v>26</v>
      </c>
      <c r="F6723" t="s">
        <v>60</v>
      </c>
      <c r="G6723" t="s">
        <v>23</v>
      </c>
      <c r="I6723" t="s">
        <v>26</v>
      </c>
      <c r="L6723">
        <v>3</v>
      </c>
      <c r="M6723">
        <v>8.5758939999999999</v>
      </c>
      <c r="N6723">
        <v>8.2152447550000005</v>
      </c>
      <c r="P6723" t="s">
        <v>61</v>
      </c>
      <c r="Q6723" t="s">
        <v>62</v>
      </c>
      <c r="R6723" t="s">
        <v>27</v>
      </c>
    </row>
    <row r="6724" spans="1:18" x14ac:dyDescent="0.3">
      <c r="A6724" t="s">
        <v>41</v>
      </c>
      <c r="B6724" t="s">
        <v>42</v>
      </c>
      <c r="C6724" t="s">
        <v>20</v>
      </c>
      <c r="D6724">
        <v>1990</v>
      </c>
      <c r="E6724" t="s">
        <v>26</v>
      </c>
      <c r="F6724" t="s">
        <v>60</v>
      </c>
      <c r="G6724" t="s">
        <v>23</v>
      </c>
      <c r="I6724" t="s">
        <v>26</v>
      </c>
      <c r="L6724">
        <v>6</v>
      </c>
      <c r="M6724">
        <v>14.947188000000001</v>
      </c>
      <c r="N6724">
        <v>14.3186014</v>
      </c>
      <c r="P6724" t="s">
        <v>61</v>
      </c>
      <c r="Q6724" t="s">
        <v>62</v>
      </c>
      <c r="R6724" t="s">
        <v>27</v>
      </c>
    </row>
    <row r="6725" spans="1:18" x14ac:dyDescent="0.3">
      <c r="A6725" t="s">
        <v>41</v>
      </c>
      <c r="B6725" t="s">
        <v>42</v>
      </c>
      <c r="C6725" t="s">
        <v>20</v>
      </c>
      <c r="D6725">
        <v>1990</v>
      </c>
      <c r="E6725" t="s">
        <v>26</v>
      </c>
      <c r="F6725" t="s">
        <v>60</v>
      </c>
      <c r="G6725" t="s">
        <v>23</v>
      </c>
      <c r="I6725" t="s">
        <v>26</v>
      </c>
      <c r="L6725">
        <v>26</v>
      </c>
      <c r="M6725">
        <v>64.705010000000001</v>
      </c>
      <c r="N6725">
        <v>61.98391608</v>
      </c>
      <c r="P6725" t="s">
        <v>61</v>
      </c>
      <c r="Q6725" t="s">
        <v>62</v>
      </c>
      <c r="R6725" t="s">
        <v>27</v>
      </c>
    </row>
    <row r="6726" spans="1:18" x14ac:dyDescent="0.3">
      <c r="A6726" t="s">
        <v>41</v>
      </c>
      <c r="B6726" t="s">
        <v>42</v>
      </c>
      <c r="C6726" t="s">
        <v>20</v>
      </c>
      <c r="D6726">
        <v>1990</v>
      </c>
      <c r="E6726" t="s">
        <v>26</v>
      </c>
      <c r="F6726" t="s">
        <v>60</v>
      </c>
      <c r="G6726" t="s">
        <v>23</v>
      </c>
      <c r="I6726" t="s">
        <v>26</v>
      </c>
      <c r="L6726">
        <v>4</v>
      </c>
      <c r="M6726">
        <v>9.9647919999999992</v>
      </c>
      <c r="N6726">
        <v>9.5457342660000002</v>
      </c>
      <c r="P6726" t="s">
        <v>61</v>
      </c>
      <c r="Q6726" t="s">
        <v>62</v>
      </c>
      <c r="R6726" t="s">
        <v>27</v>
      </c>
    </row>
    <row r="6727" spans="1:18" x14ac:dyDescent="0.3">
      <c r="A6727" t="s">
        <v>41</v>
      </c>
      <c r="B6727" t="s">
        <v>42</v>
      </c>
      <c r="C6727" t="s">
        <v>20</v>
      </c>
      <c r="D6727">
        <v>1990</v>
      </c>
      <c r="E6727" t="s">
        <v>26</v>
      </c>
      <c r="F6727" t="s">
        <v>60</v>
      </c>
      <c r="G6727" t="s">
        <v>23</v>
      </c>
      <c r="I6727" t="s">
        <v>26</v>
      </c>
      <c r="L6727">
        <v>1</v>
      </c>
      <c r="M6727">
        <v>2.4911979999999998</v>
      </c>
      <c r="N6727">
        <v>2.386433566</v>
      </c>
      <c r="P6727" t="s">
        <v>61</v>
      </c>
      <c r="Q6727" t="s">
        <v>62</v>
      </c>
      <c r="R6727" t="s">
        <v>27</v>
      </c>
    </row>
    <row r="6728" spans="1:18" x14ac:dyDescent="0.3">
      <c r="A6728" t="s">
        <v>41</v>
      </c>
      <c r="B6728" t="s">
        <v>42</v>
      </c>
      <c r="C6728" t="s">
        <v>20</v>
      </c>
      <c r="D6728">
        <v>1990</v>
      </c>
      <c r="E6728" t="s">
        <v>26</v>
      </c>
      <c r="F6728" t="s">
        <v>60</v>
      </c>
      <c r="G6728" t="s">
        <v>23</v>
      </c>
      <c r="I6728" t="s">
        <v>26</v>
      </c>
      <c r="L6728">
        <v>2</v>
      </c>
      <c r="M6728">
        <v>4.9823959999999996</v>
      </c>
      <c r="N6728">
        <v>4.7728671330000001</v>
      </c>
      <c r="P6728" t="s">
        <v>61</v>
      </c>
      <c r="Q6728" t="s">
        <v>62</v>
      </c>
      <c r="R6728" t="s">
        <v>27</v>
      </c>
    </row>
    <row r="6729" spans="1:18" x14ac:dyDescent="0.3">
      <c r="A6729" t="s">
        <v>41</v>
      </c>
      <c r="B6729" t="s">
        <v>42</v>
      </c>
      <c r="C6729" t="s">
        <v>20</v>
      </c>
      <c r="D6729">
        <v>1990</v>
      </c>
      <c r="E6729" t="s">
        <v>26</v>
      </c>
      <c r="F6729" t="s">
        <v>60</v>
      </c>
      <c r="G6729" t="s">
        <v>23</v>
      </c>
      <c r="I6729" t="s">
        <v>26</v>
      </c>
      <c r="L6729">
        <v>1</v>
      </c>
      <c r="M6729">
        <v>2.4471059999999998</v>
      </c>
      <c r="N6729">
        <v>2.3441958039999999</v>
      </c>
      <c r="P6729" t="s">
        <v>61</v>
      </c>
      <c r="Q6729" t="s">
        <v>63</v>
      </c>
      <c r="R6729" t="s">
        <v>27</v>
      </c>
    </row>
    <row r="6730" spans="1:18" x14ac:dyDescent="0.3">
      <c r="A6730" t="s">
        <v>41</v>
      </c>
      <c r="B6730" t="s">
        <v>42</v>
      </c>
      <c r="C6730" t="s">
        <v>20</v>
      </c>
      <c r="D6730">
        <v>1990</v>
      </c>
      <c r="E6730" t="s">
        <v>26</v>
      </c>
      <c r="F6730" t="s">
        <v>60</v>
      </c>
      <c r="G6730" t="s">
        <v>23</v>
      </c>
      <c r="I6730" t="s">
        <v>26</v>
      </c>
      <c r="L6730">
        <v>1</v>
      </c>
      <c r="M6730">
        <v>2.4471059999999998</v>
      </c>
      <c r="N6730">
        <v>2.3441958039999999</v>
      </c>
      <c r="P6730" t="s">
        <v>61</v>
      </c>
      <c r="Q6730" t="s">
        <v>63</v>
      </c>
      <c r="R6730" t="s">
        <v>27</v>
      </c>
    </row>
    <row r="6731" spans="1:18" x14ac:dyDescent="0.3">
      <c r="A6731" t="s">
        <v>41</v>
      </c>
      <c r="B6731" t="s">
        <v>42</v>
      </c>
      <c r="C6731" t="s">
        <v>20</v>
      </c>
      <c r="D6731">
        <v>1991</v>
      </c>
      <c r="E6731" t="s">
        <v>26</v>
      </c>
      <c r="F6731" t="s">
        <v>60</v>
      </c>
      <c r="G6731" t="s">
        <v>23</v>
      </c>
      <c r="I6731" t="s">
        <v>26</v>
      </c>
      <c r="L6731">
        <v>2</v>
      </c>
      <c r="M6731">
        <v>7.2090420000000002</v>
      </c>
      <c r="N6731">
        <v>6.9058741259999996</v>
      </c>
      <c r="P6731" t="s">
        <v>61</v>
      </c>
      <c r="Q6731" t="s">
        <v>62</v>
      </c>
      <c r="R6731" t="s">
        <v>27</v>
      </c>
    </row>
    <row r="6732" spans="1:18" x14ac:dyDescent="0.3">
      <c r="A6732" t="s">
        <v>41</v>
      </c>
      <c r="B6732" t="s">
        <v>42</v>
      </c>
      <c r="C6732" t="s">
        <v>20</v>
      </c>
      <c r="D6732">
        <v>1991</v>
      </c>
      <c r="E6732" t="s">
        <v>26</v>
      </c>
      <c r="F6732" t="s">
        <v>60</v>
      </c>
      <c r="G6732" t="s">
        <v>23</v>
      </c>
      <c r="I6732" t="s">
        <v>26</v>
      </c>
      <c r="L6732">
        <v>1</v>
      </c>
      <c r="M6732">
        <v>3.6155439999999999</v>
      </c>
      <c r="N6732">
        <v>3.4634965040000001</v>
      </c>
      <c r="P6732" t="s">
        <v>61</v>
      </c>
      <c r="Q6732" t="s">
        <v>62</v>
      </c>
      <c r="R6732" t="s">
        <v>27</v>
      </c>
    </row>
    <row r="6733" spans="1:18" x14ac:dyDescent="0.3">
      <c r="A6733" t="s">
        <v>41</v>
      </c>
      <c r="B6733" t="s">
        <v>42</v>
      </c>
      <c r="C6733" t="s">
        <v>20</v>
      </c>
      <c r="D6733">
        <v>1991</v>
      </c>
      <c r="E6733" t="s">
        <v>26</v>
      </c>
      <c r="F6733" t="s">
        <v>60</v>
      </c>
      <c r="G6733" t="s">
        <v>23</v>
      </c>
      <c r="I6733" t="s">
        <v>26</v>
      </c>
      <c r="L6733">
        <v>4</v>
      </c>
      <c r="M6733">
        <v>14.418084</v>
      </c>
      <c r="N6733">
        <v>13.811748250000001</v>
      </c>
      <c r="P6733" t="s">
        <v>61</v>
      </c>
      <c r="Q6733" t="s">
        <v>62</v>
      </c>
      <c r="R6733" t="s">
        <v>27</v>
      </c>
    </row>
    <row r="6734" spans="1:18" x14ac:dyDescent="0.3">
      <c r="A6734" t="s">
        <v>41</v>
      </c>
      <c r="B6734" t="s">
        <v>42</v>
      </c>
      <c r="C6734" t="s">
        <v>20</v>
      </c>
      <c r="D6734">
        <v>1991</v>
      </c>
      <c r="E6734" t="s">
        <v>26</v>
      </c>
      <c r="F6734" t="s">
        <v>60</v>
      </c>
      <c r="G6734" t="s">
        <v>23</v>
      </c>
      <c r="I6734" t="s">
        <v>26</v>
      </c>
      <c r="L6734">
        <v>1</v>
      </c>
      <c r="M6734">
        <v>3.6155439999999999</v>
      </c>
      <c r="N6734">
        <v>3.4634965040000001</v>
      </c>
      <c r="P6734" t="s">
        <v>61</v>
      </c>
      <c r="Q6734" t="s">
        <v>62</v>
      </c>
      <c r="R6734" t="s">
        <v>27</v>
      </c>
    </row>
    <row r="6735" spans="1:18" x14ac:dyDescent="0.3">
      <c r="A6735" t="s">
        <v>41</v>
      </c>
      <c r="B6735" t="s">
        <v>42</v>
      </c>
      <c r="C6735" t="s">
        <v>20</v>
      </c>
      <c r="D6735">
        <v>1991</v>
      </c>
      <c r="E6735" t="s">
        <v>26</v>
      </c>
      <c r="F6735" t="s">
        <v>60</v>
      </c>
      <c r="G6735" t="s">
        <v>23</v>
      </c>
      <c r="I6735" t="s">
        <v>26</v>
      </c>
      <c r="L6735">
        <v>1</v>
      </c>
      <c r="M6735">
        <v>3.6155439999999999</v>
      </c>
      <c r="N6735">
        <v>3.4634965040000001</v>
      </c>
      <c r="P6735" t="s">
        <v>61</v>
      </c>
      <c r="Q6735" t="s">
        <v>62</v>
      </c>
      <c r="R6735" t="s">
        <v>27</v>
      </c>
    </row>
    <row r="6736" spans="1:18" x14ac:dyDescent="0.3">
      <c r="A6736" t="s">
        <v>41</v>
      </c>
      <c r="B6736" t="s">
        <v>42</v>
      </c>
      <c r="C6736" t="s">
        <v>20</v>
      </c>
      <c r="D6736">
        <v>1991</v>
      </c>
      <c r="E6736" t="s">
        <v>26</v>
      </c>
      <c r="F6736" t="s">
        <v>60</v>
      </c>
      <c r="G6736" t="s">
        <v>23</v>
      </c>
      <c r="I6736" t="s">
        <v>26</v>
      </c>
      <c r="L6736">
        <v>3</v>
      </c>
      <c r="M6736">
        <v>10.824586</v>
      </c>
      <c r="N6736">
        <v>10.369370630000001</v>
      </c>
      <c r="P6736" t="s">
        <v>61</v>
      </c>
      <c r="Q6736" t="s">
        <v>63</v>
      </c>
      <c r="R6736" t="s">
        <v>27</v>
      </c>
    </row>
    <row r="6737" spans="1:18" x14ac:dyDescent="0.3">
      <c r="A6737" t="s">
        <v>41</v>
      </c>
      <c r="B6737" t="s">
        <v>42</v>
      </c>
      <c r="C6737" t="s">
        <v>20</v>
      </c>
      <c r="D6737">
        <v>1992</v>
      </c>
      <c r="E6737" t="s">
        <v>26</v>
      </c>
      <c r="F6737" t="s">
        <v>60</v>
      </c>
      <c r="G6737" t="s">
        <v>23</v>
      </c>
      <c r="I6737" t="s">
        <v>26</v>
      </c>
      <c r="L6737">
        <v>1</v>
      </c>
      <c r="M6737">
        <v>3.85805</v>
      </c>
      <c r="N6737">
        <v>3.6958041960000001</v>
      </c>
      <c r="P6737" t="s">
        <v>61</v>
      </c>
      <c r="Q6737" t="s">
        <v>62</v>
      </c>
      <c r="R6737" t="s">
        <v>27</v>
      </c>
    </row>
    <row r="6738" spans="1:18" x14ac:dyDescent="0.3">
      <c r="A6738" t="s">
        <v>41</v>
      </c>
      <c r="B6738" t="s">
        <v>42</v>
      </c>
      <c r="C6738" t="s">
        <v>20</v>
      </c>
      <c r="D6738">
        <v>1992</v>
      </c>
      <c r="E6738" t="s">
        <v>26</v>
      </c>
      <c r="F6738" t="s">
        <v>60</v>
      </c>
      <c r="G6738" t="s">
        <v>23</v>
      </c>
      <c r="I6738" t="s">
        <v>26</v>
      </c>
      <c r="L6738">
        <v>1</v>
      </c>
      <c r="M6738">
        <v>3.85805</v>
      </c>
      <c r="N6738">
        <v>3.6958041960000001</v>
      </c>
      <c r="P6738" t="s">
        <v>61</v>
      </c>
      <c r="Q6738" t="s">
        <v>62</v>
      </c>
      <c r="R6738" t="s">
        <v>27</v>
      </c>
    </row>
    <row r="6739" spans="1:18" x14ac:dyDescent="0.3">
      <c r="A6739" t="s">
        <v>41</v>
      </c>
      <c r="B6739" t="s">
        <v>42</v>
      </c>
      <c r="C6739" t="s">
        <v>20</v>
      </c>
      <c r="D6739">
        <v>1992</v>
      </c>
      <c r="E6739" t="s">
        <v>26</v>
      </c>
      <c r="F6739" t="s">
        <v>60</v>
      </c>
      <c r="G6739" t="s">
        <v>23</v>
      </c>
      <c r="I6739" t="s">
        <v>26</v>
      </c>
      <c r="L6739">
        <v>1</v>
      </c>
      <c r="M6739">
        <v>3.85805</v>
      </c>
      <c r="N6739">
        <v>3.6958041960000001</v>
      </c>
      <c r="P6739" t="s">
        <v>61</v>
      </c>
      <c r="Q6739" t="s">
        <v>62</v>
      </c>
      <c r="R6739" t="s">
        <v>27</v>
      </c>
    </row>
    <row r="6740" spans="1:18" x14ac:dyDescent="0.3">
      <c r="A6740" t="s">
        <v>41</v>
      </c>
      <c r="B6740" t="s">
        <v>42</v>
      </c>
      <c r="C6740" t="s">
        <v>20</v>
      </c>
      <c r="D6740">
        <v>1992</v>
      </c>
      <c r="E6740" t="s">
        <v>26</v>
      </c>
      <c r="F6740" t="s">
        <v>60</v>
      </c>
      <c r="G6740" t="s">
        <v>23</v>
      </c>
      <c r="I6740" t="s">
        <v>26</v>
      </c>
      <c r="L6740">
        <v>2</v>
      </c>
      <c r="M6740">
        <v>7.7381460000000004</v>
      </c>
      <c r="N6740">
        <v>7.4127272729999998</v>
      </c>
      <c r="P6740" t="s">
        <v>61</v>
      </c>
      <c r="Q6740" t="s">
        <v>63</v>
      </c>
      <c r="R6740" t="s">
        <v>27</v>
      </c>
    </row>
    <row r="6741" spans="1:18" x14ac:dyDescent="0.3">
      <c r="A6741" t="s">
        <v>41</v>
      </c>
      <c r="B6741" t="s">
        <v>42</v>
      </c>
      <c r="C6741" t="s">
        <v>20</v>
      </c>
      <c r="D6741">
        <v>1992</v>
      </c>
      <c r="E6741" t="s">
        <v>26</v>
      </c>
      <c r="F6741" t="s">
        <v>60</v>
      </c>
      <c r="G6741" t="s">
        <v>23</v>
      </c>
      <c r="I6741" t="s">
        <v>26</v>
      </c>
      <c r="L6741">
        <v>2</v>
      </c>
      <c r="M6741">
        <v>7.7381460000000004</v>
      </c>
      <c r="N6741">
        <v>7.4127272729999998</v>
      </c>
      <c r="P6741" t="s">
        <v>61</v>
      </c>
      <c r="Q6741" t="s">
        <v>63</v>
      </c>
      <c r="R6741" t="s">
        <v>27</v>
      </c>
    </row>
    <row r="6742" spans="1:18" x14ac:dyDescent="0.3">
      <c r="A6742" t="s">
        <v>41</v>
      </c>
      <c r="B6742" t="s">
        <v>42</v>
      </c>
      <c r="C6742" t="s">
        <v>20</v>
      </c>
      <c r="D6742">
        <v>1993</v>
      </c>
      <c r="E6742" t="s">
        <v>26</v>
      </c>
      <c r="F6742" t="s">
        <v>60</v>
      </c>
      <c r="G6742" t="s">
        <v>23</v>
      </c>
      <c r="I6742" t="s">
        <v>26</v>
      </c>
      <c r="L6742">
        <v>9</v>
      </c>
      <c r="M6742">
        <v>26.322924</v>
      </c>
      <c r="N6742">
        <v>25.215944060000002</v>
      </c>
      <c r="P6742" t="s">
        <v>61</v>
      </c>
      <c r="Q6742" t="s">
        <v>62</v>
      </c>
      <c r="R6742" t="s">
        <v>27</v>
      </c>
    </row>
    <row r="6743" spans="1:18" x14ac:dyDescent="0.3">
      <c r="A6743" t="s">
        <v>41</v>
      </c>
      <c r="B6743" t="s">
        <v>42</v>
      </c>
      <c r="C6743" t="s">
        <v>20</v>
      </c>
      <c r="D6743">
        <v>1993</v>
      </c>
      <c r="E6743" t="s">
        <v>26</v>
      </c>
      <c r="F6743" t="s">
        <v>60</v>
      </c>
      <c r="G6743" t="s">
        <v>23</v>
      </c>
      <c r="I6743" t="s">
        <v>26</v>
      </c>
      <c r="L6743">
        <v>17</v>
      </c>
      <c r="M6743">
        <v>49.735776000000001</v>
      </c>
      <c r="N6743">
        <v>47.644195799999999</v>
      </c>
      <c r="P6743" t="s">
        <v>61</v>
      </c>
      <c r="Q6743" t="s">
        <v>62</v>
      </c>
      <c r="R6743" t="s">
        <v>27</v>
      </c>
    </row>
    <row r="6744" spans="1:18" x14ac:dyDescent="0.3">
      <c r="A6744" t="s">
        <v>41</v>
      </c>
      <c r="B6744" t="s">
        <v>42</v>
      </c>
      <c r="C6744" t="s">
        <v>20</v>
      </c>
      <c r="D6744">
        <v>1993</v>
      </c>
      <c r="E6744" t="s">
        <v>26</v>
      </c>
      <c r="F6744" t="s">
        <v>60</v>
      </c>
      <c r="G6744" t="s">
        <v>23</v>
      </c>
      <c r="I6744" t="s">
        <v>26</v>
      </c>
      <c r="L6744">
        <v>9</v>
      </c>
      <c r="M6744">
        <v>26.322924</v>
      </c>
      <c r="N6744">
        <v>25.215944060000002</v>
      </c>
      <c r="P6744" t="s">
        <v>61</v>
      </c>
      <c r="Q6744" t="s">
        <v>62</v>
      </c>
      <c r="R6744" t="s">
        <v>27</v>
      </c>
    </row>
    <row r="6745" spans="1:18" x14ac:dyDescent="0.3">
      <c r="A6745" t="s">
        <v>41</v>
      </c>
      <c r="B6745" t="s">
        <v>42</v>
      </c>
      <c r="C6745" t="s">
        <v>20</v>
      </c>
      <c r="D6745">
        <v>1993</v>
      </c>
      <c r="E6745" t="s">
        <v>26</v>
      </c>
      <c r="F6745" t="s">
        <v>60</v>
      </c>
      <c r="G6745" t="s">
        <v>23</v>
      </c>
      <c r="I6745" t="s">
        <v>26</v>
      </c>
      <c r="L6745">
        <v>18</v>
      </c>
      <c r="M6745">
        <v>52.645848000000001</v>
      </c>
      <c r="N6745">
        <v>50.431888110000003</v>
      </c>
      <c r="P6745" t="s">
        <v>61</v>
      </c>
      <c r="Q6745" t="s">
        <v>62</v>
      </c>
      <c r="R6745" t="s">
        <v>27</v>
      </c>
    </row>
    <row r="6746" spans="1:18" x14ac:dyDescent="0.3">
      <c r="A6746" t="s">
        <v>41</v>
      </c>
      <c r="B6746" t="s">
        <v>42</v>
      </c>
      <c r="C6746" t="s">
        <v>20</v>
      </c>
      <c r="D6746">
        <v>1993</v>
      </c>
      <c r="E6746" t="s">
        <v>26</v>
      </c>
      <c r="F6746" t="s">
        <v>60</v>
      </c>
      <c r="G6746" t="s">
        <v>23</v>
      </c>
      <c r="I6746" t="s">
        <v>26</v>
      </c>
      <c r="L6746">
        <v>6</v>
      </c>
      <c r="M6746">
        <v>17.548615999999999</v>
      </c>
      <c r="N6746">
        <v>16.810629370000001</v>
      </c>
      <c r="P6746" t="s">
        <v>61</v>
      </c>
      <c r="Q6746" t="s">
        <v>62</v>
      </c>
      <c r="R6746" t="s">
        <v>27</v>
      </c>
    </row>
    <row r="6747" spans="1:18" x14ac:dyDescent="0.3">
      <c r="A6747" t="s">
        <v>41</v>
      </c>
      <c r="B6747" t="s">
        <v>42</v>
      </c>
      <c r="C6747" t="s">
        <v>20</v>
      </c>
      <c r="D6747">
        <v>1993</v>
      </c>
      <c r="E6747" t="s">
        <v>26</v>
      </c>
      <c r="F6747" t="s">
        <v>60</v>
      </c>
      <c r="G6747" t="s">
        <v>23</v>
      </c>
      <c r="I6747" t="s">
        <v>26</v>
      </c>
      <c r="L6747">
        <v>4</v>
      </c>
      <c r="M6747">
        <v>10.493895999999999</v>
      </c>
      <c r="N6747">
        <v>10.052587409999999</v>
      </c>
      <c r="P6747" t="s">
        <v>61</v>
      </c>
      <c r="Q6747" t="s">
        <v>62</v>
      </c>
      <c r="R6747" t="s">
        <v>27</v>
      </c>
    </row>
    <row r="6748" spans="1:18" x14ac:dyDescent="0.3">
      <c r="A6748" t="s">
        <v>41</v>
      </c>
      <c r="B6748" t="s">
        <v>42</v>
      </c>
      <c r="C6748" t="s">
        <v>20</v>
      </c>
      <c r="D6748">
        <v>1993</v>
      </c>
      <c r="E6748" t="s">
        <v>26</v>
      </c>
      <c r="F6748" t="s">
        <v>60</v>
      </c>
      <c r="G6748" t="s">
        <v>23</v>
      </c>
      <c r="I6748" t="s">
        <v>26</v>
      </c>
      <c r="L6748">
        <v>3</v>
      </c>
      <c r="M6748">
        <v>7.8704219999999996</v>
      </c>
      <c r="N6748">
        <v>7.539440559</v>
      </c>
      <c r="P6748" t="s">
        <v>61</v>
      </c>
      <c r="Q6748" t="s">
        <v>62</v>
      </c>
      <c r="R6748" t="s">
        <v>27</v>
      </c>
    </row>
    <row r="6749" spans="1:18" x14ac:dyDescent="0.3">
      <c r="A6749" t="s">
        <v>41</v>
      </c>
      <c r="B6749" t="s">
        <v>42</v>
      </c>
      <c r="C6749" t="s">
        <v>20</v>
      </c>
      <c r="D6749">
        <v>1993</v>
      </c>
      <c r="E6749" t="s">
        <v>26</v>
      </c>
      <c r="F6749" t="s">
        <v>60</v>
      </c>
      <c r="G6749" t="s">
        <v>23</v>
      </c>
      <c r="I6749" t="s">
        <v>26</v>
      </c>
      <c r="L6749">
        <v>1</v>
      </c>
      <c r="M6749">
        <v>2.6234739999999999</v>
      </c>
      <c r="N6749">
        <v>2.5131468529999998</v>
      </c>
      <c r="P6749" t="s">
        <v>61</v>
      </c>
      <c r="Q6749" t="s">
        <v>63</v>
      </c>
      <c r="R6749" t="s">
        <v>27</v>
      </c>
    </row>
    <row r="6750" spans="1:18" x14ac:dyDescent="0.3">
      <c r="A6750" t="s">
        <v>41</v>
      </c>
      <c r="B6750" t="s">
        <v>42</v>
      </c>
      <c r="C6750" t="s">
        <v>20</v>
      </c>
      <c r="D6750">
        <v>1993</v>
      </c>
      <c r="E6750" t="s">
        <v>26</v>
      </c>
      <c r="F6750" t="s">
        <v>60</v>
      </c>
      <c r="G6750" t="s">
        <v>23</v>
      </c>
      <c r="I6750" t="s">
        <v>26</v>
      </c>
      <c r="L6750">
        <v>3</v>
      </c>
      <c r="M6750">
        <v>7.8704219999999996</v>
      </c>
      <c r="N6750">
        <v>7.539440559</v>
      </c>
      <c r="P6750" t="s">
        <v>61</v>
      </c>
      <c r="Q6750" t="s">
        <v>63</v>
      </c>
      <c r="R6750" t="s">
        <v>27</v>
      </c>
    </row>
    <row r="6751" spans="1:18" x14ac:dyDescent="0.3">
      <c r="A6751" t="s">
        <v>41</v>
      </c>
      <c r="B6751" t="s">
        <v>42</v>
      </c>
      <c r="C6751" t="s">
        <v>20</v>
      </c>
      <c r="D6751">
        <v>1993</v>
      </c>
      <c r="E6751" t="s">
        <v>26</v>
      </c>
      <c r="F6751" t="s">
        <v>60</v>
      </c>
      <c r="G6751" t="s">
        <v>23</v>
      </c>
      <c r="I6751" t="s">
        <v>26</v>
      </c>
      <c r="L6751">
        <v>5</v>
      </c>
      <c r="M6751">
        <v>13.117369999999999</v>
      </c>
      <c r="N6751">
        <v>12.56573427</v>
      </c>
      <c r="P6751" t="s">
        <v>61</v>
      </c>
      <c r="Q6751" t="s">
        <v>63</v>
      </c>
      <c r="R6751" t="s">
        <v>27</v>
      </c>
    </row>
    <row r="6752" spans="1:18" x14ac:dyDescent="0.3">
      <c r="A6752" t="s">
        <v>41</v>
      </c>
      <c r="B6752" t="s">
        <v>42</v>
      </c>
      <c r="C6752" t="s">
        <v>20</v>
      </c>
      <c r="D6752">
        <v>1993</v>
      </c>
      <c r="E6752" t="s">
        <v>26</v>
      </c>
      <c r="F6752" t="s">
        <v>60</v>
      </c>
      <c r="G6752" t="s">
        <v>23</v>
      </c>
      <c r="I6752" t="s">
        <v>26</v>
      </c>
      <c r="L6752">
        <v>4</v>
      </c>
      <c r="M6752">
        <v>10.493895999999999</v>
      </c>
      <c r="N6752">
        <v>10.052587409999999</v>
      </c>
      <c r="P6752" t="s">
        <v>61</v>
      </c>
      <c r="Q6752" t="s">
        <v>63</v>
      </c>
      <c r="R6752" t="s">
        <v>27</v>
      </c>
    </row>
    <row r="6753" spans="1:18" x14ac:dyDescent="0.3">
      <c r="A6753" t="s">
        <v>41</v>
      </c>
      <c r="B6753" t="s">
        <v>42</v>
      </c>
      <c r="C6753" t="s">
        <v>20</v>
      </c>
      <c r="D6753">
        <v>1993</v>
      </c>
      <c r="E6753" t="s">
        <v>26</v>
      </c>
      <c r="F6753" t="s">
        <v>60</v>
      </c>
      <c r="G6753" t="s">
        <v>23</v>
      </c>
      <c r="I6753" t="s">
        <v>26</v>
      </c>
      <c r="L6753">
        <v>2</v>
      </c>
      <c r="M6753">
        <v>5.2469479999999997</v>
      </c>
      <c r="N6753">
        <v>5.0262937059999997</v>
      </c>
      <c r="P6753" t="s">
        <v>61</v>
      </c>
      <c r="Q6753" t="s">
        <v>63</v>
      </c>
      <c r="R6753" t="s">
        <v>27</v>
      </c>
    </row>
    <row r="6754" spans="1:18" x14ac:dyDescent="0.3">
      <c r="A6754" t="s">
        <v>41</v>
      </c>
      <c r="B6754" t="s">
        <v>42</v>
      </c>
      <c r="C6754" t="s">
        <v>20</v>
      </c>
      <c r="D6754">
        <v>1993</v>
      </c>
      <c r="E6754" t="s">
        <v>26</v>
      </c>
      <c r="F6754" t="s">
        <v>60</v>
      </c>
      <c r="G6754" t="s">
        <v>23</v>
      </c>
      <c r="I6754" t="s">
        <v>26</v>
      </c>
      <c r="L6754">
        <v>7</v>
      </c>
      <c r="M6754">
        <v>18.364318000000001</v>
      </c>
      <c r="N6754">
        <v>17.59202797</v>
      </c>
      <c r="P6754" t="s">
        <v>61</v>
      </c>
      <c r="Q6754" t="s">
        <v>63</v>
      </c>
      <c r="R6754" t="s">
        <v>27</v>
      </c>
    </row>
    <row r="6755" spans="1:18" x14ac:dyDescent="0.3">
      <c r="A6755" t="s">
        <v>41</v>
      </c>
      <c r="B6755" t="s">
        <v>42</v>
      </c>
      <c r="C6755" t="s">
        <v>20</v>
      </c>
      <c r="D6755">
        <v>1993</v>
      </c>
      <c r="E6755" t="s">
        <v>26</v>
      </c>
      <c r="F6755" t="s">
        <v>60</v>
      </c>
      <c r="G6755" t="s">
        <v>23</v>
      </c>
      <c r="I6755" t="s">
        <v>26</v>
      </c>
      <c r="L6755">
        <v>1</v>
      </c>
      <c r="M6755">
        <v>2.6234739999999999</v>
      </c>
      <c r="N6755">
        <v>2.5131468529999998</v>
      </c>
      <c r="P6755" t="s">
        <v>61</v>
      </c>
      <c r="Q6755" t="s">
        <v>63</v>
      </c>
      <c r="R6755" t="s">
        <v>27</v>
      </c>
    </row>
    <row r="6756" spans="1:18" x14ac:dyDescent="0.3">
      <c r="A6756" t="s">
        <v>41</v>
      </c>
      <c r="B6756" t="s">
        <v>42</v>
      </c>
      <c r="C6756" t="s">
        <v>20</v>
      </c>
      <c r="D6756">
        <v>1993</v>
      </c>
      <c r="E6756" t="s">
        <v>26</v>
      </c>
      <c r="F6756" t="s">
        <v>60</v>
      </c>
      <c r="G6756" t="s">
        <v>23</v>
      </c>
      <c r="I6756" t="s">
        <v>26</v>
      </c>
      <c r="L6756">
        <v>2</v>
      </c>
      <c r="M6756">
        <v>5.2469479999999997</v>
      </c>
      <c r="N6756">
        <v>5.0262937059999997</v>
      </c>
      <c r="P6756" t="s">
        <v>61</v>
      </c>
      <c r="Q6756" t="s">
        <v>63</v>
      </c>
      <c r="R6756" t="s">
        <v>27</v>
      </c>
    </row>
    <row r="6757" spans="1:18" x14ac:dyDescent="0.3">
      <c r="A6757" t="s">
        <v>41</v>
      </c>
      <c r="B6757" t="s">
        <v>42</v>
      </c>
      <c r="C6757" t="s">
        <v>20</v>
      </c>
      <c r="D6757">
        <v>1994</v>
      </c>
      <c r="E6757" t="s">
        <v>26</v>
      </c>
      <c r="F6757" t="s">
        <v>60</v>
      </c>
      <c r="G6757" t="s">
        <v>23</v>
      </c>
      <c r="I6757" t="s">
        <v>26</v>
      </c>
      <c r="L6757">
        <v>11</v>
      </c>
      <c r="M6757">
        <v>18.430456</v>
      </c>
      <c r="N6757">
        <v>17.65538462</v>
      </c>
      <c r="P6757" t="s">
        <v>61</v>
      </c>
      <c r="Q6757" t="s">
        <v>62</v>
      </c>
      <c r="R6757" t="s">
        <v>27</v>
      </c>
    </row>
    <row r="6758" spans="1:18" x14ac:dyDescent="0.3">
      <c r="A6758" t="s">
        <v>41</v>
      </c>
      <c r="B6758" t="s">
        <v>42</v>
      </c>
      <c r="C6758" t="s">
        <v>20</v>
      </c>
      <c r="D6758">
        <v>1994</v>
      </c>
      <c r="E6758" t="s">
        <v>26</v>
      </c>
      <c r="F6758" t="s">
        <v>60</v>
      </c>
      <c r="G6758" t="s">
        <v>23</v>
      </c>
      <c r="I6758" t="s">
        <v>26</v>
      </c>
      <c r="L6758">
        <v>1</v>
      </c>
      <c r="M6758">
        <v>2.954164</v>
      </c>
      <c r="N6758">
        <v>2.8299300700000001</v>
      </c>
      <c r="P6758" t="s">
        <v>61</v>
      </c>
      <c r="Q6758" t="s">
        <v>62</v>
      </c>
      <c r="R6758" t="s">
        <v>27</v>
      </c>
    </row>
    <row r="6759" spans="1:18" x14ac:dyDescent="0.3">
      <c r="A6759" t="s">
        <v>41</v>
      </c>
      <c r="B6759" t="s">
        <v>42</v>
      </c>
      <c r="C6759" t="s">
        <v>20</v>
      </c>
      <c r="D6759">
        <v>1994</v>
      </c>
      <c r="E6759" t="s">
        <v>26</v>
      </c>
      <c r="F6759" t="s">
        <v>60</v>
      </c>
      <c r="G6759" t="s">
        <v>23</v>
      </c>
      <c r="I6759" t="s">
        <v>26</v>
      </c>
      <c r="L6759">
        <v>2</v>
      </c>
      <c r="M6759">
        <v>5.908328</v>
      </c>
      <c r="N6759">
        <v>5.6598601400000002</v>
      </c>
      <c r="P6759" t="s">
        <v>61</v>
      </c>
      <c r="Q6759" t="s">
        <v>62</v>
      </c>
      <c r="R6759" t="s">
        <v>27</v>
      </c>
    </row>
    <row r="6760" spans="1:18" x14ac:dyDescent="0.3">
      <c r="A6760" t="s">
        <v>41</v>
      </c>
      <c r="B6760" t="s">
        <v>42</v>
      </c>
      <c r="C6760" t="s">
        <v>20</v>
      </c>
      <c r="D6760">
        <v>1994</v>
      </c>
      <c r="E6760" t="s">
        <v>26</v>
      </c>
      <c r="F6760" t="s">
        <v>60</v>
      </c>
      <c r="G6760" t="s">
        <v>23</v>
      </c>
      <c r="I6760" t="s">
        <v>26</v>
      </c>
      <c r="L6760">
        <v>5</v>
      </c>
      <c r="M6760">
        <v>14.792866</v>
      </c>
      <c r="N6760">
        <v>14.170769229999999</v>
      </c>
      <c r="P6760" t="s">
        <v>61</v>
      </c>
      <c r="Q6760" t="s">
        <v>62</v>
      </c>
      <c r="R6760" t="s">
        <v>27</v>
      </c>
    </row>
    <row r="6761" spans="1:18" x14ac:dyDescent="0.3">
      <c r="A6761" t="s">
        <v>41</v>
      </c>
      <c r="B6761" t="s">
        <v>42</v>
      </c>
      <c r="C6761" t="s">
        <v>20</v>
      </c>
      <c r="D6761">
        <v>1994</v>
      </c>
      <c r="E6761" t="s">
        <v>26</v>
      </c>
      <c r="F6761" t="s">
        <v>60</v>
      </c>
      <c r="G6761" t="s">
        <v>23</v>
      </c>
      <c r="I6761" t="s">
        <v>26</v>
      </c>
      <c r="L6761">
        <v>4</v>
      </c>
      <c r="M6761">
        <v>11.816656</v>
      </c>
      <c r="N6761">
        <v>11.31972028</v>
      </c>
      <c r="P6761" t="s">
        <v>61</v>
      </c>
      <c r="Q6761" t="s">
        <v>62</v>
      </c>
      <c r="R6761" t="s">
        <v>27</v>
      </c>
    </row>
    <row r="6762" spans="1:18" x14ac:dyDescent="0.3">
      <c r="A6762" t="s">
        <v>41</v>
      </c>
      <c r="B6762" t="s">
        <v>42</v>
      </c>
      <c r="C6762" t="s">
        <v>20</v>
      </c>
      <c r="D6762">
        <v>1994</v>
      </c>
      <c r="E6762" t="s">
        <v>26</v>
      </c>
      <c r="F6762" t="s">
        <v>60</v>
      </c>
      <c r="G6762" t="s">
        <v>23</v>
      </c>
      <c r="I6762" t="s">
        <v>26</v>
      </c>
      <c r="L6762">
        <v>4</v>
      </c>
      <c r="M6762">
        <v>11.816656</v>
      </c>
      <c r="N6762">
        <v>11.31972028</v>
      </c>
      <c r="P6762" t="s">
        <v>61</v>
      </c>
      <c r="Q6762" t="s">
        <v>63</v>
      </c>
      <c r="R6762" t="s">
        <v>27</v>
      </c>
    </row>
    <row r="6763" spans="1:18" x14ac:dyDescent="0.3">
      <c r="A6763" t="s">
        <v>41</v>
      </c>
      <c r="B6763" t="s">
        <v>42</v>
      </c>
      <c r="C6763" t="s">
        <v>20</v>
      </c>
      <c r="D6763">
        <v>1994</v>
      </c>
      <c r="E6763" t="s">
        <v>26</v>
      </c>
      <c r="F6763" t="s">
        <v>60</v>
      </c>
      <c r="G6763" t="s">
        <v>23</v>
      </c>
      <c r="I6763" t="s">
        <v>26</v>
      </c>
      <c r="L6763">
        <v>3</v>
      </c>
      <c r="M6763">
        <v>8.8624919999999996</v>
      </c>
      <c r="N6763">
        <v>8.4897902100000007</v>
      </c>
      <c r="P6763" t="s">
        <v>61</v>
      </c>
      <c r="Q6763" t="s">
        <v>63</v>
      </c>
      <c r="R6763" t="s">
        <v>27</v>
      </c>
    </row>
    <row r="6764" spans="1:18" x14ac:dyDescent="0.3">
      <c r="A6764" t="s">
        <v>41</v>
      </c>
      <c r="B6764" t="s">
        <v>42</v>
      </c>
      <c r="C6764" t="s">
        <v>20</v>
      </c>
      <c r="D6764">
        <v>1994</v>
      </c>
      <c r="E6764" t="s">
        <v>26</v>
      </c>
      <c r="F6764" t="s">
        <v>60</v>
      </c>
      <c r="G6764" t="s">
        <v>23</v>
      </c>
      <c r="I6764" t="s">
        <v>26</v>
      </c>
      <c r="L6764">
        <v>7</v>
      </c>
      <c r="M6764">
        <v>20.701194000000001</v>
      </c>
      <c r="N6764">
        <v>19.83062937</v>
      </c>
      <c r="P6764" t="s">
        <v>61</v>
      </c>
      <c r="Q6764" t="s">
        <v>63</v>
      </c>
      <c r="R6764" t="s">
        <v>27</v>
      </c>
    </row>
    <row r="6765" spans="1:18" x14ac:dyDescent="0.3">
      <c r="A6765" t="s">
        <v>41</v>
      </c>
      <c r="B6765" t="s">
        <v>42</v>
      </c>
      <c r="C6765" t="s">
        <v>20</v>
      </c>
      <c r="D6765">
        <v>1994</v>
      </c>
      <c r="E6765" t="s">
        <v>26</v>
      </c>
      <c r="F6765" t="s">
        <v>60</v>
      </c>
      <c r="G6765" t="s">
        <v>23</v>
      </c>
      <c r="I6765" t="s">
        <v>26</v>
      </c>
      <c r="L6765">
        <v>1</v>
      </c>
      <c r="M6765">
        <v>2.954164</v>
      </c>
      <c r="N6765">
        <v>2.8299300700000001</v>
      </c>
      <c r="P6765" t="s">
        <v>61</v>
      </c>
      <c r="Q6765" t="s">
        <v>63</v>
      </c>
      <c r="R6765" t="s">
        <v>27</v>
      </c>
    </row>
    <row r="6766" spans="1:18" x14ac:dyDescent="0.3">
      <c r="A6766" t="s">
        <v>41</v>
      </c>
      <c r="B6766" t="s">
        <v>42</v>
      </c>
      <c r="C6766" t="s">
        <v>20</v>
      </c>
      <c r="D6766">
        <v>1995</v>
      </c>
      <c r="E6766" t="s">
        <v>26</v>
      </c>
      <c r="F6766" t="s">
        <v>60</v>
      </c>
      <c r="G6766" t="s">
        <v>23</v>
      </c>
      <c r="I6766" t="s">
        <v>26</v>
      </c>
      <c r="L6766">
        <v>11</v>
      </c>
      <c r="M6766">
        <v>18.827283999999999</v>
      </c>
      <c r="N6766">
        <v>18.035524479999999</v>
      </c>
      <c r="P6766" t="s">
        <v>61</v>
      </c>
      <c r="Q6766" t="s">
        <v>62</v>
      </c>
      <c r="R6766" t="s">
        <v>27</v>
      </c>
    </row>
    <row r="6767" spans="1:18" x14ac:dyDescent="0.3">
      <c r="A6767" t="s">
        <v>41</v>
      </c>
      <c r="B6767" t="s">
        <v>42</v>
      </c>
      <c r="C6767" t="s">
        <v>20</v>
      </c>
      <c r="D6767">
        <v>1995</v>
      </c>
      <c r="E6767" t="s">
        <v>26</v>
      </c>
      <c r="F6767" t="s">
        <v>60</v>
      </c>
      <c r="G6767" t="s">
        <v>23</v>
      </c>
      <c r="I6767" t="s">
        <v>26</v>
      </c>
      <c r="L6767">
        <v>4</v>
      </c>
      <c r="M6767">
        <v>5.9965120000000001</v>
      </c>
      <c r="N6767">
        <v>5.7443356640000003</v>
      </c>
      <c r="P6767" t="s">
        <v>61</v>
      </c>
      <c r="Q6767" t="s">
        <v>62</v>
      </c>
      <c r="R6767" t="s">
        <v>27</v>
      </c>
    </row>
    <row r="6768" spans="1:18" x14ac:dyDescent="0.3">
      <c r="A6768" t="s">
        <v>41</v>
      </c>
      <c r="B6768" t="s">
        <v>42</v>
      </c>
      <c r="C6768" t="s">
        <v>20</v>
      </c>
      <c r="D6768">
        <v>1995</v>
      </c>
      <c r="E6768" t="s">
        <v>26</v>
      </c>
      <c r="F6768" t="s">
        <v>60</v>
      </c>
      <c r="G6768" t="s">
        <v>23</v>
      </c>
      <c r="I6768" t="s">
        <v>26</v>
      </c>
      <c r="L6768">
        <v>2</v>
      </c>
      <c r="M6768">
        <v>3.1525780000000001</v>
      </c>
      <c r="N6768">
        <v>3.02</v>
      </c>
      <c r="P6768" t="s">
        <v>61</v>
      </c>
      <c r="Q6768" t="s">
        <v>62</v>
      </c>
      <c r="R6768" t="s">
        <v>27</v>
      </c>
    </row>
    <row r="6769" spans="1:18" x14ac:dyDescent="0.3">
      <c r="A6769" t="s">
        <v>41</v>
      </c>
      <c r="B6769" t="s">
        <v>42</v>
      </c>
      <c r="C6769" t="s">
        <v>20</v>
      </c>
      <c r="D6769">
        <v>1995</v>
      </c>
      <c r="E6769" t="s">
        <v>26</v>
      </c>
      <c r="F6769" t="s">
        <v>60</v>
      </c>
      <c r="G6769" t="s">
        <v>23</v>
      </c>
      <c r="I6769" t="s">
        <v>26</v>
      </c>
      <c r="L6769">
        <v>2</v>
      </c>
      <c r="M6769">
        <v>2.998256</v>
      </c>
      <c r="N6769">
        <v>2.8721678320000001</v>
      </c>
      <c r="P6769" t="s">
        <v>61</v>
      </c>
      <c r="Q6769" t="s">
        <v>63</v>
      </c>
      <c r="R6769" t="s">
        <v>27</v>
      </c>
    </row>
    <row r="6770" spans="1:18" x14ac:dyDescent="0.3">
      <c r="A6770" t="s">
        <v>41</v>
      </c>
      <c r="B6770" t="s">
        <v>42</v>
      </c>
      <c r="C6770" t="s">
        <v>20</v>
      </c>
      <c r="D6770">
        <v>1995</v>
      </c>
      <c r="E6770" t="s">
        <v>26</v>
      </c>
      <c r="F6770" t="s">
        <v>60</v>
      </c>
      <c r="G6770" t="s">
        <v>23</v>
      </c>
      <c r="I6770" t="s">
        <v>26</v>
      </c>
      <c r="L6770">
        <v>1</v>
      </c>
      <c r="M6770">
        <v>1.455036</v>
      </c>
      <c r="N6770">
        <v>1.393846154</v>
      </c>
      <c r="P6770" t="s">
        <v>61</v>
      </c>
      <c r="Q6770" t="s">
        <v>63</v>
      </c>
      <c r="R6770" t="s">
        <v>27</v>
      </c>
    </row>
    <row r="6771" spans="1:18" x14ac:dyDescent="0.3">
      <c r="A6771" t="s">
        <v>41</v>
      </c>
      <c r="B6771" t="s">
        <v>42</v>
      </c>
      <c r="C6771" t="s">
        <v>20</v>
      </c>
      <c r="D6771">
        <v>1995</v>
      </c>
      <c r="E6771" t="s">
        <v>26</v>
      </c>
      <c r="F6771" t="s">
        <v>60</v>
      </c>
      <c r="G6771" t="s">
        <v>23</v>
      </c>
      <c r="I6771" t="s">
        <v>26</v>
      </c>
      <c r="L6771">
        <v>7</v>
      </c>
      <c r="M6771">
        <v>10.141159999999999</v>
      </c>
      <c r="N6771">
        <v>9.7146853150000005</v>
      </c>
      <c r="P6771" t="s">
        <v>61</v>
      </c>
      <c r="Q6771" t="s">
        <v>63</v>
      </c>
      <c r="R6771" t="s">
        <v>27</v>
      </c>
    </row>
    <row r="6772" spans="1:18" x14ac:dyDescent="0.3">
      <c r="A6772" t="s">
        <v>41</v>
      </c>
      <c r="B6772" t="s">
        <v>42</v>
      </c>
      <c r="C6772" t="s">
        <v>20</v>
      </c>
      <c r="D6772">
        <v>1995</v>
      </c>
      <c r="E6772" t="s">
        <v>26</v>
      </c>
      <c r="F6772" t="s">
        <v>60</v>
      </c>
      <c r="G6772" t="s">
        <v>23</v>
      </c>
      <c r="I6772" t="s">
        <v>26</v>
      </c>
      <c r="L6772">
        <v>6</v>
      </c>
      <c r="M6772">
        <v>11.155276000000001</v>
      </c>
      <c r="N6772">
        <v>10.68615385</v>
      </c>
      <c r="P6772" t="s">
        <v>61</v>
      </c>
      <c r="Q6772" t="s">
        <v>63</v>
      </c>
      <c r="R6772" t="s">
        <v>27</v>
      </c>
    </row>
    <row r="6773" spans="1:18" x14ac:dyDescent="0.3">
      <c r="A6773" t="s">
        <v>41</v>
      </c>
      <c r="B6773" t="s">
        <v>42</v>
      </c>
      <c r="C6773" t="s">
        <v>20</v>
      </c>
      <c r="D6773">
        <v>1996</v>
      </c>
      <c r="E6773" t="s">
        <v>26</v>
      </c>
      <c r="F6773" t="s">
        <v>60</v>
      </c>
      <c r="G6773" t="s">
        <v>23</v>
      </c>
      <c r="I6773" t="s">
        <v>26</v>
      </c>
      <c r="L6773">
        <v>1</v>
      </c>
      <c r="M6773">
        <v>1.3007139999999999</v>
      </c>
      <c r="N6773">
        <v>1.2460139859999999</v>
      </c>
      <c r="P6773" t="s">
        <v>61</v>
      </c>
      <c r="Q6773" t="s">
        <v>62</v>
      </c>
      <c r="R6773" t="s">
        <v>27</v>
      </c>
    </row>
    <row r="6774" spans="1:18" x14ac:dyDescent="0.3">
      <c r="A6774" t="s">
        <v>41</v>
      </c>
      <c r="B6774" t="s">
        <v>42</v>
      </c>
      <c r="C6774" t="s">
        <v>20</v>
      </c>
      <c r="D6774">
        <v>1996</v>
      </c>
      <c r="E6774" t="s">
        <v>26</v>
      </c>
      <c r="F6774" t="s">
        <v>60</v>
      </c>
      <c r="G6774" t="s">
        <v>23</v>
      </c>
      <c r="I6774" t="s">
        <v>26</v>
      </c>
      <c r="L6774">
        <v>1</v>
      </c>
      <c r="M6774">
        <v>1.3227599999999999</v>
      </c>
      <c r="N6774">
        <v>1.2671328669999999</v>
      </c>
      <c r="P6774" t="s">
        <v>61</v>
      </c>
      <c r="Q6774" t="s">
        <v>62</v>
      </c>
      <c r="R6774" t="s">
        <v>27</v>
      </c>
    </row>
    <row r="6775" spans="1:18" x14ac:dyDescent="0.3">
      <c r="A6775" t="s">
        <v>41</v>
      </c>
      <c r="B6775" t="s">
        <v>42</v>
      </c>
      <c r="C6775" t="s">
        <v>20</v>
      </c>
      <c r="D6775">
        <v>1996</v>
      </c>
      <c r="E6775" t="s">
        <v>26</v>
      </c>
      <c r="F6775" t="s">
        <v>60</v>
      </c>
      <c r="G6775" t="s">
        <v>23</v>
      </c>
      <c r="I6775" t="s">
        <v>26</v>
      </c>
      <c r="L6775">
        <v>1</v>
      </c>
      <c r="M6775">
        <v>1.3007139999999999</v>
      </c>
      <c r="N6775">
        <v>1.2460139859999999</v>
      </c>
      <c r="P6775" t="s">
        <v>61</v>
      </c>
      <c r="Q6775" t="s">
        <v>62</v>
      </c>
      <c r="R6775" t="s">
        <v>27</v>
      </c>
    </row>
    <row r="6776" spans="1:18" x14ac:dyDescent="0.3">
      <c r="A6776" t="s">
        <v>41</v>
      </c>
      <c r="B6776" t="s">
        <v>42</v>
      </c>
      <c r="C6776" t="s">
        <v>20</v>
      </c>
      <c r="D6776">
        <v>1996</v>
      </c>
      <c r="E6776" t="s">
        <v>26</v>
      </c>
      <c r="F6776" t="s">
        <v>60</v>
      </c>
      <c r="G6776" t="s">
        <v>23</v>
      </c>
      <c r="I6776" t="s">
        <v>26</v>
      </c>
      <c r="L6776">
        <v>2</v>
      </c>
      <c r="M6776">
        <v>2.6014279999999999</v>
      </c>
      <c r="N6776">
        <v>2.4920279719999998</v>
      </c>
      <c r="P6776" t="s">
        <v>61</v>
      </c>
      <c r="Q6776" t="s">
        <v>62</v>
      </c>
      <c r="R6776" t="s">
        <v>27</v>
      </c>
    </row>
    <row r="6777" spans="1:18" x14ac:dyDescent="0.3">
      <c r="A6777" t="s">
        <v>41</v>
      </c>
      <c r="B6777" t="s">
        <v>42</v>
      </c>
      <c r="C6777" t="s">
        <v>20</v>
      </c>
      <c r="D6777">
        <v>1997</v>
      </c>
      <c r="E6777" t="s">
        <v>26</v>
      </c>
      <c r="F6777" t="s">
        <v>60</v>
      </c>
      <c r="G6777" t="s">
        <v>23</v>
      </c>
      <c r="I6777" t="s">
        <v>26</v>
      </c>
      <c r="L6777">
        <v>5</v>
      </c>
      <c r="M6777">
        <v>5.2028559999999997</v>
      </c>
      <c r="N6777">
        <v>4.9840559439999996</v>
      </c>
      <c r="P6777" t="s">
        <v>61</v>
      </c>
      <c r="Q6777" t="s">
        <v>62</v>
      </c>
      <c r="R6777" t="s">
        <v>27</v>
      </c>
    </row>
    <row r="6778" spans="1:18" x14ac:dyDescent="0.3">
      <c r="A6778" t="s">
        <v>41</v>
      </c>
      <c r="B6778" t="s">
        <v>42</v>
      </c>
      <c r="C6778" t="s">
        <v>20</v>
      </c>
      <c r="D6778">
        <v>1997</v>
      </c>
      <c r="E6778" t="s">
        <v>26</v>
      </c>
      <c r="F6778" t="s">
        <v>60</v>
      </c>
      <c r="G6778" t="s">
        <v>23</v>
      </c>
      <c r="I6778" t="s">
        <v>26</v>
      </c>
      <c r="L6778">
        <v>1</v>
      </c>
      <c r="M6778">
        <v>1.036162</v>
      </c>
      <c r="N6778">
        <v>0.99258741299999997</v>
      </c>
      <c r="P6778" t="s">
        <v>61</v>
      </c>
      <c r="Q6778" t="s">
        <v>62</v>
      </c>
      <c r="R6778" t="s">
        <v>27</v>
      </c>
    </row>
    <row r="6779" spans="1:18" x14ac:dyDescent="0.3">
      <c r="A6779" t="s">
        <v>41</v>
      </c>
      <c r="B6779" t="s">
        <v>42</v>
      </c>
      <c r="C6779" t="s">
        <v>20</v>
      </c>
      <c r="D6779">
        <v>1997</v>
      </c>
      <c r="E6779" t="s">
        <v>26</v>
      </c>
      <c r="F6779" t="s">
        <v>60</v>
      </c>
      <c r="G6779" t="s">
        <v>23</v>
      </c>
      <c r="I6779" t="s">
        <v>26</v>
      </c>
      <c r="L6779">
        <v>1</v>
      </c>
      <c r="M6779">
        <v>1.036162</v>
      </c>
      <c r="N6779">
        <v>0.99258741299999997</v>
      </c>
      <c r="P6779" t="s">
        <v>61</v>
      </c>
      <c r="Q6779" t="s">
        <v>62</v>
      </c>
      <c r="R6779" t="s">
        <v>27</v>
      </c>
    </row>
    <row r="6780" spans="1:18" x14ac:dyDescent="0.3">
      <c r="A6780" t="s">
        <v>41</v>
      </c>
      <c r="B6780" t="s">
        <v>42</v>
      </c>
      <c r="C6780" t="s">
        <v>20</v>
      </c>
      <c r="D6780">
        <v>1997</v>
      </c>
      <c r="E6780" t="s">
        <v>26</v>
      </c>
      <c r="F6780" t="s">
        <v>60</v>
      </c>
      <c r="G6780" t="s">
        <v>23</v>
      </c>
      <c r="I6780" t="s">
        <v>26</v>
      </c>
      <c r="L6780">
        <v>1</v>
      </c>
      <c r="M6780">
        <v>1.036162</v>
      </c>
      <c r="N6780">
        <v>0.99258741299999997</v>
      </c>
      <c r="P6780" t="s">
        <v>61</v>
      </c>
      <c r="Q6780" t="s">
        <v>62</v>
      </c>
      <c r="R6780" t="s">
        <v>27</v>
      </c>
    </row>
    <row r="6781" spans="1:18" x14ac:dyDescent="0.3">
      <c r="A6781" t="s">
        <v>41</v>
      </c>
      <c r="B6781" t="s">
        <v>42</v>
      </c>
      <c r="C6781" t="s">
        <v>20</v>
      </c>
      <c r="D6781">
        <v>1997</v>
      </c>
      <c r="E6781" t="s">
        <v>26</v>
      </c>
      <c r="F6781" t="s">
        <v>60</v>
      </c>
      <c r="G6781" t="s">
        <v>23</v>
      </c>
      <c r="I6781" t="s">
        <v>26</v>
      </c>
      <c r="L6781">
        <v>1</v>
      </c>
      <c r="M6781">
        <v>1.036162</v>
      </c>
      <c r="N6781">
        <v>0.99258741299999997</v>
      </c>
      <c r="P6781" t="s">
        <v>61</v>
      </c>
      <c r="Q6781" t="s">
        <v>62</v>
      </c>
      <c r="R6781" t="s">
        <v>27</v>
      </c>
    </row>
    <row r="6782" spans="1:18" x14ac:dyDescent="0.3">
      <c r="A6782" t="s">
        <v>41</v>
      </c>
      <c r="B6782" t="s">
        <v>42</v>
      </c>
      <c r="C6782" t="s">
        <v>20</v>
      </c>
      <c r="D6782">
        <v>1997</v>
      </c>
      <c r="E6782" t="s">
        <v>26</v>
      </c>
      <c r="F6782" t="s">
        <v>60</v>
      </c>
      <c r="G6782" t="s">
        <v>23</v>
      </c>
      <c r="I6782" t="s">
        <v>26</v>
      </c>
      <c r="L6782">
        <v>2</v>
      </c>
      <c r="M6782">
        <v>2.0723240000000001</v>
      </c>
      <c r="N6782">
        <v>1.9851748250000001</v>
      </c>
      <c r="P6782" t="s">
        <v>61</v>
      </c>
      <c r="Q6782" t="s">
        <v>62</v>
      </c>
      <c r="R6782" t="s">
        <v>27</v>
      </c>
    </row>
    <row r="6783" spans="1:18" x14ac:dyDescent="0.3">
      <c r="A6783" t="s">
        <v>41</v>
      </c>
      <c r="B6783" t="s">
        <v>42</v>
      </c>
      <c r="C6783" t="s">
        <v>20</v>
      </c>
      <c r="D6783">
        <v>1997</v>
      </c>
      <c r="E6783" t="s">
        <v>26</v>
      </c>
      <c r="F6783" t="s">
        <v>60</v>
      </c>
      <c r="G6783" t="s">
        <v>23</v>
      </c>
      <c r="I6783" t="s">
        <v>26</v>
      </c>
      <c r="L6783">
        <v>2</v>
      </c>
      <c r="M6783">
        <v>2.0723240000000001</v>
      </c>
      <c r="N6783">
        <v>1.9851748250000001</v>
      </c>
      <c r="P6783" t="s">
        <v>61</v>
      </c>
      <c r="Q6783" t="s">
        <v>62</v>
      </c>
      <c r="R6783" t="s">
        <v>27</v>
      </c>
    </row>
    <row r="6784" spans="1:18" x14ac:dyDescent="0.3">
      <c r="A6784" t="s">
        <v>41</v>
      </c>
      <c r="B6784" t="s">
        <v>42</v>
      </c>
      <c r="C6784" t="s">
        <v>20</v>
      </c>
      <c r="D6784">
        <v>1997</v>
      </c>
      <c r="E6784" t="s">
        <v>26</v>
      </c>
      <c r="F6784" t="s">
        <v>60</v>
      </c>
      <c r="G6784" t="s">
        <v>23</v>
      </c>
      <c r="I6784" t="s">
        <v>26</v>
      </c>
      <c r="L6784">
        <v>1</v>
      </c>
      <c r="M6784">
        <v>1.036162</v>
      </c>
      <c r="N6784">
        <v>0.99258741299999997</v>
      </c>
      <c r="P6784" t="s">
        <v>61</v>
      </c>
      <c r="Q6784" t="s">
        <v>62</v>
      </c>
      <c r="R6784" t="s">
        <v>27</v>
      </c>
    </row>
    <row r="6785" spans="1:18" x14ac:dyDescent="0.3">
      <c r="A6785" t="s">
        <v>41</v>
      </c>
      <c r="B6785" t="s">
        <v>42</v>
      </c>
      <c r="C6785" t="s">
        <v>20</v>
      </c>
      <c r="D6785">
        <v>1997</v>
      </c>
      <c r="E6785" t="s">
        <v>26</v>
      </c>
      <c r="F6785" t="s">
        <v>60</v>
      </c>
      <c r="G6785" t="s">
        <v>23</v>
      </c>
      <c r="I6785" t="s">
        <v>26</v>
      </c>
      <c r="L6785">
        <v>1</v>
      </c>
      <c r="M6785">
        <v>1.036162</v>
      </c>
      <c r="N6785">
        <v>0.99258741299999997</v>
      </c>
      <c r="P6785" t="s">
        <v>61</v>
      </c>
      <c r="Q6785" t="s">
        <v>62</v>
      </c>
      <c r="R6785" t="s">
        <v>27</v>
      </c>
    </row>
    <row r="6786" spans="1:18" x14ac:dyDescent="0.3">
      <c r="A6786" t="s">
        <v>41</v>
      </c>
      <c r="B6786" t="s">
        <v>42</v>
      </c>
      <c r="C6786" t="s">
        <v>20</v>
      </c>
      <c r="D6786">
        <v>1997</v>
      </c>
      <c r="E6786" t="s">
        <v>26</v>
      </c>
      <c r="F6786" t="s">
        <v>60</v>
      </c>
      <c r="G6786" t="s">
        <v>23</v>
      </c>
      <c r="I6786" t="s">
        <v>26</v>
      </c>
      <c r="L6786">
        <v>1</v>
      </c>
      <c r="M6786">
        <v>1.036162</v>
      </c>
      <c r="N6786">
        <v>0.99258741299999997</v>
      </c>
      <c r="P6786" t="s">
        <v>61</v>
      </c>
      <c r="Q6786" t="s">
        <v>63</v>
      </c>
      <c r="R6786" t="s">
        <v>27</v>
      </c>
    </row>
    <row r="6787" spans="1:18" x14ac:dyDescent="0.3">
      <c r="A6787" t="s">
        <v>41</v>
      </c>
      <c r="B6787" t="s">
        <v>42</v>
      </c>
      <c r="C6787" t="s">
        <v>20</v>
      </c>
      <c r="D6787">
        <v>1998</v>
      </c>
      <c r="E6787" t="s">
        <v>26</v>
      </c>
      <c r="F6787" t="s">
        <v>60</v>
      </c>
      <c r="G6787" t="s">
        <v>23</v>
      </c>
      <c r="I6787" t="s">
        <v>26</v>
      </c>
      <c r="L6787">
        <v>1</v>
      </c>
      <c r="M6787">
        <v>1.7636799999999999</v>
      </c>
      <c r="N6787">
        <v>1.68951049</v>
      </c>
      <c r="P6787" t="s">
        <v>61</v>
      </c>
      <c r="Q6787" t="s">
        <v>62</v>
      </c>
      <c r="R6787" t="s">
        <v>27</v>
      </c>
    </row>
    <row r="6788" spans="1:18" x14ac:dyDescent="0.3">
      <c r="A6788" t="s">
        <v>41</v>
      </c>
      <c r="B6788" t="s">
        <v>42</v>
      </c>
      <c r="C6788" t="s">
        <v>20</v>
      </c>
      <c r="D6788">
        <v>1998</v>
      </c>
      <c r="E6788" t="s">
        <v>26</v>
      </c>
      <c r="F6788" t="s">
        <v>60</v>
      </c>
      <c r="G6788" t="s">
        <v>23</v>
      </c>
      <c r="I6788" t="s">
        <v>26</v>
      </c>
      <c r="L6788">
        <v>1</v>
      </c>
      <c r="M6788">
        <v>1.6534500000000001</v>
      </c>
      <c r="N6788">
        <v>1.5839160839999999</v>
      </c>
      <c r="P6788" t="s">
        <v>61</v>
      </c>
      <c r="Q6788" t="s">
        <v>62</v>
      </c>
      <c r="R6788" t="s">
        <v>27</v>
      </c>
    </row>
    <row r="6789" spans="1:18" x14ac:dyDescent="0.3">
      <c r="A6789" t="s">
        <v>41</v>
      </c>
      <c r="B6789" t="s">
        <v>42</v>
      </c>
      <c r="C6789" t="s">
        <v>20</v>
      </c>
      <c r="D6789">
        <v>1998</v>
      </c>
      <c r="E6789" t="s">
        <v>26</v>
      </c>
      <c r="F6789" t="s">
        <v>60</v>
      </c>
      <c r="G6789" t="s">
        <v>23</v>
      </c>
      <c r="I6789" t="s">
        <v>26</v>
      </c>
      <c r="L6789">
        <v>4</v>
      </c>
      <c r="M6789">
        <v>5.6437759999999999</v>
      </c>
      <c r="N6789">
        <v>5.4064335659999996</v>
      </c>
      <c r="P6789" t="s">
        <v>61</v>
      </c>
      <c r="Q6789" t="s">
        <v>62</v>
      </c>
      <c r="R6789" t="s">
        <v>27</v>
      </c>
    </row>
    <row r="6790" spans="1:18" x14ac:dyDescent="0.3">
      <c r="A6790" t="s">
        <v>41</v>
      </c>
      <c r="B6790" t="s">
        <v>42</v>
      </c>
      <c r="C6790" t="s">
        <v>20</v>
      </c>
      <c r="D6790">
        <v>1998</v>
      </c>
      <c r="E6790" t="s">
        <v>26</v>
      </c>
      <c r="F6790" t="s">
        <v>60</v>
      </c>
      <c r="G6790" t="s">
        <v>23</v>
      </c>
      <c r="I6790" t="s">
        <v>26</v>
      </c>
      <c r="L6790">
        <v>10</v>
      </c>
      <c r="M6790">
        <v>17.570661999999999</v>
      </c>
      <c r="N6790">
        <v>16.83174825</v>
      </c>
      <c r="P6790" t="s">
        <v>61</v>
      </c>
      <c r="Q6790" t="s">
        <v>62</v>
      </c>
      <c r="R6790" t="s">
        <v>27</v>
      </c>
    </row>
    <row r="6791" spans="1:18" x14ac:dyDescent="0.3">
      <c r="A6791" t="s">
        <v>41</v>
      </c>
      <c r="B6791" t="s">
        <v>42</v>
      </c>
      <c r="C6791" t="s">
        <v>20</v>
      </c>
      <c r="D6791">
        <v>1998</v>
      </c>
      <c r="E6791" t="s">
        <v>26</v>
      </c>
      <c r="F6791" t="s">
        <v>60</v>
      </c>
      <c r="G6791" t="s">
        <v>23</v>
      </c>
      <c r="I6791" t="s">
        <v>26</v>
      </c>
      <c r="L6791">
        <v>30</v>
      </c>
      <c r="M6791">
        <v>42.328319999999998</v>
      </c>
      <c r="N6791">
        <v>40.548251749999999</v>
      </c>
      <c r="P6791" t="s">
        <v>61</v>
      </c>
      <c r="Q6791" t="s">
        <v>62</v>
      </c>
      <c r="R6791" t="s">
        <v>27</v>
      </c>
    </row>
    <row r="6792" spans="1:18" x14ac:dyDescent="0.3">
      <c r="A6792" t="s">
        <v>41</v>
      </c>
      <c r="B6792" t="s">
        <v>42</v>
      </c>
      <c r="C6792" t="s">
        <v>20</v>
      </c>
      <c r="D6792">
        <v>1998</v>
      </c>
      <c r="E6792" t="s">
        <v>26</v>
      </c>
      <c r="F6792" t="s">
        <v>60</v>
      </c>
      <c r="G6792" t="s">
        <v>23</v>
      </c>
      <c r="I6792" t="s">
        <v>26</v>
      </c>
      <c r="L6792">
        <v>20</v>
      </c>
      <c r="M6792">
        <v>29.806191999999999</v>
      </c>
      <c r="N6792">
        <v>28.552727269999998</v>
      </c>
      <c r="P6792" t="s">
        <v>61</v>
      </c>
      <c r="Q6792" t="s">
        <v>62</v>
      </c>
      <c r="R6792" t="s">
        <v>27</v>
      </c>
    </row>
    <row r="6793" spans="1:18" x14ac:dyDescent="0.3">
      <c r="A6793" t="s">
        <v>41</v>
      </c>
      <c r="B6793" t="s">
        <v>42</v>
      </c>
      <c r="C6793" t="s">
        <v>20</v>
      </c>
      <c r="D6793">
        <v>1998</v>
      </c>
      <c r="E6793" t="s">
        <v>26</v>
      </c>
      <c r="F6793" t="s">
        <v>60</v>
      </c>
      <c r="G6793" t="s">
        <v>23</v>
      </c>
      <c r="I6793" t="s">
        <v>26</v>
      </c>
      <c r="L6793">
        <v>15</v>
      </c>
      <c r="M6793">
        <v>21.935770000000002</v>
      </c>
      <c r="N6793">
        <v>21.013286709999999</v>
      </c>
      <c r="P6793" t="s">
        <v>61</v>
      </c>
      <c r="Q6793" t="s">
        <v>62</v>
      </c>
      <c r="R6793" t="s">
        <v>27</v>
      </c>
    </row>
    <row r="6794" spans="1:18" x14ac:dyDescent="0.3">
      <c r="A6794" t="s">
        <v>41</v>
      </c>
      <c r="B6794" t="s">
        <v>42</v>
      </c>
      <c r="C6794" t="s">
        <v>20</v>
      </c>
      <c r="D6794">
        <v>1998</v>
      </c>
      <c r="E6794" t="s">
        <v>26</v>
      </c>
      <c r="F6794" t="s">
        <v>60</v>
      </c>
      <c r="G6794" t="s">
        <v>23</v>
      </c>
      <c r="I6794" t="s">
        <v>26</v>
      </c>
      <c r="L6794">
        <v>15</v>
      </c>
      <c r="M6794">
        <v>21.935770000000002</v>
      </c>
      <c r="N6794">
        <v>21.013286709999999</v>
      </c>
      <c r="P6794" t="s">
        <v>61</v>
      </c>
      <c r="Q6794" t="s">
        <v>62</v>
      </c>
      <c r="R6794" t="s">
        <v>27</v>
      </c>
    </row>
    <row r="6795" spans="1:18" x14ac:dyDescent="0.3">
      <c r="A6795" t="s">
        <v>41</v>
      </c>
      <c r="B6795" t="s">
        <v>42</v>
      </c>
      <c r="C6795" t="s">
        <v>20</v>
      </c>
      <c r="D6795">
        <v>1998</v>
      </c>
      <c r="E6795" t="s">
        <v>26</v>
      </c>
      <c r="F6795" t="s">
        <v>60</v>
      </c>
      <c r="G6795" t="s">
        <v>23</v>
      </c>
      <c r="I6795" t="s">
        <v>26</v>
      </c>
      <c r="L6795">
        <v>15</v>
      </c>
      <c r="M6795">
        <v>21.935770000000002</v>
      </c>
      <c r="N6795">
        <v>21.013286709999999</v>
      </c>
      <c r="P6795" t="s">
        <v>61</v>
      </c>
      <c r="Q6795" t="s">
        <v>62</v>
      </c>
      <c r="R6795" t="s">
        <v>27</v>
      </c>
    </row>
    <row r="6796" spans="1:18" x14ac:dyDescent="0.3">
      <c r="A6796" t="s">
        <v>41</v>
      </c>
      <c r="B6796" t="s">
        <v>42</v>
      </c>
      <c r="C6796" t="s">
        <v>20</v>
      </c>
      <c r="D6796">
        <v>1998</v>
      </c>
      <c r="E6796" t="s">
        <v>26</v>
      </c>
      <c r="F6796" t="s">
        <v>60</v>
      </c>
      <c r="G6796" t="s">
        <v>23</v>
      </c>
      <c r="I6796" t="s">
        <v>26</v>
      </c>
      <c r="L6796">
        <v>15</v>
      </c>
      <c r="M6796">
        <v>21.142113999999999</v>
      </c>
      <c r="N6796">
        <v>20.253006989999999</v>
      </c>
      <c r="P6796" t="s">
        <v>61</v>
      </c>
      <c r="Q6796" t="s">
        <v>62</v>
      </c>
      <c r="R6796" t="s">
        <v>27</v>
      </c>
    </row>
    <row r="6797" spans="1:18" x14ac:dyDescent="0.3">
      <c r="A6797" t="s">
        <v>41</v>
      </c>
      <c r="B6797" t="s">
        <v>42</v>
      </c>
      <c r="C6797" t="s">
        <v>20</v>
      </c>
      <c r="D6797">
        <v>1998</v>
      </c>
      <c r="E6797" t="s">
        <v>26</v>
      </c>
      <c r="F6797" t="s">
        <v>60</v>
      </c>
      <c r="G6797" t="s">
        <v>23</v>
      </c>
      <c r="I6797" t="s">
        <v>26</v>
      </c>
      <c r="L6797">
        <v>15</v>
      </c>
      <c r="M6797">
        <v>21.142113999999999</v>
      </c>
      <c r="N6797">
        <v>20.253006989999999</v>
      </c>
      <c r="P6797" t="s">
        <v>61</v>
      </c>
      <c r="Q6797" t="s">
        <v>62</v>
      </c>
      <c r="R6797" t="s">
        <v>27</v>
      </c>
    </row>
    <row r="6798" spans="1:18" x14ac:dyDescent="0.3">
      <c r="A6798" t="s">
        <v>41</v>
      </c>
      <c r="B6798" t="s">
        <v>42</v>
      </c>
      <c r="C6798" t="s">
        <v>20</v>
      </c>
      <c r="D6798">
        <v>1998</v>
      </c>
      <c r="E6798" t="s">
        <v>26</v>
      </c>
      <c r="F6798" t="s">
        <v>60</v>
      </c>
      <c r="G6798" t="s">
        <v>23</v>
      </c>
      <c r="I6798" t="s">
        <v>26</v>
      </c>
      <c r="L6798">
        <v>15</v>
      </c>
      <c r="M6798">
        <v>21.142113999999999</v>
      </c>
      <c r="N6798">
        <v>20.253006989999999</v>
      </c>
      <c r="P6798" t="s">
        <v>61</v>
      </c>
      <c r="Q6798" t="s">
        <v>62</v>
      </c>
      <c r="R6798" t="s">
        <v>27</v>
      </c>
    </row>
    <row r="6799" spans="1:18" x14ac:dyDescent="0.3">
      <c r="A6799" t="s">
        <v>41</v>
      </c>
      <c r="B6799" t="s">
        <v>42</v>
      </c>
      <c r="C6799" t="s">
        <v>20</v>
      </c>
      <c r="D6799">
        <v>1998</v>
      </c>
      <c r="E6799" t="s">
        <v>26</v>
      </c>
      <c r="F6799" t="s">
        <v>60</v>
      </c>
      <c r="G6799" t="s">
        <v>23</v>
      </c>
      <c r="I6799" t="s">
        <v>26</v>
      </c>
      <c r="L6799">
        <v>15</v>
      </c>
      <c r="M6799">
        <v>21.142113999999999</v>
      </c>
      <c r="N6799">
        <v>20.253006989999999</v>
      </c>
      <c r="P6799" t="s">
        <v>61</v>
      </c>
      <c r="Q6799" t="s">
        <v>62</v>
      </c>
      <c r="R6799" t="s">
        <v>27</v>
      </c>
    </row>
    <row r="6800" spans="1:18" x14ac:dyDescent="0.3">
      <c r="A6800" t="s">
        <v>41</v>
      </c>
      <c r="B6800" t="s">
        <v>42</v>
      </c>
      <c r="C6800" t="s">
        <v>20</v>
      </c>
      <c r="D6800">
        <v>1998</v>
      </c>
      <c r="E6800" t="s">
        <v>26</v>
      </c>
      <c r="F6800" t="s">
        <v>60</v>
      </c>
      <c r="G6800" t="s">
        <v>23</v>
      </c>
      <c r="I6800" t="s">
        <v>26</v>
      </c>
      <c r="L6800">
        <v>1</v>
      </c>
      <c r="M6800">
        <v>1.7636799999999999</v>
      </c>
      <c r="N6800">
        <v>1.68951049</v>
      </c>
      <c r="P6800" t="s">
        <v>61</v>
      </c>
      <c r="Q6800" t="s">
        <v>62</v>
      </c>
      <c r="R6800" t="s">
        <v>27</v>
      </c>
    </row>
    <row r="6801" spans="1:18" x14ac:dyDescent="0.3">
      <c r="A6801" t="s">
        <v>41</v>
      </c>
      <c r="B6801" t="s">
        <v>42</v>
      </c>
      <c r="C6801" t="s">
        <v>20</v>
      </c>
      <c r="D6801">
        <v>1998</v>
      </c>
      <c r="E6801" t="s">
        <v>26</v>
      </c>
      <c r="F6801" t="s">
        <v>60</v>
      </c>
      <c r="G6801" t="s">
        <v>23</v>
      </c>
      <c r="I6801" t="s">
        <v>26</v>
      </c>
      <c r="L6801">
        <v>2</v>
      </c>
      <c r="M6801">
        <v>2.932118</v>
      </c>
      <c r="N6801">
        <v>2.808811189</v>
      </c>
      <c r="P6801" t="s">
        <v>61</v>
      </c>
      <c r="Q6801" t="s">
        <v>62</v>
      </c>
      <c r="R6801" t="s">
        <v>27</v>
      </c>
    </row>
    <row r="6802" spans="1:18" x14ac:dyDescent="0.3">
      <c r="A6802" t="s">
        <v>41</v>
      </c>
      <c r="B6802" t="s">
        <v>42</v>
      </c>
      <c r="C6802" t="s">
        <v>20</v>
      </c>
      <c r="D6802">
        <v>1998</v>
      </c>
      <c r="E6802" t="s">
        <v>26</v>
      </c>
      <c r="F6802" t="s">
        <v>60</v>
      </c>
      <c r="G6802" t="s">
        <v>23</v>
      </c>
      <c r="I6802" t="s">
        <v>26</v>
      </c>
      <c r="L6802">
        <v>11</v>
      </c>
      <c r="M6802">
        <v>16.071534</v>
      </c>
      <c r="N6802">
        <v>15.39566434</v>
      </c>
      <c r="P6802" t="s">
        <v>61</v>
      </c>
      <c r="Q6802" t="s">
        <v>62</v>
      </c>
      <c r="R6802" t="s">
        <v>27</v>
      </c>
    </row>
    <row r="6803" spans="1:18" x14ac:dyDescent="0.3">
      <c r="A6803" t="s">
        <v>41</v>
      </c>
      <c r="B6803" t="s">
        <v>42</v>
      </c>
      <c r="C6803" t="s">
        <v>20</v>
      </c>
      <c r="D6803">
        <v>1998</v>
      </c>
      <c r="E6803" t="s">
        <v>26</v>
      </c>
      <c r="F6803" t="s">
        <v>60</v>
      </c>
      <c r="G6803" t="s">
        <v>23</v>
      </c>
      <c r="I6803" t="s">
        <v>26</v>
      </c>
      <c r="L6803">
        <v>5</v>
      </c>
      <c r="M6803">
        <v>7.3192719999999998</v>
      </c>
      <c r="N6803">
        <v>7.0114685320000003</v>
      </c>
      <c r="P6803" t="s">
        <v>61</v>
      </c>
      <c r="Q6803" t="s">
        <v>63</v>
      </c>
      <c r="R6803" t="s">
        <v>27</v>
      </c>
    </row>
    <row r="6804" spans="1:18" x14ac:dyDescent="0.3">
      <c r="A6804" t="s">
        <v>41</v>
      </c>
      <c r="B6804" t="s">
        <v>42</v>
      </c>
      <c r="C6804" t="s">
        <v>20</v>
      </c>
      <c r="D6804">
        <v>1998</v>
      </c>
      <c r="E6804" t="s">
        <v>26</v>
      </c>
      <c r="F6804" t="s">
        <v>60</v>
      </c>
      <c r="G6804" t="s">
        <v>23</v>
      </c>
      <c r="I6804" t="s">
        <v>26</v>
      </c>
      <c r="L6804">
        <v>1</v>
      </c>
      <c r="M6804">
        <v>1.7636799999999999</v>
      </c>
      <c r="N6804">
        <v>1.68951049</v>
      </c>
      <c r="P6804" t="s">
        <v>61</v>
      </c>
      <c r="Q6804" t="s">
        <v>63</v>
      </c>
      <c r="R6804" t="s">
        <v>27</v>
      </c>
    </row>
    <row r="6805" spans="1:18" x14ac:dyDescent="0.3">
      <c r="A6805" t="s">
        <v>41</v>
      </c>
      <c r="B6805" t="s">
        <v>42</v>
      </c>
      <c r="C6805" t="s">
        <v>20</v>
      </c>
      <c r="D6805">
        <v>1998</v>
      </c>
      <c r="E6805" t="s">
        <v>26</v>
      </c>
      <c r="F6805" t="s">
        <v>60</v>
      </c>
      <c r="G6805" t="s">
        <v>23</v>
      </c>
      <c r="I6805" t="s">
        <v>26</v>
      </c>
      <c r="L6805">
        <v>1</v>
      </c>
      <c r="M6805">
        <v>1.455036</v>
      </c>
      <c r="N6805">
        <v>1.393846154</v>
      </c>
      <c r="P6805" t="s">
        <v>61</v>
      </c>
      <c r="Q6805" t="s">
        <v>63</v>
      </c>
      <c r="R6805" t="s">
        <v>27</v>
      </c>
    </row>
    <row r="6806" spans="1:18" x14ac:dyDescent="0.3">
      <c r="A6806" t="s">
        <v>41</v>
      </c>
      <c r="B6806" t="s">
        <v>42</v>
      </c>
      <c r="C6806" t="s">
        <v>20</v>
      </c>
      <c r="D6806">
        <v>1998</v>
      </c>
      <c r="E6806" t="s">
        <v>26</v>
      </c>
      <c r="F6806" t="s">
        <v>60</v>
      </c>
      <c r="G6806" t="s">
        <v>23</v>
      </c>
      <c r="I6806" t="s">
        <v>26</v>
      </c>
      <c r="L6806">
        <v>1</v>
      </c>
      <c r="M6806">
        <v>1.455036</v>
      </c>
      <c r="N6806">
        <v>1.393846154</v>
      </c>
      <c r="P6806" t="s">
        <v>61</v>
      </c>
      <c r="Q6806" t="s">
        <v>63</v>
      </c>
      <c r="R6806" t="s">
        <v>27</v>
      </c>
    </row>
    <row r="6807" spans="1:18" x14ac:dyDescent="0.3">
      <c r="A6807" t="s">
        <v>41</v>
      </c>
      <c r="B6807" t="s">
        <v>42</v>
      </c>
      <c r="C6807" t="s">
        <v>20</v>
      </c>
      <c r="D6807">
        <v>1999</v>
      </c>
      <c r="E6807" t="s">
        <v>26</v>
      </c>
      <c r="F6807" t="s">
        <v>60</v>
      </c>
      <c r="G6807" t="s">
        <v>23</v>
      </c>
      <c r="I6807" t="s">
        <v>26</v>
      </c>
      <c r="L6807">
        <v>1</v>
      </c>
      <c r="M6807">
        <v>1.2786679999999999</v>
      </c>
      <c r="N6807">
        <v>1.2248951050000001</v>
      </c>
      <c r="P6807" t="s">
        <v>61</v>
      </c>
      <c r="Q6807" t="s">
        <v>62</v>
      </c>
      <c r="R6807" t="s">
        <v>27</v>
      </c>
    </row>
    <row r="6808" spans="1:18" x14ac:dyDescent="0.3">
      <c r="A6808" t="s">
        <v>41</v>
      </c>
      <c r="B6808" t="s">
        <v>42</v>
      </c>
      <c r="C6808" t="s">
        <v>20</v>
      </c>
      <c r="D6808">
        <v>1999</v>
      </c>
      <c r="E6808" t="s">
        <v>26</v>
      </c>
      <c r="F6808" t="s">
        <v>60</v>
      </c>
      <c r="G6808" t="s">
        <v>23</v>
      </c>
      <c r="I6808" t="s">
        <v>26</v>
      </c>
      <c r="L6808">
        <v>1</v>
      </c>
      <c r="M6808">
        <v>1.2786679999999999</v>
      </c>
      <c r="N6808">
        <v>1.2248951050000001</v>
      </c>
      <c r="P6808" t="s">
        <v>61</v>
      </c>
      <c r="Q6808" t="s">
        <v>62</v>
      </c>
      <c r="R6808" t="s">
        <v>27</v>
      </c>
    </row>
    <row r="6809" spans="1:18" x14ac:dyDescent="0.3">
      <c r="A6809" t="s">
        <v>41</v>
      </c>
      <c r="B6809" t="s">
        <v>42</v>
      </c>
      <c r="C6809" t="s">
        <v>20</v>
      </c>
      <c r="D6809">
        <v>1999</v>
      </c>
      <c r="E6809" t="s">
        <v>26</v>
      </c>
      <c r="F6809" t="s">
        <v>60</v>
      </c>
      <c r="G6809" t="s">
        <v>23</v>
      </c>
      <c r="I6809" t="s">
        <v>26</v>
      </c>
      <c r="L6809">
        <v>1</v>
      </c>
      <c r="M6809">
        <v>1.2786679999999999</v>
      </c>
      <c r="N6809">
        <v>1.2248951050000001</v>
      </c>
      <c r="P6809" t="s">
        <v>61</v>
      </c>
      <c r="Q6809" t="s">
        <v>62</v>
      </c>
      <c r="R6809" t="s">
        <v>27</v>
      </c>
    </row>
    <row r="6810" spans="1:18" x14ac:dyDescent="0.3">
      <c r="A6810" t="s">
        <v>41</v>
      </c>
      <c r="B6810" t="s">
        <v>42</v>
      </c>
      <c r="C6810" t="s">
        <v>20</v>
      </c>
      <c r="D6810">
        <v>1999</v>
      </c>
      <c r="E6810" t="s">
        <v>26</v>
      </c>
      <c r="F6810" t="s">
        <v>60</v>
      </c>
      <c r="G6810" t="s">
        <v>23</v>
      </c>
      <c r="I6810" t="s">
        <v>26</v>
      </c>
      <c r="L6810">
        <v>1</v>
      </c>
      <c r="M6810">
        <v>1.2345759999999999</v>
      </c>
      <c r="N6810">
        <v>1.182657343</v>
      </c>
      <c r="P6810" t="s">
        <v>61</v>
      </c>
      <c r="Q6810" t="s">
        <v>62</v>
      </c>
      <c r="R6810" t="s">
        <v>27</v>
      </c>
    </row>
    <row r="6811" spans="1:18" x14ac:dyDescent="0.3">
      <c r="A6811" t="s">
        <v>41</v>
      </c>
      <c r="B6811" t="s">
        <v>42</v>
      </c>
      <c r="C6811" t="s">
        <v>20</v>
      </c>
      <c r="D6811">
        <v>1999</v>
      </c>
      <c r="E6811" t="s">
        <v>26</v>
      </c>
      <c r="F6811" t="s">
        <v>60</v>
      </c>
      <c r="G6811" t="s">
        <v>23</v>
      </c>
      <c r="I6811" t="s">
        <v>26</v>
      </c>
      <c r="L6811">
        <v>3</v>
      </c>
      <c r="M6811">
        <v>3.813958</v>
      </c>
      <c r="N6811">
        <v>3.653566434</v>
      </c>
      <c r="P6811" t="s">
        <v>61</v>
      </c>
      <c r="Q6811" t="s">
        <v>62</v>
      </c>
      <c r="R6811" t="s">
        <v>27</v>
      </c>
    </row>
    <row r="6812" spans="1:18" x14ac:dyDescent="0.3">
      <c r="A6812" t="s">
        <v>41</v>
      </c>
      <c r="B6812" t="s">
        <v>42</v>
      </c>
      <c r="C6812" t="s">
        <v>20</v>
      </c>
      <c r="D6812">
        <v>1999</v>
      </c>
      <c r="E6812" t="s">
        <v>26</v>
      </c>
      <c r="F6812" t="s">
        <v>60</v>
      </c>
      <c r="G6812" t="s">
        <v>23</v>
      </c>
      <c r="I6812" t="s">
        <v>26</v>
      </c>
      <c r="L6812">
        <v>1</v>
      </c>
      <c r="M6812">
        <v>1.2786679999999999</v>
      </c>
      <c r="N6812">
        <v>1.2248951050000001</v>
      </c>
      <c r="P6812" t="s">
        <v>61</v>
      </c>
      <c r="Q6812" t="s">
        <v>62</v>
      </c>
      <c r="R6812" t="s">
        <v>27</v>
      </c>
    </row>
    <row r="6813" spans="1:18" x14ac:dyDescent="0.3">
      <c r="A6813" t="s">
        <v>41</v>
      </c>
      <c r="B6813" t="s">
        <v>42</v>
      </c>
      <c r="C6813" t="s">
        <v>20</v>
      </c>
      <c r="D6813">
        <v>1999</v>
      </c>
      <c r="E6813" t="s">
        <v>26</v>
      </c>
      <c r="F6813" t="s">
        <v>60</v>
      </c>
      <c r="G6813" t="s">
        <v>23</v>
      </c>
      <c r="I6813" t="s">
        <v>26</v>
      </c>
      <c r="L6813">
        <v>1</v>
      </c>
      <c r="M6813">
        <v>1.2786679999999999</v>
      </c>
      <c r="N6813">
        <v>1.2248951050000001</v>
      </c>
      <c r="P6813" t="s">
        <v>61</v>
      </c>
      <c r="Q6813" t="s">
        <v>62</v>
      </c>
      <c r="R6813" t="s">
        <v>27</v>
      </c>
    </row>
    <row r="6814" spans="1:18" x14ac:dyDescent="0.3">
      <c r="A6814" t="s">
        <v>41</v>
      </c>
      <c r="B6814" t="s">
        <v>42</v>
      </c>
      <c r="C6814" t="s">
        <v>20</v>
      </c>
      <c r="D6814">
        <v>1999</v>
      </c>
      <c r="E6814" t="s">
        <v>26</v>
      </c>
      <c r="F6814" t="s">
        <v>60</v>
      </c>
      <c r="G6814" t="s">
        <v>23</v>
      </c>
      <c r="I6814" t="s">
        <v>26</v>
      </c>
      <c r="L6814">
        <v>1</v>
      </c>
      <c r="M6814">
        <v>1.2345759999999999</v>
      </c>
      <c r="N6814">
        <v>1.182657343</v>
      </c>
      <c r="P6814" t="s">
        <v>61</v>
      </c>
      <c r="Q6814" t="s">
        <v>63</v>
      </c>
      <c r="R6814" t="s">
        <v>27</v>
      </c>
    </row>
    <row r="6815" spans="1:18" x14ac:dyDescent="0.3">
      <c r="A6815" t="s">
        <v>41</v>
      </c>
      <c r="B6815" t="s">
        <v>42</v>
      </c>
      <c r="C6815" t="s">
        <v>20</v>
      </c>
      <c r="D6815">
        <v>1999</v>
      </c>
      <c r="E6815" t="s">
        <v>26</v>
      </c>
      <c r="F6815" t="s">
        <v>60</v>
      </c>
      <c r="G6815" t="s">
        <v>23</v>
      </c>
      <c r="I6815" t="s">
        <v>26</v>
      </c>
      <c r="L6815">
        <v>1</v>
      </c>
      <c r="M6815">
        <v>1.2786679999999999</v>
      </c>
      <c r="N6815">
        <v>1.2248951050000001</v>
      </c>
      <c r="P6815" t="s">
        <v>61</v>
      </c>
      <c r="Q6815" t="s">
        <v>63</v>
      </c>
      <c r="R6815" t="s">
        <v>27</v>
      </c>
    </row>
    <row r="6816" spans="1:18" x14ac:dyDescent="0.3">
      <c r="A6816" t="s">
        <v>41</v>
      </c>
      <c r="B6816" t="s">
        <v>42</v>
      </c>
      <c r="C6816" t="s">
        <v>20</v>
      </c>
      <c r="D6816">
        <v>1999</v>
      </c>
      <c r="E6816" t="s">
        <v>26</v>
      </c>
      <c r="F6816" t="s">
        <v>60</v>
      </c>
      <c r="G6816" t="s">
        <v>23</v>
      </c>
      <c r="I6816" t="s">
        <v>26</v>
      </c>
      <c r="L6816">
        <v>5</v>
      </c>
      <c r="M6816">
        <v>6.4153859999999998</v>
      </c>
      <c r="N6816">
        <v>6.1455944059999998</v>
      </c>
      <c r="P6816" t="s">
        <v>61</v>
      </c>
      <c r="Q6816" t="s">
        <v>63</v>
      </c>
      <c r="R6816" t="s">
        <v>27</v>
      </c>
    </row>
    <row r="6817" spans="1:18" x14ac:dyDescent="0.3">
      <c r="A6817" t="s">
        <v>41</v>
      </c>
      <c r="B6817" t="s">
        <v>42</v>
      </c>
      <c r="C6817" t="s">
        <v>20</v>
      </c>
      <c r="D6817">
        <v>1999</v>
      </c>
      <c r="E6817" t="s">
        <v>26</v>
      </c>
      <c r="F6817" t="s">
        <v>60</v>
      </c>
      <c r="G6817" t="s">
        <v>23</v>
      </c>
      <c r="I6817" t="s">
        <v>26</v>
      </c>
      <c r="L6817">
        <v>30</v>
      </c>
      <c r="M6817">
        <v>38.492316000000002</v>
      </c>
      <c r="N6817">
        <v>36.873566429999997</v>
      </c>
      <c r="P6817" t="s">
        <v>61</v>
      </c>
      <c r="Q6817" t="s">
        <v>63</v>
      </c>
      <c r="R6817" t="s">
        <v>27</v>
      </c>
    </row>
    <row r="6818" spans="1:18" x14ac:dyDescent="0.3">
      <c r="A6818" t="s">
        <v>41</v>
      </c>
      <c r="B6818" t="s">
        <v>42</v>
      </c>
      <c r="C6818" t="s">
        <v>20</v>
      </c>
      <c r="D6818">
        <v>1999</v>
      </c>
      <c r="E6818" t="s">
        <v>26</v>
      </c>
      <c r="F6818" t="s">
        <v>60</v>
      </c>
      <c r="G6818" t="s">
        <v>23</v>
      </c>
      <c r="I6818" t="s">
        <v>26</v>
      </c>
      <c r="L6818">
        <v>4</v>
      </c>
      <c r="M6818">
        <v>5.1146719999999997</v>
      </c>
      <c r="N6818">
        <v>4.8995804200000004</v>
      </c>
      <c r="P6818" t="s">
        <v>61</v>
      </c>
      <c r="Q6818" t="s">
        <v>63</v>
      </c>
      <c r="R6818" t="s">
        <v>27</v>
      </c>
    </row>
    <row r="6819" spans="1:18" x14ac:dyDescent="0.3">
      <c r="A6819" t="s">
        <v>41</v>
      </c>
      <c r="B6819" t="s">
        <v>42</v>
      </c>
      <c r="C6819" t="s">
        <v>20</v>
      </c>
      <c r="D6819">
        <v>1999</v>
      </c>
      <c r="E6819" t="s">
        <v>26</v>
      </c>
      <c r="F6819" t="s">
        <v>60</v>
      </c>
      <c r="G6819" t="s">
        <v>23</v>
      </c>
      <c r="I6819" t="s">
        <v>26</v>
      </c>
      <c r="L6819">
        <v>2</v>
      </c>
      <c r="M6819">
        <v>2.4691519999999998</v>
      </c>
      <c r="N6819">
        <v>2.365314685</v>
      </c>
      <c r="P6819" t="s">
        <v>61</v>
      </c>
      <c r="Q6819" t="s">
        <v>63</v>
      </c>
      <c r="R6819" t="s">
        <v>27</v>
      </c>
    </row>
    <row r="6820" spans="1:18" x14ac:dyDescent="0.3">
      <c r="A6820" t="s">
        <v>41</v>
      </c>
      <c r="B6820" t="s">
        <v>42</v>
      </c>
      <c r="C6820" t="s">
        <v>20</v>
      </c>
      <c r="D6820">
        <v>1999</v>
      </c>
      <c r="E6820" t="s">
        <v>26</v>
      </c>
      <c r="F6820" t="s">
        <v>60</v>
      </c>
      <c r="G6820" t="s">
        <v>23</v>
      </c>
      <c r="I6820" t="s">
        <v>26</v>
      </c>
      <c r="L6820">
        <v>2</v>
      </c>
      <c r="M6820">
        <v>2.5352899999999998</v>
      </c>
      <c r="N6820">
        <v>2.4286713290000002</v>
      </c>
      <c r="P6820" t="s">
        <v>61</v>
      </c>
      <c r="Q6820" t="s">
        <v>63</v>
      </c>
      <c r="R6820" t="s">
        <v>27</v>
      </c>
    </row>
    <row r="6821" spans="1:18" x14ac:dyDescent="0.3">
      <c r="A6821" t="s">
        <v>41</v>
      </c>
      <c r="B6821" t="s">
        <v>42</v>
      </c>
      <c r="C6821" t="s">
        <v>20</v>
      </c>
      <c r="D6821">
        <v>1999</v>
      </c>
      <c r="E6821" t="s">
        <v>26</v>
      </c>
      <c r="F6821" t="s">
        <v>60</v>
      </c>
      <c r="G6821" t="s">
        <v>23</v>
      </c>
      <c r="I6821" t="s">
        <v>26</v>
      </c>
      <c r="L6821">
        <v>2</v>
      </c>
      <c r="M6821">
        <v>2.5352899999999998</v>
      </c>
      <c r="N6821">
        <v>2.4286713290000002</v>
      </c>
      <c r="P6821" t="s">
        <v>61</v>
      </c>
      <c r="Q6821" t="s">
        <v>63</v>
      </c>
      <c r="R6821" t="s">
        <v>27</v>
      </c>
    </row>
    <row r="6822" spans="1:18" x14ac:dyDescent="0.3">
      <c r="A6822" t="s">
        <v>41</v>
      </c>
      <c r="B6822" t="s">
        <v>42</v>
      </c>
      <c r="C6822" t="s">
        <v>20</v>
      </c>
      <c r="D6822">
        <v>1999</v>
      </c>
      <c r="E6822" t="s">
        <v>26</v>
      </c>
      <c r="F6822" t="s">
        <v>60</v>
      </c>
      <c r="G6822" t="s">
        <v>23</v>
      </c>
      <c r="I6822" t="s">
        <v>26</v>
      </c>
      <c r="L6822">
        <v>2</v>
      </c>
      <c r="M6822">
        <v>2.5352899999999998</v>
      </c>
      <c r="N6822">
        <v>2.4286713290000002</v>
      </c>
      <c r="P6822" t="s">
        <v>61</v>
      </c>
      <c r="Q6822" t="s">
        <v>63</v>
      </c>
      <c r="R6822" t="s">
        <v>27</v>
      </c>
    </row>
    <row r="6823" spans="1:18" x14ac:dyDescent="0.3">
      <c r="A6823" t="s">
        <v>41</v>
      </c>
      <c r="B6823" t="s">
        <v>42</v>
      </c>
      <c r="C6823" t="s">
        <v>20</v>
      </c>
      <c r="D6823">
        <v>1999</v>
      </c>
      <c r="E6823" t="s">
        <v>26</v>
      </c>
      <c r="F6823" t="s">
        <v>60</v>
      </c>
      <c r="G6823" t="s">
        <v>23</v>
      </c>
      <c r="I6823" t="s">
        <v>26</v>
      </c>
      <c r="L6823">
        <v>2</v>
      </c>
      <c r="M6823">
        <v>2.5352899999999998</v>
      </c>
      <c r="N6823">
        <v>2.4286713290000002</v>
      </c>
      <c r="P6823" t="s">
        <v>61</v>
      </c>
      <c r="Q6823" t="s">
        <v>63</v>
      </c>
      <c r="R6823" t="s">
        <v>27</v>
      </c>
    </row>
    <row r="6824" spans="1:18" x14ac:dyDescent="0.3">
      <c r="A6824" t="s">
        <v>41</v>
      </c>
      <c r="B6824" t="s">
        <v>42</v>
      </c>
      <c r="C6824" t="s">
        <v>20</v>
      </c>
      <c r="D6824">
        <v>2000</v>
      </c>
      <c r="E6824" t="s">
        <v>26</v>
      </c>
      <c r="F6824" t="s">
        <v>60</v>
      </c>
      <c r="G6824" t="s">
        <v>23</v>
      </c>
      <c r="I6824" t="s">
        <v>26</v>
      </c>
      <c r="L6824">
        <v>7</v>
      </c>
      <c r="M6824">
        <v>9.6781939999999995</v>
      </c>
      <c r="N6824">
        <v>9.271188811</v>
      </c>
      <c r="P6824" t="s">
        <v>61</v>
      </c>
      <c r="Q6824" t="s">
        <v>62</v>
      </c>
      <c r="R6824" t="s">
        <v>27</v>
      </c>
    </row>
    <row r="6825" spans="1:18" x14ac:dyDescent="0.3">
      <c r="A6825" t="s">
        <v>41</v>
      </c>
      <c r="B6825" t="s">
        <v>42</v>
      </c>
      <c r="C6825" t="s">
        <v>20</v>
      </c>
      <c r="D6825">
        <v>2000</v>
      </c>
      <c r="E6825" t="s">
        <v>26</v>
      </c>
      <c r="F6825" t="s">
        <v>60</v>
      </c>
      <c r="G6825" t="s">
        <v>23</v>
      </c>
      <c r="I6825" t="s">
        <v>26</v>
      </c>
      <c r="L6825">
        <v>2</v>
      </c>
      <c r="M6825">
        <v>2.7557499999999999</v>
      </c>
      <c r="N6825">
        <v>2.6398601400000001</v>
      </c>
      <c r="P6825" t="s">
        <v>61</v>
      </c>
      <c r="Q6825" t="s">
        <v>62</v>
      </c>
      <c r="R6825" t="s">
        <v>27</v>
      </c>
    </row>
    <row r="6826" spans="1:18" x14ac:dyDescent="0.3">
      <c r="A6826" t="s">
        <v>41</v>
      </c>
      <c r="B6826" t="s">
        <v>42</v>
      </c>
      <c r="C6826" t="s">
        <v>20</v>
      </c>
      <c r="D6826">
        <v>2000</v>
      </c>
      <c r="E6826" t="s">
        <v>26</v>
      </c>
      <c r="F6826" t="s">
        <v>60</v>
      </c>
      <c r="G6826" t="s">
        <v>23</v>
      </c>
      <c r="I6826" t="s">
        <v>26</v>
      </c>
      <c r="L6826">
        <v>5</v>
      </c>
      <c r="M6826">
        <v>7.2090420000000002</v>
      </c>
      <c r="N6826">
        <v>6.9058741259999996</v>
      </c>
      <c r="P6826" t="s">
        <v>61</v>
      </c>
      <c r="Q6826" t="s">
        <v>62</v>
      </c>
      <c r="R6826" t="s">
        <v>27</v>
      </c>
    </row>
    <row r="6827" spans="1:18" x14ac:dyDescent="0.3">
      <c r="A6827" t="s">
        <v>41</v>
      </c>
      <c r="B6827" t="s">
        <v>42</v>
      </c>
      <c r="C6827" t="s">
        <v>20</v>
      </c>
      <c r="D6827">
        <v>2000</v>
      </c>
      <c r="E6827" t="s">
        <v>26</v>
      </c>
      <c r="F6827" t="s">
        <v>60</v>
      </c>
      <c r="G6827" t="s">
        <v>23</v>
      </c>
      <c r="I6827" t="s">
        <v>26</v>
      </c>
      <c r="L6827">
        <v>1</v>
      </c>
      <c r="M6827">
        <v>1.388898</v>
      </c>
      <c r="N6827">
        <v>1.3304895109999999</v>
      </c>
      <c r="P6827" t="s">
        <v>61</v>
      </c>
      <c r="Q6827" t="s">
        <v>62</v>
      </c>
      <c r="R6827" t="s">
        <v>27</v>
      </c>
    </row>
    <row r="6828" spans="1:18" x14ac:dyDescent="0.3">
      <c r="A6828" t="s">
        <v>41</v>
      </c>
      <c r="B6828" t="s">
        <v>42</v>
      </c>
      <c r="C6828" t="s">
        <v>20</v>
      </c>
      <c r="D6828">
        <v>2000</v>
      </c>
      <c r="E6828" t="s">
        <v>26</v>
      </c>
      <c r="F6828" t="s">
        <v>60</v>
      </c>
      <c r="G6828" t="s">
        <v>23</v>
      </c>
      <c r="I6828" t="s">
        <v>26</v>
      </c>
      <c r="L6828">
        <v>1</v>
      </c>
      <c r="M6828">
        <v>1.43299</v>
      </c>
      <c r="N6828">
        <v>1.372727273</v>
      </c>
      <c r="P6828" t="s">
        <v>61</v>
      </c>
      <c r="Q6828" t="s">
        <v>62</v>
      </c>
      <c r="R6828" t="s">
        <v>27</v>
      </c>
    </row>
    <row r="6829" spans="1:18" x14ac:dyDescent="0.3">
      <c r="A6829" t="s">
        <v>41</v>
      </c>
      <c r="B6829" t="s">
        <v>42</v>
      </c>
      <c r="C6829" t="s">
        <v>20</v>
      </c>
      <c r="D6829">
        <v>2000</v>
      </c>
      <c r="E6829" t="s">
        <v>26</v>
      </c>
      <c r="F6829" t="s">
        <v>60</v>
      </c>
      <c r="G6829" t="s">
        <v>23</v>
      </c>
      <c r="I6829" t="s">
        <v>26</v>
      </c>
      <c r="L6829">
        <v>1</v>
      </c>
      <c r="M6829">
        <v>1.43299</v>
      </c>
      <c r="N6829">
        <v>1.372727273</v>
      </c>
      <c r="P6829" t="s">
        <v>61</v>
      </c>
      <c r="Q6829" t="s">
        <v>62</v>
      </c>
      <c r="R6829" t="s">
        <v>27</v>
      </c>
    </row>
    <row r="6830" spans="1:18" x14ac:dyDescent="0.3">
      <c r="A6830" t="s">
        <v>41</v>
      </c>
      <c r="B6830" t="s">
        <v>42</v>
      </c>
      <c r="C6830" t="s">
        <v>20</v>
      </c>
      <c r="D6830">
        <v>2000</v>
      </c>
      <c r="E6830" t="s">
        <v>26</v>
      </c>
      <c r="F6830" t="s">
        <v>60</v>
      </c>
      <c r="G6830" t="s">
        <v>23</v>
      </c>
      <c r="I6830" t="s">
        <v>26</v>
      </c>
      <c r="L6830">
        <v>1</v>
      </c>
      <c r="M6830">
        <v>1.43299</v>
      </c>
      <c r="N6830">
        <v>1.372727273</v>
      </c>
      <c r="P6830" t="s">
        <v>61</v>
      </c>
      <c r="Q6830" t="s">
        <v>63</v>
      </c>
      <c r="R6830" t="s">
        <v>27</v>
      </c>
    </row>
    <row r="6831" spans="1:18" x14ac:dyDescent="0.3">
      <c r="A6831" t="s">
        <v>41</v>
      </c>
      <c r="B6831" t="s">
        <v>42</v>
      </c>
      <c r="C6831" t="s">
        <v>20</v>
      </c>
      <c r="D6831">
        <v>2000</v>
      </c>
      <c r="E6831" t="s">
        <v>26</v>
      </c>
      <c r="F6831" t="s">
        <v>60</v>
      </c>
      <c r="G6831" t="s">
        <v>23</v>
      </c>
      <c r="I6831" t="s">
        <v>26</v>
      </c>
      <c r="L6831">
        <v>8</v>
      </c>
      <c r="M6831">
        <v>11.508012000000001</v>
      </c>
      <c r="N6831">
        <v>11.02405594</v>
      </c>
      <c r="P6831" t="s">
        <v>61</v>
      </c>
      <c r="Q6831" t="s">
        <v>63</v>
      </c>
      <c r="R6831" t="s">
        <v>27</v>
      </c>
    </row>
    <row r="6832" spans="1:18" x14ac:dyDescent="0.3">
      <c r="A6832" t="s">
        <v>41</v>
      </c>
      <c r="B6832" t="s">
        <v>42</v>
      </c>
      <c r="C6832" t="s">
        <v>20</v>
      </c>
      <c r="D6832">
        <v>2000</v>
      </c>
      <c r="E6832" t="s">
        <v>26</v>
      </c>
      <c r="F6832" t="s">
        <v>60</v>
      </c>
      <c r="G6832" t="s">
        <v>23</v>
      </c>
      <c r="I6832" t="s">
        <v>26</v>
      </c>
      <c r="L6832">
        <v>2</v>
      </c>
      <c r="M6832">
        <v>2.7557499999999999</v>
      </c>
      <c r="N6832">
        <v>2.6398601400000001</v>
      </c>
      <c r="P6832" t="s">
        <v>61</v>
      </c>
      <c r="Q6832" t="s">
        <v>63</v>
      </c>
      <c r="R6832" t="s">
        <v>27</v>
      </c>
    </row>
    <row r="6833" spans="1:18" x14ac:dyDescent="0.3">
      <c r="A6833" t="s">
        <v>41</v>
      </c>
      <c r="B6833" t="s">
        <v>42</v>
      </c>
      <c r="C6833" t="s">
        <v>20</v>
      </c>
      <c r="D6833">
        <v>2000</v>
      </c>
      <c r="E6833" t="s">
        <v>26</v>
      </c>
      <c r="F6833" t="s">
        <v>60</v>
      </c>
      <c r="G6833" t="s">
        <v>23</v>
      </c>
      <c r="I6833" t="s">
        <v>26</v>
      </c>
      <c r="L6833">
        <v>1</v>
      </c>
      <c r="M6833">
        <v>1.388898</v>
      </c>
      <c r="N6833">
        <v>1.3304895109999999</v>
      </c>
      <c r="P6833" t="s">
        <v>61</v>
      </c>
      <c r="Q6833" t="s">
        <v>63</v>
      </c>
      <c r="R6833" t="s">
        <v>27</v>
      </c>
    </row>
    <row r="6834" spans="1:18" x14ac:dyDescent="0.3">
      <c r="A6834" t="s">
        <v>41</v>
      </c>
      <c r="B6834" t="s">
        <v>42</v>
      </c>
      <c r="C6834" t="s">
        <v>20</v>
      </c>
      <c r="D6834">
        <v>2000</v>
      </c>
      <c r="E6834" t="s">
        <v>26</v>
      </c>
      <c r="F6834" t="s">
        <v>60</v>
      </c>
      <c r="G6834" t="s">
        <v>23</v>
      </c>
      <c r="I6834" t="s">
        <v>26</v>
      </c>
      <c r="L6834">
        <v>4</v>
      </c>
      <c r="M6834">
        <v>5.5335460000000003</v>
      </c>
      <c r="N6834">
        <v>5.3008391609999999</v>
      </c>
      <c r="P6834" t="s">
        <v>61</v>
      </c>
      <c r="Q6834" t="s">
        <v>63</v>
      </c>
      <c r="R6834" t="s">
        <v>27</v>
      </c>
    </row>
    <row r="6835" spans="1:18" x14ac:dyDescent="0.3">
      <c r="A6835" t="s">
        <v>41</v>
      </c>
      <c r="B6835" t="s">
        <v>42</v>
      </c>
      <c r="C6835" t="s">
        <v>20</v>
      </c>
      <c r="D6835">
        <v>2000</v>
      </c>
      <c r="E6835" t="s">
        <v>26</v>
      </c>
      <c r="F6835" t="s">
        <v>60</v>
      </c>
      <c r="G6835" t="s">
        <v>23</v>
      </c>
      <c r="I6835" t="s">
        <v>26</v>
      </c>
      <c r="L6835">
        <v>1</v>
      </c>
      <c r="M6835">
        <v>1.43299</v>
      </c>
      <c r="N6835">
        <v>1.372727273</v>
      </c>
      <c r="P6835" t="s">
        <v>61</v>
      </c>
      <c r="Q6835" t="s">
        <v>63</v>
      </c>
      <c r="R6835" t="s">
        <v>27</v>
      </c>
    </row>
    <row r="6836" spans="1:18" x14ac:dyDescent="0.3">
      <c r="A6836" t="s">
        <v>41</v>
      </c>
      <c r="B6836" t="s">
        <v>42</v>
      </c>
      <c r="C6836" t="s">
        <v>20</v>
      </c>
      <c r="D6836">
        <v>2000</v>
      </c>
      <c r="E6836" t="s">
        <v>26</v>
      </c>
      <c r="F6836" t="s">
        <v>60</v>
      </c>
      <c r="G6836" t="s">
        <v>23</v>
      </c>
      <c r="I6836" t="s">
        <v>26</v>
      </c>
      <c r="L6836">
        <v>1</v>
      </c>
      <c r="M6836">
        <v>1.6093580000000001</v>
      </c>
      <c r="N6836">
        <v>1.5416783220000001</v>
      </c>
      <c r="P6836" t="s">
        <v>61</v>
      </c>
      <c r="Q6836" t="s">
        <v>63</v>
      </c>
      <c r="R6836" t="s">
        <v>27</v>
      </c>
    </row>
    <row r="6837" spans="1:18" x14ac:dyDescent="0.3">
      <c r="A6837" t="s">
        <v>41</v>
      </c>
      <c r="B6837" t="s">
        <v>42</v>
      </c>
      <c r="C6837" t="s">
        <v>20</v>
      </c>
      <c r="D6837">
        <v>2000</v>
      </c>
      <c r="E6837" t="s">
        <v>26</v>
      </c>
      <c r="F6837" t="s">
        <v>60</v>
      </c>
      <c r="G6837" t="s">
        <v>23</v>
      </c>
      <c r="I6837" t="s">
        <v>26</v>
      </c>
      <c r="L6837">
        <v>11</v>
      </c>
      <c r="M6837">
        <v>15.762890000000001</v>
      </c>
      <c r="N6837">
        <v>15.1</v>
      </c>
      <c r="P6837" t="s">
        <v>61</v>
      </c>
      <c r="Q6837" t="s">
        <v>63</v>
      </c>
      <c r="R6837" t="s">
        <v>27</v>
      </c>
    </row>
    <row r="6838" spans="1:18" x14ac:dyDescent="0.3">
      <c r="A6838" t="s">
        <v>41</v>
      </c>
      <c r="B6838" t="s">
        <v>42</v>
      </c>
      <c r="C6838" t="s">
        <v>20</v>
      </c>
      <c r="D6838">
        <v>2000</v>
      </c>
      <c r="E6838" t="s">
        <v>26</v>
      </c>
      <c r="F6838" t="s">
        <v>60</v>
      </c>
      <c r="G6838" t="s">
        <v>23</v>
      </c>
      <c r="I6838" t="s">
        <v>26</v>
      </c>
      <c r="L6838">
        <v>23</v>
      </c>
      <c r="M6838">
        <v>31.834423999999999</v>
      </c>
      <c r="N6838">
        <v>30.495664340000001</v>
      </c>
      <c r="P6838" t="s">
        <v>61</v>
      </c>
      <c r="Q6838" t="s">
        <v>63</v>
      </c>
      <c r="R6838" t="s">
        <v>27</v>
      </c>
    </row>
    <row r="6839" spans="1:18" x14ac:dyDescent="0.3">
      <c r="A6839" t="s">
        <v>41</v>
      </c>
      <c r="B6839" t="s">
        <v>42</v>
      </c>
      <c r="C6839" t="s">
        <v>20</v>
      </c>
      <c r="D6839">
        <v>2000</v>
      </c>
      <c r="E6839" t="s">
        <v>26</v>
      </c>
      <c r="F6839" t="s">
        <v>60</v>
      </c>
      <c r="G6839" t="s">
        <v>23</v>
      </c>
      <c r="I6839" t="s">
        <v>26</v>
      </c>
      <c r="L6839">
        <v>14</v>
      </c>
      <c r="M6839">
        <v>20.172090000000001</v>
      </c>
      <c r="N6839">
        <v>19.323776219999999</v>
      </c>
      <c r="P6839" t="s">
        <v>61</v>
      </c>
      <c r="Q6839" t="s">
        <v>63</v>
      </c>
      <c r="R6839" t="s">
        <v>27</v>
      </c>
    </row>
    <row r="6840" spans="1:18" x14ac:dyDescent="0.3">
      <c r="A6840" t="s">
        <v>41</v>
      </c>
      <c r="B6840" t="s">
        <v>42</v>
      </c>
      <c r="C6840" t="s">
        <v>20</v>
      </c>
      <c r="D6840">
        <v>2000</v>
      </c>
      <c r="E6840" t="s">
        <v>26</v>
      </c>
      <c r="F6840" t="s">
        <v>60</v>
      </c>
      <c r="G6840" t="s">
        <v>23</v>
      </c>
      <c r="I6840" t="s">
        <v>26</v>
      </c>
      <c r="L6840">
        <v>8</v>
      </c>
      <c r="M6840">
        <v>12.808726</v>
      </c>
      <c r="N6840">
        <v>12.27006993</v>
      </c>
      <c r="P6840" t="s">
        <v>61</v>
      </c>
      <c r="Q6840" t="s">
        <v>63</v>
      </c>
      <c r="R6840" t="s">
        <v>27</v>
      </c>
    </row>
    <row r="6841" spans="1:18" x14ac:dyDescent="0.3">
      <c r="A6841" t="s">
        <v>41</v>
      </c>
      <c r="B6841" t="s">
        <v>42</v>
      </c>
      <c r="C6841" t="s">
        <v>20</v>
      </c>
      <c r="D6841">
        <v>2001</v>
      </c>
      <c r="E6841" t="s">
        <v>26</v>
      </c>
      <c r="F6841" t="s">
        <v>60</v>
      </c>
      <c r="G6841" t="s">
        <v>23</v>
      </c>
      <c r="I6841" t="s">
        <v>26</v>
      </c>
      <c r="L6841">
        <v>1</v>
      </c>
      <c r="M6841">
        <v>1.5873120000000001</v>
      </c>
      <c r="N6841">
        <v>1.5205594410000001</v>
      </c>
      <c r="P6841" t="s">
        <v>61</v>
      </c>
      <c r="Q6841" t="s">
        <v>62</v>
      </c>
      <c r="R6841" t="s">
        <v>27</v>
      </c>
    </row>
    <row r="6842" spans="1:18" x14ac:dyDescent="0.3">
      <c r="A6842" t="s">
        <v>41</v>
      </c>
      <c r="B6842" t="s">
        <v>42</v>
      </c>
      <c r="C6842" t="s">
        <v>20</v>
      </c>
      <c r="D6842">
        <v>2001</v>
      </c>
      <c r="E6842" t="s">
        <v>26</v>
      </c>
      <c r="F6842" t="s">
        <v>60</v>
      </c>
      <c r="G6842" t="s">
        <v>23</v>
      </c>
      <c r="I6842" t="s">
        <v>26</v>
      </c>
      <c r="L6842">
        <v>1</v>
      </c>
      <c r="M6842">
        <v>1.5873120000000001</v>
      </c>
      <c r="N6842">
        <v>1.5205594410000001</v>
      </c>
      <c r="P6842" t="s">
        <v>61</v>
      </c>
      <c r="Q6842" t="s">
        <v>62</v>
      </c>
      <c r="R6842" t="s">
        <v>27</v>
      </c>
    </row>
    <row r="6843" spans="1:18" x14ac:dyDescent="0.3">
      <c r="A6843" t="s">
        <v>41</v>
      </c>
      <c r="B6843" t="s">
        <v>42</v>
      </c>
      <c r="C6843" t="s">
        <v>20</v>
      </c>
      <c r="D6843">
        <v>2001</v>
      </c>
      <c r="E6843" t="s">
        <v>26</v>
      </c>
      <c r="F6843" t="s">
        <v>60</v>
      </c>
      <c r="G6843" t="s">
        <v>23</v>
      </c>
      <c r="I6843" t="s">
        <v>26</v>
      </c>
      <c r="L6843">
        <v>3</v>
      </c>
      <c r="M6843">
        <v>4.7619360000000004</v>
      </c>
      <c r="N6843">
        <v>4.5616783219999997</v>
      </c>
      <c r="P6843" t="s">
        <v>61</v>
      </c>
      <c r="Q6843" t="s">
        <v>63</v>
      </c>
      <c r="R6843" t="s">
        <v>27</v>
      </c>
    </row>
    <row r="6844" spans="1:18" x14ac:dyDescent="0.3">
      <c r="A6844" t="s">
        <v>41</v>
      </c>
      <c r="B6844" t="s">
        <v>42</v>
      </c>
      <c r="C6844" t="s">
        <v>20</v>
      </c>
      <c r="D6844">
        <v>2001</v>
      </c>
      <c r="E6844" t="s">
        <v>26</v>
      </c>
      <c r="F6844" t="s">
        <v>60</v>
      </c>
      <c r="G6844" t="s">
        <v>23</v>
      </c>
      <c r="I6844" t="s">
        <v>26</v>
      </c>
      <c r="L6844">
        <v>1</v>
      </c>
      <c r="M6844">
        <v>1.5873120000000001</v>
      </c>
      <c r="N6844">
        <v>1.5205594410000001</v>
      </c>
      <c r="P6844" t="s">
        <v>61</v>
      </c>
      <c r="Q6844" t="s">
        <v>63</v>
      </c>
      <c r="R6844" t="s">
        <v>27</v>
      </c>
    </row>
    <row r="6845" spans="1:18" x14ac:dyDescent="0.3">
      <c r="A6845" t="s">
        <v>41</v>
      </c>
      <c r="B6845" t="s">
        <v>42</v>
      </c>
      <c r="C6845" t="s">
        <v>20</v>
      </c>
      <c r="D6845">
        <v>2001</v>
      </c>
      <c r="E6845" t="s">
        <v>26</v>
      </c>
      <c r="F6845" t="s">
        <v>60</v>
      </c>
      <c r="G6845" t="s">
        <v>23</v>
      </c>
      <c r="I6845" t="s">
        <v>26</v>
      </c>
      <c r="L6845">
        <v>2</v>
      </c>
      <c r="M6845">
        <v>3.1525780000000001</v>
      </c>
      <c r="N6845">
        <v>3.02</v>
      </c>
      <c r="P6845" t="s">
        <v>61</v>
      </c>
      <c r="Q6845" t="s">
        <v>63</v>
      </c>
      <c r="R6845" t="s">
        <v>27</v>
      </c>
    </row>
    <row r="6846" spans="1:18" x14ac:dyDescent="0.3">
      <c r="A6846" t="s">
        <v>41</v>
      </c>
      <c r="B6846" t="s">
        <v>42</v>
      </c>
      <c r="C6846" t="s">
        <v>20</v>
      </c>
      <c r="D6846">
        <v>2001</v>
      </c>
      <c r="E6846" t="s">
        <v>26</v>
      </c>
      <c r="F6846" t="s">
        <v>60</v>
      </c>
      <c r="G6846" t="s">
        <v>23</v>
      </c>
      <c r="I6846" t="s">
        <v>26</v>
      </c>
      <c r="L6846">
        <v>1</v>
      </c>
      <c r="M6846">
        <v>1.5873120000000001</v>
      </c>
      <c r="N6846">
        <v>1.5205594410000001</v>
      </c>
      <c r="P6846" t="s">
        <v>61</v>
      </c>
      <c r="Q6846" t="s">
        <v>63</v>
      </c>
      <c r="R6846" t="s">
        <v>27</v>
      </c>
    </row>
    <row r="6847" spans="1:18" x14ac:dyDescent="0.3">
      <c r="A6847" t="s">
        <v>41</v>
      </c>
      <c r="B6847" t="s">
        <v>42</v>
      </c>
      <c r="C6847" t="s">
        <v>20</v>
      </c>
      <c r="D6847">
        <v>2001</v>
      </c>
      <c r="E6847" t="s">
        <v>26</v>
      </c>
      <c r="F6847" t="s">
        <v>60</v>
      </c>
      <c r="G6847" t="s">
        <v>23</v>
      </c>
      <c r="I6847" t="s">
        <v>26</v>
      </c>
      <c r="L6847">
        <v>3</v>
      </c>
      <c r="M6847">
        <v>4.7398899999999999</v>
      </c>
      <c r="N6847">
        <v>4.5405594410000001</v>
      </c>
      <c r="P6847" t="s">
        <v>61</v>
      </c>
      <c r="Q6847" t="s">
        <v>63</v>
      </c>
      <c r="R6847" t="s">
        <v>27</v>
      </c>
    </row>
    <row r="6848" spans="1:18" x14ac:dyDescent="0.3">
      <c r="A6848" t="s">
        <v>41</v>
      </c>
      <c r="B6848" t="s">
        <v>42</v>
      </c>
      <c r="C6848" t="s">
        <v>20</v>
      </c>
      <c r="D6848">
        <v>2001</v>
      </c>
      <c r="E6848" t="s">
        <v>26</v>
      </c>
      <c r="F6848" t="s">
        <v>60</v>
      </c>
      <c r="G6848" t="s">
        <v>23</v>
      </c>
      <c r="I6848" t="s">
        <v>26</v>
      </c>
      <c r="L6848">
        <v>2</v>
      </c>
      <c r="M6848">
        <v>3.1746240000000001</v>
      </c>
      <c r="N6848">
        <v>3.0411188810000001</v>
      </c>
      <c r="P6848" t="s">
        <v>61</v>
      </c>
      <c r="Q6848" t="s">
        <v>63</v>
      </c>
      <c r="R6848" t="s">
        <v>27</v>
      </c>
    </row>
    <row r="6849" spans="1:18" x14ac:dyDescent="0.3">
      <c r="A6849" t="s">
        <v>41</v>
      </c>
      <c r="B6849" t="s">
        <v>42</v>
      </c>
      <c r="C6849" t="s">
        <v>20</v>
      </c>
      <c r="D6849">
        <v>2001</v>
      </c>
      <c r="E6849" t="s">
        <v>26</v>
      </c>
      <c r="F6849" t="s">
        <v>60</v>
      </c>
      <c r="G6849" t="s">
        <v>23</v>
      </c>
      <c r="I6849" t="s">
        <v>26</v>
      </c>
      <c r="L6849">
        <v>1</v>
      </c>
      <c r="M6849">
        <v>1.5873120000000001</v>
      </c>
      <c r="N6849">
        <v>1.5205594410000001</v>
      </c>
      <c r="P6849" t="s">
        <v>61</v>
      </c>
      <c r="Q6849" t="s">
        <v>63</v>
      </c>
      <c r="R6849" t="s">
        <v>27</v>
      </c>
    </row>
    <row r="6850" spans="1:18" x14ac:dyDescent="0.3">
      <c r="A6850" t="s">
        <v>41</v>
      </c>
      <c r="B6850" t="s">
        <v>42</v>
      </c>
      <c r="C6850" t="s">
        <v>20</v>
      </c>
      <c r="D6850">
        <v>2001</v>
      </c>
      <c r="E6850" t="s">
        <v>26</v>
      </c>
      <c r="F6850" t="s">
        <v>60</v>
      </c>
      <c r="G6850" t="s">
        <v>23</v>
      </c>
      <c r="I6850" t="s">
        <v>26</v>
      </c>
      <c r="L6850">
        <v>38</v>
      </c>
      <c r="M6850">
        <v>60.07535</v>
      </c>
      <c r="N6850">
        <v>57.548951049999999</v>
      </c>
      <c r="P6850" t="s">
        <v>61</v>
      </c>
      <c r="Q6850" t="s">
        <v>63</v>
      </c>
      <c r="R6850" t="s">
        <v>27</v>
      </c>
    </row>
    <row r="6851" spans="1:18" x14ac:dyDescent="0.3">
      <c r="A6851" t="s">
        <v>41</v>
      </c>
      <c r="B6851" t="s">
        <v>42</v>
      </c>
      <c r="C6851" t="s">
        <v>20</v>
      </c>
      <c r="D6851">
        <v>2001</v>
      </c>
      <c r="E6851" t="s">
        <v>26</v>
      </c>
      <c r="F6851" t="s">
        <v>60</v>
      </c>
      <c r="G6851" t="s">
        <v>23</v>
      </c>
      <c r="I6851" t="s">
        <v>26</v>
      </c>
      <c r="L6851">
        <v>7</v>
      </c>
      <c r="M6851">
        <v>11.067092000000001</v>
      </c>
      <c r="N6851">
        <v>10.60167832</v>
      </c>
      <c r="P6851" t="s">
        <v>61</v>
      </c>
      <c r="Q6851" t="s">
        <v>63</v>
      </c>
      <c r="R6851" t="s">
        <v>27</v>
      </c>
    </row>
    <row r="6852" spans="1:18" x14ac:dyDescent="0.3">
      <c r="A6852" t="s">
        <v>41</v>
      </c>
      <c r="B6852" t="s">
        <v>42</v>
      </c>
      <c r="C6852" t="s">
        <v>20</v>
      </c>
      <c r="D6852">
        <v>2001</v>
      </c>
      <c r="E6852" t="s">
        <v>26</v>
      </c>
      <c r="F6852" t="s">
        <v>60</v>
      </c>
      <c r="G6852" t="s">
        <v>23</v>
      </c>
      <c r="I6852" t="s">
        <v>26</v>
      </c>
      <c r="L6852">
        <v>8</v>
      </c>
      <c r="M6852">
        <v>12.654404</v>
      </c>
      <c r="N6852">
        <v>12.122237760000001</v>
      </c>
      <c r="P6852" t="s">
        <v>61</v>
      </c>
      <c r="Q6852" t="s">
        <v>63</v>
      </c>
      <c r="R6852" t="s">
        <v>27</v>
      </c>
    </row>
    <row r="6853" spans="1:18" x14ac:dyDescent="0.3">
      <c r="A6853" t="s">
        <v>41</v>
      </c>
      <c r="B6853" t="s">
        <v>42</v>
      </c>
      <c r="C6853" t="s">
        <v>20</v>
      </c>
      <c r="D6853">
        <v>2001</v>
      </c>
      <c r="E6853" t="s">
        <v>26</v>
      </c>
      <c r="F6853" t="s">
        <v>60</v>
      </c>
      <c r="G6853" t="s">
        <v>23</v>
      </c>
      <c r="I6853" t="s">
        <v>26</v>
      </c>
      <c r="L6853">
        <v>1</v>
      </c>
      <c r="M6853">
        <v>1.5873120000000001</v>
      </c>
      <c r="N6853">
        <v>1.5205594410000001</v>
      </c>
      <c r="P6853" t="s">
        <v>61</v>
      </c>
      <c r="Q6853" t="s">
        <v>63</v>
      </c>
      <c r="R6853" t="s">
        <v>27</v>
      </c>
    </row>
    <row r="6854" spans="1:18" x14ac:dyDescent="0.3">
      <c r="A6854" t="s">
        <v>41</v>
      </c>
      <c r="B6854" t="s">
        <v>42</v>
      </c>
      <c r="C6854" t="s">
        <v>20</v>
      </c>
      <c r="D6854">
        <v>2001</v>
      </c>
      <c r="E6854" t="s">
        <v>26</v>
      </c>
      <c r="F6854" t="s">
        <v>60</v>
      </c>
      <c r="G6854" t="s">
        <v>23</v>
      </c>
      <c r="I6854" t="s">
        <v>26</v>
      </c>
      <c r="L6854">
        <v>1</v>
      </c>
      <c r="M6854">
        <v>1.5873120000000001</v>
      </c>
      <c r="N6854">
        <v>1.5205594410000001</v>
      </c>
      <c r="P6854" t="s">
        <v>61</v>
      </c>
      <c r="Q6854" t="s">
        <v>63</v>
      </c>
      <c r="R6854" t="s">
        <v>27</v>
      </c>
    </row>
    <row r="6855" spans="1:18" x14ac:dyDescent="0.3">
      <c r="A6855" t="s">
        <v>41</v>
      </c>
      <c r="B6855" t="s">
        <v>42</v>
      </c>
      <c r="C6855" t="s">
        <v>20</v>
      </c>
      <c r="D6855">
        <v>2002</v>
      </c>
      <c r="E6855" t="s">
        <v>26</v>
      </c>
      <c r="F6855" t="s">
        <v>60</v>
      </c>
      <c r="G6855" t="s">
        <v>23</v>
      </c>
      <c r="I6855" t="s">
        <v>26</v>
      </c>
      <c r="L6855">
        <v>2</v>
      </c>
      <c r="M6855">
        <v>2.888026</v>
      </c>
      <c r="N6855">
        <v>2.766573427</v>
      </c>
      <c r="P6855" t="s">
        <v>61</v>
      </c>
      <c r="Q6855" t="s">
        <v>62</v>
      </c>
      <c r="R6855" t="s">
        <v>27</v>
      </c>
    </row>
    <row r="6856" spans="1:18" x14ac:dyDescent="0.3">
      <c r="A6856" t="s">
        <v>41</v>
      </c>
      <c r="B6856" t="s">
        <v>42</v>
      </c>
      <c r="C6856" t="s">
        <v>20</v>
      </c>
      <c r="D6856">
        <v>2002</v>
      </c>
      <c r="E6856" t="s">
        <v>26</v>
      </c>
      <c r="F6856" t="s">
        <v>60</v>
      </c>
      <c r="G6856" t="s">
        <v>23</v>
      </c>
      <c r="I6856" t="s">
        <v>26</v>
      </c>
      <c r="L6856">
        <v>1</v>
      </c>
      <c r="M6856">
        <v>1.455036</v>
      </c>
      <c r="N6856">
        <v>1.393846154</v>
      </c>
      <c r="P6856" t="s">
        <v>61</v>
      </c>
      <c r="Q6856" t="s">
        <v>62</v>
      </c>
      <c r="R6856" t="s">
        <v>27</v>
      </c>
    </row>
    <row r="6857" spans="1:18" x14ac:dyDescent="0.3">
      <c r="A6857" t="s">
        <v>41</v>
      </c>
      <c r="B6857" t="s">
        <v>42</v>
      </c>
      <c r="C6857" t="s">
        <v>20</v>
      </c>
      <c r="D6857">
        <v>2002</v>
      </c>
      <c r="E6857" t="s">
        <v>26</v>
      </c>
      <c r="F6857" t="s">
        <v>60</v>
      </c>
      <c r="G6857" t="s">
        <v>23</v>
      </c>
      <c r="I6857" t="s">
        <v>26</v>
      </c>
      <c r="L6857">
        <v>3</v>
      </c>
      <c r="M6857">
        <v>4.3651080000000002</v>
      </c>
      <c r="N6857">
        <v>4.1815384619999998</v>
      </c>
      <c r="P6857" t="s">
        <v>61</v>
      </c>
      <c r="Q6857" t="s">
        <v>63</v>
      </c>
      <c r="R6857" t="s">
        <v>27</v>
      </c>
    </row>
    <row r="6858" spans="1:18" x14ac:dyDescent="0.3">
      <c r="A6858" t="s">
        <v>41</v>
      </c>
      <c r="B6858" t="s">
        <v>42</v>
      </c>
      <c r="C6858" t="s">
        <v>20</v>
      </c>
      <c r="D6858">
        <v>2002</v>
      </c>
      <c r="E6858" t="s">
        <v>26</v>
      </c>
      <c r="F6858" t="s">
        <v>60</v>
      </c>
      <c r="G6858" t="s">
        <v>23</v>
      </c>
      <c r="I6858" t="s">
        <v>26</v>
      </c>
      <c r="L6858">
        <v>1</v>
      </c>
      <c r="M6858">
        <v>1.455036</v>
      </c>
      <c r="N6858">
        <v>1.393846154</v>
      </c>
      <c r="P6858" t="s">
        <v>61</v>
      </c>
      <c r="Q6858" t="s">
        <v>63</v>
      </c>
      <c r="R6858" t="s">
        <v>27</v>
      </c>
    </row>
    <row r="6859" spans="1:18" x14ac:dyDescent="0.3">
      <c r="A6859" t="s">
        <v>41</v>
      </c>
      <c r="B6859" t="s">
        <v>42</v>
      </c>
      <c r="C6859" t="s">
        <v>20</v>
      </c>
      <c r="D6859">
        <v>2002</v>
      </c>
      <c r="E6859" t="s">
        <v>26</v>
      </c>
      <c r="F6859" t="s">
        <v>60</v>
      </c>
      <c r="G6859" t="s">
        <v>23</v>
      </c>
      <c r="I6859" t="s">
        <v>26</v>
      </c>
      <c r="L6859">
        <v>2</v>
      </c>
      <c r="M6859">
        <v>2.888026</v>
      </c>
      <c r="N6859">
        <v>2.766573427</v>
      </c>
      <c r="P6859" t="s">
        <v>61</v>
      </c>
      <c r="Q6859" t="s">
        <v>63</v>
      </c>
      <c r="R6859" t="s">
        <v>27</v>
      </c>
    </row>
    <row r="6860" spans="1:18" x14ac:dyDescent="0.3">
      <c r="A6860" t="s">
        <v>41</v>
      </c>
      <c r="B6860" t="s">
        <v>42</v>
      </c>
      <c r="C6860" t="s">
        <v>20</v>
      </c>
      <c r="D6860">
        <v>2002</v>
      </c>
      <c r="E6860" t="s">
        <v>26</v>
      </c>
      <c r="F6860" t="s">
        <v>60</v>
      </c>
      <c r="G6860" t="s">
        <v>23</v>
      </c>
      <c r="I6860" t="s">
        <v>26</v>
      </c>
      <c r="L6860">
        <v>5</v>
      </c>
      <c r="M6860">
        <v>7.2310879999999997</v>
      </c>
      <c r="N6860">
        <v>6.9269930070000001</v>
      </c>
      <c r="P6860" t="s">
        <v>61</v>
      </c>
      <c r="Q6860" t="s">
        <v>63</v>
      </c>
      <c r="R6860" t="s">
        <v>27</v>
      </c>
    </row>
    <row r="6861" spans="1:18" x14ac:dyDescent="0.3">
      <c r="A6861" t="s">
        <v>41</v>
      </c>
      <c r="B6861" t="s">
        <v>42</v>
      </c>
      <c r="C6861" t="s">
        <v>20</v>
      </c>
      <c r="D6861">
        <v>2002</v>
      </c>
      <c r="E6861" t="s">
        <v>26</v>
      </c>
      <c r="F6861" t="s">
        <v>60</v>
      </c>
      <c r="G6861" t="s">
        <v>23</v>
      </c>
      <c r="I6861" t="s">
        <v>26</v>
      </c>
      <c r="L6861">
        <v>9</v>
      </c>
      <c r="M6861">
        <v>13.00714</v>
      </c>
      <c r="N6861">
        <v>12.46013986</v>
      </c>
      <c r="P6861" t="s">
        <v>61</v>
      </c>
      <c r="Q6861" t="s">
        <v>63</v>
      </c>
      <c r="R6861" t="s">
        <v>27</v>
      </c>
    </row>
    <row r="6862" spans="1:18" x14ac:dyDescent="0.3">
      <c r="A6862" t="s">
        <v>41</v>
      </c>
      <c r="B6862" t="s">
        <v>42</v>
      </c>
      <c r="C6862" t="s">
        <v>20</v>
      </c>
      <c r="D6862">
        <v>2002</v>
      </c>
      <c r="E6862" t="s">
        <v>26</v>
      </c>
      <c r="F6862" t="s">
        <v>60</v>
      </c>
      <c r="G6862" t="s">
        <v>23</v>
      </c>
      <c r="I6862" t="s">
        <v>26</v>
      </c>
      <c r="L6862">
        <v>1</v>
      </c>
      <c r="M6862">
        <v>1.455036</v>
      </c>
      <c r="N6862">
        <v>1.393846154</v>
      </c>
      <c r="P6862" t="s">
        <v>61</v>
      </c>
      <c r="Q6862" t="s">
        <v>63</v>
      </c>
      <c r="R6862" t="s">
        <v>27</v>
      </c>
    </row>
    <row r="6863" spans="1:18" x14ac:dyDescent="0.3">
      <c r="A6863" t="s">
        <v>41</v>
      </c>
      <c r="B6863" t="s">
        <v>42</v>
      </c>
      <c r="C6863" t="s">
        <v>20</v>
      </c>
      <c r="D6863">
        <v>2003</v>
      </c>
      <c r="E6863" t="s">
        <v>26</v>
      </c>
      <c r="F6863" t="s">
        <v>60</v>
      </c>
      <c r="G6863" t="s">
        <v>23</v>
      </c>
      <c r="I6863" t="s">
        <v>26</v>
      </c>
      <c r="L6863">
        <v>3</v>
      </c>
      <c r="M6863">
        <v>4.2328320000000001</v>
      </c>
      <c r="N6863">
        <v>4.0548251750000004</v>
      </c>
      <c r="P6863" t="s">
        <v>61</v>
      </c>
      <c r="Q6863" t="s">
        <v>62</v>
      </c>
      <c r="R6863" t="s">
        <v>27</v>
      </c>
    </row>
    <row r="6864" spans="1:18" x14ac:dyDescent="0.3">
      <c r="A6864" t="s">
        <v>41</v>
      </c>
      <c r="B6864" t="s">
        <v>42</v>
      </c>
      <c r="C6864" t="s">
        <v>20</v>
      </c>
      <c r="D6864">
        <v>2003</v>
      </c>
      <c r="E6864" t="s">
        <v>26</v>
      </c>
      <c r="F6864" t="s">
        <v>60</v>
      </c>
      <c r="G6864" t="s">
        <v>23</v>
      </c>
      <c r="I6864" t="s">
        <v>26</v>
      </c>
      <c r="L6864">
        <v>3</v>
      </c>
      <c r="M6864">
        <v>4.4092000000000002</v>
      </c>
      <c r="N6864">
        <v>4.2237762239999999</v>
      </c>
      <c r="P6864" t="s">
        <v>61</v>
      </c>
      <c r="Q6864" t="s">
        <v>62</v>
      </c>
      <c r="R6864" t="s">
        <v>27</v>
      </c>
    </row>
    <row r="6865" spans="1:18" x14ac:dyDescent="0.3">
      <c r="A6865" t="s">
        <v>41</v>
      </c>
      <c r="B6865" t="s">
        <v>42</v>
      </c>
      <c r="C6865" t="s">
        <v>20</v>
      </c>
      <c r="D6865">
        <v>2003</v>
      </c>
      <c r="E6865" t="s">
        <v>26</v>
      </c>
      <c r="F6865" t="s">
        <v>60</v>
      </c>
      <c r="G6865" t="s">
        <v>23</v>
      </c>
      <c r="I6865" t="s">
        <v>26</v>
      </c>
      <c r="L6865">
        <v>1</v>
      </c>
      <c r="M6865">
        <v>1.410944</v>
      </c>
      <c r="N6865">
        <v>1.3516083919999999</v>
      </c>
      <c r="P6865" t="s">
        <v>61</v>
      </c>
      <c r="Q6865" t="s">
        <v>62</v>
      </c>
      <c r="R6865" t="s">
        <v>27</v>
      </c>
    </row>
    <row r="6866" spans="1:18" x14ac:dyDescent="0.3">
      <c r="A6866" t="s">
        <v>41</v>
      </c>
      <c r="B6866" t="s">
        <v>42</v>
      </c>
      <c r="C6866" t="s">
        <v>20</v>
      </c>
      <c r="D6866">
        <v>2003</v>
      </c>
      <c r="E6866" t="s">
        <v>26</v>
      </c>
      <c r="F6866" t="s">
        <v>60</v>
      </c>
      <c r="G6866" t="s">
        <v>23</v>
      </c>
      <c r="I6866" t="s">
        <v>26</v>
      </c>
      <c r="L6866">
        <v>3</v>
      </c>
      <c r="M6866">
        <v>4.2107859999999997</v>
      </c>
      <c r="N6866">
        <v>4.0337062939999999</v>
      </c>
      <c r="P6866" t="s">
        <v>61</v>
      </c>
      <c r="Q6866" t="s">
        <v>63</v>
      </c>
      <c r="R6866" t="s">
        <v>27</v>
      </c>
    </row>
    <row r="6867" spans="1:18" x14ac:dyDescent="0.3">
      <c r="A6867" t="s">
        <v>41</v>
      </c>
      <c r="B6867" t="s">
        <v>42</v>
      </c>
      <c r="C6867" t="s">
        <v>20</v>
      </c>
      <c r="D6867">
        <v>2003</v>
      </c>
      <c r="E6867" t="s">
        <v>26</v>
      </c>
      <c r="F6867" t="s">
        <v>60</v>
      </c>
      <c r="G6867" t="s">
        <v>23</v>
      </c>
      <c r="I6867" t="s">
        <v>26</v>
      </c>
      <c r="L6867">
        <v>2</v>
      </c>
      <c r="M6867">
        <v>2.932118</v>
      </c>
      <c r="N6867">
        <v>2.808811189</v>
      </c>
      <c r="P6867" t="s">
        <v>61</v>
      </c>
      <c r="Q6867" t="s">
        <v>63</v>
      </c>
      <c r="R6867" t="s">
        <v>27</v>
      </c>
    </row>
    <row r="6868" spans="1:18" x14ac:dyDescent="0.3">
      <c r="A6868" t="s">
        <v>41</v>
      </c>
      <c r="B6868" t="s">
        <v>42</v>
      </c>
      <c r="C6868" t="s">
        <v>20</v>
      </c>
      <c r="D6868">
        <v>2003</v>
      </c>
      <c r="E6868" t="s">
        <v>26</v>
      </c>
      <c r="F6868" t="s">
        <v>60</v>
      </c>
      <c r="G6868" t="s">
        <v>23</v>
      </c>
      <c r="I6868" t="s">
        <v>26</v>
      </c>
      <c r="L6868">
        <v>8</v>
      </c>
      <c r="M6868">
        <v>11.530058</v>
      </c>
      <c r="N6868">
        <v>11.045174830000001</v>
      </c>
      <c r="P6868" t="s">
        <v>61</v>
      </c>
      <c r="Q6868" t="s">
        <v>63</v>
      </c>
      <c r="R6868" t="s">
        <v>27</v>
      </c>
    </row>
    <row r="6869" spans="1:18" x14ac:dyDescent="0.3">
      <c r="A6869" t="s">
        <v>41</v>
      </c>
      <c r="B6869" t="s">
        <v>42</v>
      </c>
      <c r="C6869" t="s">
        <v>20</v>
      </c>
      <c r="D6869">
        <v>2003</v>
      </c>
      <c r="E6869" t="s">
        <v>26</v>
      </c>
      <c r="F6869" t="s">
        <v>60</v>
      </c>
      <c r="G6869" t="s">
        <v>23</v>
      </c>
      <c r="I6869" t="s">
        <v>26</v>
      </c>
      <c r="L6869">
        <v>4</v>
      </c>
      <c r="M6869">
        <v>6.2169720000000002</v>
      </c>
      <c r="N6869">
        <v>5.9555244759999999</v>
      </c>
      <c r="P6869" t="s">
        <v>61</v>
      </c>
      <c r="Q6869" t="s">
        <v>63</v>
      </c>
      <c r="R6869" t="s">
        <v>27</v>
      </c>
    </row>
    <row r="6870" spans="1:18" x14ac:dyDescent="0.3">
      <c r="A6870" t="s">
        <v>41</v>
      </c>
      <c r="B6870" t="s">
        <v>42</v>
      </c>
      <c r="C6870" t="s">
        <v>20</v>
      </c>
      <c r="D6870">
        <v>2003</v>
      </c>
      <c r="E6870" t="s">
        <v>26</v>
      </c>
      <c r="F6870" t="s">
        <v>60</v>
      </c>
      <c r="G6870" t="s">
        <v>23</v>
      </c>
      <c r="I6870" t="s">
        <v>26</v>
      </c>
      <c r="L6870">
        <v>1</v>
      </c>
      <c r="M6870">
        <v>1.565266</v>
      </c>
      <c r="N6870">
        <v>1.499440559</v>
      </c>
      <c r="P6870" t="s">
        <v>61</v>
      </c>
      <c r="Q6870" t="s">
        <v>63</v>
      </c>
      <c r="R6870" t="s">
        <v>27</v>
      </c>
    </row>
    <row r="6871" spans="1:18" x14ac:dyDescent="0.3">
      <c r="A6871" t="s">
        <v>41</v>
      </c>
      <c r="B6871" t="s">
        <v>42</v>
      </c>
      <c r="C6871" t="s">
        <v>20</v>
      </c>
      <c r="D6871">
        <v>2003</v>
      </c>
      <c r="E6871" t="s">
        <v>26</v>
      </c>
      <c r="F6871" t="s">
        <v>60</v>
      </c>
      <c r="G6871" t="s">
        <v>23</v>
      </c>
      <c r="I6871" t="s">
        <v>26</v>
      </c>
      <c r="L6871">
        <v>2</v>
      </c>
      <c r="M6871">
        <v>3.1084860000000001</v>
      </c>
      <c r="N6871">
        <v>2.977762238</v>
      </c>
      <c r="P6871" t="s">
        <v>61</v>
      </c>
      <c r="Q6871" t="s">
        <v>63</v>
      </c>
      <c r="R6871" t="s">
        <v>27</v>
      </c>
    </row>
    <row r="6872" spans="1:18" x14ac:dyDescent="0.3">
      <c r="A6872" t="s">
        <v>41</v>
      </c>
      <c r="B6872" t="s">
        <v>42</v>
      </c>
      <c r="C6872" t="s">
        <v>20</v>
      </c>
      <c r="D6872">
        <v>2003</v>
      </c>
      <c r="E6872" t="s">
        <v>26</v>
      </c>
      <c r="F6872" t="s">
        <v>60</v>
      </c>
      <c r="G6872" t="s">
        <v>23</v>
      </c>
      <c r="I6872" t="s">
        <v>26</v>
      </c>
      <c r="L6872">
        <v>2</v>
      </c>
      <c r="M6872">
        <v>2.7998419999999999</v>
      </c>
      <c r="N6872">
        <v>2.6820979020000002</v>
      </c>
      <c r="P6872" t="s">
        <v>61</v>
      </c>
      <c r="Q6872" t="s">
        <v>63</v>
      </c>
      <c r="R6872" t="s">
        <v>27</v>
      </c>
    </row>
    <row r="6873" spans="1:18" x14ac:dyDescent="0.3">
      <c r="A6873" t="s">
        <v>41</v>
      </c>
      <c r="B6873" t="s">
        <v>42</v>
      </c>
      <c r="C6873" t="s">
        <v>20</v>
      </c>
      <c r="D6873">
        <v>2003</v>
      </c>
      <c r="E6873" t="s">
        <v>26</v>
      </c>
      <c r="F6873" t="s">
        <v>60</v>
      </c>
      <c r="G6873" t="s">
        <v>23</v>
      </c>
      <c r="I6873" t="s">
        <v>26</v>
      </c>
      <c r="L6873">
        <v>1</v>
      </c>
      <c r="M6873">
        <v>1.410944</v>
      </c>
      <c r="N6873">
        <v>1.3516083919999999</v>
      </c>
      <c r="P6873" t="s">
        <v>61</v>
      </c>
      <c r="Q6873" t="s">
        <v>63</v>
      </c>
      <c r="R6873" t="s">
        <v>27</v>
      </c>
    </row>
    <row r="6874" spans="1:18" x14ac:dyDescent="0.3">
      <c r="A6874" t="s">
        <v>41</v>
      </c>
      <c r="B6874" t="s">
        <v>42</v>
      </c>
      <c r="C6874" t="s">
        <v>20</v>
      </c>
      <c r="D6874">
        <v>2004</v>
      </c>
      <c r="E6874" t="s">
        <v>26</v>
      </c>
      <c r="F6874" t="s">
        <v>60</v>
      </c>
      <c r="G6874" t="s">
        <v>23</v>
      </c>
      <c r="I6874" t="s">
        <v>26</v>
      </c>
      <c r="L6874">
        <v>5</v>
      </c>
      <c r="M6874">
        <v>5.8421900000000004</v>
      </c>
      <c r="N6874">
        <v>5.5965034969999996</v>
      </c>
      <c r="P6874" t="s">
        <v>61</v>
      </c>
      <c r="Q6874" t="s">
        <v>62</v>
      </c>
      <c r="R6874" t="s">
        <v>27</v>
      </c>
    </row>
    <row r="6875" spans="1:18" x14ac:dyDescent="0.3">
      <c r="A6875" t="s">
        <v>41</v>
      </c>
      <c r="B6875" t="s">
        <v>42</v>
      </c>
      <c r="C6875" t="s">
        <v>20</v>
      </c>
      <c r="D6875">
        <v>2004</v>
      </c>
      <c r="E6875" t="s">
        <v>26</v>
      </c>
      <c r="F6875" t="s">
        <v>60</v>
      </c>
      <c r="G6875" t="s">
        <v>23</v>
      </c>
      <c r="I6875" t="s">
        <v>26</v>
      </c>
      <c r="L6875">
        <v>8</v>
      </c>
      <c r="M6875">
        <v>8.9286300000000001</v>
      </c>
      <c r="N6875">
        <v>8.5531468529999994</v>
      </c>
      <c r="P6875" t="s">
        <v>61</v>
      </c>
      <c r="Q6875" t="s">
        <v>62</v>
      </c>
      <c r="R6875" t="s">
        <v>27</v>
      </c>
    </row>
    <row r="6876" spans="1:18" x14ac:dyDescent="0.3">
      <c r="A6876" t="s">
        <v>41</v>
      </c>
      <c r="B6876" t="s">
        <v>42</v>
      </c>
      <c r="C6876" t="s">
        <v>20</v>
      </c>
      <c r="D6876">
        <v>2004</v>
      </c>
      <c r="E6876" t="s">
        <v>26</v>
      </c>
      <c r="F6876" t="s">
        <v>60</v>
      </c>
      <c r="G6876" t="s">
        <v>23</v>
      </c>
      <c r="I6876" t="s">
        <v>26</v>
      </c>
      <c r="L6876">
        <v>6</v>
      </c>
      <c r="M6876">
        <v>6.6799379999999999</v>
      </c>
      <c r="N6876">
        <v>6.3990209790000003</v>
      </c>
      <c r="P6876" t="s">
        <v>61</v>
      </c>
      <c r="Q6876" t="s">
        <v>62</v>
      </c>
      <c r="R6876" t="s">
        <v>27</v>
      </c>
    </row>
    <row r="6877" spans="1:18" x14ac:dyDescent="0.3">
      <c r="A6877" t="s">
        <v>41</v>
      </c>
      <c r="B6877" t="s">
        <v>42</v>
      </c>
      <c r="C6877" t="s">
        <v>20</v>
      </c>
      <c r="D6877">
        <v>2004</v>
      </c>
      <c r="E6877" t="s">
        <v>26</v>
      </c>
      <c r="F6877" t="s">
        <v>60</v>
      </c>
      <c r="G6877" t="s">
        <v>23</v>
      </c>
      <c r="I6877" t="s">
        <v>26</v>
      </c>
      <c r="L6877">
        <v>15</v>
      </c>
      <c r="M6877">
        <v>16.446315999999999</v>
      </c>
      <c r="N6877">
        <v>15.75468532</v>
      </c>
      <c r="P6877" t="s">
        <v>61</v>
      </c>
      <c r="Q6877" t="s">
        <v>62</v>
      </c>
      <c r="R6877" t="s">
        <v>27</v>
      </c>
    </row>
    <row r="6878" spans="1:18" x14ac:dyDescent="0.3">
      <c r="A6878" t="s">
        <v>41</v>
      </c>
      <c r="B6878" t="s">
        <v>42</v>
      </c>
      <c r="C6878" t="s">
        <v>20</v>
      </c>
      <c r="D6878">
        <v>2004</v>
      </c>
      <c r="E6878" t="s">
        <v>26</v>
      </c>
      <c r="F6878" t="s">
        <v>60</v>
      </c>
      <c r="G6878" t="s">
        <v>23</v>
      </c>
      <c r="I6878" t="s">
        <v>26</v>
      </c>
      <c r="L6878">
        <v>10</v>
      </c>
      <c r="M6878">
        <v>11.331644000000001</v>
      </c>
      <c r="N6878">
        <v>10.855104900000001</v>
      </c>
      <c r="P6878" t="s">
        <v>61</v>
      </c>
      <c r="Q6878" t="s">
        <v>62</v>
      </c>
      <c r="R6878" t="s">
        <v>27</v>
      </c>
    </row>
    <row r="6879" spans="1:18" x14ac:dyDescent="0.3">
      <c r="A6879" t="s">
        <v>41</v>
      </c>
      <c r="B6879" t="s">
        <v>42</v>
      </c>
      <c r="C6879" t="s">
        <v>20</v>
      </c>
      <c r="D6879">
        <v>2004</v>
      </c>
      <c r="E6879" t="s">
        <v>26</v>
      </c>
      <c r="F6879" t="s">
        <v>60</v>
      </c>
      <c r="G6879" t="s">
        <v>23</v>
      </c>
      <c r="I6879" t="s">
        <v>26</v>
      </c>
      <c r="L6879">
        <v>3</v>
      </c>
      <c r="M6879">
        <v>3.4171299999999998</v>
      </c>
      <c r="N6879">
        <v>3.2734265730000001</v>
      </c>
      <c r="P6879" t="s">
        <v>61</v>
      </c>
      <c r="Q6879" t="s">
        <v>62</v>
      </c>
      <c r="R6879" t="s">
        <v>27</v>
      </c>
    </row>
    <row r="6880" spans="1:18" x14ac:dyDescent="0.3">
      <c r="A6880" t="s">
        <v>41</v>
      </c>
      <c r="B6880" t="s">
        <v>42</v>
      </c>
      <c r="C6880" t="s">
        <v>20</v>
      </c>
      <c r="D6880">
        <v>2004</v>
      </c>
      <c r="E6880" t="s">
        <v>26</v>
      </c>
      <c r="F6880" t="s">
        <v>60</v>
      </c>
      <c r="G6880" t="s">
        <v>23</v>
      </c>
      <c r="I6880" t="s">
        <v>26</v>
      </c>
      <c r="L6880">
        <v>1</v>
      </c>
      <c r="M6880">
        <v>1.1684380000000001</v>
      </c>
      <c r="N6880">
        <v>1.1193006990000001</v>
      </c>
      <c r="P6880" t="s">
        <v>61</v>
      </c>
      <c r="Q6880" t="s">
        <v>62</v>
      </c>
      <c r="R6880" t="s">
        <v>27</v>
      </c>
    </row>
    <row r="6881" spans="1:18" x14ac:dyDescent="0.3">
      <c r="A6881" t="s">
        <v>41</v>
      </c>
      <c r="B6881" t="s">
        <v>42</v>
      </c>
      <c r="C6881" t="s">
        <v>20</v>
      </c>
      <c r="D6881">
        <v>2004</v>
      </c>
      <c r="E6881" t="s">
        <v>26</v>
      </c>
      <c r="F6881" t="s">
        <v>60</v>
      </c>
      <c r="G6881" t="s">
        <v>23</v>
      </c>
      <c r="I6881" t="s">
        <v>26</v>
      </c>
      <c r="L6881">
        <v>2</v>
      </c>
      <c r="M6881">
        <v>2.3368760000000002</v>
      </c>
      <c r="N6881">
        <v>2.2386013990000002</v>
      </c>
      <c r="P6881" t="s">
        <v>61</v>
      </c>
      <c r="Q6881" t="s">
        <v>63</v>
      </c>
      <c r="R6881" t="s">
        <v>27</v>
      </c>
    </row>
    <row r="6882" spans="1:18" x14ac:dyDescent="0.3">
      <c r="A6882" t="s">
        <v>41</v>
      </c>
      <c r="B6882" t="s">
        <v>42</v>
      </c>
      <c r="C6882" t="s">
        <v>20</v>
      </c>
      <c r="D6882">
        <v>2004</v>
      </c>
      <c r="E6882" t="s">
        <v>26</v>
      </c>
      <c r="F6882" t="s">
        <v>60</v>
      </c>
      <c r="G6882" t="s">
        <v>23</v>
      </c>
      <c r="I6882" t="s">
        <v>26</v>
      </c>
      <c r="L6882">
        <v>7</v>
      </c>
      <c r="M6882">
        <v>7.6720079999999999</v>
      </c>
      <c r="N6882">
        <v>7.349370629</v>
      </c>
      <c r="P6882" t="s">
        <v>61</v>
      </c>
      <c r="Q6882" t="s">
        <v>63</v>
      </c>
      <c r="R6882" t="s">
        <v>27</v>
      </c>
    </row>
    <row r="6883" spans="1:18" x14ac:dyDescent="0.3">
      <c r="A6883" t="s">
        <v>41</v>
      </c>
      <c r="B6883" t="s">
        <v>42</v>
      </c>
      <c r="C6883" t="s">
        <v>20</v>
      </c>
      <c r="D6883">
        <v>2004</v>
      </c>
      <c r="E6883" t="s">
        <v>26</v>
      </c>
      <c r="F6883" t="s">
        <v>60</v>
      </c>
      <c r="G6883" t="s">
        <v>23</v>
      </c>
      <c r="I6883" t="s">
        <v>26</v>
      </c>
      <c r="L6883">
        <v>24</v>
      </c>
      <c r="M6883">
        <v>29.255042</v>
      </c>
      <c r="N6883">
        <v>28.024755249999998</v>
      </c>
      <c r="P6883" t="s">
        <v>61</v>
      </c>
      <c r="Q6883" t="s">
        <v>63</v>
      </c>
      <c r="R6883" t="s">
        <v>27</v>
      </c>
    </row>
    <row r="6884" spans="1:18" x14ac:dyDescent="0.3">
      <c r="A6884" t="s">
        <v>41</v>
      </c>
      <c r="B6884" t="s">
        <v>42</v>
      </c>
      <c r="C6884" t="s">
        <v>20</v>
      </c>
      <c r="D6884">
        <v>2004</v>
      </c>
      <c r="E6884" t="s">
        <v>26</v>
      </c>
      <c r="F6884" t="s">
        <v>60</v>
      </c>
      <c r="G6884" t="s">
        <v>23</v>
      </c>
      <c r="I6884" t="s">
        <v>26</v>
      </c>
      <c r="L6884">
        <v>2</v>
      </c>
      <c r="M6884">
        <v>2.2486920000000001</v>
      </c>
      <c r="N6884">
        <v>2.154125874</v>
      </c>
      <c r="P6884" t="s">
        <v>61</v>
      </c>
      <c r="Q6884" t="s">
        <v>63</v>
      </c>
      <c r="R6884" t="s">
        <v>27</v>
      </c>
    </row>
    <row r="6885" spans="1:18" x14ac:dyDescent="0.3">
      <c r="A6885" t="s">
        <v>41</v>
      </c>
      <c r="B6885" t="s">
        <v>42</v>
      </c>
      <c r="C6885" t="s">
        <v>20</v>
      </c>
      <c r="D6885">
        <v>2004</v>
      </c>
      <c r="E6885" t="s">
        <v>26</v>
      </c>
      <c r="F6885" t="s">
        <v>60</v>
      </c>
      <c r="G6885" t="s">
        <v>23</v>
      </c>
      <c r="I6885" t="s">
        <v>26</v>
      </c>
      <c r="L6885">
        <v>1</v>
      </c>
      <c r="M6885">
        <v>1.1023000000000001</v>
      </c>
      <c r="N6885">
        <v>1.055944056</v>
      </c>
      <c r="P6885" t="s">
        <v>61</v>
      </c>
      <c r="Q6885" t="s">
        <v>63</v>
      </c>
      <c r="R6885" t="s">
        <v>27</v>
      </c>
    </row>
    <row r="6886" spans="1:18" x14ac:dyDescent="0.3">
      <c r="A6886" t="s">
        <v>41</v>
      </c>
      <c r="B6886" t="s">
        <v>42</v>
      </c>
      <c r="C6886" t="s">
        <v>20</v>
      </c>
      <c r="D6886">
        <v>2004</v>
      </c>
      <c r="E6886" t="s">
        <v>26</v>
      </c>
      <c r="F6886" t="s">
        <v>60</v>
      </c>
      <c r="G6886" t="s">
        <v>23</v>
      </c>
      <c r="I6886" t="s">
        <v>26</v>
      </c>
      <c r="L6886">
        <v>21</v>
      </c>
      <c r="M6886">
        <v>25.595406000000001</v>
      </c>
      <c r="N6886">
        <v>24.519020980000001</v>
      </c>
      <c r="P6886" t="s">
        <v>61</v>
      </c>
      <c r="Q6886" t="s">
        <v>63</v>
      </c>
      <c r="R6886" t="s">
        <v>27</v>
      </c>
    </row>
    <row r="6887" spans="1:18" x14ac:dyDescent="0.3">
      <c r="A6887" t="s">
        <v>41</v>
      </c>
      <c r="B6887" t="s">
        <v>42</v>
      </c>
      <c r="C6887" t="s">
        <v>20</v>
      </c>
      <c r="D6887">
        <v>2005</v>
      </c>
      <c r="E6887" t="s">
        <v>26</v>
      </c>
      <c r="F6887" t="s">
        <v>60</v>
      </c>
      <c r="G6887" t="s">
        <v>23</v>
      </c>
      <c r="I6887" t="s">
        <v>26</v>
      </c>
      <c r="L6887">
        <v>6</v>
      </c>
      <c r="M6887">
        <v>10.185252</v>
      </c>
      <c r="N6887">
        <v>9.7569230769999997</v>
      </c>
      <c r="P6887" t="s">
        <v>61</v>
      </c>
      <c r="Q6887" t="s">
        <v>62</v>
      </c>
      <c r="R6887" t="s">
        <v>27</v>
      </c>
    </row>
    <row r="6888" spans="1:18" x14ac:dyDescent="0.3">
      <c r="A6888" t="s">
        <v>41</v>
      </c>
      <c r="B6888" t="s">
        <v>42</v>
      </c>
      <c r="C6888" t="s">
        <v>20</v>
      </c>
      <c r="D6888">
        <v>2005</v>
      </c>
      <c r="E6888" t="s">
        <v>26</v>
      </c>
      <c r="F6888" t="s">
        <v>60</v>
      </c>
      <c r="G6888" t="s">
        <v>23</v>
      </c>
      <c r="I6888" t="s">
        <v>26</v>
      </c>
      <c r="L6888">
        <v>1</v>
      </c>
      <c r="M6888">
        <v>1.5873120000000001</v>
      </c>
      <c r="N6888">
        <v>1.5205594410000001</v>
      </c>
      <c r="P6888" t="s">
        <v>61</v>
      </c>
      <c r="Q6888" t="s">
        <v>62</v>
      </c>
      <c r="R6888" t="s">
        <v>27</v>
      </c>
    </row>
    <row r="6889" spans="1:18" x14ac:dyDescent="0.3">
      <c r="A6889" t="s">
        <v>41</v>
      </c>
      <c r="B6889" t="s">
        <v>42</v>
      </c>
      <c r="C6889" t="s">
        <v>20</v>
      </c>
      <c r="D6889">
        <v>2005</v>
      </c>
      <c r="E6889" t="s">
        <v>26</v>
      </c>
      <c r="F6889" t="s">
        <v>60</v>
      </c>
      <c r="G6889" t="s">
        <v>23</v>
      </c>
      <c r="I6889" t="s">
        <v>26</v>
      </c>
      <c r="L6889">
        <v>1</v>
      </c>
      <c r="M6889">
        <v>1.7195879999999999</v>
      </c>
      <c r="N6889">
        <v>1.647272727</v>
      </c>
      <c r="P6889" t="s">
        <v>61</v>
      </c>
      <c r="Q6889" t="s">
        <v>62</v>
      </c>
      <c r="R6889" t="s">
        <v>27</v>
      </c>
    </row>
    <row r="6890" spans="1:18" x14ac:dyDescent="0.3">
      <c r="A6890" t="s">
        <v>41</v>
      </c>
      <c r="B6890" t="s">
        <v>42</v>
      </c>
      <c r="C6890" t="s">
        <v>20</v>
      </c>
      <c r="D6890">
        <v>2005</v>
      </c>
      <c r="E6890" t="s">
        <v>26</v>
      </c>
      <c r="F6890" t="s">
        <v>60</v>
      </c>
      <c r="G6890" t="s">
        <v>23</v>
      </c>
      <c r="I6890" t="s">
        <v>26</v>
      </c>
      <c r="L6890">
        <v>1</v>
      </c>
      <c r="M6890">
        <v>1.6754960000000001</v>
      </c>
      <c r="N6890">
        <v>1.605034965</v>
      </c>
      <c r="P6890" t="s">
        <v>61</v>
      </c>
      <c r="Q6890" t="s">
        <v>62</v>
      </c>
      <c r="R6890" t="s">
        <v>27</v>
      </c>
    </row>
    <row r="6891" spans="1:18" x14ac:dyDescent="0.3">
      <c r="A6891" t="s">
        <v>41</v>
      </c>
      <c r="B6891" t="s">
        <v>42</v>
      </c>
      <c r="C6891" t="s">
        <v>20</v>
      </c>
      <c r="D6891">
        <v>2005</v>
      </c>
      <c r="E6891" t="s">
        <v>26</v>
      </c>
      <c r="F6891" t="s">
        <v>60</v>
      </c>
      <c r="G6891" t="s">
        <v>23</v>
      </c>
      <c r="I6891" t="s">
        <v>26</v>
      </c>
      <c r="L6891">
        <v>1</v>
      </c>
      <c r="M6891">
        <v>1.6093580000000001</v>
      </c>
      <c r="N6891">
        <v>1.5416783220000001</v>
      </c>
      <c r="P6891" t="s">
        <v>61</v>
      </c>
      <c r="Q6891" t="s">
        <v>62</v>
      </c>
      <c r="R6891" t="s">
        <v>27</v>
      </c>
    </row>
    <row r="6892" spans="1:18" x14ac:dyDescent="0.3">
      <c r="A6892" t="s">
        <v>41</v>
      </c>
      <c r="B6892" t="s">
        <v>42</v>
      </c>
      <c r="C6892" t="s">
        <v>20</v>
      </c>
      <c r="D6892">
        <v>2005</v>
      </c>
      <c r="E6892" t="s">
        <v>26</v>
      </c>
      <c r="F6892" t="s">
        <v>60</v>
      </c>
      <c r="G6892" t="s">
        <v>23</v>
      </c>
      <c r="I6892" t="s">
        <v>26</v>
      </c>
      <c r="L6892">
        <v>9</v>
      </c>
      <c r="M6892">
        <v>15.476292000000001</v>
      </c>
      <c r="N6892">
        <v>14.82545455</v>
      </c>
      <c r="P6892" t="s">
        <v>61</v>
      </c>
      <c r="Q6892" t="s">
        <v>63</v>
      </c>
      <c r="R6892" t="s">
        <v>27</v>
      </c>
    </row>
    <row r="6893" spans="1:18" x14ac:dyDescent="0.3">
      <c r="A6893" t="s">
        <v>41</v>
      </c>
      <c r="B6893" t="s">
        <v>42</v>
      </c>
      <c r="C6893" t="s">
        <v>20</v>
      </c>
      <c r="D6893">
        <v>2005</v>
      </c>
      <c r="E6893" t="s">
        <v>26</v>
      </c>
      <c r="F6893" t="s">
        <v>60</v>
      </c>
      <c r="G6893" t="s">
        <v>23</v>
      </c>
      <c r="I6893" t="s">
        <v>26</v>
      </c>
      <c r="L6893">
        <v>1</v>
      </c>
      <c r="M6893">
        <v>1.6754960000000001</v>
      </c>
      <c r="N6893">
        <v>1.605034965</v>
      </c>
      <c r="P6893" t="s">
        <v>61</v>
      </c>
      <c r="Q6893" t="s">
        <v>63</v>
      </c>
      <c r="R6893" t="s">
        <v>27</v>
      </c>
    </row>
    <row r="6894" spans="1:18" x14ac:dyDescent="0.3">
      <c r="A6894" t="s">
        <v>41</v>
      </c>
      <c r="B6894" t="s">
        <v>42</v>
      </c>
      <c r="C6894" t="s">
        <v>20</v>
      </c>
      <c r="D6894">
        <v>2005</v>
      </c>
      <c r="E6894" t="s">
        <v>26</v>
      </c>
      <c r="F6894" t="s">
        <v>60</v>
      </c>
      <c r="G6894" t="s">
        <v>23</v>
      </c>
      <c r="I6894" t="s">
        <v>26</v>
      </c>
      <c r="L6894">
        <v>4</v>
      </c>
      <c r="M6894">
        <v>6.7901680000000004</v>
      </c>
      <c r="N6894">
        <v>6.5046153850000001</v>
      </c>
      <c r="P6894" t="s">
        <v>61</v>
      </c>
      <c r="Q6894" t="s">
        <v>63</v>
      </c>
      <c r="R6894" t="s">
        <v>27</v>
      </c>
    </row>
    <row r="6895" spans="1:18" x14ac:dyDescent="0.3">
      <c r="A6895" t="s">
        <v>41</v>
      </c>
      <c r="B6895" t="s">
        <v>42</v>
      </c>
      <c r="C6895" t="s">
        <v>20</v>
      </c>
      <c r="D6895">
        <v>2005</v>
      </c>
      <c r="E6895" t="s">
        <v>26</v>
      </c>
      <c r="F6895" t="s">
        <v>60</v>
      </c>
      <c r="G6895" t="s">
        <v>23</v>
      </c>
      <c r="I6895" t="s">
        <v>26</v>
      </c>
      <c r="L6895">
        <v>2</v>
      </c>
      <c r="M6895">
        <v>3.3069000000000002</v>
      </c>
      <c r="N6895">
        <v>3.1678321679999999</v>
      </c>
      <c r="P6895" t="s">
        <v>61</v>
      </c>
      <c r="Q6895" t="s">
        <v>63</v>
      </c>
      <c r="R6895" t="s">
        <v>27</v>
      </c>
    </row>
    <row r="6896" spans="1:18" x14ac:dyDescent="0.3">
      <c r="A6896" t="s">
        <v>41</v>
      </c>
      <c r="B6896" t="s">
        <v>42</v>
      </c>
      <c r="C6896" t="s">
        <v>20</v>
      </c>
      <c r="D6896">
        <v>2005</v>
      </c>
      <c r="E6896" t="s">
        <v>26</v>
      </c>
      <c r="F6896" t="s">
        <v>60</v>
      </c>
      <c r="G6896" t="s">
        <v>23</v>
      </c>
      <c r="I6896" t="s">
        <v>26</v>
      </c>
      <c r="L6896">
        <v>1</v>
      </c>
      <c r="M6896">
        <v>1.6534500000000001</v>
      </c>
      <c r="N6896">
        <v>1.5839160839999999</v>
      </c>
      <c r="P6896" t="s">
        <v>61</v>
      </c>
      <c r="Q6896" t="s">
        <v>63</v>
      </c>
      <c r="R6896" t="s">
        <v>27</v>
      </c>
    </row>
    <row r="6897" spans="1:18" x14ac:dyDescent="0.3">
      <c r="A6897" t="s">
        <v>41</v>
      </c>
      <c r="B6897" t="s">
        <v>42</v>
      </c>
      <c r="C6897" t="s">
        <v>20</v>
      </c>
      <c r="D6897">
        <v>2006</v>
      </c>
      <c r="E6897" t="s">
        <v>26</v>
      </c>
      <c r="F6897" t="s">
        <v>60</v>
      </c>
      <c r="G6897" t="s">
        <v>23</v>
      </c>
      <c r="I6897" t="s">
        <v>26</v>
      </c>
      <c r="L6897">
        <v>1</v>
      </c>
      <c r="M6897">
        <v>1.2566219999999999</v>
      </c>
      <c r="N6897">
        <v>1.2037762240000001</v>
      </c>
      <c r="P6897" t="s">
        <v>61</v>
      </c>
      <c r="Q6897" t="s">
        <v>62</v>
      </c>
      <c r="R6897" t="s">
        <v>27</v>
      </c>
    </row>
    <row r="6898" spans="1:18" x14ac:dyDescent="0.3">
      <c r="A6898" t="s">
        <v>41</v>
      </c>
      <c r="B6898" t="s">
        <v>42</v>
      </c>
      <c r="C6898" t="s">
        <v>20</v>
      </c>
      <c r="D6898">
        <v>2006</v>
      </c>
      <c r="E6898" t="s">
        <v>26</v>
      </c>
      <c r="F6898" t="s">
        <v>60</v>
      </c>
      <c r="G6898" t="s">
        <v>23</v>
      </c>
      <c r="I6898" t="s">
        <v>26</v>
      </c>
      <c r="L6898">
        <v>1</v>
      </c>
      <c r="M6898">
        <v>1.2566219999999999</v>
      </c>
      <c r="N6898">
        <v>1.2037762240000001</v>
      </c>
      <c r="P6898" t="s">
        <v>61</v>
      </c>
      <c r="Q6898" t="s">
        <v>62</v>
      </c>
      <c r="R6898" t="s">
        <v>27</v>
      </c>
    </row>
    <row r="6899" spans="1:18" x14ac:dyDescent="0.3">
      <c r="A6899" t="s">
        <v>41</v>
      </c>
      <c r="B6899" t="s">
        <v>42</v>
      </c>
      <c r="C6899" t="s">
        <v>20</v>
      </c>
      <c r="D6899">
        <v>2006</v>
      </c>
      <c r="E6899" t="s">
        <v>26</v>
      </c>
      <c r="F6899" t="s">
        <v>60</v>
      </c>
      <c r="G6899" t="s">
        <v>23</v>
      </c>
      <c r="I6899" t="s">
        <v>26</v>
      </c>
      <c r="L6899">
        <v>1</v>
      </c>
      <c r="M6899">
        <v>1.2566219999999999</v>
      </c>
      <c r="N6899">
        <v>1.2037762240000001</v>
      </c>
      <c r="P6899" t="s">
        <v>61</v>
      </c>
      <c r="Q6899" t="s">
        <v>62</v>
      </c>
      <c r="R6899" t="s">
        <v>27</v>
      </c>
    </row>
    <row r="6900" spans="1:18" x14ac:dyDescent="0.3">
      <c r="A6900" t="s">
        <v>41</v>
      </c>
      <c r="B6900" t="s">
        <v>42</v>
      </c>
      <c r="C6900" t="s">
        <v>20</v>
      </c>
      <c r="D6900">
        <v>2006</v>
      </c>
      <c r="E6900" t="s">
        <v>26</v>
      </c>
      <c r="F6900" t="s">
        <v>60</v>
      </c>
      <c r="G6900" t="s">
        <v>23</v>
      </c>
      <c r="I6900" t="s">
        <v>26</v>
      </c>
      <c r="L6900">
        <v>3</v>
      </c>
      <c r="M6900">
        <v>3.7478199999999999</v>
      </c>
      <c r="N6900">
        <v>3.5902097899999998</v>
      </c>
      <c r="P6900" t="s">
        <v>61</v>
      </c>
      <c r="Q6900" t="s">
        <v>62</v>
      </c>
      <c r="R6900" t="s">
        <v>27</v>
      </c>
    </row>
    <row r="6901" spans="1:18" x14ac:dyDescent="0.3">
      <c r="A6901" t="s">
        <v>41</v>
      </c>
      <c r="B6901" t="s">
        <v>42</v>
      </c>
      <c r="C6901" t="s">
        <v>20</v>
      </c>
      <c r="D6901">
        <v>2006</v>
      </c>
      <c r="E6901" t="s">
        <v>26</v>
      </c>
      <c r="F6901" t="s">
        <v>60</v>
      </c>
      <c r="G6901" t="s">
        <v>23</v>
      </c>
      <c r="I6901" t="s">
        <v>26</v>
      </c>
      <c r="L6901">
        <v>1</v>
      </c>
      <c r="M6901">
        <v>1.2566219999999999</v>
      </c>
      <c r="N6901">
        <v>1.2037762240000001</v>
      </c>
      <c r="P6901" t="s">
        <v>61</v>
      </c>
      <c r="Q6901" t="s">
        <v>63</v>
      </c>
      <c r="R6901" t="s">
        <v>27</v>
      </c>
    </row>
    <row r="6902" spans="1:18" x14ac:dyDescent="0.3">
      <c r="A6902" t="s">
        <v>41</v>
      </c>
      <c r="B6902" t="s">
        <v>42</v>
      </c>
      <c r="C6902" t="s">
        <v>20</v>
      </c>
      <c r="D6902">
        <v>2006</v>
      </c>
      <c r="E6902" t="s">
        <v>26</v>
      </c>
      <c r="F6902" t="s">
        <v>60</v>
      </c>
      <c r="G6902" t="s">
        <v>23</v>
      </c>
      <c r="I6902" t="s">
        <v>26</v>
      </c>
      <c r="L6902">
        <v>1</v>
      </c>
      <c r="M6902">
        <v>1.2566219999999999</v>
      </c>
      <c r="N6902">
        <v>1.2037762240000001</v>
      </c>
      <c r="P6902" t="s">
        <v>61</v>
      </c>
      <c r="Q6902" t="s">
        <v>63</v>
      </c>
      <c r="R6902" t="s">
        <v>27</v>
      </c>
    </row>
    <row r="6903" spans="1:18" x14ac:dyDescent="0.3">
      <c r="A6903" t="s">
        <v>41</v>
      </c>
      <c r="B6903" t="s">
        <v>42</v>
      </c>
      <c r="C6903" t="s">
        <v>20</v>
      </c>
      <c r="D6903">
        <v>2006</v>
      </c>
      <c r="E6903" t="s">
        <v>26</v>
      </c>
      <c r="F6903" t="s">
        <v>60</v>
      </c>
      <c r="G6903" t="s">
        <v>23</v>
      </c>
      <c r="I6903" t="s">
        <v>26</v>
      </c>
      <c r="L6903">
        <v>2</v>
      </c>
      <c r="M6903">
        <v>2.4911979999999998</v>
      </c>
      <c r="N6903">
        <v>2.386433566</v>
      </c>
      <c r="P6903" t="s">
        <v>61</v>
      </c>
      <c r="Q6903" t="s">
        <v>63</v>
      </c>
      <c r="R6903" t="s">
        <v>27</v>
      </c>
    </row>
    <row r="6904" spans="1:18" x14ac:dyDescent="0.3">
      <c r="A6904" t="s">
        <v>41</v>
      </c>
      <c r="B6904" t="s">
        <v>42</v>
      </c>
      <c r="C6904" t="s">
        <v>20</v>
      </c>
      <c r="D6904">
        <v>2006</v>
      </c>
      <c r="E6904" t="s">
        <v>26</v>
      </c>
      <c r="F6904" t="s">
        <v>60</v>
      </c>
      <c r="G6904" t="s">
        <v>23</v>
      </c>
      <c r="I6904" t="s">
        <v>26</v>
      </c>
      <c r="L6904">
        <v>1</v>
      </c>
      <c r="M6904">
        <v>1.2566219999999999</v>
      </c>
      <c r="N6904">
        <v>1.2037762240000001</v>
      </c>
      <c r="P6904" t="s">
        <v>61</v>
      </c>
      <c r="Q6904" t="s">
        <v>63</v>
      </c>
      <c r="R6904" t="s">
        <v>27</v>
      </c>
    </row>
    <row r="6905" spans="1:18" x14ac:dyDescent="0.3">
      <c r="A6905" t="s">
        <v>41</v>
      </c>
      <c r="B6905" t="s">
        <v>42</v>
      </c>
      <c r="C6905" t="s">
        <v>20</v>
      </c>
      <c r="D6905">
        <v>2006</v>
      </c>
      <c r="E6905" t="s">
        <v>26</v>
      </c>
      <c r="F6905" t="s">
        <v>60</v>
      </c>
      <c r="G6905" t="s">
        <v>23</v>
      </c>
      <c r="I6905" t="s">
        <v>26</v>
      </c>
      <c r="L6905">
        <v>8</v>
      </c>
      <c r="M6905">
        <v>9.9868380000000005</v>
      </c>
      <c r="N6905">
        <v>9.5668531469999998</v>
      </c>
      <c r="P6905" t="s">
        <v>61</v>
      </c>
      <c r="Q6905" t="s">
        <v>63</v>
      </c>
      <c r="R6905" t="s">
        <v>27</v>
      </c>
    </row>
    <row r="6906" spans="1:18" x14ac:dyDescent="0.3">
      <c r="A6906" t="s">
        <v>41</v>
      </c>
      <c r="B6906" t="s">
        <v>42</v>
      </c>
      <c r="C6906" t="s">
        <v>20</v>
      </c>
      <c r="D6906">
        <v>2006</v>
      </c>
      <c r="E6906" t="s">
        <v>26</v>
      </c>
      <c r="F6906" t="s">
        <v>60</v>
      </c>
      <c r="G6906" t="s">
        <v>23</v>
      </c>
      <c r="I6906" t="s">
        <v>26</v>
      </c>
      <c r="L6906">
        <v>1</v>
      </c>
      <c r="M6906">
        <v>1.2566219999999999</v>
      </c>
      <c r="N6906">
        <v>1.2037762240000001</v>
      </c>
      <c r="P6906" t="s">
        <v>61</v>
      </c>
      <c r="Q6906" t="s">
        <v>63</v>
      </c>
      <c r="R6906" t="s">
        <v>27</v>
      </c>
    </row>
    <row r="6907" spans="1:18" x14ac:dyDescent="0.3">
      <c r="A6907" t="s">
        <v>41</v>
      </c>
      <c r="B6907" t="s">
        <v>42</v>
      </c>
      <c r="C6907" t="s">
        <v>20</v>
      </c>
      <c r="D6907">
        <v>2007</v>
      </c>
      <c r="E6907" t="s">
        <v>26</v>
      </c>
      <c r="F6907" t="s">
        <v>60</v>
      </c>
      <c r="G6907" t="s">
        <v>23</v>
      </c>
      <c r="I6907" t="s">
        <v>26</v>
      </c>
      <c r="L6907">
        <v>15</v>
      </c>
      <c r="M6907">
        <v>12.969661800000001</v>
      </c>
      <c r="N6907">
        <v>12.42423776</v>
      </c>
      <c r="P6907" t="s">
        <v>61</v>
      </c>
      <c r="Q6907" t="s">
        <v>62</v>
      </c>
      <c r="R6907" t="s">
        <v>27</v>
      </c>
    </row>
    <row r="6908" spans="1:18" x14ac:dyDescent="0.3">
      <c r="A6908" t="s">
        <v>41</v>
      </c>
      <c r="B6908" t="s">
        <v>42</v>
      </c>
      <c r="C6908" t="s">
        <v>20</v>
      </c>
      <c r="D6908">
        <v>2007</v>
      </c>
      <c r="E6908" t="s">
        <v>26</v>
      </c>
      <c r="F6908" t="s">
        <v>60</v>
      </c>
      <c r="G6908" t="s">
        <v>23</v>
      </c>
      <c r="I6908" t="s">
        <v>26</v>
      </c>
      <c r="L6908">
        <v>21</v>
      </c>
      <c r="M6908">
        <v>17.874896799999998</v>
      </c>
      <c r="N6908">
        <v>17.123188809999998</v>
      </c>
      <c r="P6908" t="s">
        <v>61</v>
      </c>
      <c r="Q6908" t="s">
        <v>62</v>
      </c>
      <c r="R6908" t="s">
        <v>27</v>
      </c>
    </row>
    <row r="6909" spans="1:18" x14ac:dyDescent="0.3">
      <c r="A6909" t="s">
        <v>41</v>
      </c>
      <c r="B6909" t="s">
        <v>42</v>
      </c>
      <c r="C6909" t="s">
        <v>20</v>
      </c>
      <c r="D6909">
        <v>2007</v>
      </c>
      <c r="E6909" t="s">
        <v>26</v>
      </c>
      <c r="F6909" t="s">
        <v>60</v>
      </c>
      <c r="G6909" t="s">
        <v>23</v>
      </c>
      <c r="I6909" t="s">
        <v>26</v>
      </c>
      <c r="L6909">
        <v>4</v>
      </c>
      <c r="M6909">
        <v>3.3311506</v>
      </c>
      <c r="N6909">
        <v>3.1910629369999999</v>
      </c>
      <c r="P6909" t="s">
        <v>61</v>
      </c>
      <c r="Q6909" t="s">
        <v>62</v>
      </c>
      <c r="R6909" t="s">
        <v>27</v>
      </c>
    </row>
    <row r="6910" spans="1:18" x14ac:dyDescent="0.3">
      <c r="A6910" t="s">
        <v>41</v>
      </c>
      <c r="B6910" t="s">
        <v>42</v>
      </c>
      <c r="C6910" t="s">
        <v>20</v>
      </c>
      <c r="D6910">
        <v>2007</v>
      </c>
      <c r="E6910" t="s">
        <v>26</v>
      </c>
      <c r="F6910" t="s">
        <v>60</v>
      </c>
      <c r="G6910" t="s">
        <v>23</v>
      </c>
      <c r="I6910" t="s">
        <v>26</v>
      </c>
      <c r="L6910">
        <v>1</v>
      </c>
      <c r="M6910">
        <v>0.92813659999999998</v>
      </c>
      <c r="N6910">
        <v>0.88910489500000001</v>
      </c>
      <c r="P6910" t="s">
        <v>61</v>
      </c>
      <c r="Q6910" t="s">
        <v>62</v>
      </c>
      <c r="R6910" t="s">
        <v>27</v>
      </c>
    </row>
    <row r="6911" spans="1:18" x14ac:dyDescent="0.3">
      <c r="A6911" t="s">
        <v>41</v>
      </c>
      <c r="B6911" t="s">
        <v>42</v>
      </c>
      <c r="C6911" t="s">
        <v>20</v>
      </c>
      <c r="D6911">
        <v>2007</v>
      </c>
      <c r="E6911" t="s">
        <v>26</v>
      </c>
      <c r="F6911" t="s">
        <v>60</v>
      </c>
      <c r="G6911" t="s">
        <v>23</v>
      </c>
      <c r="I6911" t="s">
        <v>26</v>
      </c>
      <c r="L6911">
        <v>9</v>
      </c>
      <c r="M6911">
        <v>6.5344344000000003</v>
      </c>
      <c r="N6911">
        <v>6.2596363640000003</v>
      </c>
      <c r="P6911" t="s">
        <v>61</v>
      </c>
      <c r="Q6911" t="s">
        <v>62</v>
      </c>
      <c r="R6911" t="s">
        <v>27</v>
      </c>
    </row>
    <row r="6912" spans="1:18" x14ac:dyDescent="0.3">
      <c r="A6912" t="s">
        <v>41</v>
      </c>
      <c r="B6912" t="s">
        <v>42</v>
      </c>
      <c r="C6912" t="s">
        <v>20</v>
      </c>
      <c r="D6912">
        <v>2007</v>
      </c>
      <c r="E6912" t="s">
        <v>26</v>
      </c>
      <c r="F6912" t="s">
        <v>60</v>
      </c>
      <c r="G6912" t="s">
        <v>23</v>
      </c>
      <c r="I6912" t="s">
        <v>26</v>
      </c>
      <c r="L6912">
        <v>25</v>
      </c>
      <c r="M6912">
        <v>18.060083200000001</v>
      </c>
      <c r="N6912">
        <v>17.300587409999999</v>
      </c>
      <c r="P6912" t="s">
        <v>61</v>
      </c>
      <c r="Q6912" t="s">
        <v>62</v>
      </c>
      <c r="R6912" t="s">
        <v>27</v>
      </c>
    </row>
    <row r="6913" spans="1:18" x14ac:dyDescent="0.3">
      <c r="A6913" t="s">
        <v>41</v>
      </c>
      <c r="B6913" t="s">
        <v>42</v>
      </c>
      <c r="C6913" t="s">
        <v>20</v>
      </c>
      <c r="D6913">
        <v>2007</v>
      </c>
      <c r="E6913" t="s">
        <v>26</v>
      </c>
      <c r="F6913" t="s">
        <v>60</v>
      </c>
      <c r="G6913" t="s">
        <v>23</v>
      </c>
      <c r="I6913" t="s">
        <v>26</v>
      </c>
      <c r="L6913">
        <v>5</v>
      </c>
      <c r="M6913">
        <v>3.5868842000000001</v>
      </c>
      <c r="N6913">
        <v>3.4360419580000001</v>
      </c>
      <c r="P6913" t="s">
        <v>61</v>
      </c>
      <c r="Q6913" t="s">
        <v>62</v>
      </c>
      <c r="R6913" t="s">
        <v>27</v>
      </c>
    </row>
    <row r="6914" spans="1:18" x14ac:dyDescent="0.3">
      <c r="A6914" t="s">
        <v>41</v>
      </c>
      <c r="B6914" t="s">
        <v>42</v>
      </c>
      <c r="C6914" t="s">
        <v>20</v>
      </c>
      <c r="D6914">
        <v>2007</v>
      </c>
      <c r="E6914" t="s">
        <v>26</v>
      </c>
      <c r="F6914" t="s">
        <v>60</v>
      </c>
      <c r="G6914" t="s">
        <v>23</v>
      </c>
      <c r="I6914" t="s">
        <v>26</v>
      </c>
      <c r="L6914">
        <v>10</v>
      </c>
      <c r="M6914">
        <v>7.4317066000000001</v>
      </c>
      <c r="N6914">
        <v>7.119174825</v>
      </c>
      <c r="P6914" t="s">
        <v>61</v>
      </c>
      <c r="Q6914" t="s">
        <v>62</v>
      </c>
      <c r="R6914" t="s">
        <v>27</v>
      </c>
    </row>
    <row r="6915" spans="1:18" x14ac:dyDescent="0.3">
      <c r="A6915" t="s">
        <v>41</v>
      </c>
      <c r="B6915" t="s">
        <v>42</v>
      </c>
      <c r="C6915" t="s">
        <v>20</v>
      </c>
      <c r="D6915">
        <v>2007</v>
      </c>
      <c r="E6915" t="s">
        <v>26</v>
      </c>
      <c r="F6915" t="s">
        <v>60</v>
      </c>
      <c r="G6915" t="s">
        <v>23</v>
      </c>
      <c r="I6915" t="s">
        <v>26</v>
      </c>
      <c r="L6915">
        <v>20</v>
      </c>
      <c r="M6915">
        <v>14.99128</v>
      </c>
      <c r="N6915">
        <v>14.360839159999999</v>
      </c>
      <c r="P6915" t="s">
        <v>61</v>
      </c>
      <c r="Q6915" t="s">
        <v>62</v>
      </c>
      <c r="R6915" t="s">
        <v>27</v>
      </c>
    </row>
    <row r="6916" spans="1:18" x14ac:dyDescent="0.3">
      <c r="A6916" t="s">
        <v>41</v>
      </c>
      <c r="B6916" t="s">
        <v>42</v>
      </c>
      <c r="C6916" t="s">
        <v>20</v>
      </c>
      <c r="D6916">
        <v>2007</v>
      </c>
      <c r="E6916" t="s">
        <v>26</v>
      </c>
      <c r="F6916" t="s">
        <v>60</v>
      </c>
      <c r="G6916" t="s">
        <v>23</v>
      </c>
      <c r="I6916" t="s">
        <v>26</v>
      </c>
      <c r="L6916">
        <v>2</v>
      </c>
      <c r="M6916">
        <v>2.3611266</v>
      </c>
      <c r="N6916">
        <v>2.2618321680000002</v>
      </c>
      <c r="P6916" t="s">
        <v>61</v>
      </c>
      <c r="Q6916" t="s">
        <v>62</v>
      </c>
      <c r="R6916" t="s">
        <v>27</v>
      </c>
    </row>
    <row r="6917" spans="1:18" x14ac:dyDescent="0.3">
      <c r="A6917" t="s">
        <v>41</v>
      </c>
      <c r="B6917" t="s">
        <v>42</v>
      </c>
      <c r="C6917" t="s">
        <v>20</v>
      </c>
      <c r="D6917">
        <v>2007</v>
      </c>
      <c r="E6917" t="s">
        <v>26</v>
      </c>
      <c r="F6917" t="s">
        <v>60</v>
      </c>
      <c r="G6917" t="s">
        <v>23</v>
      </c>
      <c r="I6917" t="s">
        <v>26</v>
      </c>
      <c r="L6917">
        <v>16</v>
      </c>
      <c r="M6917">
        <v>18.891217399999999</v>
      </c>
      <c r="N6917">
        <v>18.09676923</v>
      </c>
      <c r="P6917" t="s">
        <v>61</v>
      </c>
      <c r="Q6917" t="s">
        <v>62</v>
      </c>
      <c r="R6917" t="s">
        <v>27</v>
      </c>
    </row>
    <row r="6918" spans="1:18" x14ac:dyDescent="0.3">
      <c r="A6918" t="s">
        <v>41</v>
      </c>
      <c r="B6918" t="s">
        <v>42</v>
      </c>
      <c r="C6918" t="s">
        <v>20</v>
      </c>
      <c r="D6918">
        <v>2007</v>
      </c>
      <c r="E6918" t="s">
        <v>26</v>
      </c>
      <c r="F6918" t="s">
        <v>60</v>
      </c>
      <c r="G6918" t="s">
        <v>23</v>
      </c>
      <c r="I6918" t="s">
        <v>26</v>
      </c>
      <c r="L6918">
        <v>4</v>
      </c>
      <c r="M6918">
        <v>4.9228718000000002</v>
      </c>
      <c r="N6918">
        <v>4.7158461540000003</v>
      </c>
      <c r="P6918" t="s">
        <v>61</v>
      </c>
      <c r="Q6918" t="s">
        <v>62</v>
      </c>
      <c r="R6918" t="s">
        <v>27</v>
      </c>
    </row>
    <row r="6919" spans="1:18" x14ac:dyDescent="0.3">
      <c r="A6919" t="s">
        <v>41</v>
      </c>
      <c r="B6919" t="s">
        <v>42</v>
      </c>
      <c r="C6919" t="s">
        <v>20</v>
      </c>
      <c r="D6919">
        <v>2007</v>
      </c>
      <c r="E6919" t="s">
        <v>26</v>
      </c>
      <c r="F6919" t="s">
        <v>60</v>
      </c>
      <c r="G6919" t="s">
        <v>23</v>
      </c>
      <c r="I6919" t="s">
        <v>26</v>
      </c>
      <c r="L6919">
        <v>1</v>
      </c>
      <c r="M6919">
        <v>1.2852817999999999</v>
      </c>
      <c r="N6919">
        <v>1.2312307689999999</v>
      </c>
      <c r="P6919" t="s">
        <v>61</v>
      </c>
      <c r="Q6919" t="s">
        <v>62</v>
      </c>
      <c r="R6919" t="s">
        <v>27</v>
      </c>
    </row>
    <row r="6920" spans="1:18" x14ac:dyDescent="0.3">
      <c r="A6920" t="s">
        <v>41</v>
      </c>
      <c r="B6920" t="s">
        <v>42</v>
      </c>
      <c r="C6920" t="s">
        <v>20</v>
      </c>
      <c r="D6920">
        <v>2007</v>
      </c>
      <c r="E6920" t="s">
        <v>26</v>
      </c>
      <c r="F6920" t="s">
        <v>60</v>
      </c>
      <c r="G6920" t="s">
        <v>23</v>
      </c>
      <c r="I6920" t="s">
        <v>26</v>
      </c>
      <c r="L6920">
        <v>2</v>
      </c>
      <c r="M6920">
        <v>2.4316738</v>
      </c>
      <c r="N6920">
        <v>2.3294125870000002</v>
      </c>
      <c r="P6920" t="s">
        <v>61</v>
      </c>
      <c r="Q6920" t="s">
        <v>62</v>
      </c>
      <c r="R6920" t="s">
        <v>27</v>
      </c>
    </row>
    <row r="6921" spans="1:18" x14ac:dyDescent="0.3">
      <c r="A6921" t="s">
        <v>41</v>
      </c>
      <c r="B6921" t="s">
        <v>42</v>
      </c>
      <c r="C6921" t="s">
        <v>20</v>
      </c>
      <c r="D6921">
        <v>2007</v>
      </c>
      <c r="E6921" t="s">
        <v>26</v>
      </c>
      <c r="F6921" t="s">
        <v>60</v>
      </c>
      <c r="G6921" t="s">
        <v>23</v>
      </c>
      <c r="I6921" t="s">
        <v>26</v>
      </c>
      <c r="L6921">
        <v>2</v>
      </c>
      <c r="M6921">
        <v>2.4603335999999998</v>
      </c>
      <c r="N6921">
        <v>2.3568671330000002</v>
      </c>
      <c r="P6921" t="s">
        <v>61</v>
      </c>
      <c r="Q6921" t="s">
        <v>62</v>
      </c>
      <c r="R6921" t="s">
        <v>27</v>
      </c>
    </row>
    <row r="6922" spans="1:18" x14ac:dyDescent="0.3">
      <c r="A6922" t="s">
        <v>41</v>
      </c>
      <c r="B6922" t="s">
        <v>42</v>
      </c>
      <c r="C6922" t="s">
        <v>20</v>
      </c>
      <c r="D6922">
        <v>2007</v>
      </c>
      <c r="E6922" t="s">
        <v>26</v>
      </c>
      <c r="F6922" t="s">
        <v>60</v>
      </c>
      <c r="G6922" t="s">
        <v>23</v>
      </c>
      <c r="I6922" t="s">
        <v>26</v>
      </c>
      <c r="L6922">
        <v>4</v>
      </c>
      <c r="M6922">
        <v>5.1323087999999997</v>
      </c>
      <c r="N6922">
        <v>4.9164755250000001</v>
      </c>
      <c r="P6922" t="s">
        <v>61</v>
      </c>
      <c r="Q6922" t="s">
        <v>63</v>
      </c>
      <c r="R6922" t="s">
        <v>27</v>
      </c>
    </row>
    <row r="6923" spans="1:18" x14ac:dyDescent="0.3">
      <c r="A6923" t="s">
        <v>41</v>
      </c>
      <c r="B6923" t="s">
        <v>42</v>
      </c>
      <c r="C6923" t="s">
        <v>20</v>
      </c>
      <c r="D6923">
        <v>2007</v>
      </c>
      <c r="E6923" t="s">
        <v>26</v>
      </c>
      <c r="F6923" t="s">
        <v>60</v>
      </c>
      <c r="G6923" t="s">
        <v>23</v>
      </c>
      <c r="I6923" t="s">
        <v>26</v>
      </c>
      <c r="L6923">
        <v>3</v>
      </c>
      <c r="M6923">
        <v>3.6464083999999999</v>
      </c>
      <c r="N6923">
        <v>3.4930629369999999</v>
      </c>
      <c r="P6923" t="s">
        <v>61</v>
      </c>
      <c r="Q6923" t="s">
        <v>63</v>
      </c>
      <c r="R6923" t="s">
        <v>27</v>
      </c>
    </row>
    <row r="6924" spans="1:18" x14ac:dyDescent="0.3">
      <c r="A6924" t="s">
        <v>41</v>
      </c>
      <c r="B6924" t="s">
        <v>42</v>
      </c>
      <c r="C6924" t="s">
        <v>20</v>
      </c>
      <c r="D6924">
        <v>2007</v>
      </c>
      <c r="E6924" t="s">
        <v>26</v>
      </c>
      <c r="F6924" t="s">
        <v>60</v>
      </c>
      <c r="G6924" t="s">
        <v>23</v>
      </c>
      <c r="I6924" t="s">
        <v>26</v>
      </c>
      <c r="L6924">
        <v>1</v>
      </c>
      <c r="M6924">
        <v>1.2301667999999999</v>
      </c>
      <c r="N6924">
        <v>1.178433566</v>
      </c>
      <c r="P6924" t="s">
        <v>61</v>
      </c>
      <c r="Q6924" t="s">
        <v>63</v>
      </c>
      <c r="R6924" t="s">
        <v>27</v>
      </c>
    </row>
    <row r="6925" spans="1:18" x14ac:dyDescent="0.3">
      <c r="A6925" t="s">
        <v>41</v>
      </c>
      <c r="B6925" t="s">
        <v>42</v>
      </c>
      <c r="C6925" t="s">
        <v>20</v>
      </c>
      <c r="D6925">
        <v>2007</v>
      </c>
      <c r="E6925" t="s">
        <v>26</v>
      </c>
      <c r="F6925" t="s">
        <v>60</v>
      </c>
      <c r="G6925" t="s">
        <v>23</v>
      </c>
      <c r="I6925" t="s">
        <v>26</v>
      </c>
      <c r="L6925">
        <v>3</v>
      </c>
      <c r="M6925">
        <v>4.1049651999999996</v>
      </c>
      <c r="N6925">
        <v>3.932335664</v>
      </c>
      <c r="P6925" t="s">
        <v>61</v>
      </c>
      <c r="Q6925" t="s">
        <v>63</v>
      </c>
      <c r="R6925" t="s">
        <v>27</v>
      </c>
    </row>
    <row r="6926" spans="1:18" x14ac:dyDescent="0.3">
      <c r="A6926" t="s">
        <v>41</v>
      </c>
      <c r="B6926" t="s">
        <v>42</v>
      </c>
      <c r="C6926" t="s">
        <v>20</v>
      </c>
      <c r="D6926">
        <v>2007</v>
      </c>
      <c r="E6926" t="s">
        <v>26</v>
      </c>
      <c r="F6926" t="s">
        <v>60</v>
      </c>
      <c r="G6926" t="s">
        <v>23</v>
      </c>
      <c r="I6926" t="s">
        <v>26</v>
      </c>
      <c r="L6926">
        <v>8</v>
      </c>
      <c r="M6926">
        <v>10.019907</v>
      </c>
      <c r="N6926">
        <v>9.5985314689999992</v>
      </c>
      <c r="P6926" t="s">
        <v>61</v>
      </c>
      <c r="Q6926" t="s">
        <v>63</v>
      </c>
      <c r="R6926" t="s">
        <v>27</v>
      </c>
    </row>
    <row r="6927" spans="1:18" x14ac:dyDescent="0.3">
      <c r="A6927" t="s">
        <v>41</v>
      </c>
      <c r="B6927" t="s">
        <v>42</v>
      </c>
      <c r="C6927" t="s">
        <v>20</v>
      </c>
      <c r="D6927">
        <v>2007</v>
      </c>
      <c r="E6927" t="s">
        <v>26</v>
      </c>
      <c r="F6927" t="s">
        <v>60</v>
      </c>
      <c r="G6927" t="s">
        <v>23</v>
      </c>
      <c r="I6927" t="s">
        <v>26</v>
      </c>
      <c r="L6927">
        <v>2</v>
      </c>
      <c r="M6927">
        <v>2.4316738</v>
      </c>
      <c r="N6927">
        <v>2.3294125870000002</v>
      </c>
      <c r="P6927" t="s">
        <v>61</v>
      </c>
      <c r="Q6927" t="s">
        <v>63</v>
      </c>
      <c r="R6927" t="s">
        <v>27</v>
      </c>
    </row>
    <row r="6928" spans="1:18" x14ac:dyDescent="0.3">
      <c r="A6928" t="s">
        <v>41</v>
      </c>
      <c r="B6928" t="s">
        <v>42</v>
      </c>
      <c r="C6928" t="s">
        <v>20</v>
      </c>
      <c r="D6928">
        <v>2007</v>
      </c>
      <c r="E6928" t="s">
        <v>26</v>
      </c>
      <c r="F6928" t="s">
        <v>60</v>
      </c>
      <c r="G6928" t="s">
        <v>23</v>
      </c>
      <c r="I6928" t="s">
        <v>26</v>
      </c>
      <c r="L6928">
        <v>1</v>
      </c>
      <c r="M6928">
        <v>1.2830771999999999</v>
      </c>
      <c r="N6928">
        <v>1.229118881</v>
      </c>
      <c r="P6928" t="s">
        <v>61</v>
      </c>
      <c r="Q6928" t="s">
        <v>63</v>
      </c>
      <c r="R6928" t="s">
        <v>27</v>
      </c>
    </row>
    <row r="6929" spans="1:18" x14ac:dyDescent="0.3">
      <c r="A6929" t="s">
        <v>41</v>
      </c>
      <c r="B6929" t="s">
        <v>42</v>
      </c>
      <c r="C6929" t="s">
        <v>20</v>
      </c>
      <c r="D6929">
        <v>2008</v>
      </c>
      <c r="E6929" t="s">
        <v>26</v>
      </c>
      <c r="F6929" t="s">
        <v>60</v>
      </c>
      <c r="G6929" t="s">
        <v>23</v>
      </c>
      <c r="I6929" t="s">
        <v>26</v>
      </c>
      <c r="L6929">
        <v>1</v>
      </c>
      <c r="M6929">
        <v>0.82011120000000004</v>
      </c>
      <c r="N6929">
        <v>0.78562237800000001</v>
      </c>
      <c r="P6929" t="s">
        <v>61</v>
      </c>
      <c r="Q6929" t="s">
        <v>62</v>
      </c>
      <c r="R6929" t="s">
        <v>27</v>
      </c>
    </row>
    <row r="6930" spans="1:18" x14ac:dyDescent="0.3">
      <c r="A6930" t="s">
        <v>41</v>
      </c>
      <c r="B6930" t="s">
        <v>42</v>
      </c>
      <c r="C6930" t="s">
        <v>20</v>
      </c>
      <c r="D6930">
        <v>2008</v>
      </c>
      <c r="E6930" t="s">
        <v>26</v>
      </c>
      <c r="F6930" t="s">
        <v>60</v>
      </c>
      <c r="G6930" t="s">
        <v>23</v>
      </c>
      <c r="I6930" t="s">
        <v>26</v>
      </c>
      <c r="L6930">
        <v>2</v>
      </c>
      <c r="M6930">
        <v>1.940048</v>
      </c>
      <c r="N6930">
        <v>1.8584615390000001</v>
      </c>
      <c r="P6930" t="s">
        <v>61</v>
      </c>
      <c r="Q6930" t="s">
        <v>62</v>
      </c>
      <c r="R6930" t="s">
        <v>27</v>
      </c>
    </row>
    <row r="6931" spans="1:18" x14ac:dyDescent="0.3">
      <c r="A6931" t="s">
        <v>41</v>
      </c>
      <c r="B6931" t="s">
        <v>42</v>
      </c>
      <c r="C6931" t="s">
        <v>20</v>
      </c>
      <c r="D6931">
        <v>2008</v>
      </c>
      <c r="E6931" t="s">
        <v>26</v>
      </c>
      <c r="F6931" t="s">
        <v>60</v>
      </c>
      <c r="G6931" t="s">
        <v>23</v>
      </c>
      <c r="I6931" t="s">
        <v>26</v>
      </c>
      <c r="L6931">
        <v>2</v>
      </c>
      <c r="M6931">
        <v>2.4978118</v>
      </c>
      <c r="N6931">
        <v>2.3927692309999999</v>
      </c>
      <c r="P6931" t="s">
        <v>61</v>
      </c>
      <c r="Q6931" t="s">
        <v>62</v>
      </c>
      <c r="R6931" t="s">
        <v>27</v>
      </c>
    </row>
    <row r="6932" spans="1:18" x14ac:dyDescent="0.3">
      <c r="A6932" t="s">
        <v>41</v>
      </c>
      <c r="B6932" t="s">
        <v>42</v>
      </c>
      <c r="C6932" t="s">
        <v>20</v>
      </c>
      <c r="D6932">
        <v>2008</v>
      </c>
      <c r="E6932" t="s">
        <v>26</v>
      </c>
      <c r="F6932" t="s">
        <v>60</v>
      </c>
      <c r="G6932" t="s">
        <v>23</v>
      </c>
      <c r="I6932" t="s">
        <v>26</v>
      </c>
      <c r="L6932">
        <v>3</v>
      </c>
      <c r="M6932">
        <v>3.4391759999999998</v>
      </c>
      <c r="N6932">
        <v>3.2945454550000002</v>
      </c>
      <c r="P6932" t="s">
        <v>61</v>
      </c>
      <c r="Q6932" t="s">
        <v>62</v>
      </c>
      <c r="R6932" t="s">
        <v>27</v>
      </c>
    </row>
    <row r="6933" spans="1:18" x14ac:dyDescent="0.3">
      <c r="A6933" t="s">
        <v>41</v>
      </c>
      <c r="B6933" t="s">
        <v>42</v>
      </c>
      <c r="C6933" t="s">
        <v>20</v>
      </c>
      <c r="D6933">
        <v>2008</v>
      </c>
      <c r="E6933" t="s">
        <v>26</v>
      </c>
      <c r="F6933" t="s">
        <v>60</v>
      </c>
      <c r="G6933" t="s">
        <v>23</v>
      </c>
      <c r="I6933" t="s">
        <v>26</v>
      </c>
      <c r="L6933">
        <v>2</v>
      </c>
      <c r="M6933">
        <v>2.2927840000000002</v>
      </c>
      <c r="N6933">
        <v>2.1963636360000001</v>
      </c>
      <c r="P6933" t="s">
        <v>61</v>
      </c>
      <c r="Q6933" t="s">
        <v>63</v>
      </c>
      <c r="R6933" t="s">
        <v>27</v>
      </c>
    </row>
    <row r="6934" spans="1:18" x14ac:dyDescent="0.3">
      <c r="A6934" t="s">
        <v>41</v>
      </c>
      <c r="B6934" t="s">
        <v>42</v>
      </c>
      <c r="C6934" t="s">
        <v>20</v>
      </c>
      <c r="D6934">
        <v>2008</v>
      </c>
      <c r="E6934" t="s">
        <v>26</v>
      </c>
      <c r="F6934" t="s">
        <v>60</v>
      </c>
      <c r="G6934" t="s">
        <v>23</v>
      </c>
      <c r="I6934" t="s">
        <v>26</v>
      </c>
      <c r="L6934">
        <v>8</v>
      </c>
      <c r="M6934">
        <v>11.3933728</v>
      </c>
      <c r="N6934">
        <v>10.914237760000001</v>
      </c>
      <c r="P6934" t="s">
        <v>61</v>
      </c>
      <c r="Q6934" t="s">
        <v>63</v>
      </c>
      <c r="R6934" t="s">
        <v>27</v>
      </c>
    </row>
    <row r="6935" spans="1:18" x14ac:dyDescent="0.3">
      <c r="A6935" t="s">
        <v>41</v>
      </c>
      <c r="B6935" t="s">
        <v>42</v>
      </c>
      <c r="C6935" t="s">
        <v>20</v>
      </c>
      <c r="D6935">
        <v>2009</v>
      </c>
      <c r="E6935" t="s">
        <v>26</v>
      </c>
      <c r="F6935" t="s">
        <v>60</v>
      </c>
      <c r="G6935" t="s">
        <v>23</v>
      </c>
      <c r="I6935" t="s">
        <v>26</v>
      </c>
      <c r="L6935">
        <v>2</v>
      </c>
      <c r="M6935">
        <v>0.93254579999999998</v>
      </c>
      <c r="N6935">
        <v>0.89332867100000002</v>
      </c>
      <c r="P6935" t="s">
        <v>61</v>
      </c>
      <c r="Q6935" t="s">
        <v>62</v>
      </c>
      <c r="R6935" t="s">
        <v>27</v>
      </c>
    </row>
    <row r="6936" spans="1:18" x14ac:dyDescent="0.3">
      <c r="A6936" t="s">
        <v>41</v>
      </c>
      <c r="B6936" t="s">
        <v>42</v>
      </c>
      <c r="C6936" t="s">
        <v>20</v>
      </c>
      <c r="D6936">
        <v>2009</v>
      </c>
      <c r="E6936" t="s">
        <v>26</v>
      </c>
      <c r="F6936" t="s">
        <v>60</v>
      </c>
      <c r="G6936" t="s">
        <v>23</v>
      </c>
      <c r="I6936" t="s">
        <v>26</v>
      </c>
      <c r="L6936">
        <v>6</v>
      </c>
      <c r="M6936">
        <v>2.8637754000000002</v>
      </c>
      <c r="N6936">
        <v>2.7433426569999999</v>
      </c>
      <c r="P6936" t="s">
        <v>61</v>
      </c>
      <c r="Q6936" t="s">
        <v>62</v>
      </c>
      <c r="R6936" t="s">
        <v>27</v>
      </c>
    </row>
    <row r="6937" spans="1:18" x14ac:dyDescent="0.3">
      <c r="A6937" t="s">
        <v>41</v>
      </c>
      <c r="B6937" t="s">
        <v>42</v>
      </c>
      <c r="C6937" t="s">
        <v>20</v>
      </c>
      <c r="D6937">
        <v>2009</v>
      </c>
      <c r="E6937" t="s">
        <v>26</v>
      </c>
      <c r="F6937" t="s">
        <v>60</v>
      </c>
      <c r="G6937" t="s">
        <v>23</v>
      </c>
      <c r="I6937" t="s">
        <v>26</v>
      </c>
      <c r="L6937">
        <v>1</v>
      </c>
      <c r="M6937">
        <v>0.4894212</v>
      </c>
      <c r="N6937">
        <v>0.468839161</v>
      </c>
      <c r="P6937" t="s">
        <v>61</v>
      </c>
      <c r="Q6937" t="s">
        <v>62</v>
      </c>
      <c r="R6937" t="s">
        <v>27</v>
      </c>
    </row>
    <row r="6938" spans="1:18" x14ac:dyDescent="0.3">
      <c r="A6938" t="s">
        <v>41</v>
      </c>
      <c r="B6938" t="s">
        <v>42</v>
      </c>
      <c r="C6938" t="s">
        <v>20</v>
      </c>
      <c r="D6938">
        <v>2009</v>
      </c>
      <c r="E6938" t="s">
        <v>26</v>
      </c>
      <c r="F6938" t="s">
        <v>60</v>
      </c>
      <c r="G6938" t="s">
        <v>23</v>
      </c>
      <c r="I6938" t="s">
        <v>26</v>
      </c>
      <c r="L6938">
        <v>1</v>
      </c>
      <c r="M6938">
        <v>0.50485340000000001</v>
      </c>
      <c r="N6938">
        <v>0.48362237800000002</v>
      </c>
      <c r="P6938" t="s">
        <v>61</v>
      </c>
      <c r="Q6938" t="s">
        <v>62</v>
      </c>
      <c r="R6938" t="s">
        <v>27</v>
      </c>
    </row>
    <row r="6939" spans="1:18" x14ac:dyDescent="0.3">
      <c r="A6939" t="s">
        <v>41</v>
      </c>
      <c r="B6939" t="s">
        <v>42</v>
      </c>
      <c r="C6939" t="s">
        <v>20</v>
      </c>
      <c r="D6939">
        <v>2009</v>
      </c>
      <c r="E6939" t="s">
        <v>26</v>
      </c>
      <c r="F6939" t="s">
        <v>60</v>
      </c>
      <c r="G6939" t="s">
        <v>23</v>
      </c>
      <c r="I6939" t="s">
        <v>26</v>
      </c>
      <c r="L6939">
        <v>1</v>
      </c>
      <c r="M6939">
        <v>0.52249020000000002</v>
      </c>
      <c r="N6939">
        <v>0.50051748299999999</v>
      </c>
      <c r="P6939" t="s">
        <v>61</v>
      </c>
      <c r="Q6939" t="s">
        <v>62</v>
      </c>
      <c r="R6939" t="s">
        <v>27</v>
      </c>
    </row>
    <row r="6940" spans="1:18" x14ac:dyDescent="0.3">
      <c r="A6940" t="s">
        <v>41</v>
      </c>
      <c r="B6940" t="s">
        <v>42</v>
      </c>
      <c r="C6940" t="s">
        <v>20</v>
      </c>
      <c r="D6940">
        <v>2009</v>
      </c>
      <c r="E6940" t="s">
        <v>26</v>
      </c>
      <c r="F6940" t="s">
        <v>60</v>
      </c>
      <c r="G6940" t="s">
        <v>23</v>
      </c>
      <c r="I6940" t="s">
        <v>26</v>
      </c>
      <c r="L6940">
        <v>9</v>
      </c>
      <c r="M6940">
        <v>4.2945608000000002</v>
      </c>
      <c r="N6940">
        <v>4.1139580420000001</v>
      </c>
      <c r="P6940" t="s">
        <v>61</v>
      </c>
      <c r="Q6940" t="s">
        <v>62</v>
      </c>
      <c r="R6940" t="s">
        <v>27</v>
      </c>
    </row>
    <row r="6941" spans="1:18" x14ac:dyDescent="0.3">
      <c r="A6941" t="s">
        <v>41</v>
      </c>
      <c r="B6941" t="s">
        <v>42</v>
      </c>
      <c r="C6941" t="s">
        <v>20</v>
      </c>
      <c r="D6941">
        <v>2009</v>
      </c>
      <c r="E6941" t="s">
        <v>26</v>
      </c>
      <c r="F6941" t="s">
        <v>60</v>
      </c>
      <c r="G6941" t="s">
        <v>23</v>
      </c>
      <c r="I6941" t="s">
        <v>26</v>
      </c>
      <c r="L6941">
        <v>6</v>
      </c>
      <c r="M6941">
        <v>3.0335296</v>
      </c>
      <c r="N6941">
        <v>2.905958042</v>
      </c>
      <c r="P6941" t="s">
        <v>61</v>
      </c>
      <c r="Q6941" t="s">
        <v>62</v>
      </c>
      <c r="R6941" t="s">
        <v>27</v>
      </c>
    </row>
    <row r="6942" spans="1:18" x14ac:dyDescent="0.3">
      <c r="A6942" t="s">
        <v>41</v>
      </c>
      <c r="B6942" t="s">
        <v>42</v>
      </c>
      <c r="C6942" t="s">
        <v>20</v>
      </c>
      <c r="D6942">
        <v>2009</v>
      </c>
      <c r="E6942" t="s">
        <v>26</v>
      </c>
      <c r="F6942" t="s">
        <v>60</v>
      </c>
      <c r="G6942" t="s">
        <v>23</v>
      </c>
      <c r="I6942" t="s">
        <v>26</v>
      </c>
      <c r="L6942">
        <v>2</v>
      </c>
      <c r="M6942">
        <v>0.92372739999999998</v>
      </c>
      <c r="N6942">
        <v>0.88488111899999999</v>
      </c>
      <c r="P6942" t="s">
        <v>61</v>
      </c>
      <c r="Q6942" t="s">
        <v>62</v>
      </c>
      <c r="R6942" t="s">
        <v>27</v>
      </c>
    </row>
    <row r="6943" spans="1:18" x14ac:dyDescent="0.3">
      <c r="A6943" t="s">
        <v>41</v>
      </c>
      <c r="B6943" t="s">
        <v>42</v>
      </c>
      <c r="C6943" t="s">
        <v>20</v>
      </c>
      <c r="D6943">
        <v>2009</v>
      </c>
      <c r="E6943" t="s">
        <v>26</v>
      </c>
      <c r="F6943" t="s">
        <v>60</v>
      </c>
      <c r="G6943" t="s">
        <v>23</v>
      </c>
      <c r="I6943" t="s">
        <v>26</v>
      </c>
      <c r="L6943">
        <v>1</v>
      </c>
      <c r="M6943">
        <v>0.51146720000000001</v>
      </c>
      <c r="N6943">
        <v>0.48995804199999998</v>
      </c>
      <c r="P6943" t="s">
        <v>61</v>
      </c>
      <c r="Q6943" t="s">
        <v>62</v>
      </c>
      <c r="R6943" t="s">
        <v>27</v>
      </c>
    </row>
    <row r="6944" spans="1:18" x14ac:dyDescent="0.3">
      <c r="A6944" t="s">
        <v>41</v>
      </c>
      <c r="B6944" t="s">
        <v>42</v>
      </c>
      <c r="C6944" t="s">
        <v>20</v>
      </c>
      <c r="D6944">
        <v>2009</v>
      </c>
      <c r="E6944" t="s">
        <v>26</v>
      </c>
      <c r="F6944" t="s">
        <v>60</v>
      </c>
      <c r="G6944" t="s">
        <v>23</v>
      </c>
      <c r="I6944" t="s">
        <v>26</v>
      </c>
      <c r="L6944">
        <v>1</v>
      </c>
      <c r="M6944">
        <v>0.46957979999999999</v>
      </c>
      <c r="N6944">
        <v>0.44983216799999998</v>
      </c>
      <c r="P6944" t="s">
        <v>61</v>
      </c>
      <c r="Q6944" t="s">
        <v>62</v>
      </c>
      <c r="R6944" t="s">
        <v>27</v>
      </c>
    </row>
    <row r="6945" spans="1:18" x14ac:dyDescent="0.3">
      <c r="A6945" t="s">
        <v>41</v>
      </c>
      <c r="B6945" t="s">
        <v>42</v>
      </c>
      <c r="C6945" t="s">
        <v>20</v>
      </c>
      <c r="D6945">
        <v>2009</v>
      </c>
      <c r="E6945" t="s">
        <v>26</v>
      </c>
      <c r="F6945" t="s">
        <v>60</v>
      </c>
      <c r="G6945" t="s">
        <v>23</v>
      </c>
      <c r="I6945" t="s">
        <v>26</v>
      </c>
      <c r="L6945">
        <v>1</v>
      </c>
      <c r="M6945">
        <v>0.4894212</v>
      </c>
      <c r="N6945">
        <v>0.468839161</v>
      </c>
      <c r="P6945" t="s">
        <v>61</v>
      </c>
      <c r="Q6945" t="s">
        <v>62</v>
      </c>
      <c r="R6945" t="s">
        <v>27</v>
      </c>
    </row>
    <row r="6946" spans="1:18" x14ac:dyDescent="0.3">
      <c r="A6946" t="s">
        <v>41</v>
      </c>
      <c r="B6946" t="s">
        <v>42</v>
      </c>
      <c r="C6946" t="s">
        <v>20</v>
      </c>
      <c r="D6946">
        <v>2009</v>
      </c>
      <c r="E6946" t="s">
        <v>26</v>
      </c>
      <c r="F6946" t="s">
        <v>60</v>
      </c>
      <c r="G6946" t="s">
        <v>23</v>
      </c>
      <c r="I6946" t="s">
        <v>26</v>
      </c>
      <c r="L6946">
        <v>1</v>
      </c>
      <c r="M6946">
        <v>0.496035</v>
      </c>
      <c r="N6946">
        <v>0.47517482500000002</v>
      </c>
      <c r="P6946" t="s">
        <v>61</v>
      </c>
      <c r="Q6946" t="s">
        <v>62</v>
      </c>
      <c r="R6946" t="s">
        <v>27</v>
      </c>
    </row>
    <row r="6947" spans="1:18" x14ac:dyDescent="0.3">
      <c r="A6947" t="s">
        <v>41</v>
      </c>
      <c r="B6947" t="s">
        <v>42</v>
      </c>
      <c r="C6947" t="s">
        <v>20</v>
      </c>
      <c r="D6947">
        <v>2009</v>
      </c>
      <c r="E6947" t="s">
        <v>26</v>
      </c>
      <c r="F6947" t="s">
        <v>60</v>
      </c>
      <c r="G6947" t="s">
        <v>23</v>
      </c>
      <c r="I6947" t="s">
        <v>26</v>
      </c>
      <c r="L6947">
        <v>10</v>
      </c>
      <c r="M6947">
        <v>4.7729590000000002</v>
      </c>
      <c r="N6947">
        <v>4.5722377620000003</v>
      </c>
      <c r="P6947" t="s">
        <v>61</v>
      </c>
      <c r="Q6947" t="s">
        <v>63</v>
      </c>
      <c r="R6947" t="s">
        <v>27</v>
      </c>
    </row>
    <row r="6948" spans="1:18" x14ac:dyDescent="0.3">
      <c r="A6948" t="s">
        <v>41</v>
      </c>
      <c r="B6948" t="s">
        <v>42</v>
      </c>
      <c r="C6948" t="s">
        <v>20</v>
      </c>
      <c r="D6948">
        <v>2009</v>
      </c>
      <c r="E6948" t="s">
        <v>26</v>
      </c>
      <c r="F6948" t="s">
        <v>60</v>
      </c>
      <c r="G6948" t="s">
        <v>23</v>
      </c>
      <c r="I6948" t="s">
        <v>26</v>
      </c>
      <c r="L6948">
        <v>2</v>
      </c>
      <c r="M6948">
        <v>0.9788424</v>
      </c>
      <c r="N6948">
        <v>0.93767832200000001</v>
      </c>
      <c r="P6948" t="s">
        <v>61</v>
      </c>
      <c r="Q6948" t="s">
        <v>63</v>
      </c>
      <c r="R6948" t="s">
        <v>27</v>
      </c>
    </row>
    <row r="6949" spans="1:18" x14ac:dyDescent="0.3">
      <c r="A6949" t="s">
        <v>41</v>
      </c>
      <c r="B6949" t="s">
        <v>42</v>
      </c>
      <c r="C6949" t="s">
        <v>20</v>
      </c>
      <c r="D6949">
        <v>2009</v>
      </c>
      <c r="E6949" t="s">
        <v>26</v>
      </c>
      <c r="F6949" t="s">
        <v>60</v>
      </c>
      <c r="G6949" t="s">
        <v>23</v>
      </c>
      <c r="I6949" t="s">
        <v>26</v>
      </c>
      <c r="L6949">
        <v>36</v>
      </c>
      <c r="M6949">
        <v>17.883715200000001</v>
      </c>
      <c r="N6949">
        <v>17.131636360000002</v>
      </c>
      <c r="P6949" t="s">
        <v>61</v>
      </c>
      <c r="Q6949" t="s">
        <v>63</v>
      </c>
      <c r="R6949" t="s">
        <v>27</v>
      </c>
    </row>
    <row r="6950" spans="1:18" x14ac:dyDescent="0.3">
      <c r="A6950" t="s">
        <v>41</v>
      </c>
      <c r="B6950" t="s">
        <v>42</v>
      </c>
      <c r="C6950" t="s">
        <v>20</v>
      </c>
      <c r="D6950">
        <v>2009</v>
      </c>
      <c r="E6950" t="s">
        <v>26</v>
      </c>
      <c r="F6950" t="s">
        <v>60</v>
      </c>
      <c r="G6950" t="s">
        <v>23</v>
      </c>
      <c r="I6950" t="s">
        <v>26</v>
      </c>
      <c r="L6950">
        <v>4</v>
      </c>
      <c r="M6950">
        <v>1.7636799999999999</v>
      </c>
      <c r="N6950">
        <v>1.68951049</v>
      </c>
      <c r="P6950" t="s">
        <v>61</v>
      </c>
      <c r="Q6950" t="s">
        <v>63</v>
      </c>
      <c r="R6950" t="s">
        <v>27</v>
      </c>
    </row>
    <row r="6951" spans="1:18" x14ac:dyDescent="0.3">
      <c r="A6951" t="s">
        <v>41</v>
      </c>
      <c r="B6951" t="s">
        <v>42</v>
      </c>
      <c r="C6951" t="s">
        <v>20</v>
      </c>
      <c r="D6951">
        <v>2009</v>
      </c>
      <c r="E6951" t="s">
        <v>26</v>
      </c>
      <c r="F6951" t="s">
        <v>60</v>
      </c>
      <c r="G6951" t="s">
        <v>23</v>
      </c>
      <c r="I6951" t="s">
        <v>26</v>
      </c>
      <c r="L6951">
        <v>1</v>
      </c>
      <c r="M6951">
        <v>0.44532919999999998</v>
      </c>
      <c r="N6951">
        <v>0.42660139899999999</v>
      </c>
      <c r="P6951" t="s">
        <v>61</v>
      </c>
      <c r="Q6951" t="s">
        <v>63</v>
      </c>
      <c r="R6951" t="s">
        <v>27</v>
      </c>
    </row>
    <row r="6952" spans="1:18" x14ac:dyDescent="0.3">
      <c r="A6952" t="s">
        <v>41</v>
      </c>
      <c r="B6952" t="s">
        <v>42</v>
      </c>
      <c r="C6952" t="s">
        <v>20</v>
      </c>
      <c r="D6952">
        <v>2009</v>
      </c>
      <c r="E6952" t="s">
        <v>26</v>
      </c>
      <c r="F6952" t="s">
        <v>60</v>
      </c>
      <c r="G6952" t="s">
        <v>23</v>
      </c>
      <c r="I6952" t="s">
        <v>26</v>
      </c>
      <c r="L6952">
        <v>1</v>
      </c>
      <c r="M6952">
        <v>0.50705800000000001</v>
      </c>
      <c r="N6952">
        <v>0.48573426600000003</v>
      </c>
      <c r="P6952" t="s">
        <v>61</v>
      </c>
      <c r="Q6952" t="s">
        <v>63</v>
      </c>
      <c r="R6952" t="s">
        <v>27</v>
      </c>
    </row>
    <row r="6953" spans="1:18" x14ac:dyDescent="0.3">
      <c r="A6953" t="s">
        <v>41</v>
      </c>
      <c r="B6953" t="s">
        <v>42</v>
      </c>
      <c r="C6953" t="s">
        <v>20</v>
      </c>
      <c r="D6953">
        <v>2009</v>
      </c>
      <c r="E6953" t="s">
        <v>26</v>
      </c>
      <c r="F6953" t="s">
        <v>60</v>
      </c>
      <c r="G6953" t="s">
        <v>23</v>
      </c>
      <c r="I6953" t="s">
        <v>26</v>
      </c>
      <c r="L6953">
        <v>1</v>
      </c>
      <c r="M6953">
        <v>0.52249020000000002</v>
      </c>
      <c r="N6953">
        <v>0.50051748299999999</v>
      </c>
      <c r="P6953" t="s">
        <v>61</v>
      </c>
      <c r="Q6953" t="s">
        <v>63</v>
      </c>
      <c r="R6953" t="s">
        <v>27</v>
      </c>
    </row>
    <row r="6954" spans="1:18" x14ac:dyDescent="0.3">
      <c r="A6954" t="s">
        <v>41</v>
      </c>
      <c r="B6954" t="s">
        <v>42</v>
      </c>
      <c r="C6954" t="s">
        <v>20</v>
      </c>
      <c r="D6954">
        <v>2010</v>
      </c>
      <c r="E6954" t="s">
        <v>26</v>
      </c>
      <c r="F6954" t="s">
        <v>60</v>
      </c>
      <c r="G6954" t="s">
        <v>23</v>
      </c>
      <c r="I6954" t="s">
        <v>26</v>
      </c>
      <c r="L6954">
        <v>1</v>
      </c>
      <c r="M6954">
        <v>0.55996840000000003</v>
      </c>
      <c r="N6954">
        <v>0.53641958000000001</v>
      </c>
      <c r="P6954" t="s">
        <v>61</v>
      </c>
      <c r="Q6954" t="s">
        <v>62</v>
      </c>
      <c r="R6954" t="s">
        <v>27</v>
      </c>
    </row>
    <row r="6955" spans="1:18" x14ac:dyDescent="0.3">
      <c r="A6955" t="s">
        <v>41</v>
      </c>
      <c r="B6955" t="s">
        <v>42</v>
      </c>
      <c r="C6955" t="s">
        <v>20</v>
      </c>
      <c r="D6955">
        <v>2010</v>
      </c>
      <c r="E6955" t="s">
        <v>26</v>
      </c>
      <c r="F6955" t="s">
        <v>60</v>
      </c>
      <c r="G6955" t="s">
        <v>23</v>
      </c>
      <c r="I6955" t="s">
        <v>26</v>
      </c>
      <c r="L6955">
        <v>1</v>
      </c>
      <c r="M6955">
        <v>0.58642360000000004</v>
      </c>
      <c r="N6955">
        <v>0.56176223800000002</v>
      </c>
      <c r="P6955" t="s">
        <v>61</v>
      </c>
      <c r="Q6955" t="s">
        <v>62</v>
      </c>
      <c r="R6955" t="s">
        <v>27</v>
      </c>
    </row>
    <row r="6956" spans="1:18" x14ac:dyDescent="0.3">
      <c r="A6956" t="s">
        <v>41</v>
      </c>
      <c r="B6956" t="s">
        <v>42</v>
      </c>
      <c r="C6956" t="s">
        <v>20</v>
      </c>
      <c r="D6956">
        <v>2010</v>
      </c>
      <c r="E6956" t="s">
        <v>26</v>
      </c>
      <c r="F6956" t="s">
        <v>60</v>
      </c>
      <c r="G6956" t="s">
        <v>23</v>
      </c>
      <c r="I6956" t="s">
        <v>26</v>
      </c>
      <c r="L6956">
        <v>1</v>
      </c>
      <c r="M6956">
        <v>0.50044420000000001</v>
      </c>
      <c r="N6956">
        <v>0.47939860099999998</v>
      </c>
      <c r="P6956" t="s">
        <v>61</v>
      </c>
      <c r="Q6956" t="s">
        <v>62</v>
      </c>
      <c r="R6956" t="s">
        <v>27</v>
      </c>
    </row>
    <row r="6957" spans="1:18" x14ac:dyDescent="0.3">
      <c r="A6957" t="s">
        <v>41</v>
      </c>
      <c r="B6957" t="s">
        <v>42</v>
      </c>
      <c r="C6957" t="s">
        <v>20</v>
      </c>
      <c r="D6957">
        <v>2010</v>
      </c>
      <c r="E6957" t="s">
        <v>26</v>
      </c>
      <c r="F6957" t="s">
        <v>60</v>
      </c>
      <c r="G6957" t="s">
        <v>23</v>
      </c>
      <c r="I6957" t="s">
        <v>26</v>
      </c>
      <c r="L6957">
        <v>1</v>
      </c>
      <c r="M6957">
        <v>0.50485340000000001</v>
      </c>
      <c r="N6957">
        <v>0.48362237800000002</v>
      </c>
      <c r="P6957" t="s">
        <v>61</v>
      </c>
      <c r="Q6957" t="s">
        <v>62</v>
      </c>
      <c r="R6957" t="s">
        <v>27</v>
      </c>
    </row>
    <row r="6958" spans="1:18" x14ac:dyDescent="0.3">
      <c r="A6958" t="s">
        <v>41</v>
      </c>
      <c r="B6958" t="s">
        <v>42</v>
      </c>
      <c r="C6958" t="s">
        <v>20</v>
      </c>
      <c r="D6958">
        <v>2010</v>
      </c>
      <c r="E6958" t="s">
        <v>26</v>
      </c>
      <c r="F6958" t="s">
        <v>60</v>
      </c>
      <c r="G6958" t="s">
        <v>23</v>
      </c>
      <c r="I6958" t="s">
        <v>26</v>
      </c>
      <c r="L6958">
        <v>1</v>
      </c>
      <c r="M6958">
        <v>0.7319272</v>
      </c>
      <c r="N6958">
        <v>0.70114685300000001</v>
      </c>
      <c r="P6958" t="s">
        <v>61</v>
      </c>
      <c r="Q6958" t="s">
        <v>62</v>
      </c>
      <c r="R6958" t="s">
        <v>27</v>
      </c>
    </row>
    <row r="6959" spans="1:18" x14ac:dyDescent="0.3">
      <c r="A6959" t="s">
        <v>41</v>
      </c>
      <c r="B6959" t="s">
        <v>42</v>
      </c>
      <c r="C6959" t="s">
        <v>20</v>
      </c>
      <c r="D6959">
        <v>2010</v>
      </c>
      <c r="E6959" t="s">
        <v>26</v>
      </c>
      <c r="F6959" t="s">
        <v>60</v>
      </c>
      <c r="G6959" t="s">
        <v>23</v>
      </c>
      <c r="I6959" t="s">
        <v>26</v>
      </c>
      <c r="L6959">
        <v>2</v>
      </c>
      <c r="M6959">
        <v>1.5674706</v>
      </c>
      <c r="N6959">
        <v>1.501552448</v>
      </c>
      <c r="P6959" t="s">
        <v>61</v>
      </c>
      <c r="Q6959" t="s">
        <v>62</v>
      </c>
      <c r="R6959" t="s">
        <v>27</v>
      </c>
    </row>
    <row r="6960" spans="1:18" x14ac:dyDescent="0.3">
      <c r="A6960" t="s">
        <v>41</v>
      </c>
      <c r="B6960" t="s">
        <v>42</v>
      </c>
      <c r="C6960" t="s">
        <v>20</v>
      </c>
      <c r="D6960">
        <v>2010</v>
      </c>
      <c r="E6960" t="s">
        <v>26</v>
      </c>
      <c r="F6960" t="s">
        <v>60</v>
      </c>
      <c r="G6960" t="s">
        <v>23</v>
      </c>
      <c r="I6960" t="s">
        <v>26</v>
      </c>
      <c r="L6960">
        <v>2</v>
      </c>
      <c r="M6960">
        <v>1.1706426000000001</v>
      </c>
      <c r="N6960">
        <v>1.121412587</v>
      </c>
      <c r="P6960" t="s">
        <v>61</v>
      </c>
      <c r="Q6960" t="s">
        <v>62</v>
      </c>
      <c r="R6960" t="s">
        <v>27</v>
      </c>
    </row>
    <row r="6961" spans="1:18" x14ac:dyDescent="0.3">
      <c r="A6961" t="s">
        <v>41</v>
      </c>
      <c r="B6961" t="s">
        <v>42</v>
      </c>
      <c r="C6961" t="s">
        <v>20</v>
      </c>
      <c r="D6961">
        <v>2010</v>
      </c>
      <c r="E6961" t="s">
        <v>26</v>
      </c>
      <c r="F6961" t="s">
        <v>60</v>
      </c>
      <c r="G6961" t="s">
        <v>23</v>
      </c>
      <c r="I6961" t="s">
        <v>26</v>
      </c>
      <c r="L6961">
        <v>1</v>
      </c>
      <c r="M6961">
        <v>0.54894540000000003</v>
      </c>
      <c r="N6961">
        <v>0.52586014000000003</v>
      </c>
      <c r="P6961" t="s">
        <v>61</v>
      </c>
      <c r="Q6961" t="s">
        <v>63</v>
      </c>
      <c r="R6961" t="s">
        <v>27</v>
      </c>
    </row>
    <row r="6962" spans="1:18" x14ac:dyDescent="0.3">
      <c r="A6962" t="s">
        <v>41</v>
      </c>
      <c r="B6962" t="s">
        <v>42</v>
      </c>
      <c r="C6962" t="s">
        <v>20</v>
      </c>
      <c r="D6962">
        <v>2010</v>
      </c>
      <c r="E6962" t="s">
        <v>26</v>
      </c>
      <c r="F6962" t="s">
        <v>60</v>
      </c>
      <c r="G6962" t="s">
        <v>23</v>
      </c>
      <c r="I6962" t="s">
        <v>26</v>
      </c>
      <c r="L6962">
        <v>3</v>
      </c>
      <c r="M6962">
        <v>2.3523082</v>
      </c>
      <c r="N6962">
        <v>2.2533846149999999</v>
      </c>
      <c r="P6962" t="s">
        <v>61</v>
      </c>
      <c r="Q6962" t="s">
        <v>63</v>
      </c>
      <c r="R6962" t="s">
        <v>27</v>
      </c>
    </row>
    <row r="6963" spans="1:18" x14ac:dyDescent="0.3">
      <c r="A6963" t="s">
        <v>41</v>
      </c>
      <c r="B6963" t="s">
        <v>42</v>
      </c>
      <c r="C6963" t="s">
        <v>20</v>
      </c>
      <c r="D6963">
        <v>2010</v>
      </c>
      <c r="E6963" t="s">
        <v>26</v>
      </c>
      <c r="F6963" t="s">
        <v>60</v>
      </c>
      <c r="G6963" t="s">
        <v>23</v>
      </c>
      <c r="I6963" t="s">
        <v>26</v>
      </c>
      <c r="L6963">
        <v>12</v>
      </c>
      <c r="M6963">
        <v>8.7610804000000009</v>
      </c>
      <c r="N6963">
        <v>8.3926433570000007</v>
      </c>
      <c r="P6963" t="s">
        <v>61</v>
      </c>
      <c r="Q6963" t="s">
        <v>63</v>
      </c>
      <c r="R6963" t="s">
        <v>27</v>
      </c>
    </row>
    <row r="6964" spans="1:18" x14ac:dyDescent="0.3">
      <c r="A6964" t="s">
        <v>41</v>
      </c>
      <c r="B6964" t="s">
        <v>42</v>
      </c>
      <c r="C6964" t="s">
        <v>20</v>
      </c>
      <c r="D6964">
        <v>2010</v>
      </c>
      <c r="E6964" t="s">
        <v>26</v>
      </c>
      <c r="F6964" t="s">
        <v>60</v>
      </c>
      <c r="G6964" t="s">
        <v>23</v>
      </c>
      <c r="I6964" t="s">
        <v>26</v>
      </c>
      <c r="L6964">
        <v>12</v>
      </c>
      <c r="M6964">
        <v>10.130137</v>
      </c>
      <c r="N6964">
        <v>9.7041258740000007</v>
      </c>
      <c r="P6964" t="s">
        <v>61</v>
      </c>
      <c r="Q6964" t="s">
        <v>63</v>
      </c>
      <c r="R6964" t="s">
        <v>27</v>
      </c>
    </row>
    <row r="6965" spans="1:18" x14ac:dyDescent="0.3">
      <c r="A6965" t="s">
        <v>41</v>
      </c>
      <c r="B6965" t="s">
        <v>42</v>
      </c>
      <c r="C6965" t="s">
        <v>20</v>
      </c>
      <c r="D6965">
        <v>2010</v>
      </c>
      <c r="E6965" t="s">
        <v>26</v>
      </c>
      <c r="F6965" t="s">
        <v>60</v>
      </c>
      <c r="G6965" t="s">
        <v>23</v>
      </c>
      <c r="I6965" t="s">
        <v>26</v>
      </c>
      <c r="L6965">
        <v>3</v>
      </c>
      <c r="M6965">
        <v>1.7769075999999999</v>
      </c>
      <c r="N6965">
        <v>1.7021818179999999</v>
      </c>
      <c r="P6965" t="s">
        <v>61</v>
      </c>
      <c r="Q6965" t="s">
        <v>63</v>
      </c>
      <c r="R6965" t="s">
        <v>27</v>
      </c>
    </row>
    <row r="6966" spans="1:18" x14ac:dyDescent="0.3">
      <c r="A6966" t="s">
        <v>41</v>
      </c>
      <c r="B6966" t="s">
        <v>42</v>
      </c>
      <c r="C6966" t="s">
        <v>20</v>
      </c>
      <c r="D6966">
        <v>2010</v>
      </c>
      <c r="E6966" t="s">
        <v>26</v>
      </c>
      <c r="F6966" t="s">
        <v>60</v>
      </c>
      <c r="G6966" t="s">
        <v>23</v>
      </c>
      <c r="I6966" t="s">
        <v>26</v>
      </c>
      <c r="L6966">
        <v>1</v>
      </c>
      <c r="M6966">
        <v>0.58642360000000004</v>
      </c>
      <c r="N6966">
        <v>0.56176223800000002</v>
      </c>
      <c r="P6966" t="s">
        <v>61</v>
      </c>
      <c r="Q6966" t="s">
        <v>63</v>
      </c>
      <c r="R6966" t="s">
        <v>27</v>
      </c>
    </row>
    <row r="6967" spans="1:18" x14ac:dyDescent="0.3">
      <c r="A6967" t="s">
        <v>41</v>
      </c>
      <c r="B6967" t="s">
        <v>42</v>
      </c>
      <c r="C6967" t="s">
        <v>20</v>
      </c>
      <c r="D6967">
        <v>2010</v>
      </c>
      <c r="E6967" t="s">
        <v>26</v>
      </c>
      <c r="F6967" t="s">
        <v>60</v>
      </c>
      <c r="G6967" t="s">
        <v>23</v>
      </c>
      <c r="I6967" t="s">
        <v>26</v>
      </c>
      <c r="L6967">
        <v>13</v>
      </c>
      <c r="M6967">
        <v>6.448455</v>
      </c>
      <c r="N6967">
        <v>6.1772727270000001</v>
      </c>
      <c r="P6967" t="s">
        <v>61</v>
      </c>
      <c r="Q6967" t="s">
        <v>63</v>
      </c>
      <c r="R6967" t="s">
        <v>27</v>
      </c>
    </row>
    <row r="6968" spans="1:18" x14ac:dyDescent="0.3">
      <c r="A6968" t="s">
        <v>41</v>
      </c>
      <c r="B6968" t="s">
        <v>42</v>
      </c>
      <c r="C6968" t="s">
        <v>20</v>
      </c>
      <c r="D6968">
        <v>2010</v>
      </c>
      <c r="E6968" t="s">
        <v>26</v>
      </c>
      <c r="F6968" t="s">
        <v>60</v>
      </c>
      <c r="G6968" t="s">
        <v>23</v>
      </c>
      <c r="I6968" t="s">
        <v>26</v>
      </c>
      <c r="L6968">
        <v>1</v>
      </c>
      <c r="M6968">
        <v>0.78483760000000002</v>
      </c>
      <c r="N6968">
        <v>0.75183216799999997</v>
      </c>
      <c r="P6968" t="s">
        <v>61</v>
      </c>
      <c r="Q6968" t="s">
        <v>63</v>
      </c>
      <c r="R6968" t="s">
        <v>27</v>
      </c>
    </row>
    <row r="6969" spans="1:18" x14ac:dyDescent="0.3">
      <c r="A6969" t="s">
        <v>41</v>
      </c>
      <c r="B6969" t="s">
        <v>42</v>
      </c>
      <c r="C6969" t="s">
        <v>20</v>
      </c>
      <c r="D6969">
        <v>2010</v>
      </c>
      <c r="E6969" t="s">
        <v>26</v>
      </c>
      <c r="F6969" t="s">
        <v>60</v>
      </c>
      <c r="G6969" t="s">
        <v>23</v>
      </c>
      <c r="I6969" t="s">
        <v>26</v>
      </c>
      <c r="L6969">
        <v>1</v>
      </c>
      <c r="M6969">
        <v>0.7297226</v>
      </c>
      <c r="N6969">
        <v>0.69903496499999995</v>
      </c>
      <c r="P6969" t="s">
        <v>61</v>
      </c>
      <c r="Q6969" t="s">
        <v>63</v>
      </c>
      <c r="R6969" t="s">
        <v>27</v>
      </c>
    </row>
    <row r="6970" spans="1:18" x14ac:dyDescent="0.3">
      <c r="A6970" t="s">
        <v>41</v>
      </c>
      <c r="B6970" t="s">
        <v>42</v>
      </c>
      <c r="C6970" t="s">
        <v>20</v>
      </c>
      <c r="D6970">
        <v>2010</v>
      </c>
      <c r="E6970" t="s">
        <v>26</v>
      </c>
      <c r="F6970" t="s">
        <v>60</v>
      </c>
      <c r="G6970" t="s">
        <v>23</v>
      </c>
      <c r="I6970" t="s">
        <v>26</v>
      </c>
      <c r="L6970">
        <v>1</v>
      </c>
      <c r="M6970">
        <v>0.59303740000000005</v>
      </c>
      <c r="N6970">
        <v>0.56809790199999999</v>
      </c>
      <c r="P6970" t="s">
        <v>61</v>
      </c>
      <c r="Q6970" t="s">
        <v>63</v>
      </c>
      <c r="R6970" t="s">
        <v>27</v>
      </c>
    </row>
    <row r="6971" spans="1:18" x14ac:dyDescent="0.3">
      <c r="A6971" t="s">
        <v>41</v>
      </c>
      <c r="B6971" t="s">
        <v>42</v>
      </c>
      <c r="C6971" t="s">
        <v>20</v>
      </c>
      <c r="D6971">
        <v>2010</v>
      </c>
      <c r="E6971" t="s">
        <v>26</v>
      </c>
      <c r="F6971" t="s">
        <v>60</v>
      </c>
      <c r="G6971" t="s">
        <v>23</v>
      </c>
      <c r="I6971" t="s">
        <v>26</v>
      </c>
      <c r="L6971">
        <v>2</v>
      </c>
      <c r="M6971">
        <v>0.99207000000000001</v>
      </c>
      <c r="N6971">
        <v>0.95034965000000005</v>
      </c>
      <c r="P6971" t="s">
        <v>61</v>
      </c>
      <c r="Q6971" t="s">
        <v>63</v>
      </c>
      <c r="R6971" t="s">
        <v>27</v>
      </c>
    </row>
    <row r="6972" spans="1:18" x14ac:dyDescent="0.3">
      <c r="A6972" t="s">
        <v>41</v>
      </c>
      <c r="B6972" t="s">
        <v>42</v>
      </c>
      <c r="C6972" t="s">
        <v>20</v>
      </c>
      <c r="D6972">
        <v>2010</v>
      </c>
      <c r="E6972" t="s">
        <v>26</v>
      </c>
      <c r="F6972" t="s">
        <v>60</v>
      </c>
      <c r="G6972" t="s">
        <v>23</v>
      </c>
      <c r="I6972" t="s">
        <v>26</v>
      </c>
      <c r="L6972">
        <v>1</v>
      </c>
      <c r="M6972">
        <v>0.50044420000000001</v>
      </c>
      <c r="N6972">
        <v>0.47939860099999998</v>
      </c>
      <c r="P6972" t="s">
        <v>61</v>
      </c>
      <c r="Q6972" t="s">
        <v>63</v>
      </c>
      <c r="R6972" t="s">
        <v>27</v>
      </c>
    </row>
    <row r="6973" spans="1:18" x14ac:dyDescent="0.3">
      <c r="A6973" t="s">
        <v>41</v>
      </c>
      <c r="B6973" t="s">
        <v>42</v>
      </c>
      <c r="C6973" t="s">
        <v>20</v>
      </c>
      <c r="D6973">
        <v>2011</v>
      </c>
      <c r="E6973" t="s">
        <v>26</v>
      </c>
      <c r="F6973" t="s">
        <v>60</v>
      </c>
      <c r="G6973" t="s">
        <v>23</v>
      </c>
      <c r="I6973" t="s">
        <v>26</v>
      </c>
      <c r="L6973">
        <v>1</v>
      </c>
      <c r="M6973">
        <v>3.020302</v>
      </c>
      <c r="N6973">
        <v>2.8932867130000002</v>
      </c>
      <c r="P6973" t="s">
        <v>61</v>
      </c>
      <c r="Q6973" t="s">
        <v>62</v>
      </c>
      <c r="R6973" t="s">
        <v>27</v>
      </c>
    </row>
    <row r="6974" spans="1:18" x14ac:dyDescent="0.3">
      <c r="A6974" t="s">
        <v>41</v>
      </c>
      <c r="B6974" t="s">
        <v>42</v>
      </c>
      <c r="C6974" t="s">
        <v>20</v>
      </c>
      <c r="D6974">
        <v>2011</v>
      </c>
      <c r="E6974" t="s">
        <v>26</v>
      </c>
      <c r="F6974" t="s">
        <v>60</v>
      </c>
      <c r="G6974" t="s">
        <v>23</v>
      </c>
      <c r="I6974" t="s">
        <v>26</v>
      </c>
      <c r="L6974">
        <v>1</v>
      </c>
      <c r="M6974">
        <v>2.9784145999999998</v>
      </c>
      <c r="N6974">
        <v>2.8531608390000001</v>
      </c>
      <c r="P6974" t="s">
        <v>61</v>
      </c>
      <c r="Q6974" t="s">
        <v>62</v>
      </c>
      <c r="R6974" t="s">
        <v>27</v>
      </c>
    </row>
    <row r="6975" spans="1:18" x14ac:dyDescent="0.3">
      <c r="A6975" t="s">
        <v>41</v>
      </c>
      <c r="B6975" t="s">
        <v>42</v>
      </c>
      <c r="C6975" t="s">
        <v>20</v>
      </c>
      <c r="D6975">
        <v>2011</v>
      </c>
      <c r="E6975" t="s">
        <v>26</v>
      </c>
      <c r="F6975" t="s">
        <v>60</v>
      </c>
      <c r="G6975" t="s">
        <v>23</v>
      </c>
      <c r="I6975" t="s">
        <v>26</v>
      </c>
      <c r="L6975">
        <v>1</v>
      </c>
      <c r="M6975">
        <v>2.6587475999999999</v>
      </c>
      <c r="N6975">
        <v>2.5469370630000001</v>
      </c>
      <c r="P6975" t="s">
        <v>61</v>
      </c>
      <c r="Q6975" t="s">
        <v>62</v>
      </c>
      <c r="R6975" t="s">
        <v>27</v>
      </c>
    </row>
    <row r="6976" spans="1:18" x14ac:dyDescent="0.3">
      <c r="A6976" t="s">
        <v>41</v>
      </c>
      <c r="B6976" t="s">
        <v>42</v>
      </c>
      <c r="C6976" t="s">
        <v>20</v>
      </c>
      <c r="D6976">
        <v>2011</v>
      </c>
      <c r="E6976" t="s">
        <v>26</v>
      </c>
      <c r="F6976" t="s">
        <v>60</v>
      </c>
      <c r="G6976" t="s">
        <v>23</v>
      </c>
      <c r="I6976" t="s">
        <v>26</v>
      </c>
      <c r="L6976">
        <v>1</v>
      </c>
      <c r="M6976">
        <v>2.9166858000000002</v>
      </c>
      <c r="N6976">
        <v>2.7940279719999999</v>
      </c>
      <c r="P6976" t="s">
        <v>61</v>
      </c>
      <c r="Q6976" t="s">
        <v>62</v>
      </c>
      <c r="R6976" t="s">
        <v>27</v>
      </c>
    </row>
    <row r="6977" spans="1:18" x14ac:dyDescent="0.3">
      <c r="A6977" t="s">
        <v>41</v>
      </c>
      <c r="B6977" t="s">
        <v>42</v>
      </c>
      <c r="C6977" t="s">
        <v>20</v>
      </c>
      <c r="D6977">
        <v>2011</v>
      </c>
      <c r="E6977" t="s">
        <v>26</v>
      </c>
      <c r="F6977" t="s">
        <v>60</v>
      </c>
      <c r="G6977" t="s">
        <v>23</v>
      </c>
      <c r="I6977" t="s">
        <v>26</v>
      </c>
      <c r="L6977">
        <v>1</v>
      </c>
      <c r="M6977">
        <v>2.8505478000000002</v>
      </c>
      <c r="N6977">
        <v>2.7306713290000002</v>
      </c>
      <c r="P6977" t="s">
        <v>61</v>
      </c>
      <c r="Q6977" t="s">
        <v>62</v>
      </c>
      <c r="R6977" t="s">
        <v>27</v>
      </c>
    </row>
    <row r="6978" spans="1:18" x14ac:dyDescent="0.3">
      <c r="A6978" t="s">
        <v>41</v>
      </c>
      <c r="B6978" t="s">
        <v>42</v>
      </c>
      <c r="C6978" t="s">
        <v>20</v>
      </c>
      <c r="D6978">
        <v>2011</v>
      </c>
      <c r="E6978" t="s">
        <v>26</v>
      </c>
      <c r="F6978" t="s">
        <v>60</v>
      </c>
      <c r="G6978" t="s">
        <v>23</v>
      </c>
      <c r="I6978" t="s">
        <v>26</v>
      </c>
      <c r="L6978">
        <v>2</v>
      </c>
      <c r="M6978">
        <v>6.0406040000000001</v>
      </c>
      <c r="N6978">
        <v>5.7865734270000004</v>
      </c>
      <c r="P6978" t="s">
        <v>61</v>
      </c>
      <c r="Q6978" t="s">
        <v>62</v>
      </c>
      <c r="R6978" t="s">
        <v>27</v>
      </c>
    </row>
    <row r="6979" spans="1:18" x14ac:dyDescent="0.3">
      <c r="A6979" t="s">
        <v>41</v>
      </c>
      <c r="B6979" t="s">
        <v>42</v>
      </c>
      <c r="C6979" t="s">
        <v>20</v>
      </c>
      <c r="D6979">
        <v>2011</v>
      </c>
      <c r="E6979" t="s">
        <v>26</v>
      </c>
      <c r="F6979" t="s">
        <v>60</v>
      </c>
      <c r="G6979" t="s">
        <v>23</v>
      </c>
      <c r="I6979" t="s">
        <v>26</v>
      </c>
      <c r="L6979">
        <v>4</v>
      </c>
      <c r="M6979">
        <v>10.6349904</v>
      </c>
      <c r="N6979">
        <v>10.18774825</v>
      </c>
      <c r="P6979" t="s">
        <v>61</v>
      </c>
      <c r="Q6979" t="s">
        <v>63</v>
      </c>
      <c r="R6979" t="s">
        <v>27</v>
      </c>
    </row>
    <row r="6980" spans="1:18" x14ac:dyDescent="0.3">
      <c r="A6980" t="s">
        <v>41</v>
      </c>
      <c r="B6980" t="s">
        <v>42</v>
      </c>
      <c r="C6980" t="s">
        <v>20</v>
      </c>
      <c r="D6980">
        <v>2011</v>
      </c>
      <c r="E6980" t="s">
        <v>26</v>
      </c>
      <c r="F6980" t="s">
        <v>60</v>
      </c>
      <c r="G6980" t="s">
        <v>23</v>
      </c>
      <c r="I6980" t="s">
        <v>26</v>
      </c>
      <c r="L6980">
        <v>1</v>
      </c>
      <c r="M6980">
        <v>2.9166858000000002</v>
      </c>
      <c r="N6980">
        <v>2.7940279719999999</v>
      </c>
      <c r="P6980" t="s">
        <v>61</v>
      </c>
      <c r="Q6980" t="s">
        <v>63</v>
      </c>
      <c r="R6980" t="s">
        <v>27</v>
      </c>
    </row>
    <row r="6981" spans="1:18" x14ac:dyDescent="0.3">
      <c r="A6981" t="s">
        <v>41</v>
      </c>
      <c r="B6981" t="s">
        <v>42</v>
      </c>
      <c r="C6981" t="s">
        <v>20</v>
      </c>
      <c r="D6981">
        <v>2011</v>
      </c>
      <c r="E6981" t="s">
        <v>26</v>
      </c>
      <c r="F6981" t="s">
        <v>60</v>
      </c>
      <c r="G6981" t="s">
        <v>23</v>
      </c>
      <c r="I6981" t="s">
        <v>26</v>
      </c>
      <c r="L6981">
        <v>15</v>
      </c>
      <c r="M6981">
        <v>42.7626262</v>
      </c>
      <c r="N6981">
        <v>40.96429371</v>
      </c>
      <c r="P6981" t="s">
        <v>61</v>
      </c>
      <c r="Q6981" t="s">
        <v>63</v>
      </c>
      <c r="R6981" t="s">
        <v>27</v>
      </c>
    </row>
    <row r="6982" spans="1:18" x14ac:dyDescent="0.3">
      <c r="A6982" t="s">
        <v>41</v>
      </c>
      <c r="B6982" t="s">
        <v>42</v>
      </c>
      <c r="C6982" t="s">
        <v>20</v>
      </c>
      <c r="D6982">
        <v>2011</v>
      </c>
      <c r="E6982" t="s">
        <v>26</v>
      </c>
      <c r="F6982" t="s">
        <v>60</v>
      </c>
      <c r="G6982" t="s">
        <v>23</v>
      </c>
      <c r="I6982" t="s">
        <v>26</v>
      </c>
      <c r="L6982">
        <v>13</v>
      </c>
      <c r="M6982">
        <v>35.414694400000002</v>
      </c>
      <c r="N6982">
        <v>33.925370630000003</v>
      </c>
      <c r="P6982" t="s">
        <v>61</v>
      </c>
      <c r="Q6982" t="s">
        <v>63</v>
      </c>
      <c r="R6982" t="s">
        <v>27</v>
      </c>
    </row>
    <row r="6983" spans="1:18" x14ac:dyDescent="0.3">
      <c r="A6983" t="s">
        <v>41</v>
      </c>
      <c r="B6983" t="s">
        <v>42</v>
      </c>
      <c r="C6983" t="s">
        <v>20</v>
      </c>
      <c r="D6983">
        <v>2011</v>
      </c>
      <c r="E6983" t="s">
        <v>26</v>
      </c>
      <c r="F6983" t="s">
        <v>60</v>
      </c>
      <c r="G6983" t="s">
        <v>23</v>
      </c>
      <c r="I6983" t="s">
        <v>26</v>
      </c>
      <c r="L6983">
        <v>4</v>
      </c>
      <c r="M6983">
        <v>11.490375200000001</v>
      </c>
      <c r="N6983">
        <v>11.007160839999999</v>
      </c>
      <c r="P6983" t="s">
        <v>61</v>
      </c>
      <c r="Q6983" t="s">
        <v>63</v>
      </c>
      <c r="R6983" t="s">
        <v>27</v>
      </c>
    </row>
    <row r="6984" spans="1:18" x14ac:dyDescent="0.3">
      <c r="A6984" t="s">
        <v>41</v>
      </c>
      <c r="B6984" t="s">
        <v>42</v>
      </c>
      <c r="C6984" t="s">
        <v>20</v>
      </c>
      <c r="D6984">
        <v>2011</v>
      </c>
      <c r="E6984" t="s">
        <v>26</v>
      </c>
      <c r="F6984" t="s">
        <v>60</v>
      </c>
      <c r="G6984" t="s">
        <v>23</v>
      </c>
      <c r="I6984" t="s">
        <v>26</v>
      </c>
      <c r="L6984">
        <v>3</v>
      </c>
      <c r="M6984">
        <v>9.0609059999999992</v>
      </c>
      <c r="N6984">
        <v>8.6798601400000006</v>
      </c>
      <c r="P6984" t="s">
        <v>61</v>
      </c>
      <c r="Q6984" t="s">
        <v>63</v>
      </c>
      <c r="R6984" t="s">
        <v>27</v>
      </c>
    </row>
    <row r="6985" spans="1:18" x14ac:dyDescent="0.3">
      <c r="A6985" t="s">
        <v>41</v>
      </c>
      <c r="B6985" t="s">
        <v>42</v>
      </c>
      <c r="C6985" t="s">
        <v>20</v>
      </c>
      <c r="D6985">
        <v>2011</v>
      </c>
      <c r="E6985" t="s">
        <v>26</v>
      </c>
      <c r="F6985" t="s">
        <v>60</v>
      </c>
      <c r="G6985" t="s">
        <v>23</v>
      </c>
      <c r="I6985" t="s">
        <v>26</v>
      </c>
      <c r="L6985">
        <v>23</v>
      </c>
      <c r="M6985">
        <v>69.466945999999993</v>
      </c>
      <c r="N6985">
        <v>66.545594410000007</v>
      </c>
      <c r="P6985" t="s">
        <v>61</v>
      </c>
      <c r="Q6985" t="s">
        <v>63</v>
      </c>
      <c r="R6985" t="s">
        <v>27</v>
      </c>
    </row>
    <row r="6986" spans="1:18" x14ac:dyDescent="0.3">
      <c r="A6986" t="s">
        <v>41</v>
      </c>
      <c r="B6986" t="s">
        <v>42</v>
      </c>
      <c r="C6986" t="s">
        <v>20</v>
      </c>
      <c r="D6986">
        <v>2011</v>
      </c>
      <c r="E6986" t="s">
        <v>26</v>
      </c>
      <c r="F6986" t="s">
        <v>60</v>
      </c>
      <c r="G6986" t="s">
        <v>23</v>
      </c>
      <c r="I6986" t="s">
        <v>26</v>
      </c>
      <c r="L6986">
        <v>3</v>
      </c>
      <c r="M6986">
        <v>8.1724522000000004</v>
      </c>
      <c r="N6986">
        <v>7.8287692309999999</v>
      </c>
      <c r="P6986" t="s">
        <v>61</v>
      </c>
      <c r="Q6986" t="s">
        <v>63</v>
      </c>
      <c r="R6986" t="s">
        <v>27</v>
      </c>
    </row>
    <row r="6987" spans="1:18" x14ac:dyDescent="0.3">
      <c r="A6987" t="s">
        <v>41</v>
      </c>
      <c r="B6987" t="s">
        <v>42</v>
      </c>
      <c r="C6987" t="s">
        <v>20</v>
      </c>
      <c r="D6987">
        <v>2012</v>
      </c>
      <c r="E6987" t="s">
        <v>26</v>
      </c>
      <c r="F6987" t="s">
        <v>60</v>
      </c>
      <c r="G6987" t="s">
        <v>23</v>
      </c>
      <c r="I6987" t="s">
        <v>26</v>
      </c>
      <c r="L6987">
        <v>2</v>
      </c>
      <c r="M6987">
        <v>3.1613964000000001</v>
      </c>
      <c r="N6987">
        <v>3.0284475519999998</v>
      </c>
      <c r="P6987" t="s">
        <v>61</v>
      </c>
      <c r="Q6987" t="s">
        <v>62</v>
      </c>
      <c r="R6987" t="s">
        <v>27</v>
      </c>
    </row>
    <row r="6988" spans="1:18" x14ac:dyDescent="0.3">
      <c r="A6988" t="s">
        <v>41</v>
      </c>
      <c r="B6988" t="s">
        <v>42</v>
      </c>
      <c r="C6988" t="s">
        <v>20</v>
      </c>
      <c r="D6988">
        <v>2012</v>
      </c>
      <c r="E6988" t="s">
        <v>26</v>
      </c>
      <c r="F6988" t="s">
        <v>60</v>
      </c>
      <c r="G6988" t="s">
        <v>23</v>
      </c>
      <c r="I6988" t="s">
        <v>26</v>
      </c>
      <c r="L6988">
        <v>4</v>
      </c>
      <c r="M6988">
        <v>6.5939585999999997</v>
      </c>
      <c r="N6988">
        <v>6.3166573430000001</v>
      </c>
      <c r="P6988" t="s">
        <v>61</v>
      </c>
      <c r="Q6988" t="s">
        <v>62</v>
      </c>
      <c r="R6988" t="s">
        <v>27</v>
      </c>
    </row>
    <row r="6989" spans="1:18" x14ac:dyDescent="0.3">
      <c r="A6989" t="s">
        <v>41</v>
      </c>
      <c r="B6989" t="s">
        <v>42</v>
      </c>
      <c r="C6989" t="s">
        <v>20</v>
      </c>
      <c r="D6989">
        <v>2012</v>
      </c>
      <c r="E6989" t="s">
        <v>26</v>
      </c>
      <c r="F6989" t="s">
        <v>60</v>
      </c>
      <c r="G6989" t="s">
        <v>23</v>
      </c>
      <c r="I6989" t="s">
        <v>26</v>
      </c>
      <c r="L6989">
        <v>4</v>
      </c>
      <c r="M6989">
        <v>7.2156558000000004</v>
      </c>
      <c r="N6989">
        <v>6.9122097900000004</v>
      </c>
      <c r="P6989" t="s">
        <v>61</v>
      </c>
      <c r="Q6989" t="s">
        <v>62</v>
      </c>
      <c r="R6989" t="s">
        <v>27</v>
      </c>
    </row>
    <row r="6990" spans="1:18" x14ac:dyDescent="0.3">
      <c r="A6990" t="s">
        <v>41</v>
      </c>
      <c r="B6990" t="s">
        <v>42</v>
      </c>
      <c r="C6990" t="s">
        <v>20</v>
      </c>
      <c r="D6990">
        <v>2012</v>
      </c>
      <c r="E6990" t="s">
        <v>26</v>
      </c>
      <c r="F6990" t="s">
        <v>60</v>
      </c>
      <c r="G6990" t="s">
        <v>23</v>
      </c>
      <c r="I6990" t="s">
        <v>26</v>
      </c>
      <c r="L6990">
        <v>1</v>
      </c>
      <c r="M6990">
        <v>1.8717054</v>
      </c>
      <c r="N6990">
        <v>1.792993007</v>
      </c>
      <c r="P6990" t="s">
        <v>61</v>
      </c>
      <c r="Q6990" t="s">
        <v>62</v>
      </c>
      <c r="R6990" t="s">
        <v>27</v>
      </c>
    </row>
    <row r="6991" spans="1:18" x14ac:dyDescent="0.3">
      <c r="A6991" t="s">
        <v>41</v>
      </c>
      <c r="B6991" t="s">
        <v>42</v>
      </c>
      <c r="C6991" t="s">
        <v>20</v>
      </c>
      <c r="D6991">
        <v>2012</v>
      </c>
      <c r="E6991" t="s">
        <v>26</v>
      </c>
      <c r="F6991" t="s">
        <v>60</v>
      </c>
      <c r="G6991" t="s">
        <v>23</v>
      </c>
      <c r="I6991" t="s">
        <v>26</v>
      </c>
      <c r="L6991">
        <v>1</v>
      </c>
      <c r="M6991">
        <v>1.8717054</v>
      </c>
      <c r="N6991">
        <v>1.792993007</v>
      </c>
      <c r="P6991" t="s">
        <v>61</v>
      </c>
      <c r="Q6991" t="s">
        <v>62</v>
      </c>
      <c r="R6991" t="s">
        <v>27</v>
      </c>
    </row>
    <row r="6992" spans="1:18" x14ac:dyDescent="0.3">
      <c r="A6992" t="s">
        <v>41</v>
      </c>
      <c r="B6992" t="s">
        <v>42</v>
      </c>
      <c r="C6992" t="s">
        <v>20</v>
      </c>
      <c r="D6992">
        <v>2012</v>
      </c>
      <c r="E6992" t="s">
        <v>26</v>
      </c>
      <c r="F6992" t="s">
        <v>60</v>
      </c>
      <c r="G6992" t="s">
        <v>23</v>
      </c>
      <c r="I6992" t="s">
        <v>26</v>
      </c>
      <c r="L6992">
        <v>3</v>
      </c>
      <c r="M6992">
        <v>6.8871703999999996</v>
      </c>
      <c r="N6992">
        <v>6.5975384620000002</v>
      </c>
      <c r="P6992" t="s">
        <v>61</v>
      </c>
      <c r="Q6992" t="s">
        <v>62</v>
      </c>
      <c r="R6992" t="s">
        <v>27</v>
      </c>
    </row>
    <row r="6993" spans="1:18" x14ac:dyDescent="0.3">
      <c r="A6993" t="s">
        <v>41</v>
      </c>
      <c r="B6993" t="s">
        <v>42</v>
      </c>
      <c r="C6993" t="s">
        <v>20</v>
      </c>
      <c r="D6993">
        <v>2012</v>
      </c>
      <c r="E6993" t="s">
        <v>26</v>
      </c>
      <c r="F6993" t="s">
        <v>60</v>
      </c>
      <c r="G6993" t="s">
        <v>23</v>
      </c>
      <c r="I6993" t="s">
        <v>26</v>
      </c>
      <c r="L6993">
        <v>3</v>
      </c>
      <c r="M6993">
        <v>4.5833633999999996</v>
      </c>
      <c r="N6993">
        <v>4.3906153850000003</v>
      </c>
      <c r="P6993" t="s">
        <v>61</v>
      </c>
      <c r="Q6993" t="s">
        <v>62</v>
      </c>
      <c r="R6993" t="s">
        <v>27</v>
      </c>
    </row>
    <row r="6994" spans="1:18" x14ac:dyDescent="0.3">
      <c r="A6994" t="s">
        <v>41</v>
      </c>
      <c r="B6994" t="s">
        <v>42</v>
      </c>
      <c r="C6994" t="s">
        <v>20</v>
      </c>
      <c r="D6994">
        <v>2012</v>
      </c>
      <c r="E6994" t="s">
        <v>26</v>
      </c>
      <c r="F6994" t="s">
        <v>60</v>
      </c>
      <c r="G6994" t="s">
        <v>23</v>
      </c>
      <c r="I6994" t="s">
        <v>26</v>
      </c>
      <c r="L6994">
        <v>3</v>
      </c>
      <c r="M6994">
        <v>4.3981769999999996</v>
      </c>
      <c r="N6994">
        <v>4.213216783</v>
      </c>
      <c r="P6994" t="s">
        <v>61</v>
      </c>
      <c r="Q6994" t="s">
        <v>62</v>
      </c>
      <c r="R6994" t="s">
        <v>27</v>
      </c>
    </row>
    <row r="6995" spans="1:18" x14ac:dyDescent="0.3">
      <c r="A6995" t="s">
        <v>41</v>
      </c>
      <c r="B6995" t="s">
        <v>42</v>
      </c>
      <c r="C6995" t="s">
        <v>20</v>
      </c>
      <c r="D6995">
        <v>2012</v>
      </c>
      <c r="E6995" t="s">
        <v>26</v>
      </c>
      <c r="F6995" t="s">
        <v>60</v>
      </c>
      <c r="G6995" t="s">
        <v>23</v>
      </c>
      <c r="I6995" t="s">
        <v>26</v>
      </c>
      <c r="L6995">
        <v>1</v>
      </c>
      <c r="M6995">
        <v>1.466059</v>
      </c>
      <c r="N6995">
        <v>1.404405594</v>
      </c>
      <c r="P6995" t="s">
        <v>61</v>
      </c>
      <c r="Q6995" t="s">
        <v>62</v>
      </c>
      <c r="R6995" t="s">
        <v>27</v>
      </c>
    </row>
    <row r="6996" spans="1:18" x14ac:dyDescent="0.3">
      <c r="A6996" t="s">
        <v>41</v>
      </c>
      <c r="B6996" t="s">
        <v>42</v>
      </c>
      <c r="C6996" t="s">
        <v>20</v>
      </c>
      <c r="D6996">
        <v>2012</v>
      </c>
      <c r="E6996" t="s">
        <v>26</v>
      </c>
      <c r="F6996" t="s">
        <v>60</v>
      </c>
      <c r="G6996" t="s">
        <v>23</v>
      </c>
      <c r="I6996" t="s">
        <v>26</v>
      </c>
      <c r="L6996">
        <v>1</v>
      </c>
      <c r="M6996">
        <v>1.8033627999999999</v>
      </c>
      <c r="N6996">
        <v>1.7275244759999999</v>
      </c>
      <c r="P6996" t="s">
        <v>61</v>
      </c>
      <c r="Q6996" t="s">
        <v>62</v>
      </c>
      <c r="R6996" t="s">
        <v>27</v>
      </c>
    </row>
    <row r="6997" spans="1:18" x14ac:dyDescent="0.3">
      <c r="A6997" t="s">
        <v>41</v>
      </c>
      <c r="B6997" t="s">
        <v>42</v>
      </c>
      <c r="C6997" t="s">
        <v>20</v>
      </c>
      <c r="D6997">
        <v>2012</v>
      </c>
      <c r="E6997" t="s">
        <v>26</v>
      </c>
      <c r="F6997" t="s">
        <v>60</v>
      </c>
      <c r="G6997" t="s">
        <v>23</v>
      </c>
      <c r="I6997" t="s">
        <v>26</v>
      </c>
      <c r="L6997">
        <v>6</v>
      </c>
      <c r="M6997">
        <v>11.2280278</v>
      </c>
      <c r="N6997">
        <v>10.75584615</v>
      </c>
      <c r="P6997" t="s">
        <v>61</v>
      </c>
      <c r="Q6997" t="s">
        <v>62</v>
      </c>
      <c r="R6997" t="s">
        <v>27</v>
      </c>
    </row>
    <row r="6998" spans="1:18" x14ac:dyDescent="0.3">
      <c r="A6998" t="s">
        <v>41</v>
      </c>
      <c r="B6998" t="s">
        <v>42</v>
      </c>
      <c r="C6998" t="s">
        <v>20</v>
      </c>
      <c r="D6998">
        <v>2012</v>
      </c>
      <c r="E6998" t="s">
        <v>26</v>
      </c>
      <c r="F6998" t="s">
        <v>60</v>
      </c>
      <c r="G6998" t="s">
        <v>23</v>
      </c>
      <c r="I6998" t="s">
        <v>26</v>
      </c>
      <c r="L6998">
        <v>2</v>
      </c>
      <c r="M6998">
        <v>3.7434107999999999</v>
      </c>
      <c r="N6998">
        <v>3.5859860139999999</v>
      </c>
      <c r="P6998" t="s">
        <v>61</v>
      </c>
      <c r="Q6998" t="s">
        <v>62</v>
      </c>
      <c r="R6998" t="s">
        <v>27</v>
      </c>
    </row>
    <row r="6999" spans="1:18" x14ac:dyDescent="0.3">
      <c r="A6999" t="s">
        <v>41</v>
      </c>
      <c r="B6999" t="s">
        <v>42</v>
      </c>
      <c r="C6999" t="s">
        <v>20</v>
      </c>
      <c r="D6999">
        <v>2012</v>
      </c>
      <c r="E6999" t="s">
        <v>26</v>
      </c>
      <c r="F6999" t="s">
        <v>60</v>
      </c>
      <c r="G6999" t="s">
        <v>23</v>
      </c>
      <c r="I6999" t="s">
        <v>26</v>
      </c>
      <c r="L6999">
        <v>1</v>
      </c>
      <c r="M6999">
        <v>1.8717054</v>
      </c>
      <c r="N6999">
        <v>1.792993007</v>
      </c>
      <c r="P6999" t="s">
        <v>61</v>
      </c>
      <c r="Q6999" t="s">
        <v>62</v>
      </c>
      <c r="R6999" t="s">
        <v>27</v>
      </c>
    </row>
    <row r="7000" spans="1:18" x14ac:dyDescent="0.3">
      <c r="A7000" t="s">
        <v>41</v>
      </c>
      <c r="B7000" t="s">
        <v>42</v>
      </c>
      <c r="C7000" t="s">
        <v>20</v>
      </c>
      <c r="D7000">
        <v>2012</v>
      </c>
      <c r="E7000" t="s">
        <v>26</v>
      </c>
      <c r="F7000" t="s">
        <v>60</v>
      </c>
      <c r="G7000" t="s">
        <v>23</v>
      </c>
      <c r="I7000" t="s">
        <v>26</v>
      </c>
      <c r="L7000">
        <v>4</v>
      </c>
      <c r="M7000">
        <v>9.1821590000000004</v>
      </c>
      <c r="N7000">
        <v>8.7960139860000002</v>
      </c>
      <c r="P7000" t="s">
        <v>61</v>
      </c>
      <c r="Q7000" t="s">
        <v>62</v>
      </c>
      <c r="R7000" t="s">
        <v>27</v>
      </c>
    </row>
    <row r="7001" spans="1:18" x14ac:dyDescent="0.3">
      <c r="A7001" t="s">
        <v>41</v>
      </c>
      <c r="B7001" t="s">
        <v>42</v>
      </c>
      <c r="C7001" t="s">
        <v>20</v>
      </c>
      <c r="D7001">
        <v>2012</v>
      </c>
      <c r="E7001" t="s">
        <v>26</v>
      </c>
      <c r="F7001" t="s">
        <v>60</v>
      </c>
      <c r="G7001" t="s">
        <v>23</v>
      </c>
      <c r="I7001" t="s">
        <v>26</v>
      </c>
      <c r="L7001">
        <v>1</v>
      </c>
      <c r="M7001">
        <v>1.466059</v>
      </c>
      <c r="N7001">
        <v>1.404405594</v>
      </c>
      <c r="P7001" t="s">
        <v>61</v>
      </c>
      <c r="Q7001" t="s">
        <v>62</v>
      </c>
      <c r="R7001" t="s">
        <v>27</v>
      </c>
    </row>
    <row r="7002" spans="1:18" x14ac:dyDescent="0.3">
      <c r="A7002" t="s">
        <v>41</v>
      </c>
      <c r="B7002" t="s">
        <v>42</v>
      </c>
      <c r="C7002" t="s">
        <v>20</v>
      </c>
      <c r="D7002">
        <v>2012</v>
      </c>
      <c r="E7002" t="s">
        <v>26</v>
      </c>
      <c r="F7002" t="s">
        <v>60</v>
      </c>
      <c r="G7002" t="s">
        <v>23</v>
      </c>
      <c r="I7002" t="s">
        <v>26</v>
      </c>
      <c r="L7002">
        <v>2</v>
      </c>
      <c r="M7002">
        <v>3.7434107999999999</v>
      </c>
      <c r="N7002">
        <v>3.5859860139999999</v>
      </c>
      <c r="P7002" t="s">
        <v>61</v>
      </c>
      <c r="Q7002" t="s">
        <v>63</v>
      </c>
      <c r="R7002" t="s">
        <v>27</v>
      </c>
    </row>
    <row r="7003" spans="1:18" x14ac:dyDescent="0.3">
      <c r="A7003" t="s">
        <v>41</v>
      </c>
      <c r="B7003" t="s">
        <v>42</v>
      </c>
      <c r="C7003" t="s">
        <v>20</v>
      </c>
      <c r="D7003">
        <v>2012</v>
      </c>
      <c r="E7003" t="s">
        <v>26</v>
      </c>
      <c r="F7003" t="s">
        <v>60</v>
      </c>
      <c r="G7003" t="s">
        <v>23</v>
      </c>
      <c r="I7003" t="s">
        <v>26</v>
      </c>
      <c r="L7003">
        <v>1</v>
      </c>
      <c r="M7003">
        <v>1.8717054</v>
      </c>
      <c r="N7003">
        <v>1.792993007</v>
      </c>
      <c r="P7003" t="s">
        <v>61</v>
      </c>
      <c r="Q7003" t="s">
        <v>63</v>
      </c>
      <c r="R7003" t="s">
        <v>27</v>
      </c>
    </row>
    <row r="7004" spans="1:18" x14ac:dyDescent="0.3">
      <c r="A7004" t="s">
        <v>41</v>
      </c>
      <c r="B7004" t="s">
        <v>42</v>
      </c>
      <c r="C7004" t="s">
        <v>20</v>
      </c>
      <c r="D7004">
        <v>2012</v>
      </c>
      <c r="E7004" t="s">
        <v>26</v>
      </c>
      <c r="F7004" t="s">
        <v>60</v>
      </c>
      <c r="G7004" t="s">
        <v>23</v>
      </c>
      <c r="I7004" t="s">
        <v>26</v>
      </c>
      <c r="L7004">
        <v>6</v>
      </c>
      <c r="M7004">
        <v>11.2280278</v>
      </c>
      <c r="N7004">
        <v>10.75584615</v>
      </c>
      <c r="P7004" t="s">
        <v>61</v>
      </c>
      <c r="Q7004" t="s">
        <v>63</v>
      </c>
      <c r="R7004" t="s">
        <v>27</v>
      </c>
    </row>
    <row r="7005" spans="1:18" x14ac:dyDescent="0.3">
      <c r="A7005" t="s">
        <v>41</v>
      </c>
      <c r="B7005" t="s">
        <v>42</v>
      </c>
      <c r="C7005" t="s">
        <v>20</v>
      </c>
      <c r="D7005">
        <v>2012</v>
      </c>
      <c r="E7005" t="s">
        <v>26</v>
      </c>
      <c r="F7005" t="s">
        <v>60</v>
      </c>
      <c r="G7005" t="s">
        <v>23</v>
      </c>
      <c r="I7005" t="s">
        <v>26</v>
      </c>
      <c r="L7005">
        <v>2</v>
      </c>
      <c r="M7005">
        <v>4.5899771999999999</v>
      </c>
      <c r="N7005">
        <v>4.3969510490000001</v>
      </c>
      <c r="P7005" t="s">
        <v>61</v>
      </c>
      <c r="Q7005" t="s">
        <v>63</v>
      </c>
      <c r="R7005" t="s">
        <v>27</v>
      </c>
    </row>
    <row r="7006" spans="1:18" x14ac:dyDescent="0.3">
      <c r="A7006" t="s">
        <v>41</v>
      </c>
      <c r="B7006" t="s">
        <v>42</v>
      </c>
      <c r="C7006" t="s">
        <v>20</v>
      </c>
      <c r="D7006">
        <v>2012</v>
      </c>
      <c r="E7006" t="s">
        <v>26</v>
      </c>
      <c r="F7006" t="s">
        <v>60</v>
      </c>
      <c r="G7006" t="s">
        <v>23</v>
      </c>
      <c r="I7006" t="s">
        <v>26</v>
      </c>
      <c r="L7006">
        <v>1</v>
      </c>
      <c r="M7006">
        <v>1.5277878</v>
      </c>
      <c r="N7006">
        <v>1.463538462</v>
      </c>
      <c r="P7006" t="s">
        <v>61</v>
      </c>
      <c r="Q7006" t="s">
        <v>63</v>
      </c>
      <c r="R7006" t="s">
        <v>27</v>
      </c>
    </row>
    <row r="7007" spans="1:18" x14ac:dyDescent="0.3">
      <c r="A7007" t="s">
        <v>41</v>
      </c>
      <c r="B7007" t="s">
        <v>42</v>
      </c>
      <c r="C7007" t="s">
        <v>20</v>
      </c>
      <c r="D7007">
        <v>2012</v>
      </c>
      <c r="E7007" t="s">
        <v>26</v>
      </c>
      <c r="F7007" t="s">
        <v>60</v>
      </c>
      <c r="G7007" t="s">
        <v>23</v>
      </c>
      <c r="I7007" t="s">
        <v>26</v>
      </c>
      <c r="L7007">
        <v>1</v>
      </c>
      <c r="M7007">
        <v>1.8033627999999999</v>
      </c>
      <c r="N7007">
        <v>1.7275244759999999</v>
      </c>
      <c r="P7007" t="s">
        <v>61</v>
      </c>
      <c r="Q7007" t="s">
        <v>63</v>
      </c>
      <c r="R7007" t="s">
        <v>27</v>
      </c>
    </row>
    <row r="7008" spans="1:18" x14ac:dyDescent="0.3">
      <c r="A7008" t="s">
        <v>41</v>
      </c>
      <c r="B7008" t="s">
        <v>42</v>
      </c>
      <c r="C7008" t="s">
        <v>20</v>
      </c>
      <c r="D7008">
        <v>2012</v>
      </c>
      <c r="E7008" t="s">
        <v>26</v>
      </c>
      <c r="F7008" t="s">
        <v>60</v>
      </c>
      <c r="G7008" t="s">
        <v>23</v>
      </c>
      <c r="I7008" t="s">
        <v>26</v>
      </c>
      <c r="L7008">
        <v>1</v>
      </c>
      <c r="M7008">
        <v>1.8717054</v>
      </c>
      <c r="N7008">
        <v>1.792993007</v>
      </c>
      <c r="P7008" t="s">
        <v>61</v>
      </c>
      <c r="Q7008" t="s">
        <v>63</v>
      </c>
      <c r="R7008" t="s">
        <v>27</v>
      </c>
    </row>
    <row r="7009" spans="1:18" x14ac:dyDescent="0.3">
      <c r="A7009" t="s">
        <v>41</v>
      </c>
      <c r="B7009" t="s">
        <v>42</v>
      </c>
      <c r="C7009" t="s">
        <v>20</v>
      </c>
      <c r="D7009">
        <v>2012</v>
      </c>
      <c r="E7009" t="s">
        <v>26</v>
      </c>
      <c r="F7009" t="s">
        <v>60</v>
      </c>
      <c r="G7009" t="s">
        <v>23</v>
      </c>
      <c r="I7009" t="s">
        <v>26</v>
      </c>
      <c r="L7009">
        <v>1</v>
      </c>
      <c r="M7009">
        <v>1.8717054</v>
      </c>
      <c r="N7009">
        <v>1.792993007</v>
      </c>
      <c r="P7009" t="s">
        <v>61</v>
      </c>
      <c r="Q7009" t="s">
        <v>63</v>
      </c>
      <c r="R7009" t="s">
        <v>27</v>
      </c>
    </row>
    <row r="7010" spans="1:18" x14ac:dyDescent="0.3">
      <c r="A7010" t="s">
        <v>41</v>
      </c>
      <c r="B7010" t="s">
        <v>42</v>
      </c>
      <c r="C7010" t="s">
        <v>20</v>
      </c>
      <c r="D7010">
        <v>2012</v>
      </c>
      <c r="E7010" t="s">
        <v>26</v>
      </c>
      <c r="F7010" t="s">
        <v>60</v>
      </c>
      <c r="G7010" t="s">
        <v>23</v>
      </c>
      <c r="I7010" t="s">
        <v>26</v>
      </c>
      <c r="L7010">
        <v>3</v>
      </c>
      <c r="M7010">
        <v>4.5833633999999996</v>
      </c>
      <c r="N7010">
        <v>4.3906153850000003</v>
      </c>
      <c r="P7010" t="s">
        <v>61</v>
      </c>
      <c r="Q7010" t="s">
        <v>63</v>
      </c>
      <c r="R7010" t="s">
        <v>27</v>
      </c>
    </row>
    <row r="7011" spans="1:18" x14ac:dyDescent="0.3">
      <c r="A7011" t="s">
        <v>41</v>
      </c>
      <c r="B7011" t="s">
        <v>42</v>
      </c>
      <c r="C7011" t="s">
        <v>20</v>
      </c>
      <c r="D7011">
        <v>2012</v>
      </c>
      <c r="E7011" t="s">
        <v>26</v>
      </c>
      <c r="F7011" t="s">
        <v>60</v>
      </c>
      <c r="G7011" t="s">
        <v>23</v>
      </c>
      <c r="I7011" t="s">
        <v>26</v>
      </c>
      <c r="L7011">
        <v>1</v>
      </c>
      <c r="M7011">
        <v>1.5806982000000001</v>
      </c>
      <c r="N7011">
        <v>1.5142237759999999</v>
      </c>
      <c r="P7011" t="s">
        <v>61</v>
      </c>
      <c r="Q7011" t="s">
        <v>63</v>
      </c>
      <c r="R7011" t="s">
        <v>27</v>
      </c>
    </row>
    <row r="7012" spans="1:18" x14ac:dyDescent="0.3">
      <c r="A7012" t="s">
        <v>41</v>
      </c>
      <c r="B7012" t="s">
        <v>42</v>
      </c>
      <c r="C7012" t="s">
        <v>20</v>
      </c>
      <c r="D7012">
        <v>2012</v>
      </c>
      <c r="E7012" t="s">
        <v>26</v>
      </c>
      <c r="F7012" t="s">
        <v>60</v>
      </c>
      <c r="G7012" t="s">
        <v>23</v>
      </c>
      <c r="I7012" t="s">
        <v>26</v>
      </c>
      <c r="L7012">
        <v>6</v>
      </c>
      <c r="M7012">
        <v>9.8920402000000003</v>
      </c>
      <c r="N7012">
        <v>9.4760419579999997</v>
      </c>
      <c r="P7012" t="s">
        <v>61</v>
      </c>
      <c r="Q7012" t="s">
        <v>63</v>
      </c>
      <c r="R7012" t="s">
        <v>27</v>
      </c>
    </row>
    <row r="7013" spans="1:18" x14ac:dyDescent="0.3">
      <c r="A7013" t="s">
        <v>41</v>
      </c>
      <c r="B7013" t="s">
        <v>42</v>
      </c>
      <c r="C7013" t="s">
        <v>20</v>
      </c>
      <c r="D7013">
        <v>2012</v>
      </c>
      <c r="E7013" t="s">
        <v>26</v>
      </c>
      <c r="F7013" t="s">
        <v>60</v>
      </c>
      <c r="G7013" t="s">
        <v>23</v>
      </c>
      <c r="I7013" t="s">
        <v>26</v>
      </c>
      <c r="L7013">
        <v>7</v>
      </c>
      <c r="M7013">
        <v>13.1438252</v>
      </c>
      <c r="N7013">
        <v>12.591076920000001</v>
      </c>
      <c r="P7013" t="s">
        <v>61</v>
      </c>
      <c r="Q7013" t="s">
        <v>63</v>
      </c>
      <c r="R7013" t="s">
        <v>27</v>
      </c>
    </row>
    <row r="7014" spans="1:18" x14ac:dyDescent="0.3">
      <c r="A7014" t="s">
        <v>41</v>
      </c>
      <c r="B7014" t="s">
        <v>42</v>
      </c>
      <c r="C7014" t="s">
        <v>20</v>
      </c>
      <c r="D7014">
        <v>2012</v>
      </c>
      <c r="E7014" t="s">
        <v>26</v>
      </c>
      <c r="F7014" t="s">
        <v>60</v>
      </c>
      <c r="G7014" t="s">
        <v>23</v>
      </c>
      <c r="I7014" t="s">
        <v>26</v>
      </c>
      <c r="L7014">
        <v>2</v>
      </c>
      <c r="M7014">
        <v>3.7434107999999999</v>
      </c>
      <c r="N7014">
        <v>3.5859860139999999</v>
      </c>
      <c r="P7014" t="s">
        <v>61</v>
      </c>
      <c r="Q7014" t="s">
        <v>63</v>
      </c>
      <c r="R7014" t="s">
        <v>27</v>
      </c>
    </row>
    <row r="7015" spans="1:18" x14ac:dyDescent="0.3">
      <c r="A7015" t="s">
        <v>41</v>
      </c>
      <c r="B7015" t="s">
        <v>42</v>
      </c>
      <c r="C7015" t="s">
        <v>20</v>
      </c>
      <c r="D7015">
        <v>2012</v>
      </c>
      <c r="E7015" t="s">
        <v>26</v>
      </c>
      <c r="F7015" t="s">
        <v>60</v>
      </c>
      <c r="G7015" t="s">
        <v>23</v>
      </c>
      <c r="I7015" t="s">
        <v>26</v>
      </c>
      <c r="L7015">
        <v>3</v>
      </c>
      <c r="M7015">
        <v>5.6151162000000001</v>
      </c>
      <c r="N7015">
        <v>5.3789790210000001</v>
      </c>
      <c r="P7015" t="s">
        <v>61</v>
      </c>
      <c r="Q7015" t="s">
        <v>63</v>
      </c>
      <c r="R7015" t="s">
        <v>27</v>
      </c>
    </row>
    <row r="7016" spans="1:18" x14ac:dyDescent="0.3">
      <c r="A7016" t="s">
        <v>41</v>
      </c>
      <c r="B7016" t="s">
        <v>42</v>
      </c>
      <c r="C7016" t="s">
        <v>20</v>
      </c>
      <c r="D7016">
        <v>2012</v>
      </c>
      <c r="E7016" t="s">
        <v>26</v>
      </c>
      <c r="F7016" t="s">
        <v>60</v>
      </c>
      <c r="G7016" t="s">
        <v>23</v>
      </c>
      <c r="I7016" t="s">
        <v>26</v>
      </c>
      <c r="L7016">
        <v>1</v>
      </c>
      <c r="M7016">
        <v>1.466059</v>
      </c>
      <c r="N7016">
        <v>1.404405594</v>
      </c>
      <c r="P7016" t="s">
        <v>61</v>
      </c>
      <c r="Q7016" t="s">
        <v>63</v>
      </c>
      <c r="R7016" t="s">
        <v>27</v>
      </c>
    </row>
    <row r="7017" spans="1:18" x14ac:dyDescent="0.3">
      <c r="A7017" t="s">
        <v>41</v>
      </c>
      <c r="B7017" t="s">
        <v>42</v>
      </c>
      <c r="C7017" t="s">
        <v>20</v>
      </c>
      <c r="D7017">
        <v>2013</v>
      </c>
      <c r="E7017" t="s">
        <v>26</v>
      </c>
      <c r="F7017" t="s">
        <v>60</v>
      </c>
      <c r="G7017" t="s">
        <v>23</v>
      </c>
      <c r="I7017" t="s">
        <v>26</v>
      </c>
      <c r="L7017">
        <v>79</v>
      </c>
      <c r="M7017">
        <v>73.763711400000005</v>
      </c>
      <c r="N7017">
        <v>70.661664340000002</v>
      </c>
      <c r="P7017" t="s">
        <v>61</v>
      </c>
      <c r="Q7017" t="s">
        <v>62</v>
      </c>
      <c r="R7017" t="s">
        <v>27</v>
      </c>
    </row>
    <row r="7018" spans="1:18" x14ac:dyDescent="0.3">
      <c r="A7018" t="s">
        <v>41</v>
      </c>
      <c r="B7018" t="s">
        <v>42</v>
      </c>
      <c r="C7018" t="s">
        <v>20</v>
      </c>
      <c r="D7018">
        <v>2013</v>
      </c>
      <c r="E7018" t="s">
        <v>26</v>
      </c>
      <c r="F7018" t="s">
        <v>60</v>
      </c>
      <c r="G7018" t="s">
        <v>23</v>
      </c>
      <c r="I7018" t="s">
        <v>26</v>
      </c>
      <c r="L7018">
        <v>2</v>
      </c>
      <c r="M7018">
        <v>2.2817609999999999</v>
      </c>
      <c r="N7018">
        <v>2.1858041959999999</v>
      </c>
      <c r="P7018" t="s">
        <v>61</v>
      </c>
      <c r="Q7018" t="s">
        <v>62</v>
      </c>
      <c r="R7018" t="s">
        <v>27</v>
      </c>
    </row>
    <row r="7019" spans="1:18" x14ac:dyDescent="0.3">
      <c r="A7019" t="s">
        <v>41</v>
      </c>
      <c r="B7019" t="s">
        <v>42</v>
      </c>
      <c r="C7019" t="s">
        <v>20</v>
      </c>
      <c r="D7019">
        <v>2013</v>
      </c>
      <c r="E7019" t="s">
        <v>26</v>
      </c>
      <c r="F7019" t="s">
        <v>60</v>
      </c>
      <c r="G7019" t="s">
        <v>23</v>
      </c>
      <c r="I7019" t="s">
        <v>26</v>
      </c>
      <c r="L7019">
        <v>9</v>
      </c>
      <c r="M7019">
        <v>8.6177814000000001</v>
      </c>
      <c r="N7019">
        <v>8.2553706289999997</v>
      </c>
      <c r="P7019" t="s">
        <v>61</v>
      </c>
      <c r="Q7019" t="s">
        <v>62</v>
      </c>
      <c r="R7019" t="s">
        <v>27</v>
      </c>
    </row>
    <row r="7020" spans="1:18" x14ac:dyDescent="0.3">
      <c r="A7020" t="s">
        <v>41</v>
      </c>
      <c r="B7020" t="s">
        <v>42</v>
      </c>
      <c r="C7020" t="s">
        <v>20</v>
      </c>
      <c r="D7020">
        <v>2013</v>
      </c>
      <c r="E7020" t="s">
        <v>26</v>
      </c>
      <c r="F7020" t="s">
        <v>60</v>
      </c>
      <c r="G7020" t="s">
        <v>23</v>
      </c>
      <c r="I7020" t="s">
        <v>26</v>
      </c>
      <c r="L7020">
        <v>9</v>
      </c>
      <c r="M7020">
        <v>10.006679399999999</v>
      </c>
      <c r="N7020">
        <v>9.5858601399999994</v>
      </c>
      <c r="P7020" t="s">
        <v>61</v>
      </c>
      <c r="Q7020" t="s">
        <v>62</v>
      </c>
      <c r="R7020" t="s">
        <v>27</v>
      </c>
    </row>
    <row r="7021" spans="1:18" x14ac:dyDescent="0.3">
      <c r="A7021" t="s">
        <v>41</v>
      </c>
      <c r="B7021" t="s">
        <v>42</v>
      </c>
      <c r="C7021" t="s">
        <v>20</v>
      </c>
      <c r="D7021">
        <v>2013</v>
      </c>
      <c r="E7021" t="s">
        <v>26</v>
      </c>
      <c r="F7021" t="s">
        <v>60</v>
      </c>
      <c r="G7021" t="s">
        <v>23</v>
      </c>
      <c r="I7021" t="s">
        <v>26</v>
      </c>
      <c r="L7021">
        <v>2</v>
      </c>
      <c r="M7021">
        <v>3.2848540000000002</v>
      </c>
      <c r="N7021">
        <v>3.1467132869999999</v>
      </c>
      <c r="P7021" t="s">
        <v>61</v>
      </c>
      <c r="Q7021" t="s">
        <v>62</v>
      </c>
      <c r="R7021" t="s">
        <v>27</v>
      </c>
    </row>
    <row r="7022" spans="1:18" x14ac:dyDescent="0.3">
      <c r="A7022" t="s">
        <v>41</v>
      </c>
      <c r="B7022" t="s">
        <v>42</v>
      </c>
      <c r="C7022" t="s">
        <v>20</v>
      </c>
      <c r="D7022">
        <v>2013</v>
      </c>
      <c r="E7022" t="s">
        <v>26</v>
      </c>
      <c r="F7022" t="s">
        <v>60</v>
      </c>
      <c r="G7022" t="s">
        <v>23</v>
      </c>
      <c r="I7022" t="s">
        <v>26</v>
      </c>
      <c r="L7022">
        <v>3</v>
      </c>
      <c r="M7022">
        <v>3.5979071999999999</v>
      </c>
      <c r="N7022">
        <v>3.446601399</v>
      </c>
      <c r="P7022" t="s">
        <v>61</v>
      </c>
      <c r="Q7022" t="s">
        <v>62</v>
      </c>
      <c r="R7022" t="s">
        <v>27</v>
      </c>
    </row>
    <row r="7023" spans="1:18" x14ac:dyDescent="0.3">
      <c r="A7023" t="s">
        <v>41</v>
      </c>
      <c r="B7023" t="s">
        <v>42</v>
      </c>
      <c r="C7023" t="s">
        <v>20</v>
      </c>
      <c r="D7023">
        <v>2013</v>
      </c>
      <c r="E7023" t="s">
        <v>26</v>
      </c>
      <c r="F7023" t="s">
        <v>60</v>
      </c>
      <c r="G7023" t="s">
        <v>23</v>
      </c>
      <c r="I7023" t="s">
        <v>26</v>
      </c>
      <c r="L7023">
        <v>5</v>
      </c>
      <c r="M7023">
        <v>4.6693427999999999</v>
      </c>
      <c r="N7023">
        <v>4.4729790210000004</v>
      </c>
      <c r="P7023" t="s">
        <v>61</v>
      </c>
      <c r="Q7023" t="s">
        <v>62</v>
      </c>
      <c r="R7023" t="s">
        <v>27</v>
      </c>
    </row>
    <row r="7024" spans="1:18" x14ac:dyDescent="0.3">
      <c r="A7024" t="s">
        <v>41</v>
      </c>
      <c r="B7024" t="s">
        <v>42</v>
      </c>
      <c r="C7024" t="s">
        <v>20</v>
      </c>
      <c r="D7024">
        <v>2013</v>
      </c>
      <c r="E7024" t="s">
        <v>26</v>
      </c>
      <c r="F7024" t="s">
        <v>60</v>
      </c>
      <c r="G7024" t="s">
        <v>23</v>
      </c>
      <c r="I7024" t="s">
        <v>26</v>
      </c>
      <c r="L7024">
        <v>3</v>
      </c>
      <c r="M7024">
        <v>3.4237438</v>
      </c>
      <c r="N7024">
        <v>3.279762238</v>
      </c>
      <c r="P7024" t="s">
        <v>61</v>
      </c>
      <c r="Q7024" t="s">
        <v>62</v>
      </c>
      <c r="R7024" t="s">
        <v>27</v>
      </c>
    </row>
    <row r="7025" spans="1:18" x14ac:dyDescent="0.3">
      <c r="A7025" t="s">
        <v>41</v>
      </c>
      <c r="B7025" t="s">
        <v>42</v>
      </c>
      <c r="C7025" t="s">
        <v>20</v>
      </c>
      <c r="D7025">
        <v>2013</v>
      </c>
      <c r="E7025" t="s">
        <v>26</v>
      </c>
      <c r="F7025" t="s">
        <v>60</v>
      </c>
      <c r="G7025" t="s">
        <v>23</v>
      </c>
      <c r="I7025" t="s">
        <v>26</v>
      </c>
      <c r="L7025">
        <v>1</v>
      </c>
      <c r="M7025">
        <v>1.3470105999999999</v>
      </c>
      <c r="N7025">
        <v>1.2903636359999999</v>
      </c>
      <c r="P7025" t="s">
        <v>61</v>
      </c>
      <c r="Q7025" t="s">
        <v>62</v>
      </c>
      <c r="R7025" t="s">
        <v>27</v>
      </c>
    </row>
    <row r="7026" spans="1:18" x14ac:dyDescent="0.3">
      <c r="A7026" t="s">
        <v>41</v>
      </c>
      <c r="B7026" t="s">
        <v>42</v>
      </c>
      <c r="C7026" t="s">
        <v>20</v>
      </c>
      <c r="D7026">
        <v>2013</v>
      </c>
      <c r="E7026" t="s">
        <v>26</v>
      </c>
      <c r="F7026" t="s">
        <v>60</v>
      </c>
      <c r="G7026" t="s">
        <v>23</v>
      </c>
      <c r="I7026" t="s">
        <v>26</v>
      </c>
      <c r="L7026">
        <v>8</v>
      </c>
      <c r="M7026">
        <v>9.1270439999999997</v>
      </c>
      <c r="N7026">
        <v>8.7432167829999994</v>
      </c>
      <c r="P7026" t="s">
        <v>61</v>
      </c>
      <c r="Q7026" t="s">
        <v>63</v>
      </c>
      <c r="R7026" t="s">
        <v>27</v>
      </c>
    </row>
    <row r="7027" spans="1:18" x14ac:dyDescent="0.3">
      <c r="A7027" t="s">
        <v>41</v>
      </c>
      <c r="B7027" t="s">
        <v>42</v>
      </c>
      <c r="C7027" t="s">
        <v>20</v>
      </c>
      <c r="D7027">
        <v>2013</v>
      </c>
      <c r="E7027" t="s">
        <v>26</v>
      </c>
      <c r="F7027" t="s">
        <v>60</v>
      </c>
      <c r="G7027" t="s">
        <v>23</v>
      </c>
      <c r="I7027" t="s">
        <v>26</v>
      </c>
      <c r="L7027">
        <v>12</v>
      </c>
      <c r="M7027">
        <v>16.172945599999998</v>
      </c>
      <c r="N7027">
        <v>15.492811189999999</v>
      </c>
      <c r="P7027" t="s">
        <v>61</v>
      </c>
      <c r="Q7027" t="s">
        <v>63</v>
      </c>
      <c r="R7027" t="s">
        <v>27</v>
      </c>
    </row>
    <row r="7028" spans="1:18" x14ac:dyDescent="0.3">
      <c r="A7028" t="s">
        <v>41</v>
      </c>
      <c r="B7028" t="s">
        <v>42</v>
      </c>
      <c r="C7028" t="s">
        <v>20</v>
      </c>
      <c r="D7028">
        <v>2013</v>
      </c>
      <c r="E7028" t="s">
        <v>26</v>
      </c>
      <c r="F7028" t="s">
        <v>60</v>
      </c>
      <c r="G7028" t="s">
        <v>23</v>
      </c>
      <c r="I7028" t="s">
        <v>26</v>
      </c>
      <c r="L7028">
        <v>1</v>
      </c>
      <c r="M7028">
        <v>0.95679639999999999</v>
      </c>
      <c r="N7028">
        <v>0.91655944099999997</v>
      </c>
      <c r="P7028" t="s">
        <v>61</v>
      </c>
      <c r="Q7028" t="s">
        <v>63</v>
      </c>
      <c r="R7028" t="s">
        <v>27</v>
      </c>
    </row>
    <row r="7029" spans="1:18" x14ac:dyDescent="0.3">
      <c r="A7029" t="s">
        <v>41</v>
      </c>
      <c r="B7029" t="s">
        <v>42</v>
      </c>
      <c r="C7029" t="s">
        <v>20</v>
      </c>
      <c r="D7029">
        <v>2013</v>
      </c>
      <c r="E7029" t="s">
        <v>26</v>
      </c>
      <c r="F7029" t="s">
        <v>60</v>
      </c>
      <c r="G7029" t="s">
        <v>23</v>
      </c>
      <c r="I7029" t="s">
        <v>26</v>
      </c>
      <c r="L7029">
        <v>1</v>
      </c>
      <c r="M7029">
        <v>1.1111184000000001</v>
      </c>
      <c r="N7029">
        <v>1.064391608</v>
      </c>
      <c r="P7029" t="s">
        <v>61</v>
      </c>
      <c r="Q7029" t="s">
        <v>63</v>
      </c>
      <c r="R7029" t="s">
        <v>27</v>
      </c>
    </row>
    <row r="7030" spans="1:18" x14ac:dyDescent="0.3">
      <c r="A7030" t="s">
        <v>41</v>
      </c>
      <c r="B7030" t="s">
        <v>42</v>
      </c>
      <c r="C7030" t="s">
        <v>20</v>
      </c>
      <c r="D7030">
        <v>2013</v>
      </c>
      <c r="E7030" t="s">
        <v>26</v>
      </c>
      <c r="F7030" t="s">
        <v>60</v>
      </c>
      <c r="G7030" t="s">
        <v>23</v>
      </c>
      <c r="I7030" t="s">
        <v>26</v>
      </c>
      <c r="L7030">
        <v>1</v>
      </c>
      <c r="M7030">
        <v>1.1419828000000001</v>
      </c>
      <c r="N7030">
        <v>1.0939580419999999</v>
      </c>
      <c r="P7030" t="s">
        <v>61</v>
      </c>
      <c r="Q7030" t="s">
        <v>63</v>
      </c>
      <c r="R7030" t="s">
        <v>27</v>
      </c>
    </row>
    <row r="7031" spans="1:18" x14ac:dyDescent="0.3">
      <c r="A7031" t="s">
        <v>41</v>
      </c>
      <c r="B7031" t="s">
        <v>42</v>
      </c>
      <c r="C7031" t="s">
        <v>20</v>
      </c>
      <c r="D7031">
        <v>2013</v>
      </c>
      <c r="E7031" t="s">
        <v>26</v>
      </c>
      <c r="F7031" t="s">
        <v>60</v>
      </c>
      <c r="G7031" t="s">
        <v>23</v>
      </c>
      <c r="I7031" t="s">
        <v>26</v>
      </c>
      <c r="L7031">
        <v>1</v>
      </c>
      <c r="M7031">
        <v>1.1993024000000001</v>
      </c>
      <c r="N7031">
        <v>1.148867133</v>
      </c>
      <c r="P7031" t="s">
        <v>61</v>
      </c>
      <c r="Q7031" t="s">
        <v>62</v>
      </c>
      <c r="R7031" t="s">
        <v>27</v>
      </c>
    </row>
    <row r="7032" spans="1:18" x14ac:dyDescent="0.3">
      <c r="A7032" t="s">
        <v>41</v>
      </c>
      <c r="B7032" t="s">
        <v>42</v>
      </c>
      <c r="C7032" t="s">
        <v>20</v>
      </c>
      <c r="D7032">
        <v>2013</v>
      </c>
      <c r="E7032" t="s">
        <v>26</v>
      </c>
      <c r="F7032" t="s">
        <v>60</v>
      </c>
      <c r="G7032" t="s">
        <v>23</v>
      </c>
      <c r="I7032" t="s">
        <v>26</v>
      </c>
      <c r="L7032">
        <v>15</v>
      </c>
      <c r="M7032">
        <v>17.114309800000001</v>
      </c>
      <c r="N7032">
        <v>16.39458741</v>
      </c>
      <c r="P7032" t="s">
        <v>61</v>
      </c>
      <c r="Q7032" t="s">
        <v>62</v>
      </c>
      <c r="R7032" t="s">
        <v>27</v>
      </c>
    </row>
    <row r="7033" spans="1:18" x14ac:dyDescent="0.3">
      <c r="A7033" t="s">
        <v>41</v>
      </c>
      <c r="B7033" t="s">
        <v>42</v>
      </c>
      <c r="C7033" t="s">
        <v>20</v>
      </c>
      <c r="D7033">
        <v>2013</v>
      </c>
      <c r="E7033" t="s">
        <v>26</v>
      </c>
      <c r="F7033" t="s">
        <v>60</v>
      </c>
      <c r="G7033" t="s">
        <v>23</v>
      </c>
      <c r="I7033" t="s">
        <v>26</v>
      </c>
      <c r="L7033">
        <v>2</v>
      </c>
      <c r="M7033">
        <v>2.6962258000000001</v>
      </c>
      <c r="N7033">
        <v>2.5828391609999999</v>
      </c>
      <c r="P7033" t="s">
        <v>61</v>
      </c>
      <c r="Q7033" t="s">
        <v>62</v>
      </c>
      <c r="R7033" t="s">
        <v>27</v>
      </c>
    </row>
    <row r="7034" spans="1:18" x14ac:dyDescent="0.3">
      <c r="A7034" t="s">
        <v>41</v>
      </c>
      <c r="B7034" t="s">
        <v>42</v>
      </c>
      <c r="C7034" t="s">
        <v>20</v>
      </c>
      <c r="D7034">
        <v>2014</v>
      </c>
      <c r="E7034" t="s">
        <v>26</v>
      </c>
      <c r="F7034" t="s">
        <v>60</v>
      </c>
      <c r="G7034" t="s">
        <v>23</v>
      </c>
      <c r="I7034" t="s">
        <v>26</v>
      </c>
      <c r="L7034">
        <v>12</v>
      </c>
      <c r="M7034">
        <v>14.389424200000001</v>
      </c>
      <c r="N7034">
        <v>13.78429371</v>
      </c>
      <c r="P7034" t="s">
        <v>61</v>
      </c>
      <c r="Q7034" t="s">
        <v>62</v>
      </c>
      <c r="R7034" t="s">
        <v>27</v>
      </c>
    </row>
    <row r="7035" spans="1:18" x14ac:dyDescent="0.3">
      <c r="A7035" t="s">
        <v>41</v>
      </c>
      <c r="B7035" t="s">
        <v>42</v>
      </c>
      <c r="C7035" t="s">
        <v>20</v>
      </c>
      <c r="D7035">
        <v>2014</v>
      </c>
      <c r="E7035" t="s">
        <v>26</v>
      </c>
      <c r="F7035" t="s">
        <v>60</v>
      </c>
      <c r="G7035" t="s">
        <v>23</v>
      </c>
      <c r="I7035" t="s">
        <v>26</v>
      </c>
      <c r="L7035">
        <v>8</v>
      </c>
      <c r="M7035">
        <v>5.8686451999999996</v>
      </c>
      <c r="N7035">
        <v>5.621846154</v>
      </c>
      <c r="P7035" t="s">
        <v>61</v>
      </c>
      <c r="Q7035" t="s">
        <v>62</v>
      </c>
      <c r="R7035" t="s">
        <v>27</v>
      </c>
    </row>
    <row r="7036" spans="1:18" x14ac:dyDescent="0.3">
      <c r="A7036" t="s">
        <v>41</v>
      </c>
      <c r="B7036" t="s">
        <v>42</v>
      </c>
      <c r="C7036" t="s">
        <v>20</v>
      </c>
      <c r="D7036">
        <v>2014</v>
      </c>
      <c r="E7036" t="s">
        <v>26</v>
      </c>
      <c r="F7036" t="s">
        <v>60</v>
      </c>
      <c r="G7036" t="s">
        <v>23</v>
      </c>
      <c r="I7036" t="s">
        <v>26</v>
      </c>
      <c r="L7036">
        <v>22</v>
      </c>
      <c r="M7036">
        <v>25.099371000000001</v>
      </c>
      <c r="N7036">
        <v>24.04384615</v>
      </c>
      <c r="P7036" t="s">
        <v>61</v>
      </c>
      <c r="Q7036" t="s">
        <v>62</v>
      </c>
      <c r="R7036" t="s">
        <v>27</v>
      </c>
    </row>
    <row r="7037" spans="1:18" x14ac:dyDescent="0.3">
      <c r="A7037" t="s">
        <v>41</v>
      </c>
      <c r="B7037" t="s">
        <v>42</v>
      </c>
      <c r="C7037" t="s">
        <v>20</v>
      </c>
      <c r="D7037">
        <v>2014</v>
      </c>
      <c r="E7037" t="s">
        <v>26</v>
      </c>
      <c r="F7037" t="s">
        <v>60</v>
      </c>
      <c r="G7037" t="s">
        <v>23</v>
      </c>
      <c r="I7037" t="s">
        <v>26</v>
      </c>
      <c r="L7037">
        <v>156</v>
      </c>
      <c r="M7037">
        <v>210.2482928</v>
      </c>
      <c r="N7037">
        <v>201.40654549999999</v>
      </c>
      <c r="P7037" t="s">
        <v>61</v>
      </c>
      <c r="Q7037" t="s">
        <v>62</v>
      </c>
      <c r="R7037" t="s">
        <v>27</v>
      </c>
    </row>
    <row r="7038" spans="1:18" x14ac:dyDescent="0.3">
      <c r="A7038" t="s">
        <v>41</v>
      </c>
      <c r="B7038" t="s">
        <v>42</v>
      </c>
      <c r="C7038" t="s">
        <v>20</v>
      </c>
      <c r="D7038">
        <v>2014</v>
      </c>
      <c r="E7038" t="s">
        <v>26</v>
      </c>
      <c r="F7038" t="s">
        <v>60</v>
      </c>
      <c r="G7038" t="s">
        <v>23</v>
      </c>
      <c r="I7038" t="s">
        <v>26</v>
      </c>
      <c r="L7038">
        <v>29</v>
      </c>
      <c r="M7038">
        <v>27.7647324</v>
      </c>
      <c r="N7038">
        <v>26.59711888</v>
      </c>
      <c r="P7038" t="s">
        <v>61</v>
      </c>
      <c r="Q7038" t="s">
        <v>62</v>
      </c>
      <c r="R7038" t="s">
        <v>27</v>
      </c>
    </row>
    <row r="7039" spans="1:18" x14ac:dyDescent="0.3">
      <c r="A7039" t="s">
        <v>41</v>
      </c>
      <c r="B7039" t="s">
        <v>42</v>
      </c>
      <c r="C7039" t="s">
        <v>20</v>
      </c>
      <c r="D7039">
        <v>2014</v>
      </c>
      <c r="E7039" t="s">
        <v>26</v>
      </c>
      <c r="F7039" t="s">
        <v>60</v>
      </c>
      <c r="G7039" t="s">
        <v>23</v>
      </c>
      <c r="I7039" t="s">
        <v>26</v>
      </c>
      <c r="L7039">
        <v>6</v>
      </c>
      <c r="M7039">
        <v>9.8545619999999996</v>
      </c>
      <c r="N7039">
        <v>9.4401398600000004</v>
      </c>
      <c r="P7039" t="s">
        <v>61</v>
      </c>
      <c r="Q7039" t="s">
        <v>62</v>
      </c>
      <c r="R7039" t="s">
        <v>27</v>
      </c>
    </row>
    <row r="7040" spans="1:18" x14ac:dyDescent="0.3">
      <c r="A7040" t="s">
        <v>41</v>
      </c>
      <c r="B7040" t="s">
        <v>42</v>
      </c>
      <c r="C7040" t="s">
        <v>20</v>
      </c>
      <c r="D7040">
        <v>2014</v>
      </c>
      <c r="E7040" t="s">
        <v>26</v>
      </c>
      <c r="F7040" t="s">
        <v>60</v>
      </c>
      <c r="G7040" t="s">
        <v>23</v>
      </c>
      <c r="I7040" t="s">
        <v>26</v>
      </c>
      <c r="L7040">
        <v>1</v>
      </c>
      <c r="M7040">
        <v>1.2874863999999999</v>
      </c>
      <c r="N7040">
        <v>1.2333426569999999</v>
      </c>
      <c r="P7040" t="s">
        <v>61</v>
      </c>
      <c r="Q7040" t="s">
        <v>62</v>
      </c>
      <c r="R7040" t="s">
        <v>27</v>
      </c>
    </row>
    <row r="7041" spans="1:18" x14ac:dyDescent="0.3">
      <c r="A7041" t="s">
        <v>41</v>
      </c>
      <c r="B7041" t="s">
        <v>42</v>
      </c>
      <c r="C7041" t="s">
        <v>20</v>
      </c>
      <c r="D7041">
        <v>2014</v>
      </c>
      <c r="E7041" t="s">
        <v>26</v>
      </c>
      <c r="F7041" t="s">
        <v>60</v>
      </c>
      <c r="G7041" t="s">
        <v>23</v>
      </c>
      <c r="I7041" t="s">
        <v>26</v>
      </c>
      <c r="L7041">
        <v>2</v>
      </c>
      <c r="M7041">
        <v>2.2641241999999999</v>
      </c>
      <c r="N7041">
        <v>2.1689090910000002</v>
      </c>
      <c r="P7041" t="s">
        <v>61</v>
      </c>
      <c r="Q7041" t="s">
        <v>62</v>
      </c>
      <c r="R7041" t="s">
        <v>27</v>
      </c>
    </row>
    <row r="7042" spans="1:18" x14ac:dyDescent="0.3">
      <c r="A7042" t="s">
        <v>41</v>
      </c>
      <c r="B7042" t="s">
        <v>42</v>
      </c>
      <c r="C7042" t="s">
        <v>20</v>
      </c>
      <c r="D7042">
        <v>2014</v>
      </c>
      <c r="E7042" t="s">
        <v>26</v>
      </c>
      <c r="F7042" t="s">
        <v>60</v>
      </c>
      <c r="G7042" t="s">
        <v>23</v>
      </c>
      <c r="I7042" t="s">
        <v>26</v>
      </c>
      <c r="L7042">
        <v>3</v>
      </c>
      <c r="M7042">
        <v>2.8020466000000002</v>
      </c>
      <c r="N7042">
        <v>2.6842097900000002</v>
      </c>
      <c r="P7042" t="s">
        <v>61</v>
      </c>
      <c r="Q7042" t="s">
        <v>62</v>
      </c>
      <c r="R7042" t="s">
        <v>27</v>
      </c>
    </row>
    <row r="7043" spans="1:18" x14ac:dyDescent="0.3">
      <c r="A7043" t="s">
        <v>41</v>
      </c>
      <c r="B7043" t="s">
        <v>42</v>
      </c>
      <c r="C7043" t="s">
        <v>20</v>
      </c>
      <c r="D7043">
        <v>2014</v>
      </c>
      <c r="E7043" t="s">
        <v>26</v>
      </c>
      <c r="F7043" t="s">
        <v>60</v>
      </c>
      <c r="G7043" t="s">
        <v>23</v>
      </c>
      <c r="I7043" t="s">
        <v>26</v>
      </c>
      <c r="L7043">
        <v>1</v>
      </c>
      <c r="M7043">
        <v>0.95679639999999999</v>
      </c>
      <c r="N7043">
        <v>0.91655944099999997</v>
      </c>
      <c r="P7043" t="s">
        <v>61</v>
      </c>
      <c r="Q7043" t="s">
        <v>62</v>
      </c>
      <c r="R7043" t="s">
        <v>27</v>
      </c>
    </row>
    <row r="7044" spans="1:18" x14ac:dyDescent="0.3">
      <c r="A7044" t="s">
        <v>41</v>
      </c>
      <c r="B7044" t="s">
        <v>42</v>
      </c>
      <c r="C7044" t="s">
        <v>20</v>
      </c>
      <c r="D7044">
        <v>2014</v>
      </c>
      <c r="E7044" t="s">
        <v>26</v>
      </c>
      <c r="F7044" t="s">
        <v>60</v>
      </c>
      <c r="G7044" t="s">
        <v>23</v>
      </c>
      <c r="I7044" t="s">
        <v>26</v>
      </c>
      <c r="L7044">
        <v>5</v>
      </c>
      <c r="M7044">
        <v>5.9943074000000003</v>
      </c>
      <c r="N7044">
        <v>5.7422237760000003</v>
      </c>
      <c r="P7044" t="s">
        <v>61</v>
      </c>
      <c r="Q7044" t="s">
        <v>63</v>
      </c>
      <c r="R7044" t="s">
        <v>27</v>
      </c>
    </row>
    <row r="7045" spans="1:18" x14ac:dyDescent="0.3">
      <c r="A7045" t="s">
        <v>41</v>
      </c>
      <c r="B7045" t="s">
        <v>42</v>
      </c>
      <c r="C7045" t="s">
        <v>20</v>
      </c>
      <c r="D7045">
        <v>2014</v>
      </c>
      <c r="E7045" t="s">
        <v>26</v>
      </c>
      <c r="F7045" t="s">
        <v>60</v>
      </c>
      <c r="G7045" t="s">
        <v>23</v>
      </c>
      <c r="I7045" t="s">
        <v>26</v>
      </c>
      <c r="L7045">
        <v>4</v>
      </c>
      <c r="M7045">
        <v>2.9343225999999998</v>
      </c>
      <c r="N7045">
        <v>2.810923077</v>
      </c>
      <c r="P7045" t="s">
        <v>61</v>
      </c>
      <c r="Q7045" t="s">
        <v>63</v>
      </c>
      <c r="R7045" t="s">
        <v>27</v>
      </c>
    </row>
    <row r="7046" spans="1:18" x14ac:dyDescent="0.3">
      <c r="A7046" t="s">
        <v>41</v>
      </c>
      <c r="B7046" t="s">
        <v>42</v>
      </c>
      <c r="C7046" t="s">
        <v>20</v>
      </c>
      <c r="D7046">
        <v>2014</v>
      </c>
      <c r="E7046" t="s">
        <v>26</v>
      </c>
      <c r="F7046" t="s">
        <v>60</v>
      </c>
      <c r="G7046" t="s">
        <v>23</v>
      </c>
      <c r="I7046" t="s">
        <v>26</v>
      </c>
      <c r="L7046">
        <v>19</v>
      </c>
      <c r="M7046">
        <v>17.740416199999999</v>
      </c>
      <c r="N7046">
        <v>16.99436364</v>
      </c>
      <c r="P7046" t="s">
        <v>61</v>
      </c>
      <c r="Q7046" t="s">
        <v>63</v>
      </c>
      <c r="R7046" t="s">
        <v>27</v>
      </c>
    </row>
    <row r="7047" spans="1:18" x14ac:dyDescent="0.3">
      <c r="A7047" t="s">
        <v>41</v>
      </c>
      <c r="B7047" t="s">
        <v>42</v>
      </c>
      <c r="C7047" t="s">
        <v>20</v>
      </c>
      <c r="D7047">
        <v>2014</v>
      </c>
      <c r="E7047" t="s">
        <v>26</v>
      </c>
      <c r="F7047" t="s">
        <v>60</v>
      </c>
      <c r="G7047" t="s">
        <v>23</v>
      </c>
      <c r="I7047" t="s">
        <v>26</v>
      </c>
      <c r="L7047">
        <v>13</v>
      </c>
      <c r="M7047">
        <v>14.8325488</v>
      </c>
      <c r="N7047">
        <v>14.208783220000001</v>
      </c>
      <c r="P7047" t="s">
        <v>61</v>
      </c>
      <c r="Q7047" t="s">
        <v>63</v>
      </c>
      <c r="R7047" t="s">
        <v>27</v>
      </c>
    </row>
    <row r="7048" spans="1:18" x14ac:dyDescent="0.3">
      <c r="A7048" t="s">
        <v>41</v>
      </c>
      <c r="B7048" t="s">
        <v>42</v>
      </c>
      <c r="C7048" t="s">
        <v>20</v>
      </c>
      <c r="D7048">
        <v>2014</v>
      </c>
      <c r="E7048" t="s">
        <v>26</v>
      </c>
      <c r="F7048" t="s">
        <v>60</v>
      </c>
      <c r="G7048" t="s">
        <v>23</v>
      </c>
      <c r="I7048" t="s">
        <v>26</v>
      </c>
      <c r="L7048">
        <v>17</v>
      </c>
      <c r="M7048">
        <v>22.9124078</v>
      </c>
      <c r="N7048">
        <v>21.948853150000001</v>
      </c>
      <c r="P7048" t="s">
        <v>61</v>
      </c>
      <c r="Q7048" t="s">
        <v>63</v>
      </c>
      <c r="R7048" t="s">
        <v>27</v>
      </c>
    </row>
    <row r="7049" spans="1:18" x14ac:dyDescent="0.3">
      <c r="A7049" t="s">
        <v>41</v>
      </c>
      <c r="B7049" t="s">
        <v>42</v>
      </c>
      <c r="C7049" t="s">
        <v>20</v>
      </c>
      <c r="D7049">
        <v>2014</v>
      </c>
      <c r="E7049" t="s">
        <v>26</v>
      </c>
      <c r="F7049" t="s">
        <v>60</v>
      </c>
      <c r="G7049" t="s">
        <v>23</v>
      </c>
      <c r="I7049" t="s">
        <v>26</v>
      </c>
      <c r="L7049">
        <v>3</v>
      </c>
      <c r="M7049">
        <v>2.8725938000000002</v>
      </c>
      <c r="N7049">
        <v>2.7517902099999998</v>
      </c>
      <c r="P7049" t="s">
        <v>61</v>
      </c>
      <c r="Q7049" t="s">
        <v>63</v>
      </c>
      <c r="R7049" t="s">
        <v>27</v>
      </c>
    </row>
    <row r="7050" spans="1:18" x14ac:dyDescent="0.3">
      <c r="A7050" t="s">
        <v>41</v>
      </c>
      <c r="B7050" t="s">
        <v>42</v>
      </c>
      <c r="C7050" t="s">
        <v>20</v>
      </c>
      <c r="D7050">
        <v>2014</v>
      </c>
      <c r="E7050" t="s">
        <v>26</v>
      </c>
      <c r="F7050" t="s">
        <v>60</v>
      </c>
      <c r="G7050" t="s">
        <v>23</v>
      </c>
      <c r="I7050" t="s">
        <v>26</v>
      </c>
      <c r="L7050">
        <v>1</v>
      </c>
      <c r="M7050">
        <v>1.1111184000000001</v>
      </c>
      <c r="N7050">
        <v>1.064391608</v>
      </c>
      <c r="P7050" t="s">
        <v>61</v>
      </c>
      <c r="Q7050" t="s">
        <v>63</v>
      </c>
      <c r="R7050" t="s">
        <v>27</v>
      </c>
    </row>
    <row r="7051" spans="1:18" x14ac:dyDescent="0.3">
      <c r="A7051" t="s">
        <v>41</v>
      </c>
      <c r="B7051" t="s">
        <v>42</v>
      </c>
      <c r="C7051" t="s">
        <v>20</v>
      </c>
      <c r="D7051">
        <v>2014</v>
      </c>
      <c r="E7051" t="s">
        <v>26</v>
      </c>
      <c r="F7051" t="s">
        <v>60</v>
      </c>
      <c r="G7051" t="s">
        <v>23</v>
      </c>
      <c r="I7051" t="s">
        <v>26</v>
      </c>
      <c r="L7051">
        <v>3</v>
      </c>
      <c r="M7051">
        <v>4.9272809999999998</v>
      </c>
      <c r="N7051">
        <v>4.7200699300000002</v>
      </c>
      <c r="P7051" t="s">
        <v>61</v>
      </c>
      <c r="Q7051" t="s">
        <v>63</v>
      </c>
      <c r="R7051" t="s">
        <v>27</v>
      </c>
    </row>
    <row r="7052" spans="1:18" x14ac:dyDescent="0.3">
      <c r="A7052" t="s">
        <v>41</v>
      </c>
      <c r="B7052" t="s">
        <v>42</v>
      </c>
      <c r="C7052" t="s">
        <v>20</v>
      </c>
      <c r="D7052">
        <v>2014</v>
      </c>
      <c r="E7052" t="s">
        <v>26</v>
      </c>
      <c r="F7052" t="s">
        <v>60</v>
      </c>
      <c r="G7052" t="s">
        <v>23</v>
      </c>
      <c r="I7052" t="s">
        <v>26</v>
      </c>
      <c r="L7052">
        <v>1</v>
      </c>
      <c r="M7052">
        <v>1.1309598000000001</v>
      </c>
      <c r="N7052">
        <v>1.0833986010000001</v>
      </c>
      <c r="P7052" t="s">
        <v>61</v>
      </c>
      <c r="Q7052" t="s">
        <v>63</v>
      </c>
      <c r="R7052" t="s">
        <v>27</v>
      </c>
    </row>
    <row r="7053" spans="1:18" x14ac:dyDescent="0.3">
      <c r="A7053" t="s">
        <v>41</v>
      </c>
      <c r="B7053" t="s">
        <v>42</v>
      </c>
      <c r="C7053" t="s">
        <v>20</v>
      </c>
      <c r="D7053">
        <v>2014</v>
      </c>
      <c r="E7053" t="s">
        <v>26</v>
      </c>
      <c r="F7053" t="s">
        <v>60</v>
      </c>
      <c r="G7053" t="s">
        <v>23</v>
      </c>
      <c r="I7053" t="s">
        <v>26</v>
      </c>
      <c r="L7053">
        <v>2</v>
      </c>
      <c r="M7053">
        <v>2.2817609999999999</v>
      </c>
      <c r="N7053">
        <v>2.1858041959999999</v>
      </c>
      <c r="P7053" t="s">
        <v>61</v>
      </c>
      <c r="Q7053" t="s">
        <v>63</v>
      </c>
      <c r="R7053" t="s">
        <v>27</v>
      </c>
    </row>
    <row r="7054" spans="1:18" x14ac:dyDescent="0.3">
      <c r="A7054" t="s">
        <v>41</v>
      </c>
      <c r="B7054" t="s">
        <v>42</v>
      </c>
      <c r="C7054" t="s">
        <v>20</v>
      </c>
      <c r="D7054">
        <v>2014</v>
      </c>
      <c r="E7054" t="s">
        <v>26</v>
      </c>
      <c r="F7054" t="s">
        <v>60</v>
      </c>
      <c r="G7054" t="s">
        <v>23</v>
      </c>
      <c r="I7054" t="s">
        <v>26</v>
      </c>
      <c r="L7054">
        <v>1</v>
      </c>
      <c r="M7054">
        <v>1.3470105999999999</v>
      </c>
      <c r="N7054">
        <v>1.2903636359999999</v>
      </c>
      <c r="P7054" t="s">
        <v>61</v>
      </c>
      <c r="Q7054" t="s">
        <v>63</v>
      </c>
      <c r="R7054" t="s">
        <v>27</v>
      </c>
    </row>
    <row r="7055" spans="1:18" x14ac:dyDescent="0.3">
      <c r="A7055" t="s">
        <v>41</v>
      </c>
      <c r="B7055" t="s">
        <v>42</v>
      </c>
      <c r="C7055" t="s">
        <v>20</v>
      </c>
      <c r="D7055">
        <v>2015</v>
      </c>
      <c r="E7055" t="s">
        <v>26</v>
      </c>
      <c r="F7055" t="s">
        <v>60</v>
      </c>
      <c r="G7055" t="s">
        <v>23</v>
      </c>
      <c r="I7055" t="s">
        <v>26</v>
      </c>
      <c r="L7055">
        <v>1</v>
      </c>
      <c r="M7055">
        <v>1.1265506000000001</v>
      </c>
      <c r="N7055">
        <v>1.0791748249999999</v>
      </c>
      <c r="P7055" t="s">
        <v>61</v>
      </c>
      <c r="Q7055" t="s">
        <v>62</v>
      </c>
      <c r="R7055" t="s">
        <v>27</v>
      </c>
    </row>
    <row r="7056" spans="1:18" x14ac:dyDescent="0.3">
      <c r="A7056" t="s">
        <v>41</v>
      </c>
      <c r="B7056" t="s">
        <v>42</v>
      </c>
      <c r="C7056" t="s">
        <v>20</v>
      </c>
      <c r="D7056">
        <v>2015</v>
      </c>
      <c r="E7056" t="s">
        <v>26</v>
      </c>
      <c r="F7056" t="s">
        <v>60</v>
      </c>
      <c r="G7056" t="s">
        <v>23</v>
      </c>
      <c r="I7056" t="s">
        <v>26</v>
      </c>
      <c r="L7056">
        <v>1</v>
      </c>
      <c r="M7056">
        <v>1.1045046000000001</v>
      </c>
      <c r="N7056">
        <v>1.0580559439999999</v>
      </c>
      <c r="P7056" t="s">
        <v>61</v>
      </c>
      <c r="Q7056" t="s">
        <v>62</v>
      </c>
      <c r="R7056" t="s">
        <v>27</v>
      </c>
    </row>
    <row r="7057" spans="1:18" x14ac:dyDescent="0.3">
      <c r="A7057" t="s">
        <v>41</v>
      </c>
      <c r="B7057" t="s">
        <v>42</v>
      </c>
      <c r="C7057" t="s">
        <v>20</v>
      </c>
      <c r="D7057">
        <v>2015</v>
      </c>
      <c r="E7057" t="s">
        <v>26</v>
      </c>
      <c r="F7057" t="s">
        <v>60</v>
      </c>
      <c r="G7057" t="s">
        <v>23</v>
      </c>
      <c r="I7057" t="s">
        <v>26</v>
      </c>
      <c r="L7057">
        <v>5</v>
      </c>
      <c r="M7057">
        <v>5.7980980000000004</v>
      </c>
      <c r="N7057">
        <v>5.5542657340000003</v>
      </c>
      <c r="P7057" t="s">
        <v>61</v>
      </c>
      <c r="Q7057" t="s">
        <v>62</v>
      </c>
      <c r="R7057" t="s">
        <v>27</v>
      </c>
    </row>
    <row r="7058" spans="1:18" x14ac:dyDescent="0.3">
      <c r="A7058" t="s">
        <v>41</v>
      </c>
      <c r="B7058" t="s">
        <v>42</v>
      </c>
      <c r="C7058" t="s">
        <v>20</v>
      </c>
      <c r="D7058">
        <v>2015</v>
      </c>
      <c r="E7058" t="s">
        <v>26</v>
      </c>
      <c r="F7058" t="s">
        <v>60</v>
      </c>
      <c r="G7058" t="s">
        <v>23</v>
      </c>
      <c r="I7058" t="s">
        <v>26</v>
      </c>
      <c r="L7058">
        <v>1</v>
      </c>
      <c r="M7058">
        <v>1.2323713999999999</v>
      </c>
      <c r="N7058">
        <v>1.1805454550000001</v>
      </c>
      <c r="P7058" t="s">
        <v>61</v>
      </c>
      <c r="Q7058" t="s">
        <v>62</v>
      </c>
      <c r="R7058" t="s">
        <v>27</v>
      </c>
    </row>
    <row r="7059" spans="1:18" x14ac:dyDescent="0.3">
      <c r="A7059" t="s">
        <v>41</v>
      </c>
      <c r="B7059" t="s">
        <v>42</v>
      </c>
      <c r="C7059" t="s">
        <v>20</v>
      </c>
      <c r="D7059">
        <v>2015</v>
      </c>
      <c r="E7059" t="s">
        <v>26</v>
      </c>
      <c r="F7059" t="s">
        <v>60</v>
      </c>
      <c r="G7059" t="s">
        <v>23</v>
      </c>
      <c r="I7059" t="s">
        <v>26</v>
      </c>
      <c r="L7059">
        <v>1</v>
      </c>
      <c r="M7059">
        <v>1.1265506000000001</v>
      </c>
      <c r="N7059">
        <v>1.0791748249999999</v>
      </c>
      <c r="P7059" t="s">
        <v>61</v>
      </c>
      <c r="Q7059" t="s">
        <v>62</v>
      </c>
      <c r="R7059" t="s">
        <v>27</v>
      </c>
    </row>
    <row r="7060" spans="1:18" x14ac:dyDescent="0.3">
      <c r="A7060" t="s">
        <v>41</v>
      </c>
      <c r="B7060" t="s">
        <v>42</v>
      </c>
      <c r="C7060" t="s">
        <v>20</v>
      </c>
      <c r="D7060">
        <v>2015</v>
      </c>
      <c r="E7060" t="s">
        <v>26</v>
      </c>
      <c r="F7060" t="s">
        <v>60</v>
      </c>
      <c r="G7060" t="s">
        <v>23</v>
      </c>
      <c r="I7060" t="s">
        <v>26</v>
      </c>
      <c r="L7060">
        <v>1</v>
      </c>
      <c r="M7060">
        <v>1.1309598000000001</v>
      </c>
      <c r="N7060">
        <v>1.0833986010000001</v>
      </c>
      <c r="P7060" t="s">
        <v>61</v>
      </c>
      <c r="Q7060" t="s">
        <v>62</v>
      </c>
      <c r="R7060" t="s">
        <v>27</v>
      </c>
    </row>
    <row r="7061" spans="1:18" x14ac:dyDescent="0.3">
      <c r="A7061" t="s">
        <v>41</v>
      </c>
      <c r="B7061" t="s">
        <v>42</v>
      </c>
      <c r="C7061" t="s">
        <v>20</v>
      </c>
      <c r="D7061">
        <v>2015</v>
      </c>
      <c r="E7061" t="s">
        <v>26</v>
      </c>
      <c r="F7061" t="s">
        <v>60</v>
      </c>
      <c r="G7061" t="s">
        <v>23</v>
      </c>
      <c r="I7061" t="s">
        <v>26</v>
      </c>
      <c r="L7061">
        <v>4</v>
      </c>
      <c r="M7061">
        <v>4.3783355999999998</v>
      </c>
      <c r="N7061">
        <v>4.1942097900000004</v>
      </c>
      <c r="P7061" t="s">
        <v>61</v>
      </c>
      <c r="Q7061" t="s">
        <v>63</v>
      </c>
      <c r="R7061" t="s">
        <v>27</v>
      </c>
    </row>
    <row r="7062" spans="1:18" x14ac:dyDescent="0.3">
      <c r="A7062" t="s">
        <v>41</v>
      </c>
      <c r="B7062" t="s">
        <v>42</v>
      </c>
      <c r="C7062" t="s">
        <v>20</v>
      </c>
      <c r="D7062">
        <v>2015</v>
      </c>
      <c r="E7062" t="s">
        <v>26</v>
      </c>
      <c r="F7062" t="s">
        <v>60</v>
      </c>
      <c r="G7062" t="s">
        <v>23</v>
      </c>
      <c r="I7062" t="s">
        <v>26</v>
      </c>
      <c r="L7062">
        <v>1</v>
      </c>
      <c r="M7062">
        <v>1.1045046000000001</v>
      </c>
      <c r="N7062">
        <v>1.0580559439999999</v>
      </c>
      <c r="P7062" t="s">
        <v>61</v>
      </c>
      <c r="Q7062" t="s">
        <v>63</v>
      </c>
      <c r="R7062" t="s">
        <v>27</v>
      </c>
    </row>
    <row r="7063" spans="1:18" x14ac:dyDescent="0.3">
      <c r="A7063" t="s">
        <v>41</v>
      </c>
      <c r="B7063" t="s">
        <v>42</v>
      </c>
      <c r="C7063" t="s">
        <v>20</v>
      </c>
      <c r="D7063">
        <v>2015</v>
      </c>
      <c r="E7063" t="s">
        <v>26</v>
      </c>
      <c r="F7063" t="s">
        <v>60</v>
      </c>
      <c r="G7063" t="s">
        <v>23</v>
      </c>
      <c r="I7063" t="s">
        <v>26</v>
      </c>
      <c r="L7063">
        <v>8</v>
      </c>
      <c r="M7063">
        <v>8.8294230000000002</v>
      </c>
      <c r="N7063">
        <v>8.4581118879999995</v>
      </c>
      <c r="P7063" t="s">
        <v>61</v>
      </c>
      <c r="Q7063" t="s">
        <v>63</v>
      </c>
      <c r="R7063" t="s">
        <v>27</v>
      </c>
    </row>
    <row r="7064" spans="1:18" x14ac:dyDescent="0.3">
      <c r="A7064" t="s">
        <v>41</v>
      </c>
      <c r="B7064" t="s">
        <v>42</v>
      </c>
      <c r="C7064" t="s">
        <v>20</v>
      </c>
      <c r="D7064">
        <v>2015</v>
      </c>
      <c r="E7064" t="s">
        <v>26</v>
      </c>
      <c r="F7064" t="s">
        <v>60</v>
      </c>
      <c r="G7064" t="s">
        <v>23</v>
      </c>
      <c r="I7064" t="s">
        <v>26</v>
      </c>
      <c r="L7064">
        <v>16</v>
      </c>
      <c r="M7064">
        <v>18.077719999999999</v>
      </c>
      <c r="N7064">
        <v>17.317482519999999</v>
      </c>
      <c r="P7064" t="s">
        <v>61</v>
      </c>
      <c r="Q7064" t="s">
        <v>63</v>
      </c>
      <c r="R7064" t="s">
        <v>27</v>
      </c>
    </row>
    <row r="7065" spans="1:18" x14ac:dyDescent="0.3">
      <c r="A7065" t="s">
        <v>41</v>
      </c>
      <c r="B7065" t="s">
        <v>42</v>
      </c>
      <c r="C7065" t="s">
        <v>20</v>
      </c>
      <c r="D7065">
        <v>2015</v>
      </c>
      <c r="E7065" t="s">
        <v>26</v>
      </c>
      <c r="F7065" t="s">
        <v>60</v>
      </c>
      <c r="G7065" t="s">
        <v>23</v>
      </c>
      <c r="I7065" t="s">
        <v>26</v>
      </c>
      <c r="L7065">
        <v>28</v>
      </c>
      <c r="M7065">
        <v>32.469348799999999</v>
      </c>
      <c r="N7065">
        <v>31.10388811</v>
      </c>
      <c r="P7065" t="s">
        <v>61</v>
      </c>
      <c r="Q7065" t="s">
        <v>63</v>
      </c>
      <c r="R7065" t="s">
        <v>27</v>
      </c>
    </row>
    <row r="7066" spans="1:18" x14ac:dyDescent="0.3">
      <c r="A7066" t="s">
        <v>41</v>
      </c>
      <c r="B7066" t="s">
        <v>42</v>
      </c>
      <c r="C7066" t="s">
        <v>20</v>
      </c>
      <c r="D7066">
        <v>2015</v>
      </c>
      <c r="E7066" t="s">
        <v>26</v>
      </c>
      <c r="F7066" t="s">
        <v>60</v>
      </c>
      <c r="G7066" t="s">
        <v>23</v>
      </c>
      <c r="I7066" t="s">
        <v>26</v>
      </c>
      <c r="L7066">
        <v>29</v>
      </c>
      <c r="M7066">
        <v>34.6144246</v>
      </c>
      <c r="N7066">
        <v>33.158755249999999</v>
      </c>
      <c r="P7066" t="s">
        <v>61</v>
      </c>
      <c r="Q7066" t="s">
        <v>63</v>
      </c>
      <c r="R7066" t="s">
        <v>27</v>
      </c>
    </row>
    <row r="7067" spans="1:18" x14ac:dyDescent="0.3">
      <c r="A7067" t="s">
        <v>41</v>
      </c>
      <c r="B7067" t="s">
        <v>42</v>
      </c>
      <c r="C7067" t="s">
        <v>20</v>
      </c>
      <c r="D7067">
        <v>2015</v>
      </c>
      <c r="E7067" t="s">
        <v>26</v>
      </c>
      <c r="F7067" t="s">
        <v>60</v>
      </c>
      <c r="G7067" t="s">
        <v>23</v>
      </c>
      <c r="I7067" t="s">
        <v>26</v>
      </c>
      <c r="L7067">
        <v>9</v>
      </c>
      <c r="M7067">
        <v>11.0957518</v>
      </c>
      <c r="N7067">
        <v>10.629132869999999</v>
      </c>
      <c r="P7067" t="s">
        <v>61</v>
      </c>
      <c r="Q7067" t="s">
        <v>63</v>
      </c>
      <c r="R7067" t="s">
        <v>27</v>
      </c>
    </row>
    <row r="7068" spans="1:18" x14ac:dyDescent="0.3">
      <c r="A7068" t="s">
        <v>41</v>
      </c>
      <c r="B7068" t="s">
        <v>42</v>
      </c>
      <c r="C7068" t="s">
        <v>20</v>
      </c>
      <c r="D7068">
        <v>2015</v>
      </c>
      <c r="E7068" t="s">
        <v>26</v>
      </c>
      <c r="F7068" t="s">
        <v>60</v>
      </c>
      <c r="G7068" t="s">
        <v>23</v>
      </c>
      <c r="I7068" t="s">
        <v>26</v>
      </c>
      <c r="L7068">
        <v>3</v>
      </c>
      <c r="M7068">
        <v>3.3906748000000002</v>
      </c>
      <c r="N7068">
        <v>3.2480839160000001</v>
      </c>
      <c r="P7068" t="s">
        <v>61</v>
      </c>
      <c r="Q7068" t="s">
        <v>63</v>
      </c>
      <c r="R7068" t="s">
        <v>27</v>
      </c>
    </row>
    <row r="7069" spans="1:18" x14ac:dyDescent="0.3">
      <c r="A7069" t="s">
        <v>41</v>
      </c>
      <c r="B7069" t="s">
        <v>42</v>
      </c>
      <c r="C7069" t="s">
        <v>20</v>
      </c>
      <c r="D7069">
        <v>2015</v>
      </c>
      <c r="E7069" t="s">
        <v>26</v>
      </c>
      <c r="F7069" t="s">
        <v>60</v>
      </c>
      <c r="G7069" t="s">
        <v>23</v>
      </c>
      <c r="I7069" t="s">
        <v>26</v>
      </c>
      <c r="L7069">
        <v>3</v>
      </c>
      <c r="M7069">
        <v>3.3906748000000002</v>
      </c>
      <c r="N7069">
        <v>3.2480839160000001</v>
      </c>
      <c r="P7069" t="s">
        <v>61</v>
      </c>
      <c r="Q7069" t="s">
        <v>63</v>
      </c>
      <c r="R7069" t="s">
        <v>27</v>
      </c>
    </row>
    <row r="7070" spans="1:18" x14ac:dyDescent="0.3">
      <c r="A7070" t="s">
        <v>41</v>
      </c>
      <c r="B7070" t="s">
        <v>42</v>
      </c>
      <c r="C7070" t="s">
        <v>20</v>
      </c>
      <c r="D7070">
        <v>2016</v>
      </c>
      <c r="E7070" t="s">
        <v>26</v>
      </c>
      <c r="F7070" t="s">
        <v>60</v>
      </c>
      <c r="G7070" t="s">
        <v>23</v>
      </c>
      <c r="I7070" t="s">
        <v>26</v>
      </c>
      <c r="L7070">
        <v>1</v>
      </c>
      <c r="M7070">
        <v>1.0934816000000001</v>
      </c>
      <c r="N7070">
        <v>1.0474965039999999</v>
      </c>
      <c r="P7070" t="s">
        <v>61</v>
      </c>
      <c r="Q7070" t="s">
        <v>62</v>
      </c>
      <c r="R7070" t="s">
        <v>27</v>
      </c>
    </row>
    <row r="7071" spans="1:18" x14ac:dyDescent="0.3">
      <c r="A7071" t="s">
        <v>41</v>
      </c>
      <c r="B7071" t="s">
        <v>42</v>
      </c>
      <c r="C7071" t="s">
        <v>20</v>
      </c>
      <c r="D7071">
        <v>2016</v>
      </c>
      <c r="E7071" t="s">
        <v>26</v>
      </c>
      <c r="F7071" t="s">
        <v>60</v>
      </c>
      <c r="G7071" t="s">
        <v>23</v>
      </c>
      <c r="I7071" t="s">
        <v>26</v>
      </c>
      <c r="L7071">
        <v>2</v>
      </c>
      <c r="M7071">
        <v>2.2068045999999999</v>
      </c>
      <c r="N7071">
        <v>2.1139999999999999</v>
      </c>
      <c r="P7071" t="s">
        <v>61</v>
      </c>
      <c r="Q7071" t="s">
        <v>62</v>
      </c>
      <c r="R7071" t="s">
        <v>27</v>
      </c>
    </row>
    <row r="7072" spans="1:18" x14ac:dyDescent="0.3">
      <c r="A7072" t="s">
        <v>41</v>
      </c>
      <c r="B7072" t="s">
        <v>42</v>
      </c>
      <c r="C7072" t="s">
        <v>20</v>
      </c>
      <c r="D7072">
        <v>2016</v>
      </c>
      <c r="E7072" t="s">
        <v>26</v>
      </c>
      <c r="F7072" t="s">
        <v>60</v>
      </c>
      <c r="G7072" t="s">
        <v>23</v>
      </c>
      <c r="I7072" t="s">
        <v>26</v>
      </c>
      <c r="L7072">
        <v>1</v>
      </c>
      <c r="M7072">
        <v>1.1045046000000001</v>
      </c>
      <c r="N7072">
        <v>1.0580559439999999</v>
      </c>
      <c r="P7072" t="s">
        <v>61</v>
      </c>
      <c r="Q7072" t="s">
        <v>62</v>
      </c>
      <c r="R7072" t="s">
        <v>27</v>
      </c>
    </row>
    <row r="7073" spans="1:18" x14ac:dyDescent="0.3">
      <c r="A7073" t="s">
        <v>41</v>
      </c>
      <c r="B7073" t="s">
        <v>42</v>
      </c>
      <c r="C7073" t="s">
        <v>20</v>
      </c>
      <c r="D7073">
        <v>2016</v>
      </c>
      <c r="E7073" t="s">
        <v>26</v>
      </c>
      <c r="F7073" t="s">
        <v>60</v>
      </c>
      <c r="G7073" t="s">
        <v>23</v>
      </c>
      <c r="I7073" t="s">
        <v>26</v>
      </c>
      <c r="L7073">
        <v>4</v>
      </c>
      <c r="M7073">
        <v>4.5194299999999998</v>
      </c>
      <c r="N7073">
        <v>4.3293706289999996</v>
      </c>
      <c r="P7073" t="s">
        <v>61</v>
      </c>
      <c r="Q7073" t="s">
        <v>62</v>
      </c>
      <c r="R7073" t="s">
        <v>27</v>
      </c>
    </row>
    <row r="7074" spans="1:18" x14ac:dyDescent="0.3">
      <c r="A7074" t="s">
        <v>41</v>
      </c>
      <c r="B7074" t="s">
        <v>42</v>
      </c>
      <c r="C7074" t="s">
        <v>20</v>
      </c>
      <c r="D7074">
        <v>2016</v>
      </c>
      <c r="E7074" t="s">
        <v>26</v>
      </c>
      <c r="F7074" t="s">
        <v>60</v>
      </c>
      <c r="G7074" t="s">
        <v>23</v>
      </c>
      <c r="I7074" t="s">
        <v>26</v>
      </c>
      <c r="L7074">
        <v>5</v>
      </c>
      <c r="M7074">
        <v>5.6503898000000001</v>
      </c>
      <c r="N7074">
        <v>5.4127692310000004</v>
      </c>
      <c r="P7074" t="s">
        <v>61</v>
      </c>
      <c r="Q7074" t="s">
        <v>62</v>
      </c>
      <c r="R7074" t="s">
        <v>27</v>
      </c>
    </row>
    <row r="7075" spans="1:18" x14ac:dyDescent="0.3">
      <c r="A7075" t="s">
        <v>41</v>
      </c>
      <c r="B7075" t="s">
        <v>42</v>
      </c>
      <c r="C7075" t="s">
        <v>20</v>
      </c>
      <c r="D7075">
        <v>2016</v>
      </c>
      <c r="E7075" t="s">
        <v>26</v>
      </c>
      <c r="F7075" t="s">
        <v>60</v>
      </c>
      <c r="G7075" t="s">
        <v>23</v>
      </c>
      <c r="I7075" t="s">
        <v>26</v>
      </c>
      <c r="L7075">
        <v>2</v>
      </c>
      <c r="M7075">
        <v>2.2068045999999999</v>
      </c>
      <c r="N7075">
        <v>2.1139999999999999</v>
      </c>
      <c r="P7075" t="s">
        <v>61</v>
      </c>
      <c r="Q7075" t="s">
        <v>62</v>
      </c>
      <c r="R7075" t="s">
        <v>27</v>
      </c>
    </row>
    <row r="7076" spans="1:18" x14ac:dyDescent="0.3">
      <c r="A7076" t="s">
        <v>41</v>
      </c>
      <c r="B7076" t="s">
        <v>42</v>
      </c>
      <c r="C7076" t="s">
        <v>20</v>
      </c>
      <c r="D7076">
        <v>2016</v>
      </c>
      <c r="E7076" t="s">
        <v>26</v>
      </c>
      <c r="F7076" t="s">
        <v>60</v>
      </c>
      <c r="G7076" t="s">
        <v>23</v>
      </c>
      <c r="I7076" t="s">
        <v>26</v>
      </c>
      <c r="L7076">
        <v>3</v>
      </c>
      <c r="M7076">
        <v>3.3906748000000002</v>
      </c>
      <c r="N7076">
        <v>3.2480839160000001</v>
      </c>
      <c r="P7076" t="s">
        <v>61</v>
      </c>
      <c r="Q7076" t="s">
        <v>62</v>
      </c>
      <c r="R7076" t="s">
        <v>27</v>
      </c>
    </row>
    <row r="7077" spans="1:18" x14ac:dyDescent="0.3">
      <c r="A7077" t="s">
        <v>41</v>
      </c>
      <c r="B7077" t="s">
        <v>42</v>
      </c>
      <c r="C7077" t="s">
        <v>20</v>
      </c>
      <c r="D7077">
        <v>2016</v>
      </c>
      <c r="E7077" t="s">
        <v>26</v>
      </c>
      <c r="F7077" t="s">
        <v>60</v>
      </c>
      <c r="G7077" t="s">
        <v>23</v>
      </c>
      <c r="I7077" t="s">
        <v>26</v>
      </c>
      <c r="L7077">
        <v>3</v>
      </c>
      <c r="M7077">
        <v>3.4788587999999998</v>
      </c>
      <c r="N7077">
        <v>3.3325594409999999</v>
      </c>
      <c r="P7077" t="s">
        <v>61</v>
      </c>
      <c r="Q7077" t="s">
        <v>62</v>
      </c>
      <c r="R7077" t="s">
        <v>27</v>
      </c>
    </row>
    <row r="7078" spans="1:18" x14ac:dyDescent="0.3">
      <c r="A7078" t="s">
        <v>41</v>
      </c>
      <c r="B7078" t="s">
        <v>42</v>
      </c>
      <c r="C7078" t="s">
        <v>20</v>
      </c>
      <c r="D7078">
        <v>2016</v>
      </c>
      <c r="E7078" t="s">
        <v>26</v>
      </c>
      <c r="F7078" t="s">
        <v>60</v>
      </c>
      <c r="G7078" t="s">
        <v>23</v>
      </c>
      <c r="I7078" t="s">
        <v>26</v>
      </c>
      <c r="L7078">
        <v>4</v>
      </c>
      <c r="M7078">
        <v>4.7751636</v>
      </c>
      <c r="N7078">
        <v>4.5743496500000003</v>
      </c>
      <c r="P7078" t="s">
        <v>61</v>
      </c>
      <c r="Q7078" t="s">
        <v>62</v>
      </c>
      <c r="R7078" t="s">
        <v>27</v>
      </c>
    </row>
    <row r="7079" spans="1:18" x14ac:dyDescent="0.3">
      <c r="A7079" t="s">
        <v>41</v>
      </c>
      <c r="B7079" t="s">
        <v>42</v>
      </c>
      <c r="C7079" t="s">
        <v>20</v>
      </c>
      <c r="D7079">
        <v>2016</v>
      </c>
      <c r="E7079" t="s">
        <v>26</v>
      </c>
      <c r="F7079" t="s">
        <v>60</v>
      </c>
      <c r="G7079" t="s">
        <v>23</v>
      </c>
      <c r="I7079" t="s">
        <v>26</v>
      </c>
      <c r="L7079">
        <v>1</v>
      </c>
      <c r="M7079">
        <v>1.1265506000000001</v>
      </c>
      <c r="N7079">
        <v>1.0791748249999999</v>
      </c>
      <c r="P7079" t="s">
        <v>61</v>
      </c>
      <c r="Q7079" t="s">
        <v>63</v>
      </c>
      <c r="R7079" t="s">
        <v>27</v>
      </c>
    </row>
    <row r="7080" spans="1:18" x14ac:dyDescent="0.3">
      <c r="A7080" t="s">
        <v>41</v>
      </c>
      <c r="B7080" t="s">
        <v>42</v>
      </c>
      <c r="C7080" t="s">
        <v>20</v>
      </c>
      <c r="D7080">
        <v>2016</v>
      </c>
      <c r="E7080" t="s">
        <v>26</v>
      </c>
      <c r="F7080" t="s">
        <v>60</v>
      </c>
      <c r="G7080" t="s">
        <v>23</v>
      </c>
      <c r="I7080" t="s">
        <v>26</v>
      </c>
      <c r="L7080">
        <v>9</v>
      </c>
      <c r="M7080">
        <v>9.8501528</v>
      </c>
      <c r="N7080">
        <v>9.4359160840000005</v>
      </c>
      <c r="P7080" t="s">
        <v>61</v>
      </c>
      <c r="Q7080" t="s">
        <v>63</v>
      </c>
      <c r="R7080" t="s">
        <v>27</v>
      </c>
    </row>
    <row r="7081" spans="1:18" x14ac:dyDescent="0.3">
      <c r="A7081" t="s">
        <v>41</v>
      </c>
      <c r="B7081" t="s">
        <v>42</v>
      </c>
      <c r="C7081" t="s">
        <v>20</v>
      </c>
      <c r="D7081">
        <v>2016</v>
      </c>
      <c r="E7081" t="s">
        <v>26</v>
      </c>
      <c r="F7081" t="s">
        <v>60</v>
      </c>
      <c r="G7081" t="s">
        <v>23</v>
      </c>
      <c r="I7081" t="s">
        <v>26</v>
      </c>
      <c r="L7081">
        <v>20</v>
      </c>
      <c r="M7081">
        <v>22.0724552</v>
      </c>
      <c r="N7081">
        <v>21.144223780000001</v>
      </c>
      <c r="P7081" t="s">
        <v>61</v>
      </c>
      <c r="Q7081" t="s">
        <v>63</v>
      </c>
      <c r="R7081" t="s">
        <v>27</v>
      </c>
    </row>
    <row r="7082" spans="1:18" x14ac:dyDescent="0.3">
      <c r="A7082" t="s">
        <v>41</v>
      </c>
      <c r="B7082" t="s">
        <v>42</v>
      </c>
      <c r="C7082" t="s">
        <v>20</v>
      </c>
      <c r="D7082">
        <v>2016</v>
      </c>
      <c r="E7082" t="s">
        <v>26</v>
      </c>
      <c r="F7082" t="s">
        <v>60</v>
      </c>
      <c r="G7082" t="s">
        <v>23</v>
      </c>
      <c r="I7082" t="s">
        <v>26</v>
      </c>
      <c r="L7082">
        <v>7</v>
      </c>
      <c r="M7082">
        <v>7.9101048</v>
      </c>
      <c r="N7082">
        <v>7.5774545460000002</v>
      </c>
      <c r="P7082" t="s">
        <v>61</v>
      </c>
      <c r="Q7082" t="s">
        <v>63</v>
      </c>
      <c r="R7082" t="s">
        <v>27</v>
      </c>
    </row>
    <row r="7083" spans="1:18" x14ac:dyDescent="0.3">
      <c r="A7083" t="s">
        <v>41</v>
      </c>
      <c r="B7083" t="s">
        <v>42</v>
      </c>
      <c r="C7083" t="s">
        <v>20</v>
      </c>
      <c r="D7083">
        <v>2016</v>
      </c>
      <c r="E7083" t="s">
        <v>26</v>
      </c>
      <c r="F7083" t="s">
        <v>60</v>
      </c>
      <c r="G7083" t="s">
        <v>23</v>
      </c>
      <c r="I7083" t="s">
        <v>26</v>
      </c>
      <c r="L7083">
        <v>19</v>
      </c>
      <c r="M7083">
        <v>22.032772399999999</v>
      </c>
      <c r="N7083">
        <v>21.106209790000001</v>
      </c>
      <c r="P7083" t="s">
        <v>61</v>
      </c>
      <c r="Q7083" t="s">
        <v>63</v>
      </c>
      <c r="R7083" t="s">
        <v>27</v>
      </c>
    </row>
    <row r="7084" spans="1:18" x14ac:dyDescent="0.3">
      <c r="A7084" t="s">
        <v>41</v>
      </c>
      <c r="B7084" t="s">
        <v>42</v>
      </c>
      <c r="C7084" t="s">
        <v>20</v>
      </c>
      <c r="D7084">
        <v>2016</v>
      </c>
      <c r="E7084" t="s">
        <v>26</v>
      </c>
      <c r="F7084" t="s">
        <v>60</v>
      </c>
      <c r="G7084" t="s">
        <v>23</v>
      </c>
      <c r="I7084" t="s">
        <v>26</v>
      </c>
      <c r="L7084">
        <v>9</v>
      </c>
      <c r="M7084">
        <v>10.7430158</v>
      </c>
      <c r="N7084">
        <v>10.29123077</v>
      </c>
      <c r="P7084" t="s">
        <v>61</v>
      </c>
      <c r="Q7084" t="s">
        <v>63</v>
      </c>
      <c r="R7084" t="s">
        <v>27</v>
      </c>
    </row>
    <row r="7085" spans="1:18" x14ac:dyDescent="0.3">
      <c r="A7085" t="s">
        <v>41</v>
      </c>
      <c r="B7085" t="s">
        <v>42</v>
      </c>
      <c r="C7085" t="s">
        <v>20</v>
      </c>
      <c r="D7085">
        <v>2016</v>
      </c>
      <c r="E7085" t="s">
        <v>26</v>
      </c>
      <c r="F7085" t="s">
        <v>60</v>
      </c>
      <c r="G7085" t="s">
        <v>23</v>
      </c>
      <c r="I7085" t="s">
        <v>26</v>
      </c>
      <c r="L7085">
        <v>6</v>
      </c>
      <c r="M7085">
        <v>7.396433</v>
      </c>
      <c r="N7085">
        <v>7.0853846149999997</v>
      </c>
      <c r="P7085" t="s">
        <v>61</v>
      </c>
      <c r="Q7085" t="s">
        <v>63</v>
      </c>
      <c r="R7085" t="s">
        <v>27</v>
      </c>
    </row>
    <row r="7086" spans="1:18" x14ac:dyDescent="0.3">
      <c r="A7086" t="s">
        <v>41</v>
      </c>
      <c r="B7086" t="s">
        <v>42</v>
      </c>
      <c r="C7086" t="s">
        <v>20</v>
      </c>
      <c r="D7086">
        <v>2016</v>
      </c>
      <c r="E7086" t="s">
        <v>26</v>
      </c>
      <c r="F7086" t="s">
        <v>60</v>
      </c>
      <c r="G7086" t="s">
        <v>23</v>
      </c>
      <c r="I7086" t="s">
        <v>26</v>
      </c>
      <c r="L7086">
        <v>1</v>
      </c>
      <c r="M7086">
        <v>1.1309598000000001</v>
      </c>
      <c r="N7086">
        <v>1.0833986010000001</v>
      </c>
      <c r="P7086" t="s">
        <v>61</v>
      </c>
      <c r="Q7086" t="s">
        <v>63</v>
      </c>
      <c r="R7086" t="s">
        <v>27</v>
      </c>
    </row>
    <row r="7087" spans="1:18" x14ac:dyDescent="0.3">
      <c r="A7087" t="s">
        <v>41</v>
      </c>
      <c r="B7087" t="s">
        <v>42</v>
      </c>
      <c r="C7087" t="s">
        <v>20</v>
      </c>
      <c r="D7087">
        <v>2016</v>
      </c>
      <c r="E7087" t="s">
        <v>26</v>
      </c>
      <c r="F7087" t="s">
        <v>60</v>
      </c>
      <c r="G7087" t="s">
        <v>23</v>
      </c>
      <c r="I7087" t="s">
        <v>26</v>
      </c>
      <c r="L7087">
        <v>1</v>
      </c>
      <c r="M7087">
        <v>1.1309598000000001</v>
      </c>
      <c r="N7087">
        <v>1.0833986010000001</v>
      </c>
      <c r="P7087" t="s">
        <v>61</v>
      </c>
      <c r="Q7087" t="s">
        <v>63</v>
      </c>
      <c r="R7087" t="s">
        <v>27</v>
      </c>
    </row>
    <row r="7088" spans="1:18" x14ac:dyDescent="0.3">
      <c r="A7088" t="s">
        <v>41</v>
      </c>
      <c r="B7088" t="s">
        <v>42</v>
      </c>
      <c r="C7088" t="s">
        <v>20</v>
      </c>
      <c r="D7088">
        <v>2016</v>
      </c>
      <c r="E7088" t="s">
        <v>26</v>
      </c>
      <c r="F7088" t="s">
        <v>60</v>
      </c>
      <c r="G7088" t="s">
        <v>23</v>
      </c>
      <c r="I7088" t="s">
        <v>26</v>
      </c>
      <c r="L7088">
        <v>1</v>
      </c>
      <c r="M7088">
        <v>1.1596196000000001</v>
      </c>
      <c r="N7088">
        <v>1.110853147</v>
      </c>
      <c r="P7088" t="s">
        <v>61</v>
      </c>
      <c r="Q7088" t="s">
        <v>63</v>
      </c>
      <c r="R7088" t="s">
        <v>27</v>
      </c>
    </row>
    <row r="7089" spans="1:18" x14ac:dyDescent="0.3">
      <c r="A7089" t="s">
        <v>41</v>
      </c>
      <c r="B7089" t="s">
        <v>42</v>
      </c>
      <c r="C7089" t="s">
        <v>20</v>
      </c>
      <c r="D7089">
        <v>2016</v>
      </c>
      <c r="E7089" t="s">
        <v>26</v>
      </c>
      <c r="F7089" t="s">
        <v>60</v>
      </c>
      <c r="G7089" t="s">
        <v>23</v>
      </c>
      <c r="I7089" t="s">
        <v>26</v>
      </c>
      <c r="L7089">
        <v>1</v>
      </c>
      <c r="M7089">
        <v>1.0934816000000001</v>
      </c>
      <c r="N7089">
        <v>1.0474965039999999</v>
      </c>
      <c r="P7089" t="s">
        <v>61</v>
      </c>
      <c r="Q7089" t="s">
        <v>63</v>
      </c>
      <c r="R7089" t="s">
        <v>27</v>
      </c>
    </row>
    <row r="7090" spans="1:18" x14ac:dyDescent="0.3">
      <c r="A7090" t="s">
        <v>41</v>
      </c>
      <c r="B7090" t="s">
        <v>42</v>
      </c>
      <c r="C7090" t="s">
        <v>20</v>
      </c>
      <c r="D7090">
        <v>2016</v>
      </c>
      <c r="E7090" t="s">
        <v>26</v>
      </c>
      <c r="F7090" t="s">
        <v>60</v>
      </c>
      <c r="G7090" t="s">
        <v>23</v>
      </c>
      <c r="I7090" t="s">
        <v>26</v>
      </c>
      <c r="L7090">
        <v>1</v>
      </c>
      <c r="M7090">
        <v>1.1045046000000001</v>
      </c>
      <c r="N7090">
        <v>1.0580559439999999</v>
      </c>
      <c r="P7090" t="s">
        <v>61</v>
      </c>
      <c r="Q7090" t="s">
        <v>63</v>
      </c>
      <c r="R7090" t="s">
        <v>27</v>
      </c>
    </row>
    <row r="7091" spans="1:18" x14ac:dyDescent="0.3">
      <c r="A7091" t="s">
        <v>41</v>
      </c>
      <c r="B7091" t="s">
        <v>42</v>
      </c>
      <c r="C7091" t="s">
        <v>20</v>
      </c>
      <c r="D7091">
        <v>2016</v>
      </c>
      <c r="E7091" t="s">
        <v>26</v>
      </c>
      <c r="F7091" t="s">
        <v>60</v>
      </c>
      <c r="G7091" t="s">
        <v>23</v>
      </c>
      <c r="I7091" t="s">
        <v>26</v>
      </c>
      <c r="L7091">
        <v>2</v>
      </c>
      <c r="M7091">
        <v>2.2068045999999999</v>
      </c>
      <c r="N7091">
        <v>2.1139999999999999</v>
      </c>
      <c r="P7091" t="s">
        <v>61</v>
      </c>
      <c r="Q7091" t="s">
        <v>63</v>
      </c>
      <c r="R7091" t="s">
        <v>27</v>
      </c>
    </row>
    <row r="7092" spans="1:18" x14ac:dyDescent="0.3">
      <c r="A7092" t="s">
        <v>41</v>
      </c>
      <c r="B7092" t="s">
        <v>42</v>
      </c>
      <c r="C7092" t="s">
        <v>20</v>
      </c>
      <c r="D7092">
        <v>2016</v>
      </c>
      <c r="E7092" t="s">
        <v>26</v>
      </c>
      <c r="F7092" t="s">
        <v>60</v>
      </c>
      <c r="G7092" t="s">
        <v>23</v>
      </c>
      <c r="I7092" t="s">
        <v>26</v>
      </c>
      <c r="L7092">
        <v>2</v>
      </c>
      <c r="M7092">
        <v>2.2597149999999999</v>
      </c>
      <c r="N7092">
        <v>2.1646853149999998</v>
      </c>
      <c r="P7092" t="s">
        <v>61</v>
      </c>
      <c r="Q7092" t="s">
        <v>63</v>
      </c>
      <c r="R7092" t="s">
        <v>27</v>
      </c>
    </row>
    <row r="7093" spans="1:18" x14ac:dyDescent="0.3">
      <c r="A7093" t="s">
        <v>41</v>
      </c>
      <c r="B7093" t="s">
        <v>42</v>
      </c>
      <c r="C7093" t="s">
        <v>20</v>
      </c>
      <c r="D7093">
        <v>2016</v>
      </c>
      <c r="E7093" t="s">
        <v>26</v>
      </c>
      <c r="F7093" t="s">
        <v>60</v>
      </c>
      <c r="G7093" t="s">
        <v>23</v>
      </c>
      <c r="I7093" t="s">
        <v>26</v>
      </c>
      <c r="L7093">
        <v>2</v>
      </c>
      <c r="M7093">
        <v>2.3192392000000002</v>
      </c>
      <c r="N7093">
        <v>2.2217062940000001</v>
      </c>
      <c r="P7093" t="s">
        <v>61</v>
      </c>
      <c r="Q7093" t="s">
        <v>63</v>
      </c>
      <c r="R7093" t="s">
        <v>27</v>
      </c>
    </row>
    <row r="7094" spans="1:18" x14ac:dyDescent="0.3">
      <c r="A7094" t="s">
        <v>41</v>
      </c>
      <c r="B7094" t="s">
        <v>42</v>
      </c>
      <c r="C7094" t="s">
        <v>20</v>
      </c>
      <c r="D7094">
        <v>2016</v>
      </c>
      <c r="E7094" t="s">
        <v>26</v>
      </c>
      <c r="F7094" t="s">
        <v>60</v>
      </c>
      <c r="G7094" t="s">
        <v>23</v>
      </c>
      <c r="I7094" t="s">
        <v>26</v>
      </c>
      <c r="L7094">
        <v>18</v>
      </c>
      <c r="M7094">
        <v>20.337434999999999</v>
      </c>
      <c r="N7094">
        <v>19.482167830000002</v>
      </c>
      <c r="P7094" t="s">
        <v>61</v>
      </c>
      <c r="Q7094" t="s">
        <v>63</v>
      </c>
      <c r="R7094" t="s">
        <v>27</v>
      </c>
    </row>
    <row r="7095" spans="1:18" x14ac:dyDescent="0.3">
      <c r="A7095" t="s">
        <v>41</v>
      </c>
      <c r="B7095" t="s">
        <v>42</v>
      </c>
      <c r="C7095" t="s">
        <v>20</v>
      </c>
      <c r="D7095">
        <v>2017</v>
      </c>
      <c r="E7095" t="s">
        <v>26</v>
      </c>
      <c r="F7095" t="s">
        <v>60</v>
      </c>
      <c r="G7095" t="s">
        <v>23</v>
      </c>
      <c r="I7095" t="s">
        <v>26</v>
      </c>
      <c r="L7095">
        <v>2</v>
      </c>
      <c r="M7095">
        <v>1.4726728</v>
      </c>
      <c r="N7095">
        <v>1.4107412589999999</v>
      </c>
      <c r="P7095" t="s">
        <v>61</v>
      </c>
      <c r="Q7095" t="s">
        <v>62</v>
      </c>
      <c r="R7095" t="s">
        <v>27</v>
      </c>
    </row>
    <row r="7096" spans="1:18" x14ac:dyDescent="0.3">
      <c r="A7096" t="s">
        <v>41</v>
      </c>
      <c r="B7096" t="s">
        <v>42</v>
      </c>
      <c r="C7096" t="s">
        <v>20</v>
      </c>
      <c r="D7096">
        <v>2017</v>
      </c>
      <c r="E7096" t="s">
        <v>26</v>
      </c>
      <c r="F7096" t="s">
        <v>60</v>
      </c>
      <c r="G7096" t="s">
        <v>23</v>
      </c>
      <c r="I7096" t="s">
        <v>26</v>
      </c>
      <c r="L7096">
        <v>10</v>
      </c>
      <c r="M7096">
        <v>7.4471388000000003</v>
      </c>
      <c r="N7096">
        <v>7.1339580419999997</v>
      </c>
      <c r="P7096" t="s">
        <v>61</v>
      </c>
      <c r="Q7096" t="s">
        <v>62</v>
      </c>
      <c r="R7096" t="s">
        <v>27</v>
      </c>
    </row>
    <row r="7097" spans="1:18" x14ac:dyDescent="0.3">
      <c r="A7097" t="s">
        <v>41</v>
      </c>
      <c r="B7097" t="s">
        <v>42</v>
      </c>
      <c r="C7097" t="s">
        <v>20</v>
      </c>
      <c r="D7097">
        <v>2017</v>
      </c>
      <c r="E7097" t="s">
        <v>26</v>
      </c>
      <c r="F7097" t="s">
        <v>60</v>
      </c>
      <c r="G7097" t="s">
        <v>23</v>
      </c>
      <c r="I7097" t="s">
        <v>26</v>
      </c>
      <c r="L7097">
        <v>1</v>
      </c>
      <c r="M7097">
        <v>0.727518</v>
      </c>
      <c r="N7097">
        <v>0.696923077</v>
      </c>
      <c r="P7097" t="s">
        <v>61</v>
      </c>
      <c r="Q7097" t="s">
        <v>62</v>
      </c>
      <c r="R7097" t="s">
        <v>27</v>
      </c>
    </row>
    <row r="7098" spans="1:18" x14ac:dyDescent="0.3">
      <c r="A7098" t="s">
        <v>41</v>
      </c>
      <c r="B7098" t="s">
        <v>42</v>
      </c>
      <c r="C7098" t="s">
        <v>20</v>
      </c>
      <c r="D7098">
        <v>2017</v>
      </c>
      <c r="E7098" t="s">
        <v>26</v>
      </c>
      <c r="F7098" t="s">
        <v>60</v>
      </c>
      <c r="G7098" t="s">
        <v>23</v>
      </c>
      <c r="I7098" t="s">
        <v>26</v>
      </c>
      <c r="L7098">
        <v>1</v>
      </c>
      <c r="M7098">
        <v>0.727518</v>
      </c>
      <c r="N7098">
        <v>0.696923077</v>
      </c>
      <c r="P7098" t="s">
        <v>61</v>
      </c>
      <c r="Q7098" t="s">
        <v>62</v>
      </c>
      <c r="R7098" t="s">
        <v>27</v>
      </c>
    </row>
    <row r="7099" spans="1:18" x14ac:dyDescent="0.3">
      <c r="A7099" t="s">
        <v>41</v>
      </c>
      <c r="B7099" t="s">
        <v>42</v>
      </c>
      <c r="C7099" t="s">
        <v>20</v>
      </c>
      <c r="D7099">
        <v>2017</v>
      </c>
      <c r="E7099" t="s">
        <v>26</v>
      </c>
      <c r="F7099" t="s">
        <v>60</v>
      </c>
      <c r="G7099" t="s">
        <v>23</v>
      </c>
      <c r="I7099" t="s">
        <v>26</v>
      </c>
      <c r="L7099">
        <v>3</v>
      </c>
      <c r="M7099">
        <v>2.1825540000000001</v>
      </c>
      <c r="N7099">
        <v>2.0907692309999999</v>
      </c>
      <c r="P7099" t="s">
        <v>61</v>
      </c>
      <c r="Q7099" t="s">
        <v>62</v>
      </c>
      <c r="R7099" t="s">
        <v>27</v>
      </c>
    </row>
    <row r="7100" spans="1:18" x14ac:dyDescent="0.3">
      <c r="A7100" t="s">
        <v>41</v>
      </c>
      <c r="B7100" t="s">
        <v>42</v>
      </c>
      <c r="C7100" t="s">
        <v>20</v>
      </c>
      <c r="D7100">
        <v>2017</v>
      </c>
      <c r="E7100" t="s">
        <v>26</v>
      </c>
      <c r="F7100" t="s">
        <v>60</v>
      </c>
      <c r="G7100" t="s">
        <v>23</v>
      </c>
      <c r="I7100" t="s">
        <v>26</v>
      </c>
      <c r="L7100">
        <v>5</v>
      </c>
      <c r="M7100">
        <v>3.6375899999999999</v>
      </c>
      <c r="N7100">
        <v>3.4846153850000001</v>
      </c>
      <c r="P7100" t="s">
        <v>61</v>
      </c>
      <c r="Q7100" t="s">
        <v>62</v>
      </c>
      <c r="R7100" t="s">
        <v>27</v>
      </c>
    </row>
    <row r="7101" spans="1:18" x14ac:dyDescent="0.3">
      <c r="A7101" t="s">
        <v>41</v>
      </c>
      <c r="B7101" t="s">
        <v>42</v>
      </c>
      <c r="C7101" t="s">
        <v>20</v>
      </c>
      <c r="D7101">
        <v>2017</v>
      </c>
      <c r="E7101" t="s">
        <v>26</v>
      </c>
      <c r="F7101" t="s">
        <v>60</v>
      </c>
      <c r="G7101" t="s">
        <v>23</v>
      </c>
      <c r="I7101" t="s">
        <v>26</v>
      </c>
      <c r="L7101">
        <v>1</v>
      </c>
      <c r="M7101">
        <v>0.727518</v>
      </c>
      <c r="N7101">
        <v>0.696923077</v>
      </c>
      <c r="P7101" t="s">
        <v>61</v>
      </c>
      <c r="Q7101" t="s">
        <v>62</v>
      </c>
      <c r="R7101" t="s">
        <v>27</v>
      </c>
    </row>
    <row r="7102" spans="1:18" x14ac:dyDescent="0.3">
      <c r="A7102" t="s">
        <v>41</v>
      </c>
      <c r="B7102" t="s">
        <v>42</v>
      </c>
      <c r="C7102" t="s">
        <v>20</v>
      </c>
      <c r="D7102">
        <v>2017</v>
      </c>
      <c r="E7102" t="s">
        <v>26</v>
      </c>
      <c r="F7102" t="s">
        <v>60</v>
      </c>
      <c r="G7102" t="s">
        <v>23</v>
      </c>
      <c r="I7102" t="s">
        <v>26</v>
      </c>
      <c r="L7102">
        <v>2</v>
      </c>
      <c r="M7102">
        <v>1.455036</v>
      </c>
      <c r="N7102">
        <v>1.393846154</v>
      </c>
      <c r="P7102" t="s">
        <v>61</v>
      </c>
      <c r="Q7102" t="s">
        <v>62</v>
      </c>
      <c r="R7102" t="s">
        <v>27</v>
      </c>
    </row>
    <row r="7103" spans="1:18" x14ac:dyDescent="0.3">
      <c r="A7103" t="s">
        <v>41</v>
      </c>
      <c r="B7103" t="s">
        <v>42</v>
      </c>
      <c r="C7103" t="s">
        <v>20</v>
      </c>
      <c r="D7103">
        <v>2017</v>
      </c>
      <c r="E7103" t="s">
        <v>26</v>
      </c>
      <c r="F7103" t="s">
        <v>60</v>
      </c>
      <c r="G7103" t="s">
        <v>23</v>
      </c>
      <c r="I7103" t="s">
        <v>26</v>
      </c>
      <c r="L7103">
        <v>1</v>
      </c>
      <c r="M7103">
        <v>0.74515480000000001</v>
      </c>
      <c r="N7103">
        <v>0.71381818200000002</v>
      </c>
      <c r="P7103" t="s">
        <v>61</v>
      </c>
      <c r="Q7103" t="s">
        <v>63</v>
      </c>
      <c r="R7103" t="s">
        <v>27</v>
      </c>
    </row>
    <row r="7104" spans="1:18" x14ac:dyDescent="0.3">
      <c r="A7104" t="s">
        <v>41</v>
      </c>
      <c r="B7104" t="s">
        <v>42</v>
      </c>
      <c r="C7104" t="s">
        <v>20</v>
      </c>
      <c r="D7104">
        <v>2017</v>
      </c>
      <c r="E7104" t="s">
        <v>26</v>
      </c>
      <c r="F7104" t="s">
        <v>60</v>
      </c>
      <c r="G7104" t="s">
        <v>23</v>
      </c>
      <c r="I7104" t="s">
        <v>26</v>
      </c>
      <c r="L7104">
        <v>8</v>
      </c>
      <c r="M7104">
        <v>5.820144</v>
      </c>
      <c r="N7104">
        <v>5.5753846149999999</v>
      </c>
      <c r="P7104" t="s">
        <v>61</v>
      </c>
      <c r="Q7104" t="s">
        <v>63</v>
      </c>
      <c r="R7104" t="s">
        <v>27</v>
      </c>
    </row>
    <row r="7105" spans="1:18" x14ac:dyDescent="0.3">
      <c r="A7105" t="s">
        <v>41</v>
      </c>
      <c r="B7105" t="s">
        <v>42</v>
      </c>
      <c r="C7105" t="s">
        <v>20</v>
      </c>
      <c r="D7105">
        <v>2017</v>
      </c>
      <c r="E7105" t="s">
        <v>26</v>
      </c>
      <c r="F7105" t="s">
        <v>60</v>
      </c>
      <c r="G7105" t="s">
        <v>23</v>
      </c>
      <c r="I7105" t="s">
        <v>26</v>
      </c>
      <c r="L7105">
        <v>19</v>
      </c>
      <c r="M7105">
        <v>13.822842</v>
      </c>
      <c r="N7105">
        <v>13.241538459999999</v>
      </c>
      <c r="P7105" t="s">
        <v>61</v>
      </c>
      <c r="Q7105" t="s">
        <v>63</v>
      </c>
      <c r="R7105" t="s">
        <v>27</v>
      </c>
    </row>
    <row r="7106" spans="1:18" x14ac:dyDescent="0.3">
      <c r="A7106" t="s">
        <v>41</v>
      </c>
      <c r="B7106" t="s">
        <v>42</v>
      </c>
      <c r="C7106" t="s">
        <v>20</v>
      </c>
      <c r="D7106">
        <v>2017</v>
      </c>
      <c r="E7106" t="s">
        <v>26</v>
      </c>
      <c r="F7106" t="s">
        <v>60</v>
      </c>
      <c r="G7106" t="s">
        <v>23</v>
      </c>
      <c r="I7106" t="s">
        <v>26</v>
      </c>
      <c r="L7106">
        <v>6</v>
      </c>
      <c r="M7106">
        <v>4.3651080000000002</v>
      </c>
      <c r="N7106">
        <v>4.1815384619999998</v>
      </c>
      <c r="P7106" t="s">
        <v>61</v>
      </c>
      <c r="Q7106" t="s">
        <v>63</v>
      </c>
      <c r="R7106" t="s">
        <v>27</v>
      </c>
    </row>
    <row r="7107" spans="1:18" x14ac:dyDescent="0.3">
      <c r="A7107" t="s">
        <v>41</v>
      </c>
      <c r="B7107" t="s">
        <v>42</v>
      </c>
      <c r="C7107" t="s">
        <v>20</v>
      </c>
      <c r="D7107">
        <v>2017</v>
      </c>
      <c r="E7107" t="s">
        <v>26</v>
      </c>
      <c r="F7107" t="s">
        <v>60</v>
      </c>
      <c r="G7107" t="s">
        <v>23</v>
      </c>
      <c r="I7107" t="s">
        <v>26</v>
      </c>
      <c r="L7107">
        <v>3</v>
      </c>
      <c r="M7107">
        <v>2.1825540000000001</v>
      </c>
      <c r="N7107">
        <v>2.0907692309999999</v>
      </c>
      <c r="P7107" t="s">
        <v>61</v>
      </c>
      <c r="Q7107" t="s">
        <v>63</v>
      </c>
      <c r="R7107" t="s">
        <v>27</v>
      </c>
    </row>
    <row r="7108" spans="1:18" x14ac:dyDescent="0.3">
      <c r="A7108" t="s">
        <v>41</v>
      </c>
      <c r="B7108" t="s">
        <v>42</v>
      </c>
      <c r="C7108" t="s">
        <v>20</v>
      </c>
      <c r="D7108">
        <v>2017</v>
      </c>
      <c r="E7108" t="s">
        <v>26</v>
      </c>
      <c r="F7108" t="s">
        <v>60</v>
      </c>
      <c r="G7108" t="s">
        <v>23</v>
      </c>
      <c r="I7108" t="s">
        <v>26</v>
      </c>
      <c r="L7108">
        <v>5</v>
      </c>
      <c r="M7108">
        <v>3.6375899999999999</v>
      </c>
      <c r="N7108">
        <v>3.4846153850000001</v>
      </c>
      <c r="P7108" t="s">
        <v>61</v>
      </c>
      <c r="Q7108" t="s">
        <v>63</v>
      </c>
      <c r="R7108" t="s">
        <v>27</v>
      </c>
    </row>
    <row r="7109" spans="1:18" x14ac:dyDescent="0.3">
      <c r="A7109" t="s">
        <v>41</v>
      </c>
      <c r="B7109" t="s">
        <v>42</v>
      </c>
      <c r="C7109" t="s">
        <v>20</v>
      </c>
      <c r="D7109">
        <v>2017</v>
      </c>
      <c r="E7109" t="s">
        <v>26</v>
      </c>
      <c r="F7109" t="s">
        <v>60</v>
      </c>
      <c r="G7109" t="s">
        <v>23</v>
      </c>
      <c r="I7109" t="s">
        <v>26</v>
      </c>
      <c r="L7109">
        <v>1</v>
      </c>
      <c r="M7109">
        <v>0.727518</v>
      </c>
      <c r="N7109">
        <v>0.696923077</v>
      </c>
      <c r="P7109" t="s">
        <v>61</v>
      </c>
      <c r="Q7109" t="s">
        <v>63</v>
      </c>
      <c r="R7109" t="s">
        <v>27</v>
      </c>
    </row>
    <row r="7110" spans="1:18" x14ac:dyDescent="0.3">
      <c r="A7110" t="s">
        <v>41</v>
      </c>
      <c r="B7110" t="s">
        <v>42</v>
      </c>
      <c r="C7110" t="s">
        <v>20</v>
      </c>
      <c r="D7110">
        <v>2017</v>
      </c>
      <c r="E7110" t="s">
        <v>26</v>
      </c>
      <c r="F7110" t="s">
        <v>60</v>
      </c>
      <c r="G7110" t="s">
        <v>23</v>
      </c>
      <c r="I7110" t="s">
        <v>26</v>
      </c>
      <c r="L7110">
        <v>3</v>
      </c>
      <c r="M7110">
        <v>2.2332597999999999</v>
      </c>
      <c r="N7110">
        <v>2.1393426569999998</v>
      </c>
      <c r="P7110" t="s">
        <v>61</v>
      </c>
      <c r="Q7110" t="s">
        <v>63</v>
      </c>
      <c r="R7110" t="s">
        <v>27</v>
      </c>
    </row>
    <row r="7111" spans="1:18" x14ac:dyDescent="0.3">
      <c r="A7111" t="s">
        <v>41</v>
      </c>
      <c r="B7111" t="s">
        <v>42</v>
      </c>
      <c r="C7111" t="s">
        <v>20</v>
      </c>
      <c r="D7111">
        <v>2017</v>
      </c>
      <c r="E7111" t="s">
        <v>26</v>
      </c>
      <c r="F7111" t="s">
        <v>60</v>
      </c>
      <c r="G7111" t="s">
        <v>23</v>
      </c>
      <c r="I7111" t="s">
        <v>26</v>
      </c>
      <c r="L7111">
        <v>5</v>
      </c>
      <c r="M7111">
        <v>3.6375899999999999</v>
      </c>
      <c r="N7111">
        <v>3.4846153850000001</v>
      </c>
      <c r="P7111" t="s">
        <v>61</v>
      </c>
      <c r="Q7111" t="s">
        <v>63</v>
      </c>
      <c r="R7111" t="s">
        <v>27</v>
      </c>
    </row>
    <row r="7112" spans="1:18" x14ac:dyDescent="0.3">
      <c r="A7112" t="s">
        <v>41</v>
      </c>
      <c r="B7112" t="s">
        <v>42</v>
      </c>
      <c r="C7112" t="s">
        <v>20</v>
      </c>
      <c r="D7112">
        <v>2017</v>
      </c>
      <c r="E7112" t="s">
        <v>26</v>
      </c>
      <c r="F7112" t="s">
        <v>60</v>
      </c>
      <c r="G7112" t="s">
        <v>23</v>
      </c>
      <c r="I7112" t="s">
        <v>26</v>
      </c>
      <c r="L7112">
        <v>14</v>
      </c>
      <c r="M7112">
        <v>10.185252</v>
      </c>
      <c r="N7112">
        <v>9.7569230769999997</v>
      </c>
      <c r="P7112" t="s">
        <v>61</v>
      </c>
      <c r="Q7112" t="s">
        <v>63</v>
      </c>
      <c r="R7112" t="s">
        <v>27</v>
      </c>
    </row>
    <row r="7113" spans="1:18" x14ac:dyDescent="0.3">
      <c r="A7113" t="s">
        <v>41</v>
      </c>
      <c r="B7113" t="s">
        <v>42</v>
      </c>
      <c r="C7113" t="s">
        <v>20</v>
      </c>
      <c r="D7113">
        <v>2018</v>
      </c>
      <c r="E7113" t="s">
        <v>26</v>
      </c>
      <c r="F7113" t="s">
        <v>60</v>
      </c>
      <c r="G7113" t="s">
        <v>23</v>
      </c>
      <c r="I7113" t="s">
        <v>26</v>
      </c>
      <c r="L7113">
        <v>3</v>
      </c>
      <c r="M7113">
        <v>2.1825540000000001</v>
      </c>
      <c r="N7113">
        <v>2.0907692309999999</v>
      </c>
      <c r="P7113" t="s">
        <v>61</v>
      </c>
      <c r="Q7113" t="s">
        <v>62</v>
      </c>
      <c r="R7113" t="s">
        <v>27</v>
      </c>
    </row>
    <row r="7114" spans="1:18" x14ac:dyDescent="0.3">
      <c r="A7114" t="s">
        <v>41</v>
      </c>
      <c r="B7114" t="s">
        <v>42</v>
      </c>
      <c r="C7114" t="s">
        <v>20</v>
      </c>
      <c r="D7114">
        <v>2018</v>
      </c>
      <c r="E7114" t="s">
        <v>26</v>
      </c>
      <c r="F7114" t="s">
        <v>60</v>
      </c>
      <c r="G7114" t="s">
        <v>23</v>
      </c>
      <c r="I7114" t="s">
        <v>26</v>
      </c>
      <c r="L7114">
        <v>4</v>
      </c>
      <c r="M7114">
        <v>2.910072</v>
      </c>
      <c r="N7114">
        <v>2.787692308</v>
      </c>
      <c r="P7114" t="s">
        <v>61</v>
      </c>
      <c r="Q7114" t="s">
        <v>62</v>
      </c>
      <c r="R7114" t="s">
        <v>27</v>
      </c>
    </row>
    <row r="7115" spans="1:18" x14ac:dyDescent="0.3">
      <c r="A7115" t="s">
        <v>41</v>
      </c>
      <c r="B7115" t="s">
        <v>42</v>
      </c>
      <c r="C7115" t="s">
        <v>20</v>
      </c>
      <c r="D7115">
        <v>2018</v>
      </c>
      <c r="E7115" t="s">
        <v>26</v>
      </c>
      <c r="F7115" t="s">
        <v>60</v>
      </c>
      <c r="G7115" t="s">
        <v>23</v>
      </c>
      <c r="I7115" t="s">
        <v>26</v>
      </c>
      <c r="L7115">
        <v>9</v>
      </c>
      <c r="M7115">
        <v>6.5476619999999999</v>
      </c>
      <c r="N7115">
        <v>6.272307692</v>
      </c>
      <c r="P7115" t="s">
        <v>61</v>
      </c>
      <c r="Q7115" t="s">
        <v>62</v>
      </c>
      <c r="R7115" t="s">
        <v>27</v>
      </c>
    </row>
    <row r="7116" spans="1:18" x14ac:dyDescent="0.3">
      <c r="A7116" t="s">
        <v>41</v>
      </c>
      <c r="B7116" t="s">
        <v>42</v>
      </c>
      <c r="C7116" t="s">
        <v>20</v>
      </c>
      <c r="D7116">
        <v>2018</v>
      </c>
      <c r="E7116" t="s">
        <v>26</v>
      </c>
      <c r="F7116" t="s">
        <v>60</v>
      </c>
      <c r="G7116" t="s">
        <v>23</v>
      </c>
      <c r="I7116" t="s">
        <v>26</v>
      </c>
      <c r="L7116">
        <v>7</v>
      </c>
      <c r="M7116">
        <v>5.0926260000000001</v>
      </c>
      <c r="N7116">
        <v>4.8784615389999999</v>
      </c>
      <c r="P7116" t="s">
        <v>61</v>
      </c>
      <c r="Q7116" t="s">
        <v>62</v>
      </c>
      <c r="R7116" t="s">
        <v>27</v>
      </c>
    </row>
    <row r="7117" spans="1:18" x14ac:dyDescent="0.3">
      <c r="A7117" t="s">
        <v>41</v>
      </c>
      <c r="B7117" t="s">
        <v>42</v>
      </c>
      <c r="C7117" t="s">
        <v>20</v>
      </c>
      <c r="D7117">
        <v>2018</v>
      </c>
      <c r="E7117" t="s">
        <v>26</v>
      </c>
      <c r="F7117" t="s">
        <v>60</v>
      </c>
      <c r="G7117" t="s">
        <v>23</v>
      </c>
      <c r="I7117" t="s">
        <v>26</v>
      </c>
      <c r="L7117">
        <v>1</v>
      </c>
      <c r="M7117">
        <v>0.727518</v>
      </c>
      <c r="N7117">
        <v>0.696923077</v>
      </c>
      <c r="P7117" t="s">
        <v>61</v>
      </c>
      <c r="Q7117" t="s">
        <v>62</v>
      </c>
      <c r="R7117" t="s">
        <v>27</v>
      </c>
    </row>
    <row r="7118" spans="1:18" x14ac:dyDescent="0.3">
      <c r="A7118" t="s">
        <v>41</v>
      </c>
      <c r="B7118" t="s">
        <v>42</v>
      </c>
      <c r="C7118" t="s">
        <v>20</v>
      </c>
      <c r="D7118">
        <v>2018</v>
      </c>
      <c r="E7118" t="s">
        <v>26</v>
      </c>
      <c r="F7118" t="s">
        <v>60</v>
      </c>
      <c r="G7118" t="s">
        <v>23</v>
      </c>
      <c r="I7118" t="s">
        <v>26</v>
      </c>
      <c r="L7118">
        <v>1</v>
      </c>
      <c r="M7118">
        <v>0.727518</v>
      </c>
      <c r="N7118">
        <v>0.696923077</v>
      </c>
      <c r="P7118" t="s">
        <v>61</v>
      </c>
      <c r="Q7118" t="s">
        <v>62</v>
      </c>
      <c r="R7118" t="s">
        <v>27</v>
      </c>
    </row>
    <row r="7119" spans="1:18" x14ac:dyDescent="0.3">
      <c r="A7119" t="s">
        <v>41</v>
      </c>
      <c r="B7119" t="s">
        <v>42</v>
      </c>
      <c r="C7119" t="s">
        <v>20</v>
      </c>
      <c r="D7119">
        <v>2018</v>
      </c>
      <c r="E7119" t="s">
        <v>26</v>
      </c>
      <c r="F7119" t="s">
        <v>60</v>
      </c>
      <c r="G7119" t="s">
        <v>23</v>
      </c>
      <c r="I7119" t="s">
        <v>26</v>
      </c>
      <c r="L7119">
        <v>6</v>
      </c>
      <c r="M7119">
        <v>4.3651080000000002</v>
      </c>
      <c r="N7119">
        <v>4.1815384619999998</v>
      </c>
      <c r="P7119" t="s">
        <v>61</v>
      </c>
      <c r="Q7119" t="s">
        <v>62</v>
      </c>
      <c r="R7119" t="s">
        <v>27</v>
      </c>
    </row>
    <row r="7120" spans="1:18" x14ac:dyDescent="0.3">
      <c r="A7120" t="s">
        <v>41</v>
      </c>
      <c r="B7120" t="s">
        <v>42</v>
      </c>
      <c r="C7120" t="s">
        <v>20</v>
      </c>
      <c r="D7120">
        <v>2018</v>
      </c>
      <c r="E7120" t="s">
        <v>26</v>
      </c>
      <c r="F7120" t="s">
        <v>60</v>
      </c>
      <c r="G7120" t="s">
        <v>23</v>
      </c>
      <c r="I7120" t="s">
        <v>26</v>
      </c>
      <c r="L7120">
        <v>2</v>
      </c>
      <c r="M7120">
        <v>1.455036</v>
      </c>
      <c r="N7120">
        <v>1.393846154</v>
      </c>
      <c r="P7120" t="s">
        <v>61</v>
      </c>
      <c r="Q7120" t="s">
        <v>63</v>
      </c>
      <c r="R7120" t="s">
        <v>27</v>
      </c>
    </row>
    <row r="7121" spans="1:18" x14ac:dyDescent="0.3">
      <c r="A7121" t="s">
        <v>41</v>
      </c>
      <c r="B7121" t="s">
        <v>42</v>
      </c>
      <c r="C7121" t="s">
        <v>20</v>
      </c>
      <c r="D7121">
        <v>2018</v>
      </c>
      <c r="E7121" t="s">
        <v>26</v>
      </c>
      <c r="F7121" t="s">
        <v>60</v>
      </c>
      <c r="G7121" t="s">
        <v>23</v>
      </c>
      <c r="I7121" t="s">
        <v>26</v>
      </c>
      <c r="L7121">
        <v>7</v>
      </c>
      <c r="M7121">
        <v>5.0926260000000001</v>
      </c>
      <c r="N7121">
        <v>4.8784615389999999</v>
      </c>
      <c r="P7121" t="s">
        <v>61</v>
      </c>
      <c r="Q7121" t="s">
        <v>63</v>
      </c>
      <c r="R7121" t="s">
        <v>27</v>
      </c>
    </row>
    <row r="7122" spans="1:18" x14ac:dyDescent="0.3">
      <c r="A7122" t="s">
        <v>41</v>
      </c>
      <c r="B7122" t="s">
        <v>42</v>
      </c>
      <c r="C7122" t="s">
        <v>20</v>
      </c>
      <c r="D7122">
        <v>2018</v>
      </c>
      <c r="E7122" t="s">
        <v>26</v>
      </c>
      <c r="F7122" t="s">
        <v>60</v>
      </c>
      <c r="G7122" t="s">
        <v>23</v>
      </c>
      <c r="I7122" t="s">
        <v>26</v>
      </c>
      <c r="L7122">
        <v>4</v>
      </c>
      <c r="M7122">
        <v>2.910072</v>
      </c>
      <c r="N7122">
        <v>2.787692308</v>
      </c>
      <c r="P7122" t="s">
        <v>61</v>
      </c>
      <c r="Q7122" t="s">
        <v>63</v>
      </c>
      <c r="R7122" t="s">
        <v>27</v>
      </c>
    </row>
    <row r="7123" spans="1:18" x14ac:dyDescent="0.3">
      <c r="A7123" t="s">
        <v>41</v>
      </c>
      <c r="B7123" t="s">
        <v>42</v>
      </c>
      <c r="C7123" t="s">
        <v>20</v>
      </c>
      <c r="D7123">
        <v>2018</v>
      </c>
      <c r="E7123" t="s">
        <v>26</v>
      </c>
      <c r="F7123" t="s">
        <v>60</v>
      </c>
      <c r="G7123" t="s">
        <v>23</v>
      </c>
      <c r="I7123" t="s">
        <v>26</v>
      </c>
      <c r="L7123">
        <v>2</v>
      </c>
      <c r="M7123">
        <v>1.455036</v>
      </c>
      <c r="N7123">
        <v>1.393846154</v>
      </c>
      <c r="P7123" t="s">
        <v>61</v>
      </c>
      <c r="Q7123" t="s">
        <v>63</v>
      </c>
      <c r="R7123" t="s">
        <v>27</v>
      </c>
    </row>
    <row r="7124" spans="1:18" x14ac:dyDescent="0.3">
      <c r="A7124" t="s">
        <v>41</v>
      </c>
      <c r="B7124" t="s">
        <v>42</v>
      </c>
      <c r="C7124" t="s">
        <v>20</v>
      </c>
      <c r="D7124">
        <v>2018</v>
      </c>
      <c r="E7124" t="s">
        <v>26</v>
      </c>
      <c r="F7124" t="s">
        <v>60</v>
      </c>
      <c r="G7124" t="s">
        <v>23</v>
      </c>
      <c r="I7124" t="s">
        <v>26</v>
      </c>
      <c r="L7124">
        <v>5</v>
      </c>
      <c r="M7124">
        <v>3.7235694000000001</v>
      </c>
      <c r="N7124">
        <v>3.5669790209999999</v>
      </c>
      <c r="P7124" t="s">
        <v>61</v>
      </c>
      <c r="Q7124" t="s">
        <v>63</v>
      </c>
      <c r="R7124" t="s">
        <v>27</v>
      </c>
    </row>
    <row r="7125" spans="1:18" x14ac:dyDescent="0.3">
      <c r="A7125" t="s">
        <v>41</v>
      </c>
      <c r="B7125" t="s">
        <v>42</v>
      </c>
      <c r="C7125" t="s">
        <v>20</v>
      </c>
      <c r="D7125">
        <v>2018</v>
      </c>
      <c r="E7125" t="s">
        <v>26</v>
      </c>
      <c r="F7125" t="s">
        <v>60</v>
      </c>
      <c r="G7125" t="s">
        <v>23</v>
      </c>
      <c r="I7125" t="s">
        <v>26</v>
      </c>
      <c r="L7125">
        <v>1</v>
      </c>
      <c r="M7125">
        <v>0.727518</v>
      </c>
      <c r="N7125">
        <v>0.696923077</v>
      </c>
      <c r="P7125" t="s">
        <v>61</v>
      </c>
      <c r="Q7125" t="s">
        <v>63</v>
      </c>
      <c r="R7125" t="s">
        <v>27</v>
      </c>
    </row>
    <row r="7126" spans="1:18" x14ac:dyDescent="0.3">
      <c r="A7126" t="s">
        <v>41</v>
      </c>
      <c r="B7126" t="s">
        <v>42</v>
      </c>
      <c r="C7126" t="s">
        <v>20</v>
      </c>
      <c r="D7126">
        <v>2018</v>
      </c>
      <c r="E7126" t="s">
        <v>26</v>
      </c>
      <c r="F7126" t="s">
        <v>60</v>
      </c>
      <c r="G7126" t="s">
        <v>23</v>
      </c>
      <c r="I7126" t="s">
        <v>26</v>
      </c>
      <c r="L7126">
        <v>1</v>
      </c>
      <c r="M7126">
        <v>0.727518</v>
      </c>
      <c r="N7126">
        <v>0.696923077</v>
      </c>
      <c r="P7126" t="s">
        <v>61</v>
      </c>
      <c r="Q7126" t="s">
        <v>62</v>
      </c>
      <c r="R7126" t="s">
        <v>27</v>
      </c>
    </row>
    <row r="7127" spans="1:18" x14ac:dyDescent="0.3">
      <c r="A7127" t="s">
        <v>41</v>
      </c>
      <c r="B7127" t="s">
        <v>42</v>
      </c>
      <c r="C7127" t="s">
        <v>20</v>
      </c>
      <c r="D7127">
        <v>2019</v>
      </c>
      <c r="E7127" t="s">
        <v>26</v>
      </c>
      <c r="F7127" t="s">
        <v>60</v>
      </c>
      <c r="G7127" t="s">
        <v>23</v>
      </c>
      <c r="I7127" t="s">
        <v>26</v>
      </c>
      <c r="L7127">
        <v>7</v>
      </c>
      <c r="M7127">
        <v>5.2116743999999997</v>
      </c>
      <c r="N7127">
        <v>4.9925034970000004</v>
      </c>
      <c r="P7127" t="s">
        <v>61</v>
      </c>
      <c r="Q7127" t="s">
        <v>62</v>
      </c>
      <c r="R7127" t="s">
        <v>27</v>
      </c>
    </row>
    <row r="7128" spans="1:18" x14ac:dyDescent="0.3">
      <c r="A7128" t="s">
        <v>41</v>
      </c>
      <c r="B7128" t="s">
        <v>42</v>
      </c>
      <c r="C7128" t="s">
        <v>20</v>
      </c>
      <c r="D7128">
        <v>2019</v>
      </c>
      <c r="E7128" t="s">
        <v>26</v>
      </c>
      <c r="F7128" t="s">
        <v>60</v>
      </c>
      <c r="G7128" t="s">
        <v>23</v>
      </c>
      <c r="I7128" t="s">
        <v>26</v>
      </c>
      <c r="L7128">
        <v>2</v>
      </c>
      <c r="M7128">
        <v>1.455036</v>
      </c>
      <c r="N7128">
        <v>1.393846154</v>
      </c>
      <c r="P7128" t="s">
        <v>61</v>
      </c>
      <c r="Q7128" t="s">
        <v>62</v>
      </c>
      <c r="R7128" t="s">
        <v>27</v>
      </c>
    </row>
    <row r="7129" spans="1:18" x14ac:dyDescent="0.3">
      <c r="A7129" t="s">
        <v>41</v>
      </c>
      <c r="B7129" t="s">
        <v>42</v>
      </c>
      <c r="C7129" t="s">
        <v>20</v>
      </c>
      <c r="D7129">
        <v>2019</v>
      </c>
      <c r="E7129" t="s">
        <v>26</v>
      </c>
      <c r="F7129" t="s">
        <v>60</v>
      </c>
      <c r="G7129" t="s">
        <v>23</v>
      </c>
      <c r="I7129" t="s">
        <v>26</v>
      </c>
      <c r="L7129">
        <v>1</v>
      </c>
      <c r="M7129">
        <v>0.727518</v>
      </c>
      <c r="N7129">
        <v>0.696923077</v>
      </c>
      <c r="P7129" t="s">
        <v>61</v>
      </c>
      <c r="Q7129" t="s">
        <v>62</v>
      </c>
      <c r="R7129" t="s">
        <v>27</v>
      </c>
    </row>
    <row r="7130" spans="1:18" x14ac:dyDescent="0.3">
      <c r="A7130" t="s">
        <v>41</v>
      </c>
      <c r="B7130" t="s">
        <v>42</v>
      </c>
      <c r="C7130" t="s">
        <v>20</v>
      </c>
      <c r="D7130">
        <v>2019</v>
      </c>
      <c r="E7130" t="s">
        <v>26</v>
      </c>
      <c r="F7130" t="s">
        <v>60</v>
      </c>
      <c r="G7130" t="s">
        <v>23</v>
      </c>
      <c r="I7130" t="s">
        <v>26</v>
      </c>
      <c r="L7130">
        <v>7</v>
      </c>
      <c r="M7130">
        <v>5.0926260000000001</v>
      </c>
      <c r="N7130">
        <v>4.8784615389999999</v>
      </c>
      <c r="P7130" t="s">
        <v>61</v>
      </c>
      <c r="Q7130" t="s">
        <v>62</v>
      </c>
      <c r="R7130" t="s">
        <v>27</v>
      </c>
    </row>
    <row r="7131" spans="1:18" x14ac:dyDescent="0.3">
      <c r="A7131" t="s">
        <v>41</v>
      </c>
      <c r="B7131" t="s">
        <v>42</v>
      </c>
      <c r="C7131" t="s">
        <v>20</v>
      </c>
      <c r="D7131">
        <v>2019</v>
      </c>
      <c r="E7131" t="s">
        <v>26</v>
      </c>
      <c r="F7131" t="s">
        <v>60</v>
      </c>
      <c r="G7131" t="s">
        <v>23</v>
      </c>
      <c r="I7131" t="s">
        <v>26</v>
      </c>
      <c r="L7131">
        <v>4</v>
      </c>
      <c r="M7131">
        <v>2.910072</v>
      </c>
      <c r="N7131">
        <v>2.787692308</v>
      </c>
      <c r="P7131" t="s">
        <v>61</v>
      </c>
      <c r="Q7131" t="s">
        <v>62</v>
      </c>
      <c r="R7131" t="s">
        <v>27</v>
      </c>
    </row>
    <row r="7132" spans="1:18" x14ac:dyDescent="0.3">
      <c r="A7132" t="s">
        <v>41</v>
      </c>
      <c r="B7132" t="s">
        <v>42</v>
      </c>
      <c r="C7132" t="s">
        <v>20</v>
      </c>
      <c r="D7132">
        <v>2019</v>
      </c>
      <c r="E7132" t="s">
        <v>26</v>
      </c>
      <c r="F7132" t="s">
        <v>60</v>
      </c>
      <c r="G7132" t="s">
        <v>23</v>
      </c>
      <c r="I7132" t="s">
        <v>26</v>
      </c>
      <c r="L7132">
        <v>14</v>
      </c>
      <c r="M7132">
        <v>10.185252</v>
      </c>
      <c r="N7132">
        <v>9.7569230769999997</v>
      </c>
      <c r="P7132" t="s">
        <v>61</v>
      </c>
      <c r="Q7132" t="s">
        <v>62</v>
      </c>
      <c r="R7132" t="s">
        <v>27</v>
      </c>
    </row>
    <row r="7133" spans="1:18" x14ac:dyDescent="0.3">
      <c r="A7133" t="s">
        <v>41</v>
      </c>
      <c r="B7133" t="s">
        <v>42</v>
      </c>
      <c r="C7133" t="s">
        <v>20</v>
      </c>
      <c r="D7133">
        <v>2019</v>
      </c>
      <c r="E7133" t="s">
        <v>26</v>
      </c>
      <c r="F7133" t="s">
        <v>60</v>
      </c>
      <c r="G7133" t="s">
        <v>23</v>
      </c>
      <c r="I7133" t="s">
        <v>26</v>
      </c>
      <c r="L7133">
        <v>5</v>
      </c>
      <c r="M7133">
        <v>3.6375899999999999</v>
      </c>
      <c r="N7133">
        <v>3.4846153850000001</v>
      </c>
      <c r="P7133" t="s">
        <v>61</v>
      </c>
      <c r="Q7133" t="s">
        <v>62</v>
      </c>
      <c r="R7133" t="s">
        <v>27</v>
      </c>
    </row>
    <row r="7134" spans="1:18" x14ac:dyDescent="0.3">
      <c r="A7134" t="s">
        <v>41</v>
      </c>
      <c r="B7134" t="s">
        <v>42</v>
      </c>
      <c r="C7134" t="s">
        <v>20</v>
      </c>
      <c r="D7134">
        <v>2019</v>
      </c>
      <c r="E7134" t="s">
        <v>26</v>
      </c>
      <c r="F7134" t="s">
        <v>60</v>
      </c>
      <c r="G7134" t="s">
        <v>23</v>
      </c>
      <c r="I7134" t="s">
        <v>26</v>
      </c>
      <c r="L7134">
        <v>1</v>
      </c>
      <c r="M7134">
        <v>0.727518</v>
      </c>
      <c r="N7134">
        <v>0.696923077</v>
      </c>
      <c r="P7134" t="s">
        <v>61</v>
      </c>
      <c r="Q7134" t="s">
        <v>62</v>
      </c>
      <c r="R7134" t="s">
        <v>27</v>
      </c>
    </row>
    <row r="7135" spans="1:18" x14ac:dyDescent="0.3">
      <c r="A7135" t="s">
        <v>41</v>
      </c>
      <c r="B7135" t="s">
        <v>42</v>
      </c>
      <c r="C7135" t="s">
        <v>20</v>
      </c>
      <c r="D7135">
        <v>2019</v>
      </c>
      <c r="E7135" t="s">
        <v>26</v>
      </c>
      <c r="F7135" t="s">
        <v>60</v>
      </c>
      <c r="G7135" t="s">
        <v>23</v>
      </c>
      <c r="I7135" t="s">
        <v>26</v>
      </c>
      <c r="L7135">
        <v>1</v>
      </c>
      <c r="M7135">
        <v>0.727518</v>
      </c>
      <c r="N7135">
        <v>0.696923077</v>
      </c>
      <c r="P7135" t="s">
        <v>61</v>
      </c>
      <c r="Q7135" t="s">
        <v>62</v>
      </c>
      <c r="R7135" t="s">
        <v>27</v>
      </c>
    </row>
    <row r="7136" spans="1:18" x14ac:dyDescent="0.3">
      <c r="A7136" t="s">
        <v>41</v>
      </c>
      <c r="B7136" t="s">
        <v>42</v>
      </c>
      <c r="C7136" t="s">
        <v>20</v>
      </c>
      <c r="D7136">
        <v>2019</v>
      </c>
      <c r="E7136" t="s">
        <v>26</v>
      </c>
      <c r="F7136" t="s">
        <v>60</v>
      </c>
      <c r="G7136" t="s">
        <v>23</v>
      </c>
      <c r="I7136" t="s">
        <v>26</v>
      </c>
      <c r="L7136">
        <v>3</v>
      </c>
      <c r="M7136">
        <v>2.1825540000000001</v>
      </c>
      <c r="N7136">
        <v>2.0907692309999999</v>
      </c>
      <c r="P7136" t="s">
        <v>61</v>
      </c>
      <c r="Q7136" t="s">
        <v>62</v>
      </c>
      <c r="R7136" t="s">
        <v>27</v>
      </c>
    </row>
    <row r="7137" spans="1:18" x14ac:dyDescent="0.3">
      <c r="A7137" t="s">
        <v>41</v>
      </c>
      <c r="B7137" t="s">
        <v>42</v>
      </c>
      <c r="C7137" t="s">
        <v>20</v>
      </c>
      <c r="D7137">
        <v>2019</v>
      </c>
      <c r="E7137" t="s">
        <v>26</v>
      </c>
      <c r="F7137" t="s">
        <v>60</v>
      </c>
      <c r="G7137" t="s">
        <v>23</v>
      </c>
      <c r="I7137" t="s">
        <v>26</v>
      </c>
      <c r="L7137">
        <v>2</v>
      </c>
      <c r="M7137">
        <v>1.4726728</v>
      </c>
      <c r="N7137">
        <v>1.4107412589999999</v>
      </c>
      <c r="P7137" t="s">
        <v>61</v>
      </c>
      <c r="Q7137" t="s">
        <v>63</v>
      </c>
      <c r="R7137" t="s">
        <v>27</v>
      </c>
    </row>
    <row r="7138" spans="1:18" x14ac:dyDescent="0.3">
      <c r="A7138" t="s">
        <v>41</v>
      </c>
      <c r="B7138" t="s">
        <v>42</v>
      </c>
      <c r="C7138" t="s">
        <v>20</v>
      </c>
      <c r="D7138">
        <v>2019</v>
      </c>
      <c r="E7138" t="s">
        <v>26</v>
      </c>
      <c r="F7138" t="s">
        <v>60</v>
      </c>
      <c r="G7138" t="s">
        <v>23</v>
      </c>
      <c r="I7138" t="s">
        <v>26</v>
      </c>
      <c r="L7138">
        <v>10</v>
      </c>
      <c r="M7138">
        <v>7.2751799999999998</v>
      </c>
      <c r="N7138">
        <v>6.9692307690000002</v>
      </c>
      <c r="P7138" t="s">
        <v>61</v>
      </c>
      <c r="Q7138" t="s">
        <v>63</v>
      </c>
      <c r="R7138" t="s">
        <v>27</v>
      </c>
    </row>
    <row r="7139" spans="1:18" x14ac:dyDescent="0.3">
      <c r="A7139" t="s">
        <v>41</v>
      </c>
      <c r="B7139" t="s">
        <v>42</v>
      </c>
      <c r="C7139" t="s">
        <v>20</v>
      </c>
      <c r="D7139">
        <v>2019</v>
      </c>
      <c r="E7139" t="s">
        <v>26</v>
      </c>
      <c r="F7139" t="s">
        <v>60</v>
      </c>
      <c r="G7139" t="s">
        <v>23</v>
      </c>
      <c r="I7139" t="s">
        <v>26</v>
      </c>
      <c r="L7139">
        <v>4</v>
      </c>
      <c r="M7139">
        <v>2.910072</v>
      </c>
      <c r="N7139">
        <v>2.787692308</v>
      </c>
      <c r="P7139" t="s">
        <v>61</v>
      </c>
      <c r="Q7139" t="s">
        <v>63</v>
      </c>
      <c r="R7139" t="s">
        <v>27</v>
      </c>
    </row>
    <row r="7140" spans="1:18" x14ac:dyDescent="0.3">
      <c r="A7140" t="s">
        <v>41</v>
      </c>
      <c r="B7140" t="s">
        <v>42</v>
      </c>
      <c r="C7140" t="s">
        <v>20</v>
      </c>
      <c r="D7140">
        <v>2019</v>
      </c>
      <c r="E7140" t="s">
        <v>26</v>
      </c>
      <c r="F7140" t="s">
        <v>60</v>
      </c>
      <c r="G7140" t="s">
        <v>23</v>
      </c>
      <c r="I7140" t="s">
        <v>26</v>
      </c>
      <c r="L7140">
        <v>3</v>
      </c>
      <c r="M7140">
        <v>2.1825540000000001</v>
      </c>
      <c r="N7140">
        <v>2.0907692309999999</v>
      </c>
      <c r="P7140" t="s">
        <v>61</v>
      </c>
      <c r="Q7140" t="s">
        <v>63</v>
      </c>
      <c r="R7140" t="s">
        <v>27</v>
      </c>
    </row>
    <row r="7141" spans="1:18" x14ac:dyDescent="0.3">
      <c r="A7141" t="s">
        <v>41</v>
      </c>
      <c r="B7141" t="s">
        <v>42</v>
      </c>
      <c r="C7141" t="s">
        <v>20</v>
      </c>
      <c r="D7141">
        <v>2019</v>
      </c>
      <c r="E7141" t="s">
        <v>26</v>
      </c>
      <c r="F7141" t="s">
        <v>60</v>
      </c>
      <c r="G7141" t="s">
        <v>23</v>
      </c>
      <c r="I7141" t="s">
        <v>26</v>
      </c>
      <c r="L7141">
        <v>6</v>
      </c>
      <c r="M7141">
        <v>4.4158137999999996</v>
      </c>
      <c r="N7141">
        <v>4.2301118879999997</v>
      </c>
      <c r="P7141" t="s">
        <v>61</v>
      </c>
      <c r="Q7141" t="s">
        <v>63</v>
      </c>
      <c r="R7141" t="s">
        <v>27</v>
      </c>
    </row>
    <row r="7142" spans="1:18" x14ac:dyDescent="0.3">
      <c r="A7142" t="s">
        <v>41</v>
      </c>
      <c r="B7142" t="s">
        <v>42</v>
      </c>
      <c r="C7142" t="s">
        <v>20</v>
      </c>
      <c r="D7142">
        <v>2019</v>
      </c>
      <c r="E7142" t="s">
        <v>26</v>
      </c>
      <c r="F7142" t="s">
        <v>60</v>
      </c>
      <c r="G7142" t="s">
        <v>23</v>
      </c>
      <c r="I7142" t="s">
        <v>26</v>
      </c>
      <c r="L7142">
        <v>1</v>
      </c>
      <c r="M7142">
        <v>0.727518</v>
      </c>
      <c r="N7142">
        <v>0.696923077</v>
      </c>
      <c r="P7142" t="s">
        <v>61</v>
      </c>
      <c r="Q7142" t="s">
        <v>63</v>
      </c>
      <c r="R7142" t="s">
        <v>27</v>
      </c>
    </row>
    <row r="7143" spans="1:18" x14ac:dyDescent="0.3">
      <c r="A7143" t="s">
        <v>41</v>
      </c>
      <c r="B7143" t="s">
        <v>42</v>
      </c>
      <c r="C7143" t="s">
        <v>20</v>
      </c>
      <c r="D7143">
        <v>2019</v>
      </c>
      <c r="E7143" t="s">
        <v>26</v>
      </c>
      <c r="F7143" t="s">
        <v>60</v>
      </c>
      <c r="G7143" t="s">
        <v>23</v>
      </c>
      <c r="I7143" t="s">
        <v>26</v>
      </c>
      <c r="L7143">
        <v>1</v>
      </c>
      <c r="M7143">
        <v>0.727518</v>
      </c>
      <c r="N7143">
        <v>0.696923077</v>
      </c>
      <c r="P7143" t="s">
        <v>61</v>
      </c>
      <c r="Q7143" t="s">
        <v>63</v>
      </c>
      <c r="R7143" t="s">
        <v>27</v>
      </c>
    </row>
    <row r="7144" spans="1:18" x14ac:dyDescent="0.3">
      <c r="A7144" t="s">
        <v>41</v>
      </c>
      <c r="B7144" t="s">
        <v>42</v>
      </c>
      <c r="C7144" t="s">
        <v>20</v>
      </c>
      <c r="D7144">
        <v>2019</v>
      </c>
      <c r="E7144" t="s">
        <v>26</v>
      </c>
      <c r="F7144" t="s">
        <v>60</v>
      </c>
      <c r="G7144" t="s">
        <v>23</v>
      </c>
      <c r="I7144" t="s">
        <v>26</v>
      </c>
      <c r="L7144">
        <v>1</v>
      </c>
      <c r="M7144">
        <v>0.727518</v>
      </c>
      <c r="N7144">
        <v>0.696923077</v>
      </c>
      <c r="P7144" t="s">
        <v>61</v>
      </c>
      <c r="Q7144" t="s">
        <v>63</v>
      </c>
      <c r="R7144" t="s">
        <v>27</v>
      </c>
    </row>
    <row r="7145" spans="1:18" x14ac:dyDescent="0.3">
      <c r="A7145" t="s">
        <v>41</v>
      </c>
      <c r="B7145" t="s">
        <v>42</v>
      </c>
      <c r="C7145" t="s">
        <v>20</v>
      </c>
      <c r="D7145">
        <v>2020</v>
      </c>
      <c r="E7145" t="s">
        <v>26</v>
      </c>
      <c r="F7145" t="s">
        <v>60</v>
      </c>
      <c r="G7145" t="s">
        <v>23</v>
      </c>
      <c r="I7145" t="s">
        <v>26</v>
      </c>
      <c r="L7145">
        <v>1</v>
      </c>
      <c r="M7145">
        <v>0.7363364</v>
      </c>
      <c r="N7145">
        <v>0.70537062900000003</v>
      </c>
      <c r="P7145" t="s">
        <v>61</v>
      </c>
      <c r="Q7145" t="s">
        <v>62</v>
      </c>
      <c r="R7145" t="s">
        <v>27</v>
      </c>
    </row>
    <row r="7146" spans="1:18" x14ac:dyDescent="0.3">
      <c r="A7146" t="s">
        <v>41</v>
      </c>
      <c r="B7146" t="s">
        <v>42</v>
      </c>
      <c r="C7146" t="s">
        <v>20</v>
      </c>
      <c r="D7146">
        <v>2020</v>
      </c>
      <c r="E7146" t="s">
        <v>26</v>
      </c>
      <c r="F7146" t="s">
        <v>60</v>
      </c>
      <c r="G7146" t="s">
        <v>23</v>
      </c>
      <c r="I7146" t="s">
        <v>26</v>
      </c>
      <c r="L7146">
        <v>3</v>
      </c>
      <c r="M7146">
        <v>2.1825540000000001</v>
      </c>
      <c r="N7146">
        <v>2.0907692309999999</v>
      </c>
      <c r="P7146" t="s">
        <v>61</v>
      </c>
      <c r="Q7146" t="s">
        <v>62</v>
      </c>
      <c r="R7146" t="s">
        <v>27</v>
      </c>
    </row>
    <row r="7147" spans="1:18" x14ac:dyDescent="0.3">
      <c r="A7147" t="s">
        <v>41</v>
      </c>
      <c r="B7147" t="s">
        <v>42</v>
      </c>
      <c r="C7147" t="s">
        <v>20</v>
      </c>
      <c r="D7147">
        <v>2020</v>
      </c>
      <c r="E7147" t="s">
        <v>26</v>
      </c>
      <c r="F7147" t="s">
        <v>60</v>
      </c>
      <c r="G7147" t="s">
        <v>23</v>
      </c>
      <c r="I7147" t="s">
        <v>26</v>
      </c>
      <c r="L7147">
        <v>1</v>
      </c>
      <c r="M7147">
        <v>0.727518</v>
      </c>
      <c r="N7147">
        <v>0.696923077</v>
      </c>
      <c r="P7147" t="s">
        <v>61</v>
      </c>
      <c r="Q7147" t="s">
        <v>62</v>
      </c>
      <c r="R7147" t="s">
        <v>27</v>
      </c>
    </row>
    <row r="7148" spans="1:18" x14ac:dyDescent="0.3">
      <c r="A7148" t="s">
        <v>41</v>
      </c>
      <c r="B7148" t="s">
        <v>42</v>
      </c>
      <c r="C7148" t="s">
        <v>20</v>
      </c>
      <c r="D7148">
        <v>2020</v>
      </c>
      <c r="E7148" t="s">
        <v>26</v>
      </c>
      <c r="F7148" t="s">
        <v>60</v>
      </c>
      <c r="G7148" t="s">
        <v>23</v>
      </c>
      <c r="I7148" t="s">
        <v>26</v>
      </c>
      <c r="L7148">
        <v>1</v>
      </c>
      <c r="M7148">
        <v>0.727518</v>
      </c>
      <c r="N7148">
        <v>0.696923077</v>
      </c>
      <c r="P7148" t="s">
        <v>61</v>
      </c>
      <c r="Q7148" t="s">
        <v>62</v>
      </c>
      <c r="R7148" t="s">
        <v>27</v>
      </c>
    </row>
    <row r="7149" spans="1:18" x14ac:dyDescent="0.3">
      <c r="A7149" t="s">
        <v>41</v>
      </c>
      <c r="B7149" t="s">
        <v>42</v>
      </c>
      <c r="C7149" t="s">
        <v>20</v>
      </c>
      <c r="D7149">
        <v>2020</v>
      </c>
      <c r="E7149" t="s">
        <v>26</v>
      </c>
      <c r="F7149" t="s">
        <v>60</v>
      </c>
      <c r="G7149" t="s">
        <v>23</v>
      </c>
      <c r="I7149" t="s">
        <v>26</v>
      </c>
      <c r="L7149">
        <v>3</v>
      </c>
      <c r="M7149">
        <v>2.1825540000000001</v>
      </c>
      <c r="N7149">
        <v>2.0907692309999999</v>
      </c>
      <c r="P7149" t="s">
        <v>61</v>
      </c>
      <c r="Q7149" t="s">
        <v>63</v>
      </c>
      <c r="R7149" t="s">
        <v>27</v>
      </c>
    </row>
    <row r="7150" spans="1:18" x14ac:dyDescent="0.3">
      <c r="A7150" t="s">
        <v>41</v>
      </c>
      <c r="B7150" t="s">
        <v>42</v>
      </c>
      <c r="C7150" t="s">
        <v>20</v>
      </c>
      <c r="D7150">
        <v>2020</v>
      </c>
      <c r="E7150" t="s">
        <v>26</v>
      </c>
      <c r="F7150" t="s">
        <v>60</v>
      </c>
      <c r="G7150" t="s">
        <v>23</v>
      </c>
      <c r="I7150" t="s">
        <v>26</v>
      </c>
      <c r="L7150">
        <v>1</v>
      </c>
      <c r="M7150">
        <v>0.727518</v>
      </c>
      <c r="N7150">
        <v>0.696923077</v>
      </c>
      <c r="P7150" t="s">
        <v>61</v>
      </c>
      <c r="Q7150" t="s">
        <v>63</v>
      </c>
      <c r="R7150" t="s">
        <v>27</v>
      </c>
    </row>
    <row r="7151" spans="1:18" x14ac:dyDescent="0.3">
      <c r="A7151" t="s">
        <v>41</v>
      </c>
      <c r="B7151" t="s">
        <v>42</v>
      </c>
      <c r="C7151" t="s">
        <v>20</v>
      </c>
      <c r="D7151">
        <v>2020</v>
      </c>
      <c r="E7151" t="s">
        <v>26</v>
      </c>
      <c r="F7151" t="s">
        <v>60</v>
      </c>
      <c r="G7151" t="s">
        <v>23</v>
      </c>
      <c r="I7151" t="s">
        <v>26</v>
      </c>
      <c r="L7151">
        <v>1</v>
      </c>
      <c r="M7151">
        <v>0.727518</v>
      </c>
      <c r="N7151">
        <v>0.696923077</v>
      </c>
      <c r="P7151" t="s">
        <v>61</v>
      </c>
      <c r="Q7151" t="s">
        <v>63</v>
      </c>
      <c r="R7151" t="s">
        <v>27</v>
      </c>
    </row>
    <row r="7152" spans="1:18" x14ac:dyDescent="0.3">
      <c r="A7152" t="s">
        <v>41</v>
      </c>
      <c r="B7152" t="s">
        <v>42</v>
      </c>
      <c r="C7152" t="s">
        <v>20</v>
      </c>
      <c r="D7152">
        <v>2020</v>
      </c>
      <c r="E7152" t="s">
        <v>26</v>
      </c>
      <c r="F7152" t="s">
        <v>60</v>
      </c>
      <c r="G7152" t="s">
        <v>23</v>
      </c>
      <c r="I7152" t="s">
        <v>26</v>
      </c>
      <c r="L7152">
        <v>5</v>
      </c>
      <c r="M7152">
        <v>3.6375899999999999</v>
      </c>
      <c r="N7152">
        <v>3.4846153850000001</v>
      </c>
      <c r="P7152" t="s">
        <v>61</v>
      </c>
      <c r="Q7152" t="s">
        <v>63</v>
      </c>
      <c r="R7152" t="s">
        <v>27</v>
      </c>
    </row>
    <row r="7153" spans="1:18" x14ac:dyDescent="0.3">
      <c r="A7153" t="s">
        <v>41</v>
      </c>
      <c r="B7153" t="s">
        <v>42</v>
      </c>
      <c r="C7153" t="s">
        <v>20</v>
      </c>
      <c r="D7153">
        <v>2020</v>
      </c>
      <c r="E7153" t="s">
        <v>26</v>
      </c>
      <c r="F7153" t="s">
        <v>60</v>
      </c>
      <c r="G7153" t="s">
        <v>23</v>
      </c>
      <c r="I7153" t="s">
        <v>26</v>
      </c>
      <c r="L7153">
        <v>9</v>
      </c>
      <c r="M7153">
        <v>6.5476619999999999</v>
      </c>
      <c r="N7153">
        <v>6.272307692</v>
      </c>
      <c r="P7153" t="s">
        <v>61</v>
      </c>
      <c r="Q7153" t="s">
        <v>63</v>
      </c>
      <c r="R7153" t="s">
        <v>27</v>
      </c>
    </row>
    <row r="7154" spans="1:18" x14ac:dyDescent="0.3">
      <c r="A7154" t="s">
        <v>41</v>
      </c>
      <c r="B7154" t="s">
        <v>42</v>
      </c>
      <c r="C7154" t="s">
        <v>20</v>
      </c>
      <c r="D7154">
        <v>2020</v>
      </c>
      <c r="E7154" t="s">
        <v>26</v>
      </c>
      <c r="F7154" t="s">
        <v>60</v>
      </c>
      <c r="G7154" t="s">
        <v>23</v>
      </c>
      <c r="I7154" t="s">
        <v>26</v>
      </c>
      <c r="L7154">
        <v>2</v>
      </c>
      <c r="M7154">
        <v>1.455036</v>
      </c>
      <c r="N7154">
        <v>1.393846154</v>
      </c>
      <c r="P7154" t="s">
        <v>61</v>
      </c>
      <c r="Q7154" t="s">
        <v>63</v>
      </c>
      <c r="R7154" t="s">
        <v>27</v>
      </c>
    </row>
    <row r="7155" spans="1:18" x14ac:dyDescent="0.3">
      <c r="A7155" t="s">
        <v>41</v>
      </c>
      <c r="B7155" t="s">
        <v>42</v>
      </c>
      <c r="C7155" t="s">
        <v>20</v>
      </c>
      <c r="D7155">
        <v>2020</v>
      </c>
      <c r="E7155" t="s">
        <v>26</v>
      </c>
      <c r="F7155" t="s">
        <v>60</v>
      </c>
      <c r="G7155" t="s">
        <v>23</v>
      </c>
      <c r="I7155" t="s">
        <v>26</v>
      </c>
      <c r="L7155">
        <v>3</v>
      </c>
      <c r="M7155">
        <v>2.1825540000000001</v>
      </c>
      <c r="N7155">
        <v>2.0907692309999999</v>
      </c>
      <c r="P7155" t="s">
        <v>61</v>
      </c>
      <c r="Q7155" t="s">
        <v>63</v>
      </c>
      <c r="R7155" t="s">
        <v>27</v>
      </c>
    </row>
    <row r="7156" spans="1:18" x14ac:dyDescent="0.3">
      <c r="A7156" t="s">
        <v>41</v>
      </c>
      <c r="B7156" t="s">
        <v>42</v>
      </c>
      <c r="C7156" t="s">
        <v>20</v>
      </c>
      <c r="D7156">
        <v>2020</v>
      </c>
      <c r="E7156" t="s">
        <v>26</v>
      </c>
      <c r="F7156" t="s">
        <v>60</v>
      </c>
      <c r="G7156" t="s">
        <v>23</v>
      </c>
      <c r="I7156" t="s">
        <v>26</v>
      </c>
      <c r="L7156">
        <v>1</v>
      </c>
      <c r="M7156">
        <v>0.727518</v>
      </c>
      <c r="N7156">
        <v>0.696923077</v>
      </c>
      <c r="P7156" t="s">
        <v>61</v>
      </c>
      <c r="Q7156" t="s">
        <v>63</v>
      </c>
      <c r="R7156" t="s">
        <v>27</v>
      </c>
    </row>
    <row r="7157" spans="1:18" x14ac:dyDescent="0.3">
      <c r="A7157" t="s">
        <v>41</v>
      </c>
      <c r="B7157" t="s">
        <v>42</v>
      </c>
      <c r="C7157" t="s">
        <v>20</v>
      </c>
      <c r="D7157">
        <v>2020</v>
      </c>
      <c r="E7157" t="s">
        <v>26</v>
      </c>
      <c r="F7157" t="s">
        <v>60</v>
      </c>
      <c r="G7157" t="s">
        <v>23</v>
      </c>
      <c r="I7157" t="s">
        <v>26</v>
      </c>
      <c r="L7157">
        <v>1</v>
      </c>
      <c r="M7157">
        <v>0.74515480000000001</v>
      </c>
      <c r="N7157">
        <v>0.71381818200000002</v>
      </c>
      <c r="P7157" t="s">
        <v>61</v>
      </c>
      <c r="Q7157" t="s">
        <v>63</v>
      </c>
      <c r="R7157" t="s">
        <v>27</v>
      </c>
    </row>
    <row r="7158" spans="1:18" x14ac:dyDescent="0.3">
      <c r="A7158" t="s">
        <v>41</v>
      </c>
      <c r="B7158" t="s">
        <v>42</v>
      </c>
      <c r="C7158" t="s">
        <v>20</v>
      </c>
      <c r="D7158">
        <v>2020</v>
      </c>
      <c r="E7158" t="s">
        <v>26</v>
      </c>
      <c r="F7158" t="s">
        <v>60</v>
      </c>
      <c r="G7158" t="s">
        <v>23</v>
      </c>
      <c r="I7158" t="s">
        <v>26</v>
      </c>
      <c r="L7158">
        <v>3</v>
      </c>
      <c r="M7158">
        <v>2.1825540000000001</v>
      </c>
      <c r="N7158">
        <v>2.0907692309999999</v>
      </c>
      <c r="P7158" t="s">
        <v>61</v>
      </c>
      <c r="Q7158" t="s">
        <v>63</v>
      </c>
      <c r="R7158" t="s">
        <v>27</v>
      </c>
    </row>
    <row r="7159" spans="1:18" x14ac:dyDescent="0.3">
      <c r="A7159" t="s">
        <v>41</v>
      </c>
      <c r="B7159" t="s">
        <v>42</v>
      </c>
      <c r="C7159" t="s">
        <v>20</v>
      </c>
      <c r="D7159">
        <v>2020</v>
      </c>
      <c r="E7159" t="s">
        <v>26</v>
      </c>
      <c r="F7159" t="s">
        <v>60</v>
      </c>
      <c r="G7159" t="s">
        <v>23</v>
      </c>
      <c r="I7159" t="s">
        <v>26</v>
      </c>
      <c r="L7159">
        <v>1</v>
      </c>
      <c r="M7159">
        <v>0.727518</v>
      </c>
      <c r="N7159">
        <v>0.696923077</v>
      </c>
      <c r="P7159" t="s">
        <v>61</v>
      </c>
      <c r="Q7159" t="s">
        <v>63</v>
      </c>
      <c r="R7159" t="s">
        <v>27</v>
      </c>
    </row>
    <row r="7160" spans="1:18" x14ac:dyDescent="0.3">
      <c r="A7160" t="s">
        <v>41</v>
      </c>
      <c r="B7160" t="s">
        <v>42</v>
      </c>
      <c r="C7160" t="s">
        <v>20</v>
      </c>
      <c r="D7160">
        <v>2020</v>
      </c>
      <c r="E7160" t="s">
        <v>26</v>
      </c>
      <c r="F7160" t="s">
        <v>60</v>
      </c>
      <c r="G7160" t="s">
        <v>23</v>
      </c>
      <c r="I7160" t="s">
        <v>26</v>
      </c>
      <c r="L7160">
        <v>3</v>
      </c>
      <c r="M7160">
        <v>2.1825540000000001</v>
      </c>
      <c r="N7160">
        <v>2.0907692309999999</v>
      </c>
      <c r="P7160" t="s">
        <v>61</v>
      </c>
      <c r="Q7160" t="s">
        <v>63</v>
      </c>
      <c r="R7160" t="s">
        <v>27</v>
      </c>
    </row>
    <row r="7161" spans="1:18" x14ac:dyDescent="0.3">
      <c r="A7161" t="s">
        <v>41</v>
      </c>
      <c r="B7161" t="s">
        <v>42</v>
      </c>
      <c r="C7161" t="s">
        <v>20</v>
      </c>
      <c r="D7161">
        <v>2021</v>
      </c>
      <c r="E7161" t="s">
        <v>26</v>
      </c>
      <c r="F7161" t="s">
        <v>60</v>
      </c>
      <c r="G7161" t="s">
        <v>23</v>
      </c>
      <c r="I7161" t="s">
        <v>26</v>
      </c>
      <c r="L7161">
        <v>1</v>
      </c>
      <c r="M7161">
        <v>0.727518</v>
      </c>
      <c r="N7161">
        <v>0.696923077</v>
      </c>
      <c r="P7161" t="s">
        <v>61</v>
      </c>
      <c r="Q7161" t="s">
        <v>62</v>
      </c>
      <c r="R7161" t="s">
        <v>27</v>
      </c>
    </row>
    <row r="7162" spans="1:18" x14ac:dyDescent="0.3">
      <c r="A7162" t="s">
        <v>41</v>
      </c>
      <c r="B7162" t="s">
        <v>42</v>
      </c>
      <c r="C7162" t="s">
        <v>20</v>
      </c>
      <c r="D7162">
        <v>2021</v>
      </c>
      <c r="E7162" t="s">
        <v>26</v>
      </c>
      <c r="F7162" t="s">
        <v>60</v>
      </c>
      <c r="G7162" t="s">
        <v>23</v>
      </c>
      <c r="I7162" t="s">
        <v>26</v>
      </c>
      <c r="L7162">
        <v>2</v>
      </c>
      <c r="M7162">
        <v>1.455036</v>
      </c>
      <c r="N7162">
        <v>1.393846154</v>
      </c>
      <c r="P7162" t="s">
        <v>61</v>
      </c>
      <c r="Q7162" t="s">
        <v>62</v>
      </c>
      <c r="R7162" t="s">
        <v>27</v>
      </c>
    </row>
    <row r="7163" spans="1:18" x14ac:dyDescent="0.3">
      <c r="A7163" t="s">
        <v>41</v>
      </c>
      <c r="B7163" t="s">
        <v>42</v>
      </c>
      <c r="C7163" t="s">
        <v>20</v>
      </c>
      <c r="D7163">
        <v>2021</v>
      </c>
      <c r="E7163" t="s">
        <v>26</v>
      </c>
      <c r="F7163" t="s">
        <v>60</v>
      </c>
      <c r="G7163" t="s">
        <v>23</v>
      </c>
      <c r="I7163" t="s">
        <v>26</v>
      </c>
      <c r="L7163">
        <v>1</v>
      </c>
      <c r="M7163">
        <v>0.727518</v>
      </c>
      <c r="N7163">
        <v>0.696923077</v>
      </c>
      <c r="P7163" t="s">
        <v>61</v>
      </c>
      <c r="Q7163" t="s">
        <v>62</v>
      </c>
      <c r="R7163" t="s">
        <v>27</v>
      </c>
    </row>
    <row r="7164" spans="1:18" x14ac:dyDescent="0.3">
      <c r="A7164" t="s">
        <v>41</v>
      </c>
      <c r="B7164" t="s">
        <v>42</v>
      </c>
      <c r="C7164" t="s">
        <v>20</v>
      </c>
      <c r="D7164">
        <v>2021</v>
      </c>
      <c r="E7164" t="s">
        <v>26</v>
      </c>
      <c r="F7164" t="s">
        <v>60</v>
      </c>
      <c r="G7164" t="s">
        <v>23</v>
      </c>
      <c r="I7164" t="s">
        <v>26</v>
      </c>
      <c r="L7164">
        <v>2</v>
      </c>
      <c r="M7164">
        <v>1.455036</v>
      </c>
      <c r="N7164">
        <v>1.393846154</v>
      </c>
      <c r="P7164" t="s">
        <v>61</v>
      </c>
      <c r="Q7164" t="s">
        <v>63</v>
      </c>
      <c r="R7164" t="s">
        <v>27</v>
      </c>
    </row>
    <row r="7165" spans="1:18" x14ac:dyDescent="0.3">
      <c r="A7165" t="s">
        <v>41</v>
      </c>
      <c r="B7165" t="s">
        <v>42</v>
      </c>
      <c r="C7165" t="s">
        <v>20</v>
      </c>
      <c r="D7165">
        <v>2021</v>
      </c>
      <c r="E7165" t="s">
        <v>26</v>
      </c>
      <c r="F7165" t="s">
        <v>60</v>
      </c>
      <c r="G7165" t="s">
        <v>23</v>
      </c>
      <c r="I7165" t="s">
        <v>26</v>
      </c>
      <c r="L7165">
        <v>1</v>
      </c>
      <c r="M7165">
        <v>0.74515480000000001</v>
      </c>
      <c r="N7165">
        <v>0.71381818200000002</v>
      </c>
      <c r="P7165" t="s">
        <v>61</v>
      </c>
      <c r="Q7165" t="s">
        <v>63</v>
      </c>
      <c r="R7165" t="s">
        <v>27</v>
      </c>
    </row>
    <row r="7166" spans="1:18" x14ac:dyDescent="0.3">
      <c r="A7166" t="s">
        <v>41</v>
      </c>
      <c r="B7166" t="s">
        <v>42</v>
      </c>
      <c r="C7166" t="s">
        <v>20</v>
      </c>
      <c r="D7166">
        <v>2021</v>
      </c>
      <c r="E7166" t="s">
        <v>26</v>
      </c>
      <c r="F7166" t="s">
        <v>60</v>
      </c>
      <c r="G7166" t="s">
        <v>23</v>
      </c>
      <c r="I7166" t="s">
        <v>26</v>
      </c>
      <c r="L7166">
        <v>1</v>
      </c>
      <c r="M7166">
        <v>0.727518</v>
      </c>
      <c r="N7166">
        <v>0.696923077</v>
      </c>
      <c r="P7166" t="s">
        <v>61</v>
      </c>
      <c r="Q7166" t="s">
        <v>63</v>
      </c>
      <c r="R7166" t="s">
        <v>27</v>
      </c>
    </row>
    <row r="7167" spans="1:18" x14ac:dyDescent="0.3">
      <c r="A7167" t="s">
        <v>41</v>
      </c>
      <c r="B7167" t="s">
        <v>42</v>
      </c>
      <c r="C7167" t="s">
        <v>20</v>
      </c>
      <c r="D7167">
        <v>2021</v>
      </c>
      <c r="E7167" t="s">
        <v>26</v>
      </c>
      <c r="F7167" t="s">
        <v>60</v>
      </c>
      <c r="G7167" t="s">
        <v>23</v>
      </c>
      <c r="I7167" t="s">
        <v>26</v>
      </c>
      <c r="L7167">
        <v>3</v>
      </c>
      <c r="M7167">
        <v>2.1825540000000001</v>
      </c>
      <c r="N7167">
        <v>2.0907692309999999</v>
      </c>
      <c r="P7167" t="s">
        <v>61</v>
      </c>
      <c r="Q7167" t="s">
        <v>63</v>
      </c>
      <c r="R7167" t="s">
        <v>27</v>
      </c>
    </row>
    <row r="7168" spans="1:18" x14ac:dyDescent="0.3">
      <c r="A7168" t="s">
        <v>41</v>
      </c>
      <c r="B7168" t="s">
        <v>42</v>
      </c>
      <c r="C7168" t="s">
        <v>20</v>
      </c>
      <c r="D7168">
        <v>2021</v>
      </c>
      <c r="E7168" t="s">
        <v>26</v>
      </c>
      <c r="F7168" t="s">
        <v>60</v>
      </c>
      <c r="G7168" t="s">
        <v>23</v>
      </c>
      <c r="I7168" t="s">
        <v>26</v>
      </c>
      <c r="L7168">
        <v>1</v>
      </c>
      <c r="M7168">
        <v>0.727518</v>
      </c>
      <c r="N7168">
        <v>0.696923077</v>
      </c>
      <c r="P7168" t="s">
        <v>61</v>
      </c>
      <c r="Q7168" t="s">
        <v>63</v>
      </c>
      <c r="R7168" t="s">
        <v>27</v>
      </c>
    </row>
    <row r="7169" spans="1:18" x14ac:dyDescent="0.3">
      <c r="A7169" t="s">
        <v>41</v>
      </c>
      <c r="B7169" t="s">
        <v>42</v>
      </c>
      <c r="C7169" t="s">
        <v>20</v>
      </c>
      <c r="D7169">
        <v>2021</v>
      </c>
      <c r="E7169" t="s">
        <v>26</v>
      </c>
      <c r="F7169" t="s">
        <v>60</v>
      </c>
      <c r="G7169" t="s">
        <v>23</v>
      </c>
      <c r="I7169" t="s">
        <v>26</v>
      </c>
      <c r="L7169">
        <v>1</v>
      </c>
      <c r="M7169">
        <v>0.727518</v>
      </c>
      <c r="N7169">
        <v>0.696923077</v>
      </c>
      <c r="P7169" t="s">
        <v>61</v>
      </c>
      <c r="Q7169" t="s">
        <v>63</v>
      </c>
      <c r="R7169" t="s">
        <v>27</v>
      </c>
    </row>
    <row r="7170" spans="1:18" x14ac:dyDescent="0.3">
      <c r="A7170" t="s">
        <v>41</v>
      </c>
      <c r="B7170" t="s">
        <v>42</v>
      </c>
      <c r="C7170" t="s">
        <v>20</v>
      </c>
      <c r="D7170">
        <v>2021</v>
      </c>
      <c r="E7170" t="s">
        <v>26</v>
      </c>
      <c r="F7170" t="s">
        <v>60</v>
      </c>
      <c r="G7170" t="s">
        <v>23</v>
      </c>
      <c r="I7170" t="s">
        <v>26</v>
      </c>
      <c r="L7170">
        <v>1</v>
      </c>
      <c r="M7170">
        <v>0.727518</v>
      </c>
      <c r="N7170">
        <v>0.696923077</v>
      </c>
      <c r="P7170" t="s">
        <v>61</v>
      </c>
      <c r="Q7170" t="s">
        <v>63</v>
      </c>
      <c r="R7170" t="s">
        <v>27</v>
      </c>
    </row>
    <row r="7171" spans="1:18" x14ac:dyDescent="0.3">
      <c r="A7171" t="s">
        <v>41</v>
      </c>
      <c r="B7171" t="s">
        <v>42</v>
      </c>
      <c r="C7171" t="s">
        <v>20</v>
      </c>
      <c r="D7171">
        <v>2021</v>
      </c>
      <c r="E7171" t="s">
        <v>26</v>
      </c>
      <c r="F7171" t="s">
        <v>60</v>
      </c>
      <c r="G7171" t="s">
        <v>23</v>
      </c>
      <c r="I7171" t="s">
        <v>26</v>
      </c>
      <c r="L7171">
        <v>1</v>
      </c>
      <c r="M7171">
        <v>0.727518</v>
      </c>
      <c r="N7171">
        <v>0.696923077</v>
      </c>
      <c r="P7171" t="s">
        <v>61</v>
      </c>
      <c r="Q7171" t="s">
        <v>63</v>
      </c>
      <c r="R7171" t="s">
        <v>27</v>
      </c>
    </row>
    <row r="7172" spans="1:18" x14ac:dyDescent="0.3">
      <c r="A7172" t="s">
        <v>41</v>
      </c>
      <c r="B7172" t="s">
        <v>42</v>
      </c>
      <c r="C7172" t="s">
        <v>20</v>
      </c>
      <c r="D7172">
        <v>2021</v>
      </c>
      <c r="E7172" t="s">
        <v>26</v>
      </c>
      <c r="F7172" t="s">
        <v>60</v>
      </c>
      <c r="G7172" t="s">
        <v>23</v>
      </c>
      <c r="I7172" t="s">
        <v>26</v>
      </c>
      <c r="L7172">
        <v>2</v>
      </c>
      <c r="M7172">
        <v>1.455036</v>
      </c>
      <c r="N7172">
        <v>1.393846154</v>
      </c>
      <c r="P7172" t="s">
        <v>61</v>
      </c>
      <c r="Q7172" t="s">
        <v>63</v>
      </c>
      <c r="R7172" t="s">
        <v>27</v>
      </c>
    </row>
    <row r="7173" spans="1:18" x14ac:dyDescent="0.3">
      <c r="A7173" t="s">
        <v>41</v>
      </c>
      <c r="B7173" t="s">
        <v>42</v>
      </c>
      <c r="C7173" t="s">
        <v>20</v>
      </c>
      <c r="D7173">
        <v>2021</v>
      </c>
      <c r="E7173" t="s">
        <v>26</v>
      </c>
      <c r="F7173" t="s">
        <v>60</v>
      </c>
      <c r="G7173" t="s">
        <v>23</v>
      </c>
      <c r="I7173" t="s">
        <v>26</v>
      </c>
      <c r="L7173">
        <v>1</v>
      </c>
      <c r="M7173">
        <v>0.727518</v>
      </c>
      <c r="N7173">
        <v>0.696923077</v>
      </c>
      <c r="P7173" t="s">
        <v>61</v>
      </c>
      <c r="Q7173" t="s">
        <v>63</v>
      </c>
      <c r="R7173" t="s">
        <v>27</v>
      </c>
    </row>
    <row r="7174" spans="1:18" x14ac:dyDescent="0.3">
      <c r="A7174" t="s">
        <v>41</v>
      </c>
      <c r="B7174" t="s">
        <v>42</v>
      </c>
      <c r="C7174" t="s">
        <v>20</v>
      </c>
      <c r="D7174">
        <v>2021</v>
      </c>
      <c r="E7174" t="s">
        <v>26</v>
      </c>
      <c r="F7174" t="s">
        <v>60</v>
      </c>
      <c r="G7174" t="s">
        <v>23</v>
      </c>
      <c r="I7174" t="s">
        <v>26</v>
      </c>
      <c r="L7174">
        <v>2</v>
      </c>
      <c r="M7174">
        <v>1.455036</v>
      </c>
      <c r="N7174">
        <v>1.393846154</v>
      </c>
      <c r="P7174" t="s">
        <v>61</v>
      </c>
      <c r="Q7174" t="s">
        <v>63</v>
      </c>
      <c r="R7174" t="s">
        <v>27</v>
      </c>
    </row>
    <row r="7175" spans="1:18" x14ac:dyDescent="0.3">
      <c r="A7175" t="s">
        <v>41</v>
      </c>
      <c r="B7175" t="s">
        <v>42</v>
      </c>
      <c r="C7175" t="s">
        <v>20</v>
      </c>
      <c r="D7175">
        <v>2021</v>
      </c>
      <c r="E7175" t="s">
        <v>26</v>
      </c>
      <c r="F7175" t="s">
        <v>60</v>
      </c>
      <c r="G7175" t="s">
        <v>23</v>
      </c>
      <c r="I7175" t="s">
        <v>26</v>
      </c>
      <c r="L7175">
        <v>1</v>
      </c>
      <c r="M7175">
        <v>0.727518</v>
      </c>
      <c r="N7175">
        <v>0.696923077</v>
      </c>
      <c r="P7175" t="s">
        <v>61</v>
      </c>
      <c r="Q7175" t="s">
        <v>63</v>
      </c>
      <c r="R7175" t="s">
        <v>27</v>
      </c>
    </row>
    <row r="7176" spans="1:18" x14ac:dyDescent="0.3">
      <c r="A7176" t="s">
        <v>41</v>
      </c>
      <c r="B7176" t="s">
        <v>42</v>
      </c>
      <c r="C7176" t="s">
        <v>20</v>
      </c>
      <c r="D7176">
        <v>2021</v>
      </c>
      <c r="E7176" t="s">
        <v>26</v>
      </c>
      <c r="F7176" t="s">
        <v>60</v>
      </c>
      <c r="G7176" t="s">
        <v>23</v>
      </c>
      <c r="I7176" t="s">
        <v>26</v>
      </c>
      <c r="L7176">
        <v>1</v>
      </c>
      <c r="M7176">
        <v>0.727518</v>
      </c>
      <c r="N7176">
        <v>0.696923077</v>
      </c>
      <c r="P7176" t="s">
        <v>61</v>
      </c>
      <c r="Q7176" t="s">
        <v>62</v>
      </c>
      <c r="R7176" t="s">
        <v>27</v>
      </c>
    </row>
    <row r="7177" spans="1:18" x14ac:dyDescent="0.3">
      <c r="A7177" t="s">
        <v>45</v>
      </c>
      <c r="B7177" t="s">
        <v>46</v>
      </c>
      <c r="C7177" t="s">
        <v>20</v>
      </c>
      <c r="D7177">
        <v>1986</v>
      </c>
      <c r="E7177" t="s">
        <v>26</v>
      </c>
      <c r="F7177" t="s">
        <v>60</v>
      </c>
      <c r="G7177" t="s">
        <v>23</v>
      </c>
      <c r="I7177" t="s">
        <v>26</v>
      </c>
      <c r="L7177">
        <v>11</v>
      </c>
      <c r="M7177">
        <v>37.879437199999998</v>
      </c>
      <c r="N7177">
        <v>36.286461539999998</v>
      </c>
      <c r="P7177" t="s">
        <v>61</v>
      </c>
      <c r="Q7177" t="s">
        <v>62</v>
      </c>
      <c r="R7177" t="s">
        <v>47</v>
      </c>
    </row>
    <row r="7178" spans="1:18" x14ac:dyDescent="0.3">
      <c r="A7178" t="s">
        <v>45</v>
      </c>
      <c r="B7178" t="s">
        <v>46</v>
      </c>
      <c r="C7178" t="s">
        <v>20</v>
      </c>
      <c r="D7178">
        <v>1986</v>
      </c>
      <c r="E7178" t="s">
        <v>26</v>
      </c>
      <c r="F7178" t="s">
        <v>60</v>
      </c>
      <c r="G7178" t="s">
        <v>23</v>
      </c>
      <c r="I7178" t="s">
        <v>26</v>
      </c>
      <c r="L7178">
        <v>2</v>
      </c>
      <c r="M7178">
        <v>6.8871703999999996</v>
      </c>
      <c r="N7178">
        <v>6.5975384620000002</v>
      </c>
      <c r="P7178" t="s">
        <v>61</v>
      </c>
      <c r="Q7178" t="s">
        <v>62</v>
      </c>
      <c r="R7178" t="s">
        <v>47</v>
      </c>
    </row>
    <row r="7179" spans="1:18" x14ac:dyDescent="0.3">
      <c r="A7179" t="s">
        <v>45</v>
      </c>
      <c r="B7179" t="s">
        <v>46</v>
      </c>
      <c r="C7179" t="s">
        <v>20</v>
      </c>
      <c r="D7179">
        <v>1986</v>
      </c>
      <c r="E7179" t="s">
        <v>26</v>
      </c>
      <c r="F7179" t="s">
        <v>60</v>
      </c>
      <c r="G7179" t="s">
        <v>23</v>
      </c>
      <c r="I7179" t="s">
        <v>26</v>
      </c>
      <c r="L7179">
        <v>2</v>
      </c>
      <c r="M7179">
        <v>6.8871703999999996</v>
      </c>
      <c r="N7179">
        <v>6.5975384620000002</v>
      </c>
      <c r="P7179" t="s">
        <v>61</v>
      </c>
      <c r="Q7179" t="s">
        <v>62</v>
      </c>
      <c r="R7179" t="s">
        <v>47</v>
      </c>
    </row>
    <row r="7180" spans="1:18" x14ac:dyDescent="0.3">
      <c r="A7180" t="s">
        <v>45</v>
      </c>
      <c r="B7180" t="s">
        <v>46</v>
      </c>
      <c r="C7180" t="s">
        <v>20</v>
      </c>
      <c r="D7180">
        <v>1986</v>
      </c>
      <c r="E7180" t="s">
        <v>26</v>
      </c>
      <c r="F7180" t="s">
        <v>60</v>
      </c>
      <c r="G7180" t="s">
        <v>23</v>
      </c>
      <c r="I7180" t="s">
        <v>26</v>
      </c>
      <c r="L7180">
        <v>20</v>
      </c>
      <c r="M7180">
        <v>68.871703999999994</v>
      </c>
      <c r="N7180">
        <v>65.97538462</v>
      </c>
      <c r="P7180" t="s">
        <v>61</v>
      </c>
      <c r="Q7180" t="s">
        <v>62</v>
      </c>
      <c r="R7180" t="s">
        <v>47</v>
      </c>
    </row>
    <row r="7181" spans="1:18" x14ac:dyDescent="0.3">
      <c r="A7181" t="s">
        <v>45</v>
      </c>
      <c r="B7181" t="s">
        <v>46</v>
      </c>
      <c r="C7181" t="s">
        <v>20</v>
      </c>
      <c r="D7181">
        <v>1986</v>
      </c>
      <c r="E7181" t="s">
        <v>26</v>
      </c>
      <c r="F7181" t="s">
        <v>60</v>
      </c>
      <c r="G7181" t="s">
        <v>23</v>
      </c>
      <c r="I7181" t="s">
        <v>26</v>
      </c>
      <c r="L7181">
        <v>87</v>
      </c>
      <c r="M7181">
        <v>94.941098999999994</v>
      </c>
      <c r="N7181">
        <v>90.948461539999997</v>
      </c>
      <c r="P7181" t="s">
        <v>61</v>
      </c>
      <c r="Q7181" t="s">
        <v>62</v>
      </c>
      <c r="R7181" t="s">
        <v>47</v>
      </c>
    </row>
    <row r="7182" spans="1:18" x14ac:dyDescent="0.3">
      <c r="A7182" t="s">
        <v>45</v>
      </c>
      <c r="B7182" t="s">
        <v>46</v>
      </c>
      <c r="C7182" t="s">
        <v>20</v>
      </c>
      <c r="D7182">
        <v>1986</v>
      </c>
      <c r="E7182" t="s">
        <v>26</v>
      </c>
      <c r="F7182" t="s">
        <v>60</v>
      </c>
      <c r="G7182" t="s">
        <v>23</v>
      </c>
      <c r="I7182" t="s">
        <v>26</v>
      </c>
      <c r="L7182">
        <v>50</v>
      </c>
      <c r="M7182">
        <v>54.563850000000002</v>
      </c>
      <c r="N7182">
        <v>52.26923077</v>
      </c>
      <c r="P7182" t="s">
        <v>61</v>
      </c>
      <c r="Q7182" t="s">
        <v>62</v>
      </c>
      <c r="R7182" t="s">
        <v>47</v>
      </c>
    </row>
    <row r="7183" spans="1:18" x14ac:dyDescent="0.3">
      <c r="A7183" t="s">
        <v>45</v>
      </c>
      <c r="B7183" t="s">
        <v>46</v>
      </c>
      <c r="C7183" t="s">
        <v>20</v>
      </c>
      <c r="D7183">
        <v>1986</v>
      </c>
      <c r="E7183" t="s">
        <v>26</v>
      </c>
      <c r="F7183" t="s">
        <v>60</v>
      </c>
      <c r="G7183" t="s">
        <v>23</v>
      </c>
      <c r="I7183" t="s">
        <v>26</v>
      </c>
      <c r="L7183">
        <v>48</v>
      </c>
      <c r="M7183">
        <v>52.381295999999999</v>
      </c>
      <c r="N7183">
        <v>50.178461540000001</v>
      </c>
      <c r="P7183" t="s">
        <v>61</v>
      </c>
      <c r="Q7183" t="s">
        <v>62</v>
      </c>
      <c r="R7183" t="s">
        <v>47</v>
      </c>
    </row>
    <row r="7184" spans="1:18" x14ac:dyDescent="0.3">
      <c r="A7184" t="s">
        <v>45</v>
      </c>
      <c r="B7184" t="s">
        <v>46</v>
      </c>
      <c r="C7184" t="s">
        <v>20</v>
      </c>
      <c r="D7184">
        <v>1986</v>
      </c>
      <c r="E7184" t="s">
        <v>26</v>
      </c>
      <c r="F7184" t="s">
        <v>60</v>
      </c>
      <c r="G7184" t="s">
        <v>23</v>
      </c>
      <c r="I7184" t="s">
        <v>26</v>
      </c>
      <c r="L7184">
        <v>64</v>
      </c>
      <c r="M7184">
        <v>69.841728000000003</v>
      </c>
      <c r="N7184">
        <v>66.904615390000004</v>
      </c>
      <c r="P7184" t="s">
        <v>61</v>
      </c>
      <c r="Q7184" t="s">
        <v>62</v>
      </c>
      <c r="R7184" t="s">
        <v>47</v>
      </c>
    </row>
    <row r="7185" spans="1:18" x14ac:dyDescent="0.3">
      <c r="A7185" t="s">
        <v>45</v>
      </c>
      <c r="B7185" t="s">
        <v>46</v>
      </c>
      <c r="C7185" t="s">
        <v>20</v>
      </c>
      <c r="D7185">
        <v>1986</v>
      </c>
      <c r="E7185" t="s">
        <v>26</v>
      </c>
      <c r="F7185" t="s">
        <v>60</v>
      </c>
      <c r="G7185" t="s">
        <v>23</v>
      </c>
      <c r="I7185" t="s">
        <v>26</v>
      </c>
      <c r="L7185">
        <v>67</v>
      </c>
      <c r="M7185">
        <v>71.933893400000002</v>
      </c>
      <c r="N7185">
        <v>68.908797199999995</v>
      </c>
      <c r="P7185" t="s">
        <v>61</v>
      </c>
      <c r="Q7185" t="s">
        <v>62</v>
      </c>
      <c r="R7185" t="s">
        <v>47</v>
      </c>
    </row>
    <row r="7186" spans="1:18" x14ac:dyDescent="0.3">
      <c r="A7186" t="s">
        <v>45</v>
      </c>
      <c r="B7186" t="s">
        <v>46</v>
      </c>
      <c r="C7186" t="s">
        <v>20</v>
      </c>
      <c r="D7186">
        <v>1986</v>
      </c>
      <c r="E7186" t="s">
        <v>26</v>
      </c>
      <c r="F7186" t="s">
        <v>60</v>
      </c>
      <c r="G7186" t="s">
        <v>23</v>
      </c>
      <c r="I7186" t="s">
        <v>26</v>
      </c>
      <c r="L7186">
        <v>52</v>
      </c>
      <c r="M7186">
        <v>52.963310399999997</v>
      </c>
      <c r="N7186">
        <v>50.735999999999997</v>
      </c>
      <c r="P7186" t="s">
        <v>61</v>
      </c>
      <c r="Q7186" t="s">
        <v>62</v>
      </c>
      <c r="R7186" t="s">
        <v>47</v>
      </c>
    </row>
    <row r="7187" spans="1:18" x14ac:dyDescent="0.3">
      <c r="A7187" t="s">
        <v>45</v>
      </c>
      <c r="B7187" t="s">
        <v>46</v>
      </c>
      <c r="C7187" t="s">
        <v>20</v>
      </c>
      <c r="D7187">
        <v>1986</v>
      </c>
      <c r="E7187" t="s">
        <v>26</v>
      </c>
      <c r="F7187" t="s">
        <v>60</v>
      </c>
      <c r="G7187" t="s">
        <v>23</v>
      </c>
      <c r="I7187" t="s">
        <v>26</v>
      </c>
      <c r="L7187">
        <v>70</v>
      </c>
      <c r="M7187">
        <v>73.457272000000003</v>
      </c>
      <c r="N7187">
        <v>70.368111889999994</v>
      </c>
      <c r="P7187" t="s">
        <v>61</v>
      </c>
      <c r="Q7187" t="s">
        <v>62</v>
      </c>
      <c r="R7187" t="s">
        <v>47</v>
      </c>
    </row>
    <row r="7188" spans="1:18" x14ac:dyDescent="0.3">
      <c r="A7188" t="s">
        <v>45</v>
      </c>
      <c r="B7188" t="s">
        <v>46</v>
      </c>
      <c r="C7188" t="s">
        <v>20</v>
      </c>
      <c r="D7188">
        <v>1986</v>
      </c>
      <c r="E7188" t="s">
        <v>26</v>
      </c>
      <c r="F7188" t="s">
        <v>60</v>
      </c>
      <c r="G7188" t="s">
        <v>23</v>
      </c>
      <c r="I7188" t="s">
        <v>26</v>
      </c>
      <c r="L7188">
        <v>52</v>
      </c>
      <c r="M7188">
        <v>55.026815999999997</v>
      </c>
      <c r="N7188">
        <v>52.712727270000002</v>
      </c>
      <c r="P7188" t="s">
        <v>61</v>
      </c>
      <c r="Q7188" t="s">
        <v>62</v>
      </c>
      <c r="R7188" t="s">
        <v>47</v>
      </c>
    </row>
    <row r="7189" spans="1:18" x14ac:dyDescent="0.3">
      <c r="A7189" t="s">
        <v>45</v>
      </c>
      <c r="B7189" t="s">
        <v>46</v>
      </c>
      <c r="C7189" t="s">
        <v>20</v>
      </c>
      <c r="D7189">
        <v>1986</v>
      </c>
      <c r="E7189" t="s">
        <v>26</v>
      </c>
      <c r="F7189" t="s">
        <v>60</v>
      </c>
      <c r="G7189" t="s">
        <v>23</v>
      </c>
      <c r="I7189" t="s">
        <v>26</v>
      </c>
      <c r="L7189">
        <v>52</v>
      </c>
      <c r="M7189">
        <v>50.441248000000002</v>
      </c>
      <c r="N7189">
        <v>48.32</v>
      </c>
      <c r="P7189" t="s">
        <v>61</v>
      </c>
      <c r="Q7189" t="s">
        <v>62</v>
      </c>
      <c r="R7189" t="s">
        <v>47</v>
      </c>
    </row>
    <row r="7190" spans="1:18" x14ac:dyDescent="0.3">
      <c r="A7190" t="s">
        <v>45</v>
      </c>
      <c r="B7190" t="s">
        <v>46</v>
      </c>
      <c r="C7190" t="s">
        <v>20</v>
      </c>
      <c r="D7190">
        <v>1986</v>
      </c>
      <c r="E7190" t="s">
        <v>26</v>
      </c>
      <c r="F7190" t="s">
        <v>60</v>
      </c>
      <c r="G7190" t="s">
        <v>23</v>
      </c>
      <c r="I7190" t="s">
        <v>26</v>
      </c>
      <c r="L7190">
        <v>77</v>
      </c>
      <c r="M7190">
        <v>72.485043399999995</v>
      </c>
      <c r="N7190">
        <v>69.436769229999996</v>
      </c>
      <c r="P7190" t="s">
        <v>61</v>
      </c>
      <c r="Q7190" t="s">
        <v>62</v>
      </c>
      <c r="R7190" t="s">
        <v>47</v>
      </c>
    </row>
    <row r="7191" spans="1:18" x14ac:dyDescent="0.3">
      <c r="A7191" t="s">
        <v>45</v>
      </c>
      <c r="B7191" t="s">
        <v>46</v>
      </c>
      <c r="C7191" t="s">
        <v>20</v>
      </c>
      <c r="D7191">
        <v>1986</v>
      </c>
      <c r="E7191" t="s">
        <v>26</v>
      </c>
      <c r="F7191" t="s">
        <v>60</v>
      </c>
      <c r="G7191" t="s">
        <v>23</v>
      </c>
      <c r="I7191" t="s">
        <v>26</v>
      </c>
      <c r="L7191">
        <v>161</v>
      </c>
      <c r="M7191">
        <v>151.5596362</v>
      </c>
      <c r="N7191">
        <v>145.18597199999999</v>
      </c>
      <c r="P7191" t="s">
        <v>61</v>
      </c>
      <c r="Q7191" t="s">
        <v>62</v>
      </c>
      <c r="R7191" t="s">
        <v>47</v>
      </c>
    </row>
    <row r="7192" spans="1:18" x14ac:dyDescent="0.3">
      <c r="A7192" t="s">
        <v>45</v>
      </c>
      <c r="B7192" t="s">
        <v>46</v>
      </c>
      <c r="C7192" t="s">
        <v>20</v>
      </c>
      <c r="D7192">
        <v>1986</v>
      </c>
      <c r="E7192" t="s">
        <v>26</v>
      </c>
      <c r="F7192" t="s">
        <v>60</v>
      </c>
      <c r="G7192" t="s">
        <v>23</v>
      </c>
      <c r="I7192" t="s">
        <v>26</v>
      </c>
      <c r="L7192">
        <v>129</v>
      </c>
      <c r="M7192">
        <v>121.43598179999999</v>
      </c>
      <c r="N7192">
        <v>116.3291329</v>
      </c>
      <c r="P7192" t="s">
        <v>61</v>
      </c>
      <c r="Q7192" t="s">
        <v>62</v>
      </c>
      <c r="R7192" t="s">
        <v>47</v>
      </c>
    </row>
    <row r="7193" spans="1:18" x14ac:dyDescent="0.3">
      <c r="A7193" t="s">
        <v>45</v>
      </c>
      <c r="B7193" t="s">
        <v>46</v>
      </c>
      <c r="C7193" t="s">
        <v>20</v>
      </c>
      <c r="D7193">
        <v>1986</v>
      </c>
      <c r="E7193" t="s">
        <v>26</v>
      </c>
      <c r="F7193" t="s">
        <v>60</v>
      </c>
      <c r="G7193" t="s">
        <v>23</v>
      </c>
      <c r="I7193" t="s">
        <v>26</v>
      </c>
      <c r="L7193">
        <v>46</v>
      </c>
      <c r="M7193">
        <v>169.86443</v>
      </c>
      <c r="N7193">
        <v>162.720979</v>
      </c>
      <c r="P7193" t="s">
        <v>61</v>
      </c>
      <c r="Q7193" t="s">
        <v>62</v>
      </c>
      <c r="R7193" t="s">
        <v>47</v>
      </c>
    </row>
    <row r="7194" spans="1:18" x14ac:dyDescent="0.3">
      <c r="A7194" t="s">
        <v>45</v>
      </c>
      <c r="B7194" t="s">
        <v>46</v>
      </c>
      <c r="C7194" t="s">
        <v>20</v>
      </c>
      <c r="D7194">
        <v>1986</v>
      </c>
      <c r="E7194" t="s">
        <v>26</v>
      </c>
      <c r="F7194" t="s">
        <v>60</v>
      </c>
      <c r="G7194" t="s">
        <v>23</v>
      </c>
      <c r="I7194" t="s">
        <v>26</v>
      </c>
      <c r="L7194">
        <v>36</v>
      </c>
      <c r="M7194">
        <v>132.93737999999999</v>
      </c>
      <c r="N7194">
        <v>127.3468532</v>
      </c>
      <c r="P7194" t="s">
        <v>61</v>
      </c>
      <c r="Q7194" t="s">
        <v>62</v>
      </c>
      <c r="R7194" t="s">
        <v>47</v>
      </c>
    </row>
    <row r="7195" spans="1:18" x14ac:dyDescent="0.3">
      <c r="A7195" t="s">
        <v>45</v>
      </c>
      <c r="B7195" t="s">
        <v>46</v>
      </c>
      <c r="C7195" t="s">
        <v>20</v>
      </c>
      <c r="D7195">
        <v>1986</v>
      </c>
      <c r="E7195" t="s">
        <v>26</v>
      </c>
      <c r="F7195" t="s">
        <v>60</v>
      </c>
      <c r="G7195" t="s">
        <v>23</v>
      </c>
      <c r="I7195" t="s">
        <v>26</v>
      </c>
      <c r="L7195">
        <v>240</v>
      </c>
      <c r="M7195">
        <v>886.24919999999997</v>
      </c>
      <c r="N7195">
        <v>848.97902099999999</v>
      </c>
      <c r="P7195" t="s">
        <v>61</v>
      </c>
      <c r="Q7195" t="s">
        <v>62</v>
      </c>
      <c r="R7195" t="s">
        <v>47</v>
      </c>
    </row>
    <row r="7196" spans="1:18" x14ac:dyDescent="0.3">
      <c r="A7196" t="s">
        <v>45</v>
      </c>
      <c r="B7196" t="s">
        <v>46</v>
      </c>
      <c r="C7196" t="s">
        <v>20</v>
      </c>
      <c r="D7196">
        <v>1986</v>
      </c>
      <c r="E7196" t="s">
        <v>26</v>
      </c>
      <c r="F7196" t="s">
        <v>60</v>
      </c>
      <c r="G7196" t="s">
        <v>23</v>
      </c>
      <c r="I7196" t="s">
        <v>26</v>
      </c>
      <c r="L7196">
        <v>396</v>
      </c>
      <c r="M7196">
        <v>1351.437437</v>
      </c>
      <c r="N7196">
        <v>1294.6043079999999</v>
      </c>
      <c r="P7196" t="s">
        <v>61</v>
      </c>
      <c r="Q7196" t="s">
        <v>62</v>
      </c>
      <c r="R7196" t="s">
        <v>47</v>
      </c>
    </row>
    <row r="7197" spans="1:18" x14ac:dyDescent="0.3">
      <c r="A7197" t="s">
        <v>45</v>
      </c>
      <c r="B7197" t="s">
        <v>46</v>
      </c>
      <c r="C7197" t="s">
        <v>20</v>
      </c>
      <c r="D7197">
        <v>1986</v>
      </c>
      <c r="E7197" t="s">
        <v>26</v>
      </c>
      <c r="F7197" t="s">
        <v>60</v>
      </c>
      <c r="G7197" t="s">
        <v>23</v>
      </c>
      <c r="I7197" t="s">
        <v>26</v>
      </c>
      <c r="L7197">
        <v>347</v>
      </c>
      <c r="M7197">
        <v>908.05048939999995</v>
      </c>
      <c r="N7197">
        <v>869.86348250000003</v>
      </c>
      <c r="P7197" t="s">
        <v>61</v>
      </c>
      <c r="Q7197" t="s">
        <v>62</v>
      </c>
      <c r="R7197" t="s">
        <v>47</v>
      </c>
    </row>
    <row r="7198" spans="1:18" x14ac:dyDescent="0.3">
      <c r="A7198" t="s">
        <v>45</v>
      </c>
      <c r="B7198" t="s">
        <v>46</v>
      </c>
      <c r="C7198" t="s">
        <v>20</v>
      </c>
      <c r="D7198">
        <v>1986</v>
      </c>
      <c r="E7198" t="s">
        <v>26</v>
      </c>
      <c r="F7198" t="s">
        <v>60</v>
      </c>
      <c r="G7198" t="s">
        <v>23</v>
      </c>
      <c r="I7198" t="s">
        <v>26</v>
      </c>
      <c r="L7198">
        <v>296</v>
      </c>
      <c r="M7198">
        <v>681.27431039999999</v>
      </c>
      <c r="N7198">
        <v>652.6241119</v>
      </c>
      <c r="P7198" t="s">
        <v>61</v>
      </c>
      <c r="Q7198" t="s">
        <v>62</v>
      </c>
      <c r="R7198" t="s">
        <v>47</v>
      </c>
    </row>
    <row r="7199" spans="1:18" x14ac:dyDescent="0.3">
      <c r="A7199" t="s">
        <v>45</v>
      </c>
      <c r="B7199" t="s">
        <v>46</v>
      </c>
      <c r="C7199" t="s">
        <v>20</v>
      </c>
      <c r="D7199">
        <v>1986</v>
      </c>
      <c r="E7199" t="s">
        <v>26</v>
      </c>
      <c r="F7199" t="s">
        <v>60</v>
      </c>
      <c r="G7199" t="s">
        <v>23</v>
      </c>
      <c r="I7199" t="s">
        <v>26</v>
      </c>
      <c r="L7199">
        <v>634</v>
      </c>
      <c r="M7199">
        <v>1385.1369520000001</v>
      </c>
      <c r="N7199">
        <v>1326.8866290000001</v>
      </c>
      <c r="P7199" t="s">
        <v>61</v>
      </c>
      <c r="Q7199" t="s">
        <v>62</v>
      </c>
      <c r="R7199" t="s">
        <v>47</v>
      </c>
    </row>
    <row r="7200" spans="1:18" x14ac:dyDescent="0.3">
      <c r="A7200" t="s">
        <v>45</v>
      </c>
      <c r="B7200" t="s">
        <v>46</v>
      </c>
      <c r="C7200" t="s">
        <v>20</v>
      </c>
      <c r="D7200">
        <v>1986</v>
      </c>
      <c r="E7200" t="s">
        <v>26</v>
      </c>
      <c r="F7200" t="s">
        <v>60</v>
      </c>
      <c r="G7200" t="s">
        <v>23</v>
      </c>
      <c r="I7200" t="s">
        <v>26</v>
      </c>
      <c r="L7200">
        <v>615</v>
      </c>
      <c r="M7200">
        <v>1484.6327550000001</v>
      </c>
      <c r="N7200">
        <v>1422.1982519999999</v>
      </c>
      <c r="P7200" t="s">
        <v>61</v>
      </c>
      <c r="Q7200" t="s">
        <v>62</v>
      </c>
      <c r="R7200" t="s">
        <v>47</v>
      </c>
    </row>
    <row r="7201" spans="1:18" x14ac:dyDescent="0.3">
      <c r="A7201" t="s">
        <v>45</v>
      </c>
      <c r="B7201" t="s">
        <v>46</v>
      </c>
      <c r="C7201" t="s">
        <v>20</v>
      </c>
      <c r="D7201">
        <v>1986</v>
      </c>
      <c r="E7201" t="s">
        <v>26</v>
      </c>
      <c r="F7201" t="s">
        <v>60</v>
      </c>
      <c r="G7201" t="s">
        <v>23</v>
      </c>
      <c r="I7201" t="s">
        <v>26</v>
      </c>
      <c r="L7201">
        <v>481</v>
      </c>
      <c r="M7201">
        <v>1161.151797</v>
      </c>
      <c r="N7201">
        <v>1112.320909</v>
      </c>
      <c r="P7201" t="s">
        <v>61</v>
      </c>
      <c r="Q7201" t="s">
        <v>62</v>
      </c>
      <c r="R7201" t="s">
        <v>47</v>
      </c>
    </row>
    <row r="7202" spans="1:18" x14ac:dyDescent="0.3">
      <c r="A7202" t="s">
        <v>45</v>
      </c>
      <c r="B7202" t="s">
        <v>46</v>
      </c>
      <c r="C7202" t="s">
        <v>20</v>
      </c>
      <c r="D7202">
        <v>1986</v>
      </c>
      <c r="E7202" t="s">
        <v>26</v>
      </c>
      <c r="F7202" t="s">
        <v>60</v>
      </c>
      <c r="G7202" t="s">
        <v>23</v>
      </c>
      <c r="I7202" t="s">
        <v>26</v>
      </c>
      <c r="L7202">
        <v>539</v>
      </c>
      <c r="M7202">
        <v>1301.165943</v>
      </c>
      <c r="N7202">
        <v>1246.446923</v>
      </c>
      <c r="P7202" t="s">
        <v>61</v>
      </c>
      <c r="Q7202" t="s">
        <v>62</v>
      </c>
      <c r="R7202" t="s">
        <v>47</v>
      </c>
    </row>
    <row r="7203" spans="1:18" x14ac:dyDescent="0.3">
      <c r="A7203" t="s">
        <v>45</v>
      </c>
      <c r="B7203" t="s">
        <v>46</v>
      </c>
      <c r="C7203" t="s">
        <v>20</v>
      </c>
      <c r="D7203">
        <v>1986</v>
      </c>
      <c r="E7203" t="s">
        <v>26</v>
      </c>
      <c r="F7203" t="s">
        <v>60</v>
      </c>
      <c r="G7203" t="s">
        <v>23</v>
      </c>
      <c r="I7203" t="s">
        <v>26</v>
      </c>
      <c r="L7203">
        <v>467</v>
      </c>
      <c r="M7203">
        <v>1127.3552790000001</v>
      </c>
      <c r="N7203">
        <v>1079.9456640000001</v>
      </c>
      <c r="P7203" t="s">
        <v>61</v>
      </c>
      <c r="Q7203" t="s">
        <v>62</v>
      </c>
      <c r="R7203" t="s">
        <v>47</v>
      </c>
    </row>
    <row r="7204" spans="1:18" x14ac:dyDescent="0.3">
      <c r="A7204" t="s">
        <v>45</v>
      </c>
      <c r="B7204" t="s">
        <v>46</v>
      </c>
      <c r="C7204" t="s">
        <v>20</v>
      </c>
      <c r="D7204">
        <v>1986</v>
      </c>
      <c r="E7204" t="s">
        <v>26</v>
      </c>
      <c r="F7204" t="s">
        <v>60</v>
      </c>
      <c r="G7204" t="s">
        <v>23</v>
      </c>
      <c r="I7204" t="s">
        <v>26</v>
      </c>
      <c r="L7204">
        <v>457</v>
      </c>
      <c r="M7204">
        <v>1103.214909</v>
      </c>
      <c r="N7204">
        <v>1056.8204900000001</v>
      </c>
      <c r="P7204" t="s">
        <v>61</v>
      </c>
      <c r="Q7204" t="s">
        <v>62</v>
      </c>
      <c r="R7204" t="s">
        <v>47</v>
      </c>
    </row>
    <row r="7205" spans="1:18" x14ac:dyDescent="0.3">
      <c r="A7205" t="s">
        <v>45</v>
      </c>
      <c r="B7205" t="s">
        <v>46</v>
      </c>
      <c r="C7205" t="s">
        <v>20</v>
      </c>
      <c r="D7205">
        <v>1986</v>
      </c>
      <c r="E7205" t="s">
        <v>26</v>
      </c>
      <c r="F7205" t="s">
        <v>60</v>
      </c>
      <c r="G7205" t="s">
        <v>23</v>
      </c>
      <c r="I7205" t="s">
        <v>26</v>
      </c>
      <c r="L7205">
        <v>1117</v>
      </c>
      <c r="M7205">
        <v>2600.4403390000002</v>
      </c>
      <c r="N7205">
        <v>2491.081846</v>
      </c>
      <c r="P7205" t="s">
        <v>61</v>
      </c>
      <c r="Q7205" t="s">
        <v>62</v>
      </c>
      <c r="R7205" t="s">
        <v>47</v>
      </c>
    </row>
    <row r="7206" spans="1:18" x14ac:dyDescent="0.3">
      <c r="A7206" t="s">
        <v>45</v>
      </c>
      <c r="B7206" t="s">
        <v>46</v>
      </c>
      <c r="C7206" t="s">
        <v>20</v>
      </c>
      <c r="D7206">
        <v>1986</v>
      </c>
      <c r="E7206" t="s">
        <v>26</v>
      </c>
      <c r="F7206" t="s">
        <v>60</v>
      </c>
      <c r="G7206" t="s">
        <v>23</v>
      </c>
      <c r="I7206" t="s">
        <v>26</v>
      </c>
      <c r="L7206">
        <v>234</v>
      </c>
      <c r="M7206">
        <v>544.76547840000001</v>
      </c>
      <c r="N7206">
        <v>521.85599999999999</v>
      </c>
      <c r="P7206" t="s">
        <v>61</v>
      </c>
      <c r="Q7206" t="s">
        <v>62</v>
      </c>
      <c r="R7206" t="s">
        <v>47</v>
      </c>
    </row>
    <row r="7207" spans="1:18" x14ac:dyDescent="0.3">
      <c r="A7207" t="s">
        <v>45</v>
      </c>
      <c r="B7207" t="s">
        <v>46</v>
      </c>
      <c r="C7207" t="s">
        <v>20</v>
      </c>
      <c r="D7207">
        <v>1986</v>
      </c>
      <c r="E7207" t="s">
        <v>26</v>
      </c>
      <c r="F7207" t="s">
        <v>60</v>
      </c>
      <c r="G7207" t="s">
        <v>23</v>
      </c>
      <c r="I7207" t="s">
        <v>26</v>
      </c>
      <c r="L7207">
        <v>242</v>
      </c>
      <c r="M7207">
        <v>808.80601119999994</v>
      </c>
      <c r="N7207">
        <v>774.79261540000005</v>
      </c>
      <c r="P7207" t="s">
        <v>61</v>
      </c>
      <c r="Q7207" t="s">
        <v>62</v>
      </c>
      <c r="R7207" t="s">
        <v>47</v>
      </c>
    </row>
    <row r="7208" spans="1:18" x14ac:dyDescent="0.3">
      <c r="A7208" t="s">
        <v>45</v>
      </c>
      <c r="B7208" t="s">
        <v>46</v>
      </c>
      <c r="C7208" t="s">
        <v>20</v>
      </c>
      <c r="D7208">
        <v>1986</v>
      </c>
      <c r="E7208" t="s">
        <v>26</v>
      </c>
      <c r="F7208" t="s">
        <v>60</v>
      </c>
      <c r="G7208" t="s">
        <v>23</v>
      </c>
      <c r="I7208" t="s">
        <v>26</v>
      </c>
      <c r="L7208">
        <v>165</v>
      </c>
      <c r="M7208">
        <v>622.02788999999996</v>
      </c>
      <c r="N7208">
        <v>595.86923079999997</v>
      </c>
      <c r="P7208" t="s">
        <v>61</v>
      </c>
      <c r="Q7208" t="s">
        <v>62</v>
      </c>
      <c r="R7208" t="s">
        <v>47</v>
      </c>
    </row>
    <row r="7209" spans="1:18" x14ac:dyDescent="0.3">
      <c r="A7209" t="s">
        <v>45</v>
      </c>
      <c r="B7209" t="s">
        <v>46</v>
      </c>
      <c r="C7209" t="s">
        <v>20</v>
      </c>
      <c r="D7209">
        <v>1986</v>
      </c>
      <c r="E7209" t="s">
        <v>26</v>
      </c>
      <c r="F7209" t="s">
        <v>60</v>
      </c>
      <c r="G7209" t="s">
        <v>23</v>
      </c>
      <c r="I7209" t="s">
        <v>26</v>
      </c>
      <c r="L7209">
        <v>458</v>
      </c>
      <c r="M7209">
        <v>1852.811978</v>
      </c>
      <c r="N7209">
        <v>1774.8941259999999</v>
      </c>
      <c r="P7209" t="s">
        <v>61</v>
      </c>
      <c r="Q7209" t="s">
        <v>62</v>
      </c>
      <c r="R7209" t="s">
        <v>47</v>
      </c>
    </row>
    <row r="7210" spans="1:18" x14ac:dyDescent="0.3">
      <c r="A7210" t="s">
        <v>45</v>
      </c>
      <c r="B7210" t="s">
        <v>46</v>
      </c>
      <c r="C7210" t="s">
        <v>20</v>
      </c>
      <c r="D7210">
        <v>1986</v>
      </c>
      <c r="E7210" t="s">
        <v>26</v>
      </c>
      <c r="F7210" t="s">
        <v>60</v>
      </c>
      <c r="G7210" t="s">
        <v>23</v>
      </c>
      <c r="I7210" t="s">
        <v>26</v>
      </c>
      <c r="L7210">
        <v>2</v>
      </c>
      <c r="M7210">
        <v>7.0723567999999997</v>
      </c>
      <c r="N7210">
        <v>6.7749370630000003</v>
      </c>
      <c r="P7210" t="s">
        <v>61</v>
      </c>
      <c r="Q7210" t="s">
        <v>63</v>
      </c>
      <c r="R7210" t="s">
        <v>47</v>
      </c>
    </row>
    <row r="7211" spans="1:18" x14ac:dyDescent="0.3">
      <c r="A7211" t="s">
        <v>45</v>
      </c>
      <c r="B7211" t="s">
        <v>46</v>
      </c>
      <c r="C7211" t="s">
        <v>20</v>
      </c>
      <c r="D7211">
        <v>1986</v>
      </c>
      <c r="E7211" t="s">
        <v>26</v>
      </c>
      <c r="F7211" t="s">
        <v>60</v>
      </c>
      <c r="G7211" t="s">
        <v>23</v>
      </c>
      <c r="I7211" t="s">
        <v>26</v>
      </c>
      <c r="L7211">
        <v>4</v>
      </c>
      <c r="M7211">
        <v>14.144713599999999</v>
      </c>
      <c r="N7211">
        <v>13.549874129999999</v>
      </c>
      <c r="P7211" t="s">
        <v>61</v>
      </c>
      <c r="Q7211" t="s">
        <v>63</v>
      </c>
      <c r="R7211" t="s">
        <v>47</v>
      </c>
    </row>
    <row r="7212" spans="1:18" x14ac:dyDescent="0.3">
      <c r="A7212" t="s">
        <v>45</v>
      </c>
      <c r="B7212" t="s">
        <v>46</v>
      </c>
      <c r="C7212" t="s">
        <v>20</v>
      </c>
      <c r="D7212">
        <v>1986</v>
      </c>
      <c r="E7212" t="s">
        <v>26</v>
      </c>
      <c r="F7212" t="s">
        <v>60</v>
      </c>
      <c r="G7212" t="s">
        <v>23</v>
      </c>
      <c r="I7212" t="s">
        <v>26</v>
      </c>
      <c r="L7212">
        <v>1</v>
      </c>
      <c r="M7212">
        <v>3.5361783999999998</v>
      </c>
      <c r="N7212">
        <v>3.3874685320000002</v>
      </c>
      <c r="P7212" t="s">
        <v>61</v>
      </c>
      <c r="Q7212" t="s">
        <v>63</v>
      </c>
      <c r="R7212" t="s">
        <v>47</v>
      </c>
    </row>
    <row r="7213" spans="1:18" x14ac:dyDescent="0.3">
      <c r="A7213" t="s">
        <v>45</v>
      </c>
      <c r="B7213" t="s">
        <v>46</v>
      </c>
      <c r="C7213" t="s">
        <v>20</v>
      </c>
      <c r="D7213">
        <v>1986</v>
      </c>
      <c r="E7213" t="s">
        <v>26</v>
      </c>
      <c r="F7213" t="s">
        <v>60</v>
      </c>
      <c r="G7213" t="s">
        <v>23</v>
      </c>
      <c r="I7213" t="s">
        <v>26</v>
      </c>
      <c r="L7213">
        <v>6</v>
      </c>
      <c r="M7213">
        <v>21.217070400000001</v>
      </c>
      <c r="N7213">
        <v>20.324811189999998</v>
      </c>
      <c r="P7213" t="s">
        <v>61</v>
      </c>
      <c r="Q7213" t="s">
        <v>63</v>
      </c>
      <c r="R7213" t="s">
        <v>47</v>
      </c>
    </row>
    <row r="7214" spans="1:18" x14ac:dyDescent="0.3">
      <c r="A7214" t="s">
        <v>45</v>
      </c>
      <c r="B7214" t="s">
        <v>46</v>
      </c>
      <c r="C7214" t="s">
        <v>20</v>
      </c>
      <c r="D7214">
        <v>1986</v>
      </c>
      <c r="E7214" t="s">
        <v>26</v>
      </c>
      <c r="F7214" t="s">
        <v>60</v>
      </c>
      <c r="G7214" t="s">
        <v>23</v>
      </c>
      <c r="I7214" t="s">
        <v>26</v>
      </c>
      <c r="L7214">
        <v>172</v>
      </c>
      <c r="M7214">
        <v>468.68032319999998</v>
      </c>
      <c r="N7214">
        <v>448.97051750000003</v>
      </c>
      <c r="P7214" t="s">
        <v>61</v>
      </c>
      <c r="Q7214" t="s">
        <v>63</v>
      </c>
      <c r="R7214" t="s">
        <v>47</v>
      </c>
    </row>
    <row r="7215" spans="1:18" x14ac:dyDescent="0.3">
      <c r="A7215" t="s">
        <v>45</v>
      </c>
      <c r="B7215" t="s">
        <v>46</v>
      </c>
      <c r="C7215" t="s">
        <v>20</v>
      </c>
      <c r="D7215">
        <v>1986</v>
      </c>
      <c r="E7215" t="s">
        <v>26</v>
      </c>
      <c r="F7215" t="s">
        <v>60</v>
      </c>
      <c r="G7215" t="s">
        <v>23</v>
      </c>
      <c r="I7215" t="s">
        <v>26</v>
      </c>
      <c r="L7215">
        <v>139</v>
      </c>
      <c r="M7215">
        <v>378.75909840000003</v>
      </c>
      <c r="N7215">
        <v>362.83082519999999</v>
      </c>
      <c r="P7215" t="s">
        <v>61</v>
      </c>
      <c r="Q7215" t="s">
        <v>63</v>
      </c>
      <c r="R7215" t="s">
        <v>47</v>
      </c>
    </row>
    <row r="7216" spans="1:18" x14ac:dyDescent="0.3">
      <c r="A7216" t="s">
        <v>45</v>
      </c>
      <c r="B7216" t="s">
        <v>46</v>
      </c>
      <c r="C7216" t="s">
        <v>20</v>
      </c>
      <c r="D7216">
        <v>1986</v>
      </c>
      <c r="E7216" t="s">
        <v>26</v>
      </c>
      <c r="F7216" t="s">
        <v>60</v>
      </c>
      <c r="G7216" t="s">
        <v>23</v>
      </c>
      <c r="I7216" t="s">
        <v>26</v>
      </c>
      <c r="L7216">
        <v>206</v>
      </c>
      <c r="M7216">
        <v>561.32643359999997</v>
      </c>
      <c r="N7216">
        <v>537.72050349999995</v>
      </c>
      <c r="P7216" t="s">
        <v>61</v>
      </c>
      <c r="Q7216" t="s">
        <v>63</v>
      </c>
      <c r="R7216" t="s">
        <v>47</v>
      </c>
    </row>
    <row r="7217" spans="1:18" x14ac:dyDescent="0.3">
      <c r="A7217" t="s">
        <v>45</v>
      </c>
      <c r="B7217" t="s">
        <v>46</v>
      </c>
      <c r="C7217" t="s">
        <v>20</v>
      </c>
      <c r="D7217">
        <v>1986</v>
      </c>
      <c r="E7217" t="s">
        <v>26</v>
      </c>
      <c r="F7217" t="s">
        <v>60</v>
      </c>
      <c r="G7217" t="s">
        <v>23</v>
      </c>
      <c r="I7217" t="s">
        <v>26</v>
      </c>
      <c r="L7217">
        <v>227</v>
      </c>
      <c r="M7217">
        <v>618.54903119999994</v>
      </c>
      <c r="N7217">
        <v>592.53667129999997</v>
      </c>
      <c r="P7217" t="s">
        <v>61</v>
      </c>
      <c r="Q7217" t="s">
        <v>63</v>
      </c>
      <c r="R7217" t="s">
        <v>47</v>
      </c>
    </row>
    <row r="7218" spans="1:18" x14ac:dyDescent="0.3">
      <c r="A7218" t="s">
        <v>45</v>
      </c>
      <c r="B7218" t="s">
        <v>46</v>
      </c>
      <c r="C7218" t="s">
        <v>20</v>
      </c>
      <c r="D7218">
        <v>1986</v>
      </c>
      <c r="E7218" t="s">
        <v>26</v>
      </c>
      <c r="F7218" t="s">
        <v>60</v>
      </c>
      <c r="G7218" t="s">
        <v>23</v>
      </c>
      <c r="I7218" t="s">
        <v>26</v>
      </c>
      <c r="L7218">
        <v>287</v>
      </c>
      <c r="M7218">
        <v>782.04216719999999</v>
      </c>
      <c r="N7218">
        <v>749.15429370000004</v>
      </c>
      <c r="P7218" t="s">
        <v>61</v>
      </c>
      <c r="Q7218" t="s">
        <v>63</v>
      </c>
      <c r="R7218" t="s">
        <v>47</v>
      </c>
    </row>
    <row r="7219" spans="1:18" x14ac:dyDescent="0.3">
      <c r="A7219" t="s">
        <v>45</v>
      </c>
      <c r="B7219" t="s">
        <v>46</v>
      </c>
      <c r="C7219" t="s">
        <v>20</v>
      </c>
      <c r="D7219">
        <v>1986</v>
      </c>
      <c r="E7219" t="s">
        <v>26</v>
      </c>
      <c r="F7219" t="s">
        <v>60</v>
      </c>
      <c r="G7219" t="s">
        <v>23</v>
      </c>
      <c r="I7219" t="s">
        <v>26</v>
      </c>
      <c r="L7219">
        <v>101</v>
      </c>
      <c r="M7219">
        <v>234.68848840000001</v>
      </c>
      <c r="N7219">
        <v>224.8189371</v>
      </c>
      <c r="P7219" t="s">
        <v>61</v>
      </c>
      <c r="Q7219" t="s">
        <v>63</v>
      </c>
      <c r="R7219" t="s">
        <v>47</v>
      </c>
    </row>
    <row r="7220" spans="1:18" x14ac:dyDescent="0.3">
      <c r="A7220" t="s">
        <v>45</v>
      </c>
      <c r="B7220" t="s">
        <v>46</v>
      </c>
      <c r="C7220" t="s">
        <v>20</v>
      </c>
      <c r="D7220">
        <v>1986</v>
      </c>
      <c r="E7220" t="s">
        <v>26</v>
      </c>
      <c r="F7220" t="s">
        <v>60</v>
      </c>
      <c r="G7220" t="s">
        <v>23</v>
      </c>
      <c r="I7220" t="s">
        <v>26</v>
      </c>
      <c r="L7220">
        <v>25</v>
      </c>
      <c r="M7220">
        <v>54.563850000000002</v>
      </c>
      <c r="N7220">
        <v>52.26923077</v>
      </c>
      <c r="P7220" t="s">
        <v>61</v>
      </c>
      <c r="Q7220" t="s">
        <v>63</v>
      </c>
      <c r="R7220" t="s">
        <v>47</v>
      </c>
    </row>
    <row r="7221" spans="1:18" x14ac:dyDescent="0.3">
      <c r="A7221" t="s">
        <v>45</v>
      </c>
      <c r="B7221" t="s">
        <v>46</v>
      </c>
      <c r="C7221" t="s">
        <v>20</v>
      </c>
      <c r="D7221">
        <v>1986</v>
      </c>
      <c r="E7221" t="s">
        <v>26</v>
      </c>
      <c r="F7221" t="s">
        <v>60</v>
      </c>
      <c r="G7221" t="s">
        <v>23</v>
      </c>
      <c r="I7221" t="s">
        <v>26</v>
      </c>
      <c r="L7221">
        <v>54</v>
      </c>
      <c r="M7221">
        <v>109.524528</v>
      </c>
      <c r="N7221">
        <v>104.9186014</v>
      </c>
      <c r="P7221" t="s">
        <v>61</v>
      </c>
      <c r="Q7221" t="s">
        <v>63</v>
      </c>
      <c r="R7221" t="s">
        <v>47</v>
      </c>
    </row>
    <row r="7222" spans="1:18" x14ac:dyDescent="0.3">
      <c r="A7222" t="s">
        <v>45</v>
      </c>
      <c r="B7222" t="s">
        <v>46</v>
      </c>
      <c r="C7222" t="s">
        <v>20</v>
      </c>
      <c r="D7222">
        <v>1986</v>
      </c>
      <c r="E7222" t="s">
        <v>26</v>
      </c>
      <c r="F7222" t="s">
        <v>60</v>
      </c>
      <c r="G7222" t="s">
        <v>23</v>
      </c>
      <c r="I7222" t="s">
        <v>26</v>
      </c>
      <c r="L7222">
        <v>18</v>
      </c>
      <c r="M7222">
        <v>78.651309600000005</v>
      </c>
      <c r="N7222">
        <v>75.343720279999999</v>
      </c>
      <c r="P7222" t="s">
        <v>61</v>
      </c>
      <c r="Q7222" t="s">
        <v>63</v>
      </c>
      <c r="R7222" t="s">
        <v>47</v>
      </c>
    </row>
    <row r="7223" spans="1:18" x14ac:dyDescent="0.3">
      <c r="A7223" t="s">
        <v>45</v>
      </c>
      <c r="B7223" t="s">
        <v>46</v>
      </c>
      <c r="C7223" t="s">
        <v>20</v>
      </c>
      <c r="D7223">
        <v>1986</v>
      </c>
      <c r="E7223" t="s">
        <v>26</v>
      </c>
      <c r="F7223" t="s">
        <v>60</v>
      </c>
      <c r="G7223" t="s">
        <v>23</v>
      </c>
      <c r="I7223" t="s">
        <v>26</v>
      </c>
      <c r="L7223">
        <v>70</v>
      </c>
      <c r="M7223">
        <v>340.58865400000002</v>
      </c>
      <c r="N7223">
        <v>326.2655944</v>
      </c>
      <c r="P7223" t="s">
        <v>61</v>
      </c>
      <c r="Q7223" t="s">
        <v>63</v>
      </c>
      <c r="R7223" t="s">
        <v>47</v>
      </c>
    </row>
    <row r="7224" spans="1:18" x14ac:dyDescent="0.3">
      <c r="A7224" t="s">
        <v>45</v>
      </c>
      <c r="B7224" t="s">
        <v>46</v>
      </c>
      <c r="C7224" t="s">
        <v>20</v>
      </c>
      <c r="D7224">
        <v>1986</v>
      </c>
      <c r="E7224" t="s">
        <v>26</v>
      </c>
      <c r="F7224" t="s">
        <v>60</v>
      </c>
      <c r="G7224" t="s">
        <v>23</v>
      </c>
      <c r="I7224" t="s">
        <v>26</v>
      </c>
      <c r="L7224">
        <v>12</v>
      </c>
      <c r="M7224">
        <v>43.121975999999997</v>
      </c>
      <c r="N7224">
        <v>41.308531469999998</v>
      </c>
      <c r="P7224" t="s">
        <v>61</v>
      </c>
      <c r="Q7224" t="s">
        <v>63</v>
      </c>
      <c r="R7224" t="s">
        <v>47</v>
      </c>
    </row>
    <row r="7225" spans="1:18" x14ac:dyDescent="0.3">
      <c r="A7225" t="s">
        <v>45</v>
      </c>
      <c r="B7225" t="s">
        <v>46</v>
      </c>
      <c r="C7225" t="s">
        <v>20</v>
      </c>
      <c r="D7225">
        <v>1986</v>
      </c>
      <c r="E7225" t="s">
        <v>26</v>
      </c>
      <c r="F7225" t="s">
        <v>60</v>
      </c>
      <c r="G7225" t="s">
        <v>23</v>
      </c>
      <c r="I7225" t="s">
        <v>26</v>
      </c>
      <c r="L7225">
        <v>13</v>
      </c>
      <c r="M7225">
        <v>46.715474</v>
      </c>
      <c r="N7225">
        <v>44.75090909</v>
      </c>
      <c r="P7225" t="s">
        <v>61</v>
      </c>
      <c r="Q7225" t="s">
        <v>63</v>
      </c>
      <c r="R7225" t="s">
        <v>47</v>
      </c>
    </row>
    <row r="7226" spans="1:18" x14ac:dyDescent="0.3">
      <c r="A7226" t="s">
        <v>45</v>
      </c>
      <c r="B7226" t="s">
        <v>46</v>
      </c>
      <c r="C7226" t="s">
        <v>20</v>
      </c>
      <c r="D7226">
        <v>1986</v>
      </c>
      <c r="E7226" t="s">
        <v>26</v>
      </c>
      <c r="F7226" t="s">
        <v>60</v>
      </c>
      <c r="G7226" t="s">
        <v>23</v>
      </c>
      <c r="I7226" t="s">
        <v>26</v>
      </c>
      <c r="L7226">
        <v>3</v>
      </c>
      <c r="M7226">
        <v>10.780493999999999</v>
      </c>
      <c r="N7226">
        <v>10.32713287</v>
      </c>
      <c r="P7226" t="s">
        <v>61</v>
      </c>
      <c r="Q7226" t="s">
        <v>63</v>
      </c>
      <c r="R7226" t="s">
        <v>47</v>
      </c>
    </row>
    <row r="7227" spans="1:18" x14ac:dyDescent="0.3">
      <c r="A7227" t="s">
        <v>45</v>
      </c>
      <c r="B7227" t="s">
        <v>46</v>
      </c>
      <c r="C7227" t="s">
        <v>20</v>
      </c>
      <c r="D7227">
        <v>1986</v>
      </c>
      <c r="E7227" t="s">
        <v>26</v>
      </c>
      <c r="F7227" t="s">
        <v>60</v>
      </c>
      <c r="G7227" t="s">
        <v>23</v>
      </c>
      <c r="I7227" t="s">
        <v>26</v>
      </c>
      <c r="L7227">
        <v>29</v>
      </c>
      <c r="M7227">
        <v>104.21144200000001</v>
      </c>
      <c r="N7227">
        <v>99.828951050000001</v>
      </c>
      <c r="P7227" t="s">
        <v>61</v>
      </c>
      <c r="Q7227" t="s">
        <v>63</v>
      </c>
      <c r="R7227" t="s">
        <v>47</v>
      </c>
    </row>
    <row r="7228" spans="1:18" x14ac:dyDescent="0.3">
      <c r="A7228" t="s">
        <v>45</v>
      </c>
      <c r="B7228" t="s">
        <v>46</v>
      </c>
      <c r="C7228" t="s">
        <v>20</v>
      </c>
      <c r="D7228">
        <v>1987</v>
      </c>
      <c r="E7228" t="s">
        <v>26</v>
      </c>
      <c r="F7228" t="s">
        <v>60</v>
      </c>
      <c r="G7228" t="s">
        <v>23</v>
      </c>
      <c r="I7228" t="s">
        <v>26</v>
      </c>
      <c r="L7228">
        <v>66</v>
      </c>
      <c r="M7228">
        <v>58.637950799999999</v>
      </c>
      <c r="N7228">
        <v>56.171999999999997</v>
      </c>
      <c r="P7228" t="s">
        <v>61</v>
      </c>
      <c r="Q7228" t="s">
        <v>62</v>
      </c>
      <c r="R7228" t="s">
        <v>47</v>
      </c>
    </row>
    <row r="7229" spans="1:18" x14ac:dyDescent="0.3">
      <c r="A7229" t="s">
        <v>45</v>
      </c>
      <c r="B7229" t="s">
        <v>46</v>
      </c>
      <c r="C7229" t="s">
        <v>20</v>
      </c>
      <c r="D7229">
        <v>1987</v>
      </c>
      <c r="E7229" t="s">
        <v>26</v>
      </c>
      <c r="F7229" t="s">
        <v>60</v>
      </c>
      <c r="G7229" t="s">
        <v>23</v>
      </c>
      <c r="I7229" t="s">
        <v>26</v>
      </c>
      <c r="L7229">
        <v>61</v>
      </c>
      <c r="M7229">
        <v>54.195681800000003</v>
      </c>
      <c r="N7229">
        <v>51.916545460000002</v>
      </c>
      <c r="P7229" t="s">
        <v>61</v>
      </c>
      <c r="Q7229" t="s">
        <v>62</v>
      </c>
      <c r="R7229" t="s">
        <v>47</v>
      </c>
    </row>
    <row r="7230" spans="1:18" x14ac:dyDescent="0.3">
      <c r="A7230" t="s">
        <v>45</v>
      </c>
      <c r="B7230" t="s">
        <v>46</v>
      </c>
      <c r="C7230" t="s">
        <v>20</v>
      </c>
      <c r="D7230">
        <v>1987</v>
      </c>
      <c r="E7230" t="s">
        <v>26</v>
      </c>
      <c r="F7230" t="s">
        <v>60</v>
      </c>
      <c r="G7230" t="s">
        <v>23</v>
      </c>
      <c r="I7230" t="s">
        <v>26</v>
      </c>
      <c r="L7230">
        <v>69</v>
      </c>
      <c r="M7230">
        <v>61.303312200000001</v>
      </c>
      <c r="N7230">
        <v>58.72527273</v>
      </c>
      <c r="P7230" t="s">
        <v>61</v>
      </c>
      <c r="Q7230" t="s">
        <v>62</v>
      </c>
      <c r="R7230" t="s">
        <v>47</v>
      </c>
    </row>
    <row r="7231" spans="1:18" x14ac:dyDescent="0.3">
      <c r="A7231" t="s">
        <v>45</v>
      </c>
      <c r="B7231" t="s">
        <v>46</v>
      </c>
      <c r="C7231" t="s">
        <v>20</v>
      </c>
      <c r="D7231">
        <v>1987</v>
      </c>
      <c r="E7231" t="s">
        <v>26</v>
      </c>
      <c r="F7231" t="s">
        <v>60</v>
      </c>
      <c r="G7231" t="s">
        <v>23</v>
      </c>
      <c r="I7231" t="s">
        <v>26</v>
      </c>
      <c r="L7231">
        <v>119</v>
      </c>
      <c r="M7231">
        <v>108.0871288</v>
      </c>
      <c r="N7231">
        <v>103.54165039999999</v>
      </c>
      <c r="P7231" t="s">
        <v>61</v>
      </c>
      <c r="Q7231" t="s">
        <v>62</v>
      </c>
      <c r="R7231" t="s">
        <v>47</v>
      </c>
    </row>
    <row r="7232" spans="1:18" x14ac:dyDescent="0.3">
      <c r="A7232" t="s">
        <v>45</v>
      </c>
      <c r="B7232" t="s">
        <v>46</v>
      </c>
      <c r="C7232" t="s">
        <v>20</v>
      </c>
      <c r="D7232">
        <v>1987</v>
      </c>
      <c r="E7232" t="s">
        <v>26</v>
      </c>
      <c r="F7232" t="s">
        <v>60</v>
      </c>
      <c r="G7232" t="s">
        <v>23</v>
      </c>
      <c r="I7232" t="s">
        <v>26</v>
      </c>
      <c r="L7232">
        <v>60</v>
      </c>
      <c r="M7232">
        <v>54.497712</v>
      </c>
      <c r="N7232">
        <v>52.205874129999998</v>
      </c>
      <c r="P7232" t="s">
        <v>61</v>
      </c>
      <c r="Q7232" t="s">
        <v>62</v>
      </c>
      <c r="R7232" t="s">
        <v>47</v>
      </c>
    </row>
    <row r="7233" spans="1:18" x14ac:dyDescent="0.3">
      <c r="A7233" t="s">
        <v>45</v>
      </c>
      <c r="B7233" t="s">
        <v>46</v>
      </c>
      <c r="C7233" t="s">
        <v>20</v>
      </c>
      <c r="D7233">
        <v>1987</v>
      </c>
      <c r="E7233" t="s">
        <v>26</v>
      </c>
      <c r="F7233" t="s">
        <v>60</v>
      </c>
      <c r="G7233" t="s">
        <v>23</v>
      </c>
      <c r="I7233" t="s">
        <v>26</v>
      </c>
      <c r="L7233">
        <v>165</v>
      </c>
      <c r="M7233">
        <v>212.07149699999999</v>
      </c>
      <c r="N7233">
        <v>203.1530769</v>
      </c>
      <c r="P7233" t="s">
        <v>61</v>
      </c>
      <c r="Q7233" t="s">
        <v>62</v>
      </c>
      <c r="R7233" t="s">
        <v>47</v>
      </c>
    </row>
    <row r="7234" spans="1:18" x14ac:dyDescent="0.3">
      <c r="A7234" t="s">
        <v>45</v>
      </c>
      <c r="B7234" t="s">
        <v>46</v>
      </c>
      <c r="C7234" t="s">
        <v>20</v>
      </c>
      <c r="D7234">
        <v>1987</v>
      </c>
      <c r="E7234" t="s">
        <v>26</v>
      </c>
      <c r="F7234" t="s">
        <v>60</v>
      </c>
      <c r="G7234" t="s">
        <v>23</v>
      </c>
      <c r="I7234" t="s">
        <v>26</v>
      </c>
      <c r="L7234">
        <v>156</v>
      </c>
      <c r="M7234">
        <v>206.35056</v>
      </c>
      <c r="N7234">
        <v>197.67272729999999</v>
      </c>
      <c r="P7234" t="s">
        <v>61</v>
      </c>
      <c r="Q7234" t="s">
        <v>62</v>
      </c>
      <c r="R7234" t="s">
        <v>47</v>
      </c>
    </row>
    <row r="7235" spans="1:18" x14ac:dyDescent="0.3">
      <c r="A7235" t="s">
        <v>45</v>
      </c>
      <c r="B7235" t="s">
        <v>46</v>
      </c>
      <c r="C7235" t="s">
        <v>20</v>
      </c>
      <c r="D7235">
        <v>1987</v>
      </c>
      <c r="E7235" t="s">
        <v>26</v>
      </c>
      <c r="F7235" t="s">
        <v>60</v>
      </c>
      <c r="G7235" t="s">
        <v>23</v>
      </c>
      <c r="I7235" t="s">
        <v>26</v>
      </c>
      <c r="L7235">
        <v>463</v>
      </c>
      <c r="M7235">
        <v>682.86823619999996</v>
      </c>
      <c r="N7235">
        <v>654.15100700000005</v>
      </c>
      <c r="P7235" t="s">
        <v>61</v>
      </c>
      <c r="Q7235" t="s">
        <v>62</v>
      </c>
      <c r="R7235" t="s">
        <v>47</v>
      </c>
    </row>
    <row r="7236" spans="1:18" x14ac:dyDescent="0.3">
      <c r="A7236" t="s">
        <v>45</v>
      </c>
      <c r="B7236" t="s">
        <v>46</v>
      </c>
      <c r="C7236" t="s">
        <v>20</v>
      </c>
      <c r="D7236">
        <v>1987</v>
      </c>
      <c r="E7236" t="s">
        <v>26</v>
      </c>
      <c r="F7236" t="s">
        <v>60</v>
      </c>
      <c r="G7236" t="s">
        <v>23</v>
      </c>
      <c r="I7236" t="s">
        <v>26</v>
      </c>
      <c r="L7236">
        <v>406</v>
      </c>
      <c r="M7236">
        <v>644.44867199999999</v>
      </c>
      <c r="N7236">
        <v>617.34713290000002</v>
      </c>
      <c r="P7236" t="s">
        <v>61</v>
      </c>
      <c r="Q7236" t="s">
        <v>62</v>
      </c>
      <c r="R7236" t="s">
        <v>47</v>
      </c>
    </row>
    <row r="7237" spans="1:18" x14ac:dyDescent="0.3">
      <c r="A7237" t="s">
        <v>45</v>
      </c>
      <c r="B7237" t="s">
        <v>46</v>
      </c>
      <c r="C7237" t="s">
        <v>20</v>
      </c>
      <c r="D7237">
        <v>1987</v>
      </c>
      <c r="E7237" t="s">
        <v>26</v>
      </c>
      <c r="F7237" t="s">
        <v>60</v>
      </c>
      <c r="G7237" t="s">
        <v>23</v>
      </c>
      <c r="I7237" t="s">
        <v>26</v>
      </c>
      <c r="L7237">
        <v>269</v>
      </c>
      <c r="M7237">
        <v>396.14898319999998</v>
      </c>
      <c r="N7237">
        <v>379.48939860000002</v>
      </c>
      <c r="P7237" t="s">
        <v>61</v>
      </c>
      <c r="Q7237" t="s">
        <v>62</v>
      </c>
      <c r="R7237" t="s">
        <v>47</v>
      </c>
    </row>
    <row r="7238" spans="1:18" x14ac:dyDescent="0.3">
      <c r="A7238" t="s">
        <v>45</v>
      </c>
      <c r="B7238" t="s">
        <v>46</v>
      </c>
      <c r="C7238" t="s">
        <v>20</v>
      </c>
      <c r="D7238">
        <v>1987</v>
      </c>
      <c r="E7238" t="s">
        <v>26</v>
      </c>
      <c r="F7238" t="s">
        <v>60</v>
      </c>
      <c r="G7238" t="s">
        <v>23</v>
      </c>
      <c r="I7238" t="s">
        <v>26</v>
      </c>
      <c r="L7238">
        <v>198</v>
      </c>
      <c r="M7238">
        <v>312.10522200000003</v>
      </c>
      <c r="N7238">
        <v>298.98</v>
      </c>
      <c r="P7238" t="s">
        <v>61</v>
      </c>
      <c r="Q7238" t="s">
        <v>62</v>
      </c>
      <c r="R7238" t="s">
        <v>47</v>
      </c>
    </row>
    <row r="7239" spans="1:18" x14ac:dyDescent="0.3">
      <c r="A7239" t="s">
        <v>45</v>
      </c>
      <c r="B7239" t="s">
        <v>46</v>
      </c>
      <c r="C7239" t="s">
        <v>20</v>
      </c>
      <c r="D7239">
        <v>1987</v>
      </c>
      <c r="E7239" t="s">
        <v>26</v>
      </c>
      <c r="F7239" t="s">
        <v>60</v>
      </c>
      <c r="G7239" t="s">
        <v>23</v>
      </c>
      <c r="I7239" t="s">
        <v>26</v>
      </c>
      <c r="L7239">
        <v>184</v>
      </c>
      <c r="M7239">
        <v>290.03717599999999</v>
      </c>
      <c r="N7239">
        <v>277.83999999999997</v>
      </c>
      <c r="P7239" t="s">
        <v>61</v>
      </c>
      <c r="Q7239" t="s">
        <v>62</v>
      </c>
      <c r="R7239" t="s">
        <v>47</v>
      </c>
    </row>
    <row r="7240" spans="1:18" x14ac:dyDescent="0.3">
      <c r="A7240" t="s">
        <v>45</v>
      </c>
      <c r="B7240" t="s">
        <v>46</v>
      </c>
      <c r="C7240" t="s">
        <v>20</v>
      </c>
      <c r="D7240">
        <v>1987</v>
      </c>
      <c r="E7240" t="s">
        <v>26</v>
      </c>
      <c r="F7240" t="s">
        <v>60</v>
      </c>
      <c r="G7240" t="s">
        <v>23</v>
      </c>
      <c r="I7240" t="s">
        <v>26</v>
      </c>
      <c r="L7240">
        <v>144</v>
      </c>
      <c r="M7240">
        <v>320.31956159999999</v>
      </c>
      <c r="N7240">
        <v>306.84889509999999</v>
      </c>
      <c r="P7240" t="s">
        <v>61</v>
      </c>
      <c r="Q7240" t="s">
        <v>62</v>
      </c>
      <c r="R7240" t="s">
        <v>47</v>
      </c>
    </row>
    <row r="7241" spans="1:18" x14ac:dyDescent="0.3">
      <c r="A7241" t="s">
        <v>45</v>
      </c>
      <c r="B7241" t="s">
        <v>46</v>
      </c>
      <c r="C7241" t="s">
        <v>20</v>
      </c>
      <c r="D7241">
        <v>1987</v>
      </c>
      <c r="E7241" t="s">
        <v>26</v>
      </c>
      <c r="F7241" t="s">
        <v>60</v>
      </c>
      <c r="G7241" t="s">
        <v>23</v>
      </c>
      <c r="I7241" t="s">
        <v>26</v>
      </c>
      <c r="L7241">
        <v>31</v>
      </c>
      <c r="M7241">
        <v>68.957683399999993</v>
      </c>
      <c r="N7241">
        <v>66.057748250000003</v>
      </c>
      <c r="P7241" t="s">
        <v>61</v>
      </c>
      <c r="Q7241" t="s">
        <v>62</v>
      </c>
      <c r="R7241" t="s">
        <v>47</v>
      </c>
    </row>
    <row r="7242" spans="1:18" x14ac:dyDescent="0.3">
      <c r="A7242" t="s">
        <v>45</v>
      </c>
      <c r="B7242" t="s">
        <v>46</v>
      </c>
      <c r="C7242" t="s">
        <v>20</v>
      </c>
      <c r="D7242">
        <v>1987</v>
      </c>
      <c r="E7242" t="s">
        <v>26</v>
      </c>
      <c r="F7242" t="s">
        <v>60</v>
      </c>
      <c r="G7242" t="s">
        <v>23</v>
      </c>
      <c r="I7242" t="s">
        <v>26</v>
      </c>
      <c r="L7242">
        <v>31</v>
      </c>
      <c r="M7242">
        <v>68.957683399999993</v>
      </c>
      <c r="N7242">
        <v>66.057748250000003</v>
      </c>
      <c r="P7242" t="s">
        <v>61</v>
      </c>
      <c r="Q7242" t="s">
        <v>62</v>
      </c>
      <c r="R7242" t="s">
        <v>47</v>
      </c>
    </row>
    <row r="7243" spans="1:18" x14ac:dyDescent="0.3">
      <c r="A7243" t="s">
        <v>45</v>
      </c>
      <c r="B7243" t="s">
        <v>46</v>
      </c>
      <c r="C7243" t="s">
        <v>20</v>
      </c>
      <c r="D7243">
        <v>1987</v>
      </c>
      <c r="E7243" t="s">
        <v>26</v>
      </c>
      <c r="F7243" t="s">
        <v>60</v>
      </c>
      <c r="G7243" t="s">
        <v>23</v>
      </c>
      <c r="I7243" t="s">
        <v>26</v>
      </c>
      <c r="L7243">
        <v>22</v>
      </c>
      <c r="M7243">
        <v>48.937710799999998</v>
      </c>
      <c r="N7243">
        <v>46.879692310000003</v>
      </c>
      <c r="P7243" t="s">
        <v>61</v>
      </c>
      <c r="Q7243" t="s">
        <v>62</v>
      </c>
      <c r="R7243" t="s">
        <v>47</v>
      </c>
    </row>
    <row r="7244" spans="1:18" x14ac:dyDescent="0.3">
      <c r="A7244" t="s">
        <v>45</v>
      </c>
      <c r="B7244" t="s">
        <v>46</v>
      </c>
      <c r="C7244" t="s">
        <v>20</v>
      </c>
      <c r="D7244">
        <v>1987</v>
      </c>
      <c r="E7244" t="s">
        <v>26</v>
      </c>
      <c r="F7244" t="s">
        <v>60</v>
      </c>
      <c r="G7244" t="s">
        <v>23</v>
      </c>
      <c r="I7244" t="s">
        <v>26</v>
      </c>
      <c r="L7244">
        <v>249</v>
      </c>
      <c r="M7244">
        <v>553.88590859999999</v>
      </c>
      <c r="N7244">
        <v>530.5928811</v>
      </c>
      <c r="P7244" t="s">
        <v>61</v>
      </c>
      <c r="Q7244" t="s">
        <v>62</v>
      </c>
      <c r="R7244" t="s">
        <v>47</v>
      </c>
    </row>
    <row r="7245" spans="1:18" x14ac:dyDescent="0.3">
      <c r="A7245" t="s">
        <v>45</v>
      </c>
      <c r="B7245" t="s">
        <v>46</v>
      </c>
      <c r="C7245" t="s">
        <v>20</v>
      </c>
      <c r="D7245">
        <v>1987</v>
      </c>
      <c r="E7245" t="s">
        <v>26</v>
      </c>
      <c r="F7245" t="s">
        <v>60</v>
      </c>
      <c r="G7245" t="s">
        <v>23</v>
      </c>
      <c r="I7245" t="s">
        <v>26</v>
      </c>
      <c r="L7245">
        <v>181</v>
      </c>
      <c r="M7245">
        <v>402.62389339999999</v>
      </c>
      <c r="N7245">
        <v>385.69201399999997</v>
      </c>
      <c r="P7245" t="s">
        <v>61</v>
      </c>
      <c r="Q7245" t="s">
        <v>62</v>
      </c>
      <c r="R7245" t="s">
        <v>47</v>
      </c>
    </row>
    <row r="7246" spans="1:18" x14ac:dyDescent="0.3">
      <c r="A7246" t="s">
        <v>45</v>
      </c>
      <c r="B7246" t="s">
        <v>46</v>
      </c>
      <c r="C7246" t="s">
        <v>20</v>
      </c>
      <c r="D7246">
        <v>1987</v>
      </c>
      <c r="E7246" t="s">
        <v>26</v>
      </c>
      <c r="F7246" t="s">
        <v>60</v>
      </c>
      <c r="G7246" t="s">
        <v>23</v>
      </c>
      <c r="I7246" t="s">
        <v>26</v>
      </c>
      <c r="L7246">
        <v>74</v>
      </c>
      <c r="M7246">
        <v>164.6086636</v>
      </c>
      <c r="N7246">
        <v>157.68623779999999</v>
      </c>
      <c r="P7246" t="s">
        <v>61</v>
      </c>
      <c r="Q7246" t="s">
        <v>62</v>
      </c>
      <c r="R7246" t="s">
        <v>47</v>
      </c>
    </row>
    <row r="7247" spans="1:18" x14ac:dyDescent="0.3">
      <c r="A7247" t="s">
        <v>45</v>
      </c>
      <c r="B7247" t="s">
        <v>46</v>
      </c>
      <c r="C7247" t="s">
        <v>20</v>
      </c>
      <c r="D7247">
        <v>1987</v>
      </c>
      <c r="E7247" t="s">
        <v>26</v>
      </c>
      <c r="F7247" t="s">
        <v>60</v>
      </c>
      <c r="G7247" t="s">
        <v>23</v>
      </c>
      <c r="I7247" t="s">
        <v>26</v>
      </c>
      <c r="L7247">
        <v>128</v>
      </c>
      <c r="M7247">
        <v>284.72849919999999</v>
      </c>
      <c r="N7247">
        <v>272.75457340000003</v>
      </c>
      <c r="P7247" t="s">
        <v>61</v>
      </c>
      <c r="Q7247" t="s">
        <v>62</v>
      </c>
      <c r="R7247" t="s">
        <v>47</v>
      </c>
    </row>
    <row r="7248" spans="1:18" x14ac:dyDescent="0.3">
      <c r="A7248" t="s">
        <v>45</v>
      </c>
      <c r="B7248" t="s">
        <v>46</v>
      </c>
      <c r="C7248" t="s">
        <v>20</v>
      </c>
      <c r="D7248">
        <v>1987</v>
      </c>
      <c r="E7248" t="s">
        <v>26</v>
      </c>
      <c r="F7248" t="s">
        <v>60</v>
      </c>
      <c r="G7248" t="s">
        <v>23</v>
      </c>
      <c r="I7248" t="s">
        <v>26</v>
      </c>
      <c r="L7248">
        <v>138</v>
      </c>
      <c r="M7248">
        <v>306.97291319999999</v>
      </c>
      <c r="N7248">
        <v>294.06352450000003</v>
      </c>
      <c r="P7248" t="s">
        <v>61</v>
      </c>
      <c r="Q7248" t="s">
        <v>62</v>
      </c>
      <c r="R7248" t="s">
        <v>47</v>
      </c>
    </row>
    <row r="7249" spans="1:18" x14ac:dyDescent="0.3">
      <c r="A7249" t="s">
        <v>45</v>
      </c>
      <c r="B7249" t="s">
        <v>46</v>
      </c>
      <c r="C7249" t="s">
        <v>20</v>
      </c>
      <c r="D7249">
        <v>1987</v>
      </c>
      <c r="E7249" t="s">
        <v>26</v>
      </c>
      <c r="F7249" t="s">
        <v>60</v>
      </c>
      <c r="G7249" t="s">
        <v>23</v>
      </c>
      <c r="I7249" t="s">
        <v>26</v>
      </c>
      <c r="L7249">
        <v>162</v>
      </c>
      <c r="M7249">
        <v>360.35950680000002</v>
      </c>
      <c r="N7249">
        <v>345.20500700000002</v>
      </c>
      <c r="P7249" t="s">
        <v>61</v>
      </c>
      <c r="Q7249" t="s">
        <v>62</v>
      </c>
      <c r="R7249" t="s">
        <v>47</v>
      </c>
    </row>
    <row r="7250" spans="1:18" x14ac:dyDescent="0.3">
      <c r="A7250" t="s">
        <v>45</v>
      </c>
      <c r="B7250" t="s">
        <v>46</v>
      </c>
      <c r="C7250" t="s">
        <v>20</v>
      </c>
      <c r="D7250">
        <v>1987</v>
      </c>
      <c r="E7250" t="s">
        <v>26</v>
      </c>
      <c r="F7250" t="s">
        <v>60</v>
      </c>
      <c r="G7250" t="s">
        <v>23</v>
      </c>
      <c r="I7250" t="s">
        <v>26</v>
      </c>
      <c r="L7250">
        <v>150</v>
      </c>
      <c r="M7250">
        <v>333.66620999999998</v>
      </c>
      <c r="N7250">
        <v>319.63426570000001</v>
      </c>
      <c r="P7250" t="s">
        <v>61</v>
      </c>
      <c r="Q7250" t="s">
        <v>62</v>
      </c>
      <c r="R7250" t="s">
        <v>47</v>
      </c>
    </row>
    <row r="7251" spans="1:18" x14ac:dyDescent="0.3">
      <c r="A7251" t="s">
        <v>45</v>
      </c>
      <c r="B7251" t="s">
        <v>46</v>
      </c>
      <c r="C7251" t="s">
        <v>20</v>
      </c>
      <c r="D7251">
        <v>1987</v>
      </c>
      <c r="E7251" t="s">
        <v>26</v>
      </c>
      <c r="F7251" t="s">
        <v>60</v>
      </c>
      <c r="G7251" t="s">
        <v>23</v>
      </c>
      <c r="I7251" t="s">
        <v>26</v>
      </c>
      <c r="L7251">
        <v>254</v>
      </c>
      <c r="M7251">
        <v>565.0081156</v>
      </c>
      <c r="N7251">
        <v>541.24735659999999</v>
      </c>
      <c r="P7251" t="s">
        <v>61</v>
      </c>
      <c r="Q7251" t="s">
        <v>62</v>
      </c>
      <c r="R7251" t="s">
        <v>47</v>
      </c>
    </row>
    <row r="7252" spans="1:18" x14ac:dyDescent="0.3">
      <c r="A7252" t="s">
        <v>45</v>
      </c>
      <c r="B7252" t="s">
        <v>46</v>
      </c>
      <c r="C7252" t="s">
        <v>20</v>
      </c>
      <c r="D7252">
        <v>1987</v>
      </c>
      <c r="E7252" t="s">
        <v>26</v>
      </c>
      <c r="F7252" t="s">
        <v>60</v>
      </c>
      <c r="G7252" t="s">
        <v>23</v>
      </c>
      <c r="I7252" t="s">
        <v>26</v>
      </c>
      <c r="L7252">
        <v>373</v>
      </c>
      <c r="M7252">
        <v>1721.1069689999999</v>
      </c>
      <c r="N7252">
        <v>1648.7278180000001</v>
      </c>
      <c r="P7252" t="s">
        <v>61</v>
      </c>
      <c r="Q7252" t="s">
        <v>62</v>
      </c>
      <c r="R7252" t="s">
        <v>47</v>
      </c>
    </row>
    <row r="7253" spans="1:18" x14ac:dyDescent="0.3">
      <c r="A7253" t="s">
        <v>45</v>
      </c>
      <c r="B7253" t="s">
        <v>46</v>
      </c>
      <c r="C7253" t="s">
        <v>20</v>
      </c>
      <c r="D7253">
        <v>1987</v>
      </c>
      <c r="E7253" t="s">
        <v>26</v>
      </c>
      <c r="F7253" t="s">
        <v>60</v>
      </c>
      <c r="G7253" t="s">
        <v>23</v>
      </c>
      <c r="I7253" t="s">
        <v>26</v>
      </c>
      <c r="L7253">
        <v>98</v>
      </c>
      <c r="M7253">
        <v>386.29883039999999</v>
      </c>
      <c r="N7253">
        <v>370.05348249999997</v>
      </c>
      <c r="P7253" t="s">
        <v>61</v>
      </c>
      <c r="Q7253" t="s">
        <v>62</v>
      </c>
      <c r="R7253" t="s">
        <v>47</v>
      </c>
    </row>
    <row r="7254" spans="1:18" x14ac:dyDescent="0.3">
      <c r="A7254" t="s">
        <v>45</v>
      </c>
      <c r="B7254" t="s">
        <v>46</v>
      </c>
      <c r="C7254" t="s">
        <v>20</v>
      </c>
      <c r="D7254">
        <v>1987</v>
      </c>
      <c r="E7254" t="s">
        <v>26</v>
      </c>
      <c r="F7254" t="s">
        <v>60</v>
      </c>
      <c r="G7254" t="s">
        <v>23</v>
      </c>
      <c r="I7254" t="s">
        <v>26</v>
      </c>
      <c r="L7254">
        <v>150</v>
      </c>
      <c r="M7254">
        <v>498.34983</v>
      </c>
      <c r="N7254">
        <v>477.3923077</v>
      </c>
      <c r="P7254" t="s">
        <v>61</v>
      </c>
      <c r="Q7254" t="s">
        <v>62</v>
      </c>
      <c r="R7254" t="s">
        <v>47</v>
      </c>
    </row>
    <row r="7255" spans="1:18" x14ac:dyDescent="0.3">
      <c r="A7255" t="s">
        <v>45</v>
      </c>
      <c r="B7255" t="s">
        <v>46</v>
      </c>
      <c r="C7255" t="s">
        <v>20</v>
      </c>
      <c r="D7255">
        <v>1987</v>
      </c>
      <c r="E7255" t="s">
        <v>26</v>
      </c>
      <c r="F7255" t="s">
        <v>60</v>
      </c>
      <c r="G7255" t="s">
        <v>23</v>
      </c>
      <c r="I7255" t="s">
        <v>26</v>
      </c>
      <c r="L7255">
        <v>212</v>
      </c>
      <c r="M7255">
        <v>728.17056160000004</v>
      </c>
      <c r="N7255">
        <v>697.54819580000003</v>
      </c>
      <c r="P7255" t="s">
        <v>61</v>
      </c>
      <c r="Q7255" t="s">
        <v>62</v>
      </c>
      <c r="R7255" t="s">
        <v>47</v>
      </c>
    </row>
    <row r="7256" spans="1:18" x14ac:dyDescent="0.3">
      <c r="A7256" t="s">
        <v>45</v>
      </c>
      <c r="B7256" t="s">
        <v>46</v>
      </c>
      <c r="C7256" t="s">
        <v>20</v>
      </c>
      <c r="D7256">
        <v>1987</v>
      </c>
      <c r="E7256" t="s">
        <v>26</v>
      </c>
      <c r="F7256" t="s">
        <v>60</v>
      </c>
      <c r="G7256" t="s">
        <v>23</v>
      </c>
      <c r="I7256" t="s">
        <v>26</v>
      </c>
      <c r="L7256">
        <v>206</v>
      </c>
      <c r="M7256">
        <v>719.36979840000004</v>
      </c>
      <c r="N7256">
        <v>689.11753850000002</v>
      </c>
      <c r="P7256" t="s">
        <v>61</v>
      </c>
      <c r="Q7256" t="s">
        <v>62</v>
      </c>
      <c r="R7256" t="s">
        <v>47</v>
      </c>
    </row>
    <row r="7257" spans="1:18" x14ac:dyDescent="0.3">
      <c r="A7257" t="s">
        <v>45</v>
      </c>
      <c r="B7257" t="s">
        <v>46</v>
      </c>
      <c r="C7257" t="s">
        <v>20</v>
      </c>
      <c r="D7257">
        <v>1987</v>
      </c>
      <c r="E7257" t="s">
        <v>26</v>
      </c>
      <c r="F7257" t="s">
        <v>60</v>
      </c>
      <c r="G7257" t="s">
        <v>23</v>
      </c>
      <c r="I7257" t="s">
        <v>26</v>
      </c>
      <c r="L7257">
        <v>166</v>
      </c>
      <c r="M7257">
        <v>1276.1150729999999</v>
      </c>
      <c r="N7257">
        <v>1222.449539</v>
      </c>
      <c r="P7257" t="s">
        <v>61</v>
      </c>
      <c r="Q7257" t="s">
        <v>63</v>
      </c>
      <c r="R7257" t="s">
        <v>47</v>
      </c>
    </row>
    <row r="7258" spans="1:18" x14ac:dyDescent="0.3">
      <c r="A7258" t="s">
        <v>45</v>
      </c>
      <c r="B7258" t="s">
        <v>46</v>
      </c>
      <c r="C7258" t="s">
        <v>20</v>
      </c>
      <c r="D7258">
        <v>1987</v>
      </c>
      <c r="E7258" t="s">
        <v>26</v>
      </c>
      <c r="F7258" t="s">
        <v>60</v>
      </c>
      <c r="G7258" t="s">
        <v>23</v>
      </c>
      <c r="I7258" t="s">
        <v>26</v>
      </c>
      <c r="L7258">
        <v>46</v>
      </c>
      <c r="M7258">
        <v>353.6222492</v>
      </c>
      <c r="N7258">
        <v>338.75107689999999</v>
      </c>
      <c r="P7258" t="s">
        <v>61</v>
      </c>
      <c r="Q7258" t="s">
        <v>63</v>
      </c>
      <c r="R7258" t="s">
        <v>47</v>
      </c>
    </row>
    <row r="7259" spans="1:18" x14ac:dyDescent="0.3">
      <c r="A7259" t="s">
        <v>45</v>
      </c>
      <c r="B7259" t="s">
        <v>46</v>
      </c>
      <c r="C7259" t="s">
        <v>20</v>
      </c>
      <c r="D7259">
        <v>1987</v>
      </c>
      <c r="E7259" t="s">
        <v>26</v>
      </c>
      <c r="F7259" t="s">
        <v>60</v>
      </c>
      <c r="G7259" t="s">
        <v>23</v>
      </c>
      <c r="I7259" t="s">
        <v>26</v>
      </c>
      <c r="L7259">
        <v>67</v>
      </c>
      <c r="M7259">
        <v>515.05849339999997</v>
      </c>
      <c r="N7259">
        <v>493.39830769999998</v>
      </c>
      <c r="P7259" t="s">
        <v>61</v>
      </c>
      <c r="Q7259" t="s">
        <v>63</v>
      </c>
      <c r="R7259" t="s">
        <v>47</v>
      </c>
    </row>
    <row r="7260" spans="1:18" x14ac:dyDescent="0.3">
      <c r="A7260" t="s">
        <v>45</v>
      </c>
      <c r="B7260" t="s">
        <v>46</v>
      </c>
      <c r="C7260" t="s">
        <v>20</v>
      </c>
      <c r="D7260">
        <v>1987</v>
      </c>
      <c r="E7260" t="s">
        <v>26</v>
      </c>
      <c r="F7260" t="s">
        <v>60</v>
      </c>
      <c r="G7260" t="s">
        <v>23</v>
      </c>
      <c r="I7260" t="s">
        <v>26</v>
      </c>
      <c r="L7260">
        <v>51</v>
      </c>
      <c r="M7260">
        <v>392.05945020000001</v>
      </c>
      <c r="N7260">
        <v>375.57184619999998</v>
      </c>
      <c r="P7260" t="s">
        <v>61</v>
      </c>
      <c r="Q7260" t="s">
        <v>63</v>
      </c>
      <c r="R7260" t="s">
        <v>47</v>
      </c>
    </row>
    <row r="7261" spans="1:18" x14ac:dyDescent="0.3">
      <c r="A7261" t="s">
        <v>45</v>
      </c>
      <c r="B7261" t="s">
        <v>46</v>
      </c>
      <c r="C7261" t="s">
        <v>20</v>
      </c>
      <c r="D7261">
        <v>1987</v>
      </c>
      <c r="E7261" t="s">
        <v>26</v>
      </c>
      <c r="F7261" t="s">
        <v>60</v>
      </c>
      <c r="G7261" t="s">
        <v>23</v>
      </c>
      <c r="I7261" t="s">
        <v>26</v>
      </c>
      <c r="L7261">
        <v>120</v>
      </c>
      <c r="M7261">
        <v>922.49282400000004</v>
      </c>
      <c r="N7261">
        <v>883.69846150000001</v>
      </c>
      <c r="P7261" t="s">
        <v>61</v>
      </c>
      <c r="Q7261" t="s">
        <v>63</v>
      </c>
      <c r="R7261" t="s">
        <v>47</v>
      </c>
    </row>
    <row r="7262" spans="1:18" x14ac:dyDescent="0.3">
      <c r="A7262" t="s">
        <v>45</v>
      </c>
      <c r="B7262" t="s">
        <v>46</v>
      </c>
      <c r="C7262" t="s">
        <v>20</v>
      </c>
      <c r="D7262">
        <v>1987</v>
      </c>
      <c r="E7262" t="s">
        <v>26</v>
      </c>
      <c r="F7262" t="s">
        <v>60</v>
      </c>
      <c r="G7262" t="s">
        <v>23</v>
      </c>
      <c r="I7262" t="s">
        <v>26</v>
      </c>
      <c r="L7262">
        <v>103</v>
      </c>
      <c r="M7262">
        <v>527.71951120000006</v>
      </c>
      <c r="N7262">
        <v>505.52688110000003</v>
      </c>
      <c r="P7262" t="s">
        <v>61</v>
      </c>
      <c r="Q7262" t="s">
        <v>63</v>
      </c>
      <c r="R7262" t="s">
        <v>47</v>
      </c>
    </row>
    <row r="7263" spans="1:18" x14ac:dyDescent="0.3">
      <c r="A7263" t="s">
        <v>45</v>
      </c>
      <c r="B7263" t="s">
        <v>46</v>
      </c>
      <c r="C7263" t="s">
        <v>20</v>
      </c>
      <c r="D7263">
        <v>1987</v>
      </c>
      <c r="E7263" t="s">
        <v>26</v>
      </c>
      <c r="F7263" t="s">
        <v>60</v>
      </c>
      <c r="G7263" t="s">
        <v>23</v>
      </c>
      <c r="I7263" t="s">
        <v>26</v>
      </c>
      <c r="L7263">
        <v>1</v>
      </c>
      <c r="M7263">
        <v>5.1234903999999997</v>
      </c>
      <c r="N7263">
        <v>4.9080279720000002</v>
      </c>
      <c r="P7263" t="s">
        <v>61</v>
      </c>
      <c r="Q7263" t="s">
        <v>63</v>
      </c>
      <c r="R7263" t="s">
        <v>47</v>
      </c>
    </row>
    <row r="7264" spans="1:18" x14ac:dyDescent="0.3">
      <c r="A7264" t="s">
        <v>45</v>
      </c>
      <c r="B7264" t="s">
        <v>46</v>
      </c>
      <c r="C7264" t="s">
        <v>20</v>
      </c>
      <c r="D7264">
        <v>1987</v>
      </c>
      <c r="E7264" t="s">
        <v>26</v>
      </c>
      <c r="F7264" t="s">
        <v>60</v>
      </c>
      <c r="G7264" t="s">
        <v>23</v>
      </c>
      <c r="I7264" t="s">
        <v>26</v>
      </c>
      <c r="L7264">
        <v>2</v>
      </c>
      <c r="M7264">
        <v>10.246980799999999</v>
      </c>
      <c r="N7264">
        <v>9.8160559440000004</v>
      </c>
      <c r="P7264" t="s">
        <v>61</v>
      </c>
      <c r="Q7264" t="s">
        <v>63</v>
      </c>
      <c r="R7264" t="s">
        <v>47</v>
      </c>
    </row>
    <row r="7265" spans="1:18" x14ac:dyDescent="0.3">
      <c r="A7265" t="s">
        <v>45</v>
      </c>
      <c r="B7265" t="s">
        <v>46</v>
      </c>
      <c r="C7265" t="s">
        <v>20</v>
      </c>
      <c r="D7265">
        <v>1987</v>
      </c>
      <c r="E7265" t="s">
        <v>26</v>
      </c>
      <c r="F7265" t="s">
        <v>60</v>
      </c>
      <c r="G7265" t="s">
        <v>23</v>
      </c>
      <c r="I7265" t="s">
        <v>26</v>
      </c>
      <c r="L7265">
        <v>20</v>
      </c>
      <c r="M7265">
        <v>102.469808</v>
      </c>
      <c r="N7265">
        <v>98.16055944</v>
      </c>
      <c r="P7265" t="s">
        <v>61</v>
      </c>
      <c r="Q7265" t="s">
        <v>63</v>
      </c>
      <c r="R7265" t="s">
        <v>47</v>
      </c>
    </row>
    <row r="7266" spans="1:18" x14ac:dyDescent="0.3">
      <c r="A7266" t="s">
        <v>45</v>
      </c>
      <c r="B7266" t="s">
        <v>46</v>
      </c>
      <c r="C7266" t="s">
        <v>20</v>
      </c>
      <c r="D7266">
        <v>1987</v>
      </c>
      <c r="E7266" t="s">
        <v>26</v>
      </c>
      <c r="F7266" t="s">
        <v>60</v>
      </c>
      <c r="G7266" t="s">
        <v>23</v>
      </c>
      <c r="I7266" t="s">
        <v>26</v>
      </c>
      <c r="L7266">
        <v>83</v>
      </c>
      <c r="M7266">
        <v>425.2497032</v>
      </c>
      <c r="N7266">
        <v>407.36632170000001</v>
      </c>
      <c r="P7266" t="s">
        <v>61</v>
      </c>
      <c r="Q7266" t="s">
        <v>63</v>
      </c>
      <c r="R7266" t="s">
        <v>47</v>
      </c>
    </row>
    <row r="7267" spans="1:18" x14ac:dyDescent="0.3">
      <c r="A7267" t="s">
        <v>45</v>
      </c>
      <c r="B7267" t="s">
        <v>46</v>
      </c>
      <c r="C7267" t="s">
        <v>20</v>
      </c>
      <c r="D7267">
        <v>1987</v>
      </c>
      <c r="E7267" t="s">
        <v>26</v>
      </c>
      <c r="F7267" t="s">
        <v>60</v>
      </c>
      <c r="G7267" t="s">
        <v>23</v>
      </c>
      <c r="I7267" t="s">
        <v>26</v>
      </c>
      <c r="L7267">
        <v>70</v>
      </c>
      <c r="M7267">
        <v>334.10712999999998</v>
      </c>
      <c r="N7267">
        <v>320.05664339999998</v>
      </c>
      <c r="P7267" t="s">
        <v>61</v>
      </c>
      <c r="Q7267" t="s">
        <v>63</v>
      </c>
      <c r="R7267" t="s">
        <v>47</v>
      </c>
    </row>
    <row r="7268" spans="1:18" x14ac:dyDescent="0.3">
      <c r="A7268" t="s">
        <v>45</v>
      </c>
      <c r="B7268" t="s">
        <v>46</v>
      </c>
      <c r="C7268" t="s">
        <v>20</v>
      </c>
      <c r="D7268">
        <v>1987</v>
      </c>
      <c r="E7268" t="s">
        <v>26</v>
      </c>
      <c r="F7268" t="s">
        <v>60</v>
      </c>
      <c r="G7268" t="s">
        <v>23</v>
      </c>
      <c r="I7268" t="s">
        <v>26</v>
      </c>
      <c r="L7268">
        <v>6</v>
      </c>
      <c r="M7268">
        <v>28.637754000000001</v>
      </c>
      <c r="N7268">
        <v>27.433426570000002</v>
      </c>
      <c r="P7268" t="s">
        <v>61</v>
      </c>
      <c r="Q7268" t="s">
        <v>63</v>
      </c>
      <c r="R7268" t="s">
        <v>47</v>
      </c>
    </row>
    <row r="7269" spans="1:18" x14ac:dyDescent="0.3">
      <c r="A7269" t="s">
        <v>45</v>
      </c>
      <c r="B7269" t="s">
        <v>46</v>
      </c>
      <c r="C7269" t="s">
        <v>20</v>
      </c>
      <c r="D7269">
        <v>1987</v>
      </c>
      <c r="E7269" t="s">
        <v>26</v>
      </c>
      <c r="F7269" t="s">
        <v>60</v>
      </c>
      <c r="G7269" t="s">
        <v>23</v>
      </c>
      <c r="I7269" t="s">
        <v>26</v>
      </c>
      <c r="L7269">
        <v>44</v>
      </c>
      <c r="M7269">
        <v>210.01019600000001</v>
      </c>
      <c r="N7269">
        <v>201.1784615</v>
      </c>
      <c r="P7269" t="s">
        <v>61</v>
      </c>
      <c r="Q7269" t="s">
        <v>63</v>
      </c>
      <c r="R7269" t="s">
        <v>47</v>
      </c>
    </row>
    <row r="7270" spans="1:18" x14ac:dyDescent="0.3">
      <c r="A7270" t="s">
        <v>45</v>
      </c>
      <c r="B7270" t="s">
        <v>46</v>
      </c>
      <c r="C7270" t="s">
        <v>20</v>
      </c>
      <c r="D7270">
        <v>1988</v>
      </c>
      <c r="E7270" t="s">
        <v>26</v>
      </c>
      <c r="F7270" t="s">
        <v>60</v>
      </c>
      <c r="G7270" t="s">
        <v>23</v>
      </c>
      <c r="I7270" t="s">
        <v>26</v>
      </c>
      <c r="L7270">
        <v>88</v>
      </c>
      <c r="M7270">
        <v>118.342928</v>
      </c>
      <c r="N7270">
        <v>113.3661539</v>
      </c>
      <c r="P7270" t="s">
        <v>61</v>
      </c>
      <c r="Q7270" t="s">
        <v>62</v>
      </c>
      <c r="R7270" t="s">
        <v>47</v>
      </c>
    </row>
    <row r="7271" spans="1:18" x14ac:dyDescent="0.3">
      <c r="A7271" t="s">
        <v>45</v>
      </c>
      <c r="B7271" t="s">
        <v>46</v>
      </c>
      <c r="C7271" t="s">
        <v>20</v>
      </c>
      <c r="D7271">
        <v>1988</v>
      </c>
      <c r="E7271" t="s">
        <v>26</v>
      </c>
      <c r="F7271" t="s">
        <v>60</v>
      </c>
      <c r="G7271" t="s">
        <v>23</v>
      </c>
      <c r="I7271" t="s">
        <v>26</v>
      </c>
      <c r="L7271">
        <v>132</v>
      </c>
      <c r="M7271">
        <v>177.51439199999999</v>
      </c>
      <c r="N7271">
        <v>170.0492308</v>
      </c>
      <c r="P7271" t="s">
        <v>61</v>
      </c>
      <c r="Q7271" t="s">
        <v>62</v>
      </c>
      <c r="R7271" t="s">
        <v>47</v>
      </c>
    </row>
    <row r="7272" spans="1:18" x14ac:dyDescent="0.3">
      <c r="A7272" t="s">
        <v>45</v>
      </c>
      <c r="B7272" t="s">
        <v>46</v>
      </c>
      <c r="C7272" t="s">
        <v>20</v>
      </c>
      <c r="D7272">
        <v>1988</v>
      </c>
      <c r="E7272" t="s">
        <v>26</v>
      </c>
      <c r="F7272" t="s">
        <v>60</v>
      </c>
      <c r="G7272" t="s">
        <v>23</v>
      </c>
      <c r="I7272" t="s">
        <v>26</v>
      </c>
      <c r="L7272">
        <v>124</v>
      </c>
      <c r="M7272">
        <v>174.95705599999999</v>
      </c>
      <c r="N7272">
        <v>167.59944060000001</v>
      </c>
      <c r="P7272" t="s">
        <v>61</v>
      </c>
      <c r="Q7272" t="s">
        <v>62</v>
      </c>
      <c r="R7272" t="s">
        <v>47</v>
      </c>
    </row>
    <row r="7273" spans="1:18" x14ac:dyDescent="0.3">
      <c r="A7273" t="s">
        <v>45</v>
      </c>
      <c r="B7273" t="s">
        <v>46</v>
      </c>
      <c r="C7273" t="s">
        <v>20</v>
      </c>
      <c r="D7273">
        <v>1988</v>
      </c>
      <c r="E7273" t="s">
        <v>26</v>
      </c>
      <c r="F7273" t="s">
        <v>60</v>
      </c>
      <c r="G7273" t="s">
        <v>23</v>
      </c>
      <c r="I7273" t="s">
        <v>26</v>
      </c>
      <c r="L7273">
        <v>102</v>
      </c>
      <c r="M7273">
        <v>138.7442964</v>
      </c>
      <c r="N7273">
        <v>132.90956639999999</v>
      </c>
      <c r="P7273" t="s">
        <v>61</v>
      </c>
      <c r="Q7273" t="s">
        <v>62</v>
      </c>
      <c r="R7273" t="s">
        <v>47</v>
      </c>
    </row>
    <row r="7274" spans="1:18" x14ac:dyDescent="0.3">
      <c r="A7274" t="s">
        <v>45</v>
      </c>
      <c r="B7274" t="s">
        <v>46</v>
      </c>
      <c r="C7274" t="s">
        <v>20</v>
      </c>
      <c r="D7274">
        <v>1988</v>
      </c>
      <c r="E7274" t="s">
        <v>26</v>
      </c>
      <c r="F7274" t="s">
        <v>60</v>
      </c>
      <c r="G7274" t="s">
        <v>23</v>
      </c>
      <c r="I7274" t="s">
        <v>26</v>
      </c>
      <c r="L7274">
        <v>111</v>
      </c>
      <c r="M7274">
        <v>141.4427268</v>
      </c>
      <c r="N7274">
        <v>135.4945175</v>
      </c>
      <c r="P7274" t="s">
        <v>61</v>
      </c>
      <c r="Q7274" t="s">
        <v>62</v>
      </c>
      <c r="R7274" t="s">
        <v>47</v>
      </c>
    </row>
    <row r="7275" spans="1:18" x14ac:dyDescent="0.3">
      <c r="A7275" t="s">
        <v>45</v>
      </c>
      <c r="B7275" t="s">
        <v>46</v>
      </c>
      <c r="C7275" t="s">
        <v>20</v>
      </c>
      <c r="D7275">
        <v>1988</v>
      </c>
      <c r="E7275" t="s">
        <v>26</v>
      </c>
      <c r="F7275" t="s">
        <v>60</v>
      </c>
      <c r="G7275" t="s">
        <v>23</v>
      </c>
      <c r="I7275" t="s">
        <v>26</v>
      </c>
      <c r="L7275">
        <v>133</v>
      </c>
      <c r="M7275">
        <v>207.5939544</v>
      </c>
      <c r="N7275">
        <v>198.86383219999999</v>
      </c>
      <c r="P7275" t="s">
        <v>61</v>
      </c>
      <c r="Q7275" t="s">
        <v>62</v>
      </c>
      <c r="R7275" t="s">
        <v>47</v>
      </c>
    </row>
    <row r="7276" spans="1:18" x14ac:dyDescent="0.3">
      <c r="A7276" t="s">
        <v>45</v>
      </c>
      <c r="B7276" t="s">
        <v>46</v>
      </c>
      <c r="C7276" t="s">
        <v>20</v>
      </c>
      <c r="D7276">
        <v>1988</v>
      </c>
      <c r="E7276" t="s">
        <v>26</v>
      </c>
      <c r="F7276" t="s">
        <v>60</v>
      </c>
      <c r="G7276" t="s">
        <v>23</v>
      </c>
      <c r="I7276" t="s">
        <v>26</v>
      </c>
      <c r="L7276">
        <v>195</v>
      </c>
      <c r="M7276">
        <v>298.778415</v>
      </c>
      <c r="N7276">
        <v>286.21363639999998</v>
      </c>
      <c r="P7276" t="s">
        <v>61</v>
      </c>
      <c r="Q7276" t="s">
        <v>62</v>
      </c>
      <c r="R7276" t="s">
        <v>47</v>
      </c>
    </row>
    <row r="7277" spans="1:18" x14ac:dyDescent="0.3">
      <c r="A7277" t="s">
        <v>45</v>
      </c>
      <c r="B7277" t="s">
        <v>46</v>
      </c>
      <c r="C7277" t="s">
        <v>20</v>
      </c>
      <c r="D7277">
        <v>1988</v>
      </c>
      <c r="E7277" t="s">
        <v>26</v>
      </c>
      <c r="F7277" t="s">
        <v>60</v>
      </c>
      <c r="G7277" t="s">
        <v>23</v>
      </c>
      <c r="I7277" t="s">
        <v>26</v>
      </c>
      <c r="L7277">
        <v>143</v>
      </c>
      <c r="M7277">
        <v>240.54170139999999</v>
      </c>
      <c r="N7277">
        <v>230.42599999999999</v>
      </c>
      <c r="P7277" t="s">
        <v>61</v>
      </c>
      <c r="Q7277" t="s">
        <v>62</v>
      </c>
      <c r="R7277" t="s">
        <v>47</v>
      </c>
    </row>
    <row r="7278" spans="1:18" x14ac:dyDescent="0.3">
      <c r="A7278" t="s">
        <v>45</v>
      </c>
      <c r="B7278" t="s">
        <v>46</v>
      </c>
      <c r="C7278" t="s">
        <v>20</v>
      </c>
      <c r="D7278">
        <v>1988</v>
      </c>
      <c r="E7278" t="s">
        <v>26</v>
      </c>
      <c r="F7278" t="s">
        <v>60</v>
      </c>
      <c r="G7278" t="s">
        <v>23</v>
      </c>
      <c r="I7278" t="s">
        <v>26</v>
      </c>
      <c r="L7278">
        <v>180</v>
      </c>
      <c r="M7278">
        <v>308.73218400000002</v>
      </c>
      <c r="N7278">
        <v>295.74881119999998</v>
      </c>
      <c r="P7278" t="s">
        <v>61</v>
      </c>
      <c r="Q7278" t="s">
        <v>62</v>
      </c>
      <c r="R7278" t="s">
        <v>47</v>
      </c>
    </row>
    <row r="7279" spans="1:18" x14ac:dyDescent="0.3">
      <c r="A7279" t="s">
        <v>45</v>
      </c>
      <c r="B7279" t="s">
        <v>46</v>
      </c>
      <c r="C7279" t="s">
        <v>20</v>
      </c>
      <c r="D7279">
        <v>1988</v>
      </c>
      <c r="E7279" t="s">
        <v>26</v>
      </c>
      <c r="F7279" t="s">
        <v>60</v>
      </c>
      <c r="G7279" t="s">
        <v>23</v>
      </c>
      <c r="I7279" t="s">
        <v>26</v>
      </c>
      <c r="L7279">
        <v>294</v>
      </c>
      <c r="M7279">
        <v>504.26256719999998</v>
      </c>
      <c r="N7279">
        <v>483.05639159999998</v>
      </c>
      <c r="P7279" t="s">
        <v>61</v>
      </c>
      <c r="Q7279" t="s">
        <v>62</v>
      </c>
      <c r="R7279" t="s">
        <v>47</v>
      </c>
    </row>
    <row r="7280" spans="1:18" x14ac:dyDescent="0.3">
      <c r="A7280" t="s">
        <v>45</v>
      </c>
      <c r="B7280" t="s">
        <v>46</v>
      </c>
      <c r="C7280" t="s">
        <v>20</v>
      </c>
      <c r="D7280">
        <v>1988</v>
      </c>
      <c r="E7280" t="s">
        <v>26</v>
      </c>
      <c r="F7280" t="s">
        <v>60</v>
      </c>
      <c r="G7280" t="s">
        <v>23</v>
      </c>
      <c r="I7280" t="s">
        <v>26</v>
      </c>
      <c r="L7280">
        <v>201</v>
      </c>
      <c r="M7280">
        <v>344.75093879999997</v>
      </c>
      <c r="N7280">
        <v>330.25283919999998</v>
      </c>
      <c r="P7280" t="s">
        <v>61</v>
      </c>
      <c r="Q7280" t="s">
        <v>62</v>
      </c>
      <c r="R7280" t="s">
        <v>47</v>
      </c>
    </row>
    <row r="7281" spans="1:18" x14ac:dyDescent="0.3">
      <c r="A7281" t="s">
        <v>45</v>
      </c>
      <c r="B7281" t="s">
        <v>46</v>
      </c>
      <c r="C7281" t="s">
        <v>20</v>
      </c>
      <c r="D7281">
        <v>1988</v>
      </c>
      <c r="E7281" t="s">
        <v>26</v>
      </c>
      <c r="F7281" t="s">
        <v>60</v>
      </c>
      <c r="G7281" t="s">
        <v>23</v>
      </c>
      <c r="I7281" t="s">
        <v>26</v>
      </c>
      <c r="L7281">
        <v>152</v>
      </c>
      <c r="M7281">
        <v>260.70717760000002</v>
      </c>
      <c r="N7281">
        <v>249.74344060000001</v>
      </c>
      <c r="P7281" t="s">
        <v>61</v>
      </c>
      <c r="Q7281" t="s">
        <v>62</v>
      </c>
      <c r="R7281" t="s">
        <v>47</v>
      </c>
    </row>
    <row r="7282" spans="1:18" x14ac:dyDescent="0.3">
      <c r="A7282" t="s">
        <v>45</v>
      </c>
      <c r="B7282" t="s">
        <v>46</v>
      </c>
      <c r="C7282" t="s">
        <v>20</v>
      </c>
      <c r="D7282">
        <v>1988</v>
      </c>
      <c r="E7282" t="s">
        <v>26</v>
      </c>
      <c r="F7282" t="s">
        <v>60</v>
      </c>
      <c r="G7282" t="s">
        <v>23</v>
      </c>
      <c r="I7282" t="s">
        <v>26</v>
      </c>
      <c r="L7282">
        <v>4</v>
      </c>
      <c r="M7282">
        <v>14.373991999999999</v>
      </c>
      <c r="N7282">
        <v>13.76951049</v>
      </c>
      <c r="P7282" t="s">
        <v>61</v>
      </c>
      <c r="Q7282" t="s">
        <v>62</v>
      </c>
      <c r="R7282" t="s">
        <v>47</v>
      </c>
    </row>
    <row r="7283" spans="1:18" x14ac:dyDescent="0.3">
      <c r="A7283" t="s">
        <v>45</v>
      </c>
      <c r="B7283" t="s">
        <v>46</v>
      </c>
      <c r="C7283" t="s">
        <v>20</v>
      </c>
      <c r="D7283">
        <v>1988</v>
      </c>
      <c r="E7283" t="s">
        <v>26</v>
      </c>
      <c r="F7283" t="s">
        <v>60</v>
      </c>
      <c r="G7283" t="s">
        <v>23</v>
      </c>
      <c r="I7283" t="s">
        <v>26</v>
      </c>
      <c r="L7283">
        <v>14</v>
      </c>
      <c r="M7283">
        <v>50.308971999999997</v>
      </c>
      <c r="N7283">
        <v>48.193286710000002</v>
      </c>
      <c r="P7283" t="s">
        <v>61</v>
      </c>
      <c r="Q7283" t="s">
        <v>62</v>
      </c>
      <c r="R7283" t="s">
        <v>47</v>
      </c>
    </row>
    <row r="7284" spans="1:18" x14ac:dyDescent="0.3">
      <c r="A7284" t="s">
        <v>45</v>
      </c>
      <c r="B7284" t="s">
        <v>46</v>
      </c>
      <c r="C7284" t="s">
        <v>20</v>
      </c>
      <c r="D7284">
        <v>1988</v>
      </c>
      <c r="E7284" t="s">
        <v>26</v>
      </c>
      <c r="F7284" t="s">
        <v>60</v>
      </c>
      <c r="G7284" t="s">
        <v>23</v>
      </c>
      <c r="I7284" t="s">
        <v>26</v>
      </c>
      <c r="L7284">
        <v>8</v>
      </c>
      <c r="M7284">
        <v>28.747983999999999</v>
      </c>
      <c r="N7284">
        <v>27.53902098</v>
      </c>
      <c r="P7284" t="s">
        <v>61</v>
      </c>
      <c r="Q7284" t="s">
        <v>62</v>
      </c>
      <c r="R7284" t="s">
        <v>47</v>
      </c>
    </row>
    <row r="7285" spans="1:18" x14ac:dyDescent="0.3">
      <c r="A7285" t="s">
        <v>45</v>
      </c>
      <c r="B7285" t="s">
        <v>46</v>
      </c>
      <c r="C7285" t="s">
        <v>20</v>
      </c>
      <c r="D7285">
        <v>1988</v>
      </c>
      <c r="E7285" t="s">
        <v>26</v>
      </c>
      <c r="F7285" t="s">
        <v>60</v>
      </c>
      <c r="G7285" t="s">
        <v>23</v>
      </c>
      <c r="I7285" t="s">
        <v>26</v>
      </c>
      <c r="L7285">
        <v>18</v>
      </c>
      <c r="M7285">
        <v>64.682963999999998</v>
      </c>
      <c r="N7285">
        <v>61.962797199999997</v>
      </c>
      <c r="P7285" t="s">
        <v>61</v>
      </c>
      <c r="Q7285" t="s">
        <v>62</v>
      </c>
      <c r="R7285" t="s">
        <v>47</v>
      </c>
    </row>
    <row r="7286" spans="1:18" x14ac:dyDescent="0.3">
      <c r="A7286" t="s">
        <v>45</v>
      </c>
      <c r="B7286" t="s">
        <v>46</v>
      </c>
      <c r="C7286" t="s">
        <v>20</v>
      </c>
      <c r="D7286">
        <v>1988</v>
      </c>
      <c r="E7286" t="s">
        <v>26</v>
      </c>
      <c r="F7286" t="s">
        <v>60</v>
      </c>
      <c r="G7286" t="s">
        <v>23</v>
      </c>
      <c r="I7286" t="s">
        <v>26</v>
      </c>
      <c r="L7286">
        <v>16</v>
      </c>
      <c r="M7286">
        <v>57.495967999999998</v>
      </c>
      <c r="N7286">
        <v>55.07804196</v>
      </c>
      <c r="P7286" t="s">
        <v>61</v>
      </c>
      <c r="Q7286" t="s">
        <v>62</v>
      </c>
      <c r="R7286" t="s">
        <v>47</v>
      </c>
    </row>
    <row r="7287" spans="1:18" x14ac:dyDescent="0.3">
      <c r="A7287" t="s">
        <v>45</v>
      </c>
      <c r="B7287" t="s">
        <v>46</v>
      </c>
      <c r="C7287" t="s">
        <v>20</v>
      </c>
      <c r="D7287">
        <v>1988</v>
      </c>
      <c r="E7287" t="s">
        <v>26</v>
      </c>
      <c r="F7287" t="s">
        <v>60</v>
      </c>
      <c r="G7287" t="s">
        <v>23</v>
      </c>
      <c r="I7287" t="s">
        <v>26</v>
      </c>
      <c r="L7287">
        <v>16</v>
      </c>
      <c r="M7287">
        <v>57.495967999999998</v>
      </c>
      <c r="N7287">
        <v>55.07804196</v>
      </c>
      <c r="P7287" t="s">
        <v>61</v>
      </c>
      <c r="Q7287" t="s">
        <v>62</v>
      </c>
      <c r="R7287" t="s">
        <v>47</v>
      </c>
    </row>
    <row r="7288" spans="1:18" x14ac:dyDescent="0.3">
      <c r="A7288" t="s">
        <v>45</v>
      </c>
      <c r="B7288" t="s">
        <v>46</v>
      </c>
      <c r="C7288" t="s">
        <v>20</v>
      </c>
      <c r="D7288">
        <v>1988</v>
      </c>
      <c r="E7288" t="s">
        <v>26</v>
      </c>
      <c r="F7288" t="s">
        <v>60</v>
      </c>
      <c r="G7288" t="s">
        <v>23</v>
      </c>
      <c r="I7288" t="s">
        <v>26</v>
      </c>
      <c r="L7288">
        <v>56</v>
      </c>
      <c r="M7288">
        <v>201.23588799999999</v>
      </c>
      <c r="N7288">
        <v>192.7731469</v>
      </c>
      <c r="P7288" t="s">
        <v>61</v>
      </c>
      <c r="Q7288" t="s">
        <v>62</v>
      </c>
      <c r="R7288" t="s">
        <v>47</v>
      </c>
    </row>
    <row r="7289" spans="1:18" x14ac:dyDescent="0.3">
      <c r="A7289" t="s">
        <v>45</v>
      </c>
      <c r="B7289" t="s">
        <v>46</v>
      </c>
      <c r="C7289" t="s">
        <v>20</v>
      </c>
      <c r="D7289">
        <v>1988</v>
      </c>
      <c r="E7289" t="s">
        <v>26</v>
      </c>
      <c r="F7289" t="s">
        <v>60</v>
      </c>
      <c r="G7289" t="s">
        <v>23</v>
      </c>
      <c r="I7289" t="s">
        <v>26</v>
      </c>
      <c r="L7289">
        <v>56</v>
      </c>
      <c r="M7289">
        <v>201.23588799999999</v>
      </c>
      <c r="N7289">
        <v>192.7731469</v>
      </c>
      <c r="P7289" t="s">
        <v>61</v>
      </c>
      <c r="Q7289" t="s">
        <v>62</v>
      </c>
      <c r="R7289" t="s">
        <v>47</v>
      </c>
    </row>
    <row r="7290" spans="1:18" x14ac:dyDescent="0.3">
      <c r="A7290" t="s">
        <v>45</v>
      </c>
      <c r="B7290" t="s">
        <v>46</v>
      </c>
      <c r="C7290" t="s">
        <v>20</v>
      </c>
      <c r="D7290">
        <v>1988</v>
      </c>
      <c r="E7290" t="s">
        <v>26</v>
      </c>
      <c r="F7290" t="s">
        <v>60</v>
      </c>
      <c r="G7290" t="s">
        <v>23</v>
      </c>
      <c r="I7290" t="s">
        <v>26</v>
      </c>
      <c r="L7290">
        <v>56</v>
      </c>
      <c r="M7290">
        <v>201.23588799999999</v>
      </c>
      <c r="N7290">
        <v>192.7731469</v>
      </c>
      <c r="P7290" t="s">
        <v>61</v>
      </c>
      <c r="Q7290" t="s">
        <v>62</v>
      </c>
      <c r="R7290" t="s">
        <v>47</v>
      </c>
    </row>
    <row r="7291" spans="1:18" x14ac:dyDescent="0.3">
      <c r="A7291" t="s">
        <v>45</v>
      </c>
      <c r="B7291" t="s">
        <v>46</v>
      </c>
      <c r="C7291" t="s">
        <v>20</v>
      </c>
      <c r="D7291">
        <v>1988</v>
      </c>
      <c r="E7291" t="s">
        <v>26</v>
      </c>
      <c r="F7291" t="s">
        <v>60</v>
      </c>
      <c r="G7291" t="s">
        <v>23</v>
      </c>
      <c r="I7291" t="s">
        <v>26</v>
      </c>
      <c r="L7291">
        <v>56</v>
      </c>
      <c r="M7291">
        <v>201.23588799999999</v>
      </c>
      <c r="N7291">
        <v>192.7731469</v>
      </c>
      <c r="P7291" t="s">
        <v>61</v>
      </c>
      <c r="Q7291" t="s">
        <v>62</v>
      </c>
      <c r="R7291" t="s">
        <v>47</v>
      </c>
    </row>
    <row r="7292" spans="1:18" x14ac:dyDescent="0.3">
      <c r="A7292" t="s">
        <v>45</v>
      </c>
      <c r="B7292" t="s">
        <v>46</v>
      </c>
      <c r="C7292" t="s">
        <v>20</v>
      </c>
      <c r="D7292">
        <v>1988</v>
      </c>
      <c r="E7292" t="s">
        <v>26</v>
      </c>
      <c r="F7292" t="s">
        <v>60</v>
      </c>
      <c r="G7292" t="s">
        <v>23</v>
      </c>
      <c r="I7292" t="s">
        <v>26</v>
      </c>
      <c r="L7292">
        <v>56</v>
      </c>
      <c r="M7292">
        <v>201.23588799999999</v>
      </c>
      <c r="N7292">
        <v>192.7731469</v>
      </c>
      <c r="P7292" t="s">
        <v>61</v>
      </c>
      <c r="Q7292" t="s">
        <v>62</v>
      </c>
      <c r="R7292" t="s">
        <v>47</v>
      </c>
    </row>
    <row r="7293" spans="1:18" x14ac:dyDescent="0.3">
      <c r="A7293" t="s">
        <v>45</v>
      </c>
      <c r="B7293" t="s">
        <v>46</v>
      </c>
      <c r="C7293" t="s">
        <v>20</v>
      </c>
      <c r="D7293">
        <v>1988</v>
      </c>
      <c r="E7293" t="s">
        <v>26</v>
      </c>
      <c r="F7293" t="s">
        <v>60</v>
      </c>
      <c r="G7293" t="s">
        <v>23</v>
      </c>
      <c r="I7293" t="s">
        <v>26</v>
      </c>
      <c r="L7293">
        <v>30</v>
      </c>
      <c r="M7293">
        <v>107.80494</v>
      </c>
      <c r="N7293">
        <v>103.2713287</v>
      </c>
      <c r="P7293" t="s">
        <v>61</v>
      </c>
      <c r="Q7293" t="s">
        <v>62</v>
      </c>
      <c r="R7293" t="s">
        <v>47</v>
      </c>
    </row>
    <row r="7294" spans="1:18" x14ac:dyDescent="0.3">
      <c r="A7294" t="s">
        <v>45</v>
      </c>
      <c r="B7294" t="s">
        <v>46</v>
      </c>
      <c r="C7294" t="s">
        <v>20</v>
      </c>
      <c r="D7294">
        <v>1988</v>
      </c>
      <c r="E7294" t="s">
        <v>26</v>
      </c>
      <c r="F7294" t="s">
        <v>60</v>
      </c>
      <c r="G7294" t="s">
        <v>23</v>
      </c>
      <c r="I7294" t="s">
        <v>26</v>
      </c>
      <c r="L7294">
        <v>237</v>
      </c>
      <c r="M7294">
        <v>699.09188759999995</v>
      </c>
      <c r="N7294">
        <v>669.69239159999995</v>
      </c>
      <c r="P7294" t="s">
        <v>61</v>
      </c>
      <c r="Q7294" t="s">
        <v>62</v>
      </c>
      <c r="R7294" t="s">
        <v>47</v>
      </c>
    </row>
    <row r="7295" spans="1:18" x14ac:dyDescent="0.3">
      <c r="A7295" t="s">
        <v>45</v>
      </c>
      <c r="B7295" t="s">
        <v>46</v>
      </c>
      <c r="C7295" t="s">
        <v>20</v>
      </c>
      <c r="D7295">
        <v>1988</v>
      </c>
      <c r="E7295" t="s">
        <v>26</v>
      </c>
      <c r="F7295" t="s">
        <v>60</v>
      </c>
      <c r="G7295" t="s">
        <v>23</v>
      </c>
      <c r="I7295" t="s">
        <v>26</v>
      </c>
      <c r="L7295">
        <v>236</v>
      </c>
      <c r="M7295">
        <v>696.14213280000001</v>
      </c>
      <c r="N7295">
        <v>666.86668529999997</v>
      </c>
      <c r="P7295" t="s">
        <v>61</v>
      </c>
      <c r="Q7295" t="s">
        <v>62</v>
      </c>
      <c r="R7295" t="s">
        <v>47</v>
      </c>
    </row>
    <row r="7296" spans="1:18" x14ac:dyDescent="0.3">
      <c r="A7296" t="s">
        <v>45</v>
      </c>
      <c r="B7296" t="s">
        <v>46</v>
      </c>
      <c r="C7296" t="s">
        <v>20</v>
      </c>
      <c r="D7296">
        <v>1988</v>
      </c>
      <c r="E7296" t="s">
        <v>26</v>
      </c>
      <c r="F7296" t="s">
        <v>60</v>
      </c>
      <c r="G7296" t="s">
        <v>23</v>
      </c>
      <c r="I7296" t="s">
        <v>26</v>
      </c>
      <c r="L7296">
        <v>91</v>
      </c>
      <c r="M7296">
        <v>340.24914560000002</v>
      </c>
      <c r="N7296">
        <v>325.94036360000001</v>
      </c>
      <c r="P7296" t="s">
        <v>61</v>
      </c>
      <c r="Q7296" t="s">
        <v>62</v>
      </c>
      <c r="R7296" t="s">
        <v>47</v>
      </c>
    </row>
    <row r="7297" spans="1:18" x14ac:dyDescent="0.3">
      <c r="A7297" t="s">
        <v>45</v>
      </c>
      <c r="B7297" t="s">
        <v>46</v>
      </c>
      <c r="C7297" t="s">
        <v>20</v>
      </c>
      <c r="D7297">
        <v>1988</v>
      </c>
      <c r="E7297" t="s">
        <v>26</v>
      </c>
      <c r="F7297" t="s">
        <v>60</v>
      </c>
      <c r="G7297" t="s">
        <v>23</v>
      </c>
      <c r="I7297" t="s">
        <v>26</v>
      </c>
      <c r="L7297">
        <v>89</v>
      </c>
      <c r="M7297">
        <v>355.92385159999998</v>
      </c>
      <c r="N7297">
        <v>340.95588809999998</v>
      </c>
      <c r="P7297" t="s">
        <v>61</v>
      </c>
      <c r="Q7297" t="s">
        <v>62</v>
      </c>
      <c r="R7297" t="s">
        <v>47</v>
      </c>
    </row>
    <row r="7298" spans="1:18" x14ac:dyDescent="0.3">
      <c r="A7298" t="s">
        <v>45</v>
      </c>
      <c r="B7298" t="s">
        <v>46</v>
      </c>
      <c r="C7298" t="s">
        <v>20</v>
      </c>
      <c r="D7298">
        <v>1988</v>
      </c>
      <c r="E7298" t="s">
        <v>26</v>
      </c>
      <c r="F7298" t="s">
        <v>60</v>
      </c>
      <c r="G7298" t="s">
        <v>23</v>
      </c>
      <c r="I7298" t="s">
        <v>26</v>
      </c>
      <c r="L7298">
        <v>323</v>
      </c>
      <c r="M7298">
        <v>1313.086215</v>
      </c>
      <c r="N7298">
        <v>1257.865902</v>
      </c>
      <c r="P7298" t="s">
        <v>61</v>
      </c>
      <c r="Q7298" t="s">
        <v>62</v>
      </c>
      <c r="R7298" t="s">
        <v>47</v>
      </c>
    </row>
    <row r="7299" spans="1:18" x14ac:dyDescent="0.3">
      <c r="A7299" t="s">
        <v>45</v>
      </c>
      <c r="B7299" t="s">
        <v>46</v>
      </c>
      <c r="C7299" t="s">
        <v>20</v>
      </c>
      <c r="D7299">
        <v>1988</v>
      </c>
      <c r="E7299" t="s">
        <v>26</v>
      </c>
      <c r="F7299" t="s">
        <v>60</v>
      </c>
      <c r="G7299" t="s">
        <v>23</v>
      </c>
      <c r="I7299" t="s">
        <v>26</v>
      </c>
      <c r="L7299">
        <v>182</v>
      </c>
      <c r="M7299">
        <v>676.48591920000001</v>
      </c>
      <c r="N7299">
        <v>648.03709089999995</v>
      </c>
      <c r="P7299" t="s">
        <v>61</v>
      </c>
      <c r="Q7299" t="s">
        <v>63</v>
      </c>
      <c r="R7299" t="s">
        <v>47</v>
      </c>
    </row>
    <row r="7300" spans="1:18" x14ac:dyDescent="0.3">
      <c r="A7300" t="s">
        <v>45</v>
      </c>
      <c r="B7300" t="s">
        <v>46</v>
      </c>
      <c r="C7300" t="s">
        <v>20</v>
      </c>
      <c r="D7300">
        <v>1988</v>
      </c>
      <c r="E7300" t="s">
        <v>26</v>
      </c>
      <c r="F7300" t="s">
        <v>60</v>
      </c>
      <c r="G7300" t="s">
        <v>23</v>
      </c>
      <c r="I7300" t="s">
        <v>26</v>
      </c>
      <c r="L7300">
        <v>93</v>
      </c>
      <c r="M7300">
        <v>345.67687080000002</v>
      </c>
      <c r="N7300">
        <v>331.1398322</v>
      </c>
      <c r="P7300" t="s">
        <v>61</v>
      </c>
      <c r="Q7300" t="s">
        <v>63</v>
      </c>
      <c r="R7300" t="s">
        <v>47</v>
      </c>
    </row>
    <row r="7301" spans="1:18" x14ac:dyDescent="0.3">
      <c r="A7301" t="s">
        <v>45</v>
      </c>
      <c r="B7301" t="s">
        <v>46</v>
      </c>
      <c r="C7301" t="s">
        <v>20</v>
      </c>
      <c r="D7301">
        <v>1988</v>
      </c>
      <c r="E7301" t="s">
        <v>26</v>
      </c>
      <c r="F7301" t="s">
        <v>60</v>
      </c>
      <c r="G7301" t="s">
        <v>23</v>
      </c>
      <c r="I7301" t="s">
        <v>26</v>
      </c>
      <c r="L7301">
        <v>91</v>
      </c>
      <c r="M7301">
        <v>338.24295960000001</v>
      </c>
      <c r="N7301">
        <v>324.01854550000002</v>
      </c>
      <c r="P7301" t="s">
        <v>61</v>
      </c>
      <c r="Q7301" t="s">
        <v>63</v>
      </c>
      <c r="R7301" t="s">
        <v>47</v>
      </c>
    </row>
    <row r="7302" spans="1:18" x14ac:dyDescent="0.3">
      <c r="A7302" t="s">
        <v>45</v>
      </c>
      <c r="B7302" t="s">
        <v>46</v>
      </c>
      <c r="C7302" t="s">
        <v>20</v>
      </c>
      <c r="D7302">
        <v>1988</v>
      </c>
      <c r="E7302" t="s">
        <v>26</v>
      </c>
      <c r="F7302" t="s">
        <v>60</v>
      </c>
      <c r="G7302" t="s">
        <v>23</v>
      </c>
      <c r="I7302" t="s">
        <v>26</v>
      </c>
      <c r="L7302">
        <v>178</v>
      </c>
      <c r="M7302">
        <v>661.61809679999999</v>
      </c>
      <c r="N7302">
        <v>633.79451749999998</v>
      </c>
      <c r="P7302" t="s">
        <v>61</v>
      </c>
      <c r="Q7302" t="s">
        <v>63</v>
      </c>
      <c r="R7302" t="s">
        <v>47</v>
      </c>
    </row>
    <row r="7303" spans="1:18" x14ac:dyDescent="0.3">
      <c r="A7303" t="s">
        <v>45</v>
      </c>
      <c r="B7303" t="s">
        <v>46</v>
      </c>
      <c r="C7303" t="s">
        <v>20</v>
      </c>
      <c r="D7303">
        <v>1988</v>
      </c>
      <c r="E7303" t="s">
        <v>26</v>
      </c>
      <c r="F7303" t="s">
        <v>60</v>
      </c>
      <c r="G7303" t="s">
        <v>23</v>
      </c>
      <c r="I7303" t="s">
        <v>26</v>
      </c>
      <c r="L7303">
        <v>247</v>
      </c>
      <c r="M7303">
        <v>918.08803320000004</v>
      </c>
      <c r="N7303">
        <v>879.47890910000001</v>
      </c>
      <c r="P7303" t="s">
        <v>61</v>
      </c>
      <c r="Q7303" t="s">
        <v>63</v>
      </c>
      <c r="R7303" t="s">
        <v>47</v>
      </c>
    </row>
    <row r="7304" spans="1:18" x14ac:dyDescent="0.3">
      <c r="A7304" t="s">
        <v>45</v>
      </c>
      <c r="B7304" t="s">
        <v>46</v>
      </c>
      <c r="C7304" t="s">
        <v>20</v>
      </c>
      <c r="D7304">
        <v>1988</v>
      </c>
      <c r="E7304" t="s">
        <v>26</v>
      </c>
      <c r="F7304" t="s">
        <v>60</v>
      </c>
      <c r="G7304" t="s">
        <v>23</v>
      </c>
      <c r="I7304" t="s">
        <v>26</v>
      </c>
      <c r="L7304">
        <v>64</v>
      </c>
      <c r="M7304">
        <v>237.88515839999999</v>
      </c>
      <c r="N7304">
        <v>227.8811748</v>
      </c>
      <c r="P7304" t="s">
        <v>61</v>
      </c>
      <c r="Q7304" t="s">
        <v>63</v>
      </c>
      <c r="R7304" t="s">
        <v>47</v>
      </c>
    </row>
    <row r="7305" spans="1:18" x14ac:dyDescent="0.3">
      <c r="A7305" t="s">
        <v>45</v>
      </c>
      <c r="B7305" t="s">
        <v>46</v>
      </c>
      <c r="C7305" t="s">
        <v>20</v>
      </c>
      <c r="D7305">
        <v>1988</v>
      </c>
      <c r="E7305" t="s">
        <v>26</v>
      </c>
      <c r="F7305" t="s">
        <v>60</v>
      </c>
      <c r="G7305" t="s">
        <v>23</v>
      </c>
      <c r="I7305" t="s">
        <v>26</v>
      </c>
      <c r="L7305">
        <v>11</v>
      </c>
      <c r="M7305">
        <v>40.886511599999999</v>
      </c>
      <c r="N7305">
        <v>39.16707692</v>
      </c>
      <c r="P7305" t="s">
        <v>61</v>
      </c>
      <c r="Q7305" t="s">
        <v>63</v>
      </c>
      <c r="R7305" t="s">
        <v>47</v>
      </c>
    </row>
    <row r="7306" spans="1:18" x14ac:dyDescent="0.3">
      <c r="A7306" t="s">
        <v>45</v>
      </c>
      <c r="B7306" t="s">
        <v>46</v>
      </c>
      <c r="C7306" t="s">
        <v>20</v>
      </c>
      <c r="D7306">
        <v>1988</v>
      </c>
      <c r="E7306" t="s">
        <v>26</v>
      </c>
      <c r="F7306" t="s">
        <v>60</v>
      </c>
      <c r="G7306" t="s">
        <v>23</v>
      </c>
      <c r="I7306" t="s">
        <v>26</v>
      </c>
      <c r="L7306">
        <v>2</v>
      </c>
      <c r="M7306">
        <v>7.4339111999999998</v>
      </c>
      <c r="N7306">
        <v>7.1212867129999999</v>
      </c>
      <c r="P7306" t="s">
        <v>61</v>
      </c>
      <c r="Q7306" t="s">
        <v>63</v>
      </c>
      <c r="R7306" t="s">
        <v>47</v>
      </c>
    </row>
    <row r="7307" spans="1:18" x14ac:dyDescent="0.3">
      <c r="A7307" t="s">
        <v>45</v>
      </c>
      <c r="B7307" t="s">
        <v>46</v>
      </c>
      <c r="C7307" t="s">
        <v>20</v>
      </c>
      <c r="D7307">
        <v>1988</v>
      </c>
      <c r="E7307" t="s">
        <v>26</v>
      </c>
      <c r="F7307" t="s">
        <v>60</v>
      </c>
      <c r="G7307" t="s">
        <v>23</v>
      </c>
      <c r="I7307" t="s">
        <v>26</v>
      </c>
      <c r="L7307">
        <v>12</v>
      </c>
      <c r="M7307">
        <v>44.603467199999997</v>
      </c>
      <c r="N7307">
        <v>42.72772028</v>
      </c>
      <c r="P7307" t="s">
        <v>61</v>
      </c>
      <c r="Q7307" t="s">
        <v>63</v>
      </c>
      <c r="R7307" t="s">
        <v>47</v>
      </c>
    </row>
    <row r="7308" spans="1:18" x14ac:dyDescent="0.3">
      <c r="A7308" t="s">
        <v>45</v>
      </c>
      <c r="B7308" t="s">
        <v>46</v>
      </c>
      <c r="C7308" t="s">
        <v>20</v>
      </c>
      <c r="D7308">
        <v>1988</v>
      </c>
      <c r="E7308" t="s">
        <v>26</v>
      </c>
      <c r="F7308" t="s">
        <v>60</v>
      </c>
      <c r="G7308" t="s">
        <v>23</v>
      </c>
      <c r="I7308" t="s">
        <v>26</v>
      </c>
      <c r="L7308">
        <v>77</v>
      </c>
      <c r="M7308">
        <v>286.20558119999998</v>
      </c>
      <c r="N7308">
        <v>274.16953849999999</v>
      </c>
      <c r="P7308" t="s">
        <v>61</v>
      </c>
      <c r="Q7308" t="s">
        <v>63</v>
      </c>
      <c r="R7308" t="s">
        <v>47</v>
      </c>
    </row>
    <row r="7309" spans="1:18" x14ac:dyDescent="0.3">
      <c r="A7309" t="s">
        <v>45</v>
      </c>
      <c r="B7309" t="s">
        <v>46</v>
      </c>
      <c r="C7309" t="s">
        <v>20</v>
      </c>
      <c r="D7309">
        <v>1988</v>
      </c>
      <c r="E7309" t="s">
        <v>26</v>
      </c>
      <c r="F7309" t="s">
        <v>60</v>
      </c>
      <c r="G7309" t="s">
        <v>23</v>
      </c>
      <c r="I7309" t="s">
        <v>26</v>
      </c>
      <c r="L7309">
        <v>109</v>
      </c>
      <c r="M7309">
        <v>405.14816039999999</v>
      </c>
      <c r="N7309">
        <v>388.11012590000001</v>
      </c>
      <c r="P7309" t="s">
        <v>61</v>
      </c>
      <c r="Q7309" t="s">
        <v>63</v>
      </c>
      <c r="R7309" t="s">
        <v>47</v>
      </c>
    </row>
    <row r="7310" spans="1:18" x14ac:dyDescent="0.3">
      <c r="A7310" t="s">
        <v>45</v>
      </c>
      <c r="B7310" t="s">
        <v>46</v>
      </c>
      <c r="C7310" t="s">
        <v>20</v>
      </c>
      <c r="D7310">
        <v>1988</v>
      </c>
      <c r="E7310" t="s">
        <v>26</v>
      </c>
      <c r="F7310" t="s">
        <v>60</v>
      </c>
      <c r="G7310" t="s">
        <v>23</v>
      </c>
      <c r="I7310" t="s">
        <v>26</v>
      </c>
      <c r="L7310">
        <v>8</v>
      </c>
      <c r="M7310">
        <v>29.735644799999999</v>
      </c>
      <c r="N7310">
        <v>28.48514685</v>
      </c>
      <c r="P7310" t="s">
        <v>61</v>
      </c>
      <c r="Q7310" t="s">
        <v>63</v>
      </c>
      <c r="R7310" t="s">
        <v>47</v>
      </c>
    </row>
    <row r="7311" spans="1:18" x14ac:dyDescent="0.3">
      <c r="A7311" t="s">
        <v>45</v>
      </c>
      <c r="B7311" t="s">
        <v>46</v>
      </c>
      <c r="C7311" t="s">
        <v>20</v>
      </c>
      <c r="D7311">
        <v>1988</v>
      </c>
      <c r="E7311" t="s">
        <v>26</v>
      </c>
      <c r="F7311" t="s">
        <v>60</v>
      </c>
      <c r="G7311" t="s">
        <v>23</v>
      </c>
      <c r="I7311" t="s">
        <v>26</v>
      </c>
      <c r="L7311">
        <v>34</v>
      </c>
      <c r="M7311">
        <v>126.37649039999999</v>
      </c>
      <c r="N7311">
        <v>121.0618741</v>
      </c>
      <c r="P7311" t="s">
        <v>61</v>
      </c>
      <c r="Q7311" t="s">
        <v>63</v>
      </c>
      <c r="R7311" t="s">
        <v>47</v>
      </c>
    </row>
    <row r="7312" spans="1:18" x14ac:dyDescent="0.3">
      <c r="A7312" t="s">
        <v>45</v>
      </c>
      <c r="B7312" t="s">
        <v>46</v>
      </c>
      <c r="C7312" t="s">
        <v>20</v>
      </c>
      <c r="D7312">
        <v>1989</v>
      </c>
      <c r="E7312" t="s">
        <v>26</v>
      </c>
      <c r="F7312" t="s">
        <v>60</v>
      </c>
      <c r="G7312" t="s">
        <v>23</v>
      </c>
      <c r="I7312" t="s">
        <v>26</v>
      </c>
      <c r="L7312">
        <v>255</v>
      </c>
      <c r="M7312">
        <v>753.31182000000001</v>
      </c>
      <c r="N7312">
        <v>721.63216780000005</v>
      </c>
      <c r="P7312" t="s">
        <v>61</v>
      </c>
      <c r="Q7312" t="s">
        <v>62</v>
      </c>
      <c r="R7312" t="s">
        <v>47</v>
      </c>
    </row>
    <row r="7313" spans="1:18" x14ac:dyDescent="0.3">
      <c r="A7313" t="s">
        <v>45</v>
      </c>
      <c r="B7313" t="s">
        <v>46</v>
      </c>
      <c r="C7313" t="s">
        <v>20</v>
      </c>
      <c r="D7313">
        <v>1989</v>
      </c>
      <c r="E7313" t="s">
        <v>26</v>
      </c>
      <c r="F7313" t="s">
        <v>60</v>
      </c>
      <c r="G7313" t="s">
        <v>23</v>
      </c>
      <c r="I7313" t="s">
        <v>26</v>
      </c>
      <c r="L7313">
        <v>176</v>
      </c>
      <c r="M7313">
        <v>428.36259840000002</v>
      </c>
      <c r="N7313">
        <v>410.34830770000002</v>
      </c>
      <c r="P7313" t="s">
        <v>61</v>
      </c>
      <c r="Q7313" t="s">
        <v>62</v>
      </c>
      <c r="R7313" t="s">
        <v>47</v>
      </c>
    </row>
    <row r="7314" spans="1:18" x14ac:dyDescent="0.3">
      <c r="A7314" t="s">
        <v>45</v>
      </c>
      <c r="B7314" t="s">
        <v>46</v>
      </c>
      <c r="C7314" t="s">
        <v>20</v>
      </c>
      <c r="D7314">
        <v>1989</v>
      </c>
      <c r="E7314" t="s">
        <v>26</v>
      </c>
      <c r="F7314" t="s">
        <v>60</v>
      </c>
      <c r="G7314" t="s">
        <v>23</v>
      </c>
      <c r="I7314" t="s">
        <v>26</v>
      </c>
      <c r="L7314">
        <v>167</v>
      </c>
      <c r="M7314">
        <v>543.78443140000002</v>
      </c>
      <c r="N7314">
        <v>520.91620980000005</v>
      </c>
      <c r="P7314" t="s">
        <v>61</v>
      </c>
      <c r="Q7314" t="s">
        <v>62</v>
      </c>
      <c r="R7314" t="s">
        <v>47</v>
      </c>
    </row>
    <row r="7315" spans="1:18" x14ac:dyDescent="0.3">
      <c r="A7315" t="s">
        <v>45</v>
      </c>
      <c r="B7315" t="s">
        <v>46</v>
      </c>
      <c r="C7315" t="s">
        <v>20</v>
      </c>
      <c r="D7315">
        <v>1989</v>
      </c>
      <c r="E7315" t="s">
        <v>26</v>
      </c>
      <c r="F7315" t="s">
        <v>60</v>
      </c>
      <c r="G7315" t="s">
        <v>23</v>
      </c>
      <c r="I7315" t="s">
        <v>26</v>
      </c>
      <c r="L7315">
        <v>335</v>
      </c>
      <c r="M7315">
        <v>909.14397099999996</v>
      </c>
      <c r="N7315">
        <v>870.910979</v>
      </c>
      <c r="P7315" t="s">
        <v>61</v>
      </c>
      <c r="Q7315" t="s">
        <v>62</v>
      </c>
      <c r="R7315" t="s">
        <v>47</v>
      </c>
    </row>
    <row r="7316" spans="1:18" x14ac:dyDescent="0.3">
      <c r="A7316" t="s">
        <v>45</v>
      </c>
      <c r="B7316" t="s">
        <v>46</v>
      </c>
      <c r="C7316" t="s">
        <v>20</v>
      </c>
      <c r="D7316">
        <v>1989</v>
      </c>
      <c r="E7316" t="s">
        <v>26</v>
      </c>
      <c r="F7316" t="s">
        <v>60</v>
      </c>
      <c r="G7316" t="s">
        <v>23</v>
      </c>
      <c r="I7316" t="s">
        <v>26</v>
      </c>
      <c r="L7316">
        <v>301</v>
      </c>
      <c r="M7316">
        <v>775.73039740000002</v>
      </c>
      <c r="N7316">
        <v>743.10795800000005</v>
      </c>
      <c r="P7316" t="s">
        <v>61</v>
      </c>
      <c r="Q7316" t="s">
        <v>62</v>
      </c>
      <c r="R7316" t="s">
        <v>47</v>
      </c>
    </row>
    <row r="7317" spans="1:18" x14ac:dyDescent="0.3">
      <c r="A7317" t="s">
        <v>45</v>
      </c>
      <c r="B7317" t="s">
        <v>46</v>
      </c>
      <c r="C7317" t="s">
        <v>20</v>
      </c>
      <c r="D7317">
        <v>1989</v>
      </c>
      <c r="E7317" t="s">
        <v>26</v>
      </c>
      <c r="F7317" t="s">
        <v>60</v>
      </c>
      <c r="G7317" t="s">
        <v>23</v>
      </c>
      <c r="I7317" t="s">
        <v>26</v>
      </c>
      <c r="L7317">
        <v>7</v>
      </c>
      <c r="M7317">
        <v>18.148267199999999</v>
      </c>
      <c r="N7317">
        <v>17.385062940000001</v>
      </c>
      <c r="P7317" t="s">
        <v>61</v>
      </c>
      <c r="Q7317" t="s">
        <v>63</v>
      </c>
      <c r="R7317" t="s">
        <v>47</v>
      </c>
    </row>
    <row r="7318" spans="1:18" x14ac:dyDescent="0.3">
      <c r="A7318" t="s">
        <v>45</v>
      </c>
      <c r="B7318" t="s">
        <v>46</v>
      </c>
      <c r="C7318" t="s">
        <v>20</v>
      </c>
      <c r="D7318">
        <v>1989</v>
      </c>
      <c r="E7318" t="s">
        <v>26</v>
      </c>
      <c r="F7318" t="s">
        <v>60</v>
      </c>
      <c r="G7318" t="s">
        <v>23</v>
      </c>
      <c r="I7318" t="s">
        <v>26</v>
      </c>
      <c r="L7318">
        <v>13</v>
      </c>
      <c r="M7318">
        <v>33.703924800000003</v>
      </c>
      <c r="N7318">
        <v>32.286545459999999</v>
      </c>
      <c r="P7318" t="s">
        <v>61</v>
      </c>
      <c r="Q7318" t="s">
        <v>63</v>
      </c>
      <c r="R7318" t="s">
        <v>47</v>
      </c>
    </row>
    <row r="7319" spans="1:18" x14ac:dyDescent="0.3">
      <c r="A7319" t="s">
        <v>45</v>
      </c>
      <c r="B7319" t="s">
        <v>46</v>
      </c>
      <c r="C7319" t="s">
        <v>20</v>
      </c>
      <c r="D7319">
        <v>1989</v>
      </c>
      <c r="E7319" t="s">
        <v>26</v>
      </c>
      <c r="F7319" t="s">
        <v>60</v>
      </c>
      <c r="G7319" t="s">
        <v>23</v>
      </c>
      <c r="I7319" t="s">
        <v>26</v>
      </c>
      <c r="L7319">
        <v>64</v>
      </c>
      <c r="M7319">
        <v>158.59010559999999</v>
      </c>
      <c r="N7319">
        <v>151.92078319999999</v>
      </c>
      <c r="P7319" t="s">
        <v>61</v>
      </c>
      <c r="Q7319" t="s">
        <v>63</v>
      </c>
      <c r="R7319" t="s">
        <v>47</v>
      </c>
    </row>
    <row r="7320" spans="1:18" x14ac:dyDescent="0.3">
      <c r="A7320" t="s">
        <v>45</v>
      </c>
      <c r="B7320" t="s">
        <v>46</v>
      </c>
      <c r="C7320" t="s">
        <v>20</v>
      </c>
      <c r="D7320">
        <v>1989</v>
      </c>
      <c r="E7320" t="s">
        <v>26</v>
      </c>
      <c r="F7320" t="s">
        <v>60</v>
      </c>
      <c r="G7320" t="s">
        <v>23</v>
      </c>
      <c r="I7320" t="s">
        <v>26</v>
      </c>
      <c r="L7320">
        <v>18</v>
      </c>
      <c r="M7320">
        <v>44.603467199999997</v>
      </c>
      <c r="N7320">
        <v>42.72772028</v>
      </c>
      <c r="P7320" t="s">
        <v>61</v>
      </c>
      <c r="Q7320" t="s">
        <v>63</v>
      </c>
      <c r="R7320" t="s">
        <v>47</v>
      </c>
    </row>
    <row r="7321" spans="1:18" x14ac:dyDescent="0.3">
      <c r="A7321" t="s">
        <v>45</v>
      </c>
      <c r="B7321" t="s">
        <v>46</v>
      </c>
      <c r="C7321" t="s">
        <v>20</v>
      </c>
      <c r="D7321">
        <v>1989</v>
      </c>
      <c r="E7321" t="s">
        <v>26</v>
      </c>
      <c r="F7321" t="s">
        <v>60</v>
      </c>
      <c r="G7321" t="s">
        <v>23</v>
      </c>
      <c r="I7321" t="s">
        <v>26</v>
      </c>
      <c r="L7321">
        <v>48</v>
      </c>
      <c r="M7321">
        <v>118.9425792</v>
      </c>
      <c r="N7321">
        <v>113.9405874</v>
      </c>
      <c r="P7321" t="s">
        <v>61</v>
      </c>
      <c r="Q7321" t="s">
        <v>63</v>
      </c>
      <c r="R7321" t="s">
        <v>47</v>
      </c>
    </row>
    <row r="7322" spans="1:18" x14ac:dyDescent="0.3">
      <c r="A7322" t="s">
        <v>45</v>
      </c>
      <c r="B7322" t="s">
        <v>46</v>
      </c>
      <c r="C7322" t="s">
        <v>20</v>
      </c>
      <c r="D7322">
        <v>1989</v>
      </c>
      <c r="E7322" t="s">
        <v>26</v>
      </c>
      <c r="F7322" t="s">
        <v>60</v>
      </c>
      <c r="G7322" t="s">
        <v>23</v>
      </c>
      <c r="I7322" t="s">
        <v>26</v>
      </c>
      <c r="L7322">
        <v>44</v>
      </c>
      <c r="M7322">
        <v>109.0306976</v>
      </c>
      <c r="N7322">
        <v>104.4455385</v>
      </c>
      <c r="P7322" t="s">
        <v>61</v>
      </c>
      <c r="Q7322" t="s">
        <v>63</v>
      </c>
      <c r="R7322" t="s">
        <v>47</v>
      </c>
    </row>
    <row r="7323" spans="1:18" x14ac:dyDescent="0.3">
      <c r="A7323" t="s">
        <v>45</v>
      </c>
      <c r="B7323" t="s">
        <v>46</v>
      </c>
      <c r="C7323" t="s">
        <v>20</v>
      </c>
      <c r="D7323">
        <v>1989</v>
      </c>
      <c r="E7323" t="s">
        <v>26</v>
      </c>
      <c r="F7323" t="s">
        <v>60</v>
      </c>
      <c r="G7323" t="s">
        <v>23</v>
      </c>
      <c r="I7323" t="s">
        <v>26</v>
      </c>
      <c r="L7323">
        <v>97</v>
      </c>
      <c r="M7323">
        <v>240.3631288</v>
      </c>
      <c r="N7323">
        <v>230.25493710000001</v>
      </c>
      <c r="P7323" t="s">
        <v>61</v>
      </c>
      <c r="Q7323" t="s">
        <v>63</v>
      </c>
      <c r="R7323" t="s">
        <v>47</v>
      </c>
    </row>
    <row r="7324" spans="1:18" x14ac:dyDescent="0.3">
      <c r="A7324" t="s">
        <v>45</v>
      </c>
      <c r="B7324" t="s">
        <v>46</v>
      </c>
      <c r="C7324" t="s">
        <v>20</v>
      </c>
      <c r="D7324">
        <v>1989</v>
      </c>
      <c r="E7324" t="s">
        <v>26</v>
      </c>
      <c r="F7324" t="s">
        <v>60</v>
      </c>
      <c r="G7324" t="s">
        <v>23</v>
      </c>
      <c r="I7324" t="s">
        <v>26</v>
      </c>
      <c r="L7324">
        <v>46</v>
      </c>
      <c r="M7324">
        <v>104.14971319999999</v>
      </c>
      <c r="N7324">
        <v>99.769818180000001</v>
      </c>
      <c r="P7324" t="s">
        <v>61</v>
      </c>
      <c r="Q7324" t="s">
        <v>63</v>
      </c>
      <c r="R7324" t="s">
        <v>47</v>
      </c>
    </row>
    <row r="7325" spans="1:18" x14ac:dyDescent="0.3">
      <c r="A7325" t="s">
        <v>45</v>
      </c>
      <c r="B7325" t="s">
        <v>46</v>
      </c>
      <c r="C7325" t="s">
        <v>20</v>
      </c>
      <c r="D7325">
        <v>1989</v>
      </c>
      <c r="E7325" t="s">
        <v>26</v>
      </c>
      <c r="F7325" t="s">
        <v>60</v>
      </c>
      <c r="G7325" t="s">
        <v>23</v>
      </c>
      <c r="I7325" t="s">
        <v>26</v>
      </c>
      <c r="L7325">
        <v>3</v>
      </c>
      <c r="M7325">
        <v>6.7923726000000002</v>
      </c>
      <c r="N7325">
        <v>6.5067272730000001</v>
      </c>
      <c r="P7325" t="s">
        <v>61</v>
      </c>
      <c r="Q7325" t="s">
        <v>63</v>
      </c>
      <c r="R7325" t="s">
        <v>47</v>
      </c>
    </row>
    <row r="7326" spans="1:18" x14ac:dyDescent="0.3">
      <c r="A7326" t="s">
        <v>45</v>
      </c>
      <c r="B7326" t="s">
        <v>46</v>
      </c>
      <c r="C7326" t="s">
        <v>20</v>
      </c>
      <c r="D7326">
        <v>1989</v>
      </c>
      <c r="E7326" t="s">
        <v>26</v>
      </c>
      <c r="F7326" t="s">
        <v>60</v>
      </c>
      <c r="G7326" t="s">
        <v>23</v>
      </c>
      <c r="I7326" t="s">
        <v>26</v>
      </c>
      <c r="L7326">
        <v>11</v>
      </c>
      <c r="M7326">
        <v>22.698561600000001</v>
      </c>
      <c r="N7326">
        <v>21.744</v>
      </c>
      <c r="P7326" t="s">
        <v>61</v>
      </c>
      <c r="Q7326" t="s">
        <v>63</v>
      </c>
      <c r="R7326" t="s">
        <v>47</v>
      </c>
    </row>
    <row r="7327" spans="1:18" x14ac:dyDescent="0.3">
      <c r="A7327" t="s">
        <v>45</v>
      </c>
      <c r="B7327" t="s">
        <v>46</v>
      </c>
      <c r="C7327" t="s">
        <v>20</v>
      </c>
      <c r="D7327">
        <v>1989</v>
      </c>
      <c r="E7327" t="s">
        <v>26</v>
      </c>
      <c r="F7327" t="s">
        <v>60</v>
      </c>
      <c r="G7327" t="s">
        <v>23</v>
      </c>
      <c r="I7327" t="s">
        <v>26</v>
      </c>
      <c r="L7327">
        <v>5</v>
      </c>
      <c r="M7327">
        <v>10.317527999999999</v>
      </c>
      <c r="N7327">
        <v>9.8836363639999991</v>
      </c>
      <c r="P7327" t="s">
        <v>61</v>
      </c>
      <c r="Q7327" t="s">
        <v>63</v>
      </c>
      <c r="R7327" t="s">
        <v>47</v>
      </c>
    </row>
    <row r="7328" spans="1:18" x14ac:dyDescent="0.3">
      <c r="A7328" t="s">
        <v>45</v>
      </c>
      <c r="B7328" t="s">
        <v>46</v>
      </c>
      <c r="C7328" t="s">
        <v>20</v>
      </c>
      <c r="D7328">
        <v>1989</v>
      </c>
      <c r="E7328" t="s">
        <v>26</v>
      </c>
      <c r="F7328" t="s">
        <v>60</v>
      </c>
      <c r="G7328" t="s">
        <v>23</v>
      </c>
      <c r="I7328" t="s">
        <v>26</v>
      </c>
      <c r="L7328">
        <v>40</v>
      </c>
      <c r="M7328">
        <v>82.540223999999995</v>
      </c>
      <c r="N7328">
        <v>79.06909091</v>
      </c>
      <c r="P7328" t="s">
        <v>61</v>
      </c>
      <c r="Q7328" t="s">
        <v>63</v>
      </c>
      <c r="R7328" t="s">
        <v>47</v>
      </c>
    </row>
    <row r="7329" spans="1:18" x14ac:dyDescent="0.3">
      <c r="A7329" t="s">
        <v>45</v>
      </c>
      <c r="B7329" t="s">
        <v>46</v>
      </c>
      <c r="C7329" t="s">
        <v>20</v>
      </c>
      <c r="D7329">
        <v>1989</v>
      </c>
      <c r="E7329" t="s">
        <v>26</v>
      </c>
      <c r="F7329" t="s">
        <v>60</v>
      </c>
      <c r="G7329" t="s">
        <v>23</v>
      </c>
      <c r="I7329" t="s">
        <v>26</v>
      </c>
      <c r="L7329">
        <v>7</v>
      </c>
      <c r="M7329">
        <v>17.345792800000002</v>
      </c>
      <c r="N7329">
        <v>16.616335660000001</v>
      </c>
      <c r="P7329" t="s">
        <v>61</v>
      </c>
      <c r="Q7329" t="s">
        <v>63</v>
      </c>
      <c r="R7329" t="s">
        <v>47</v>
      </c>
    </row>
    <row r="7330" spans="1:18" x14ac:dyDescent="0.3">
      <c r="A7330" t="s">
        <v>45</v>
      </c>
      <c r="B7330" t="s">
        <v>46</v>
      </c>
      <c r="C7330" t="s">
        <v>20</v>
      </c>
      <c r="D7330">
        <v>1989</v>
      </c>
      <c r="E7330" t="s">
        <v>26</v>
      </c>
      <c r="F7330" t="s">
        <v>60</v>
      </c>
      <c r="G7330" t="s">
        <v>23</v>
      </c>
      <c r="I7330" t="s">
        <v>26</v>
      </c>
      <c r="L7330">
        <v>36</v>
      </c>
      <c r="M7330">
        <v>89.206934399999994</v>
      </c>
      <c r="N7330">
        <v>85.45544056</v>
      </c>
      <c r="P7330" t="s">
        <v>61</v>
      </c>
      <c r="Q7330" t="s">
        <v>63</v>
      </c>
      <c r="R7330" t="s">
        <v>47</v>
      </c>
    </row>
    <row r="7331" spans="1:18" x14ac:dyDescent="0.3">
      <c r="A7331" t="s">
        <v>45</v>
      </c>
      <c r="B7331" t="s">
        <v>46</v>
      </c>
      <c r="C7331" t="s">
        <v>20</v>
      </c>
      <c r="D7331">
        <v>1989</v>
      </c>
      <c r="E7331" t="s">
        <v>26</v>
      </c>
      <c r="F7331" t="s">
        <v>60</v>
      </c>
      <c r="G7331" t="s">
        <v>23</v>
      </c>
      <c r="I7331" t="s">
        <v>26</v>
      </c>
      <c r="L7331">
        <v>3</v>
      </c>
      <c r="M7331">
        <v>7.4339111999999998</v>
      </c>
      <c r="N7331">
        <v>7.1212867129999999</v>
      </c>
      <c r="P7331" t="s">
        <v>61</v>
      </c>
      <c r="Q7331" t="s">
        <v>63</v>
      </c>
      <c r="R7331" t="s">
        <v>47</v>
      </c>
    </row>
    <row r="7332" spans="1:18" x14ac:dyDescent="0.3">
      <c r="A7332" t="s">
        <v>45</v>
      </c>
      <c r="B7332" t="s">
        <v>46</v>
      </c>
      <c r="C7332" t="s">
        <v>20</v>
      </c>
      <c r="D7332">
        <v>1989</v>
      </c>
      <c r="E7332" t="s">
        <v>26</v>
      </c>
      <c r="F7332" t="s">
        <v>60</v>
      </c>
      <c r="G7332" t="s">
        <v>23</v>
      </c>
      <c r="I7332" t="s">
        <v>26</v>
      </c>
      <c r="L7332">
        <v>17</v>
      </c>
      <c r="M7332">
        <v>42.125496800000001</v>
      </c>
      <c r="N7332">
        <v>40.353958040000002</v>
      </c>
      <c r="P7332" t="s">
        <v>61</v>
      </c>
      <c r="Q7332" t="s">
        <v>63</v>
      </c>
      <c r="R7332" t="s">
        <v>47</v>
      </c>
    </row>
    <row r="7333" spans="1:18" x14ac:dyDescent="0.3">
      <c r="A7333" t="s">
        <v>45</v>
      </c>
      <c r="B7333" t="s">
        <v>46</v>
      </c>
      <c r="C7333" t="s">
        <v>20</v>
      </c>
      <c r="D7333">
        <v>1989</v>
      </c>
      <c r="E7333" t="s">
        <v>26</v>
      </c>
      <c r="F7333" t="s">
        <v>60</v>
      </c>
      <c r="G7333" t="s">
        <v>23</v>
      </c>
      <c r="I7333" t="s">
        <v>26</v>
      </c>
      <c r="L7333">
        <v>15</v>
      </c>
      <c r="M7333">
        <v>67.593035999999998</v>
      </c>
      <c r="N7333">
        <v>64.750489509999994</v>
      </c>
      <c r="P7333" t="s">
        <v>61</v>
      </c>
      <c r="Q7333" t="s">
        <v>62</v>
      </c>
      <c r="R7333" t="s">
        <v>47</v>
      </c>
    </row>
    <row r="7334" spans="1:18" x14ac:dyDescent="0.3">
      <c r="A7334" t="s">
        <v>45</v>
      </c>
      <c r="B7334" t="s">
        <v>46</v>
      </c>
      <c r="C7334" t="s">
        <v>20</v>
      </c>
      <c r="D7334">
        <v>1989</v>
      </c>
      <c r="E7334" t="s">
        <v>26</v>
      </c>
      <c r="F7334" t="s">
        <v>60</v>
      </c>
      <c r="G7334" t="s">
        <v>23</v>
      </c>
      <c r="I7334" t="s">
        <v>26</v>
      </c>
      <c r="L7334">
        <v>143</v>
      </c>
      <c r="M7334">
        <v>244.32479499999999</v>
      </c>
      <c r="N7334">
        <v>234.05</v>
      </c>
      <c r="P7334" t="s">
        <v>61</v>
      </c>
      <c r="Q7334" t="s">
        <v>62</v>
      </c>
      <c r="R7334" t="s">
        <v>47</v>
      </c>
    </row>
    <row r="7335" spans="1:18" x14ac:dyDescent="0.3">
      <c r="A7335" t="s">
        <v>45</v>
      </c>
      <c r="B7335" t="s">
        <v>46</v>
      </c>
      <c r="C7335" t="s">
        <v>20</v>
      </c>
      <c r="D7335">
        <v>1989</v>
      </c>
      <c r="E7335" t="s">
        <v>26</v>
      </c>
      <c r="F7335" t="s">
        <v>60</v>
      </c>
      <c r="G7335" t="s">
        <v>23</v>
      </c>
      <c r="I7335" t="s">
        <v>26</v>
      </c>
      <c r="L7335">
        <v>197</v>
      </c>
      <c r="M7335">
        <v>336.58730500000001</v>
      </c>
      <c r="N7335">
        <v>322.43251750000002</v>
      </c>
      <c r="P7335" t="s">
        <v>61</v>
      </c>
      <c r="Q7335" t="s">
        <v>62</v>
      </c>
      <c r="R7335" t="s">
        <v>47</v>
      </c>
    </row>
    <row r="7336" spans="1:18" x14ac:dyDescent="0.3">
      <c r="A7336" t="s">
        <v>45</v>
      </c>
      <c r="B7336" t="s">
        <v>46</v>
      </c>
      <c r="C7336" t="s">
        <v>20</v>
      </c>
      <c r="D7336">
        <v>1989</v>
      </c>
      <c r="E7336" t="s">
        <v>26</v>
      </c>
      <c r="F7336" t="s">
        <v>60</v>
      </c>
      <c r="G7336" t="s">
        <v>23</v>
      </c>
      <c r="I7336" t="s">
        <v>26</v>
      </c>
      <c r="L7336">
        <v>205</v>
      </c>
      <c r="M7336">
        <v>350.25582500000002</v>
      </c>
      <c r="N7336">
        <v>335.52622380000003</v>
      </c>
      <c r="P7336" t="s">
        <v>61</v>
      </c>
      <c r="Q7336" t="s">
        <v>62</v>
      </c>
      <c r="R7336" t="s">
        <v>47</v>
      </c>
    </row>
    <row r="7337" spans="1:18" x14ac:dyDescent="0.3">
      <c r="A7337" t="s">
        <v>45</v>
      </c>
      <c r="B7337" t="s">
        <v>46</v>
      </c>
      <c r="C7337" t="s">
        <v>20</v>
      </c>
      <c r="D7337">
        <v>1989</v>
      </c>
      <c r="E7337" t="s">
        <v>26</v>
      </c>
      <c r="F7337" t="s">
        <v>60</v>
      </c>
      <c r="G7337" t="s">
        <v>23</v>
      </c>
      <c r="I7337" t="s">
        <v>26</v>
      </c>
      <c r="L7337">
        <v>294</v>
      </c>
      <c r="M7337">
        <v>502.31810999999999</v>
      </c>
      <c r="N7337">
        <v>481.19370629999997</v>
      </c>
      <c r="P7337" t="s">
        <v>61</v>
      </c>
      <c r="Q7337" t="s">
        <v>62</v>
      </c>
      <c r="R7337" t="s">
        <v>47</v>
      </c>
    </row>
    <row r="7338" spans="1:18" x14ac:dyDescent="0.3">
      <c r="A7338" t="s">
        <v>45</v>
      </c>
      <c r="B7338" t="s">
        <v>46</v>
      </c>
      <c r="C7338" t="s">
        <v>20</v>
      </c>
      <c r="D7338">
        <v>1989</v>
      </c>
      <c r="E7338" t="s">
        <v>26</v>
      </c>
      <c r="F7338" t="s">
        <v>60</v>
      </c>
      <c r="G7338" t="s">
        <v>23</v>
      </c>
      <c r="I7338" t="s">
        <v>26</v>
      </c>
      <c r="L7338">
        <v>293</v>
      </c>
      <c r="M7338">
        <v>597.50171499999999</v>
      </c>
      <c r="N7338">
        <v>572.37447550000002</v>
      </c>
      <c r="P7338" t="s">
        <v>61</v>
      </c>
      <c r="Q7338" t="s">
        <v>62</v>
      </c>
      <c r="R7338" t="s">
        <v>47</v>
      </c>
    </row>
    <row r="7339" spans="1:18" x14ac:dyDescent="0.3">
      <c r="A7339" t="s">
        <v>45</v>
      </c>
      <c r="B7339" t="s">
        <v>46</v>
      </c>
      <c r="C7339" t="s">
        <v>20</v>
      </c>
      <c r="D7339">
        <v>1989</v>
      </c>
      <c r="E7339" t="s">
        <v>26</v>
      </c>
      <c r="F7339" t="s">
        <v>60</v>
      </c>
      <c r="G7339" t="s">
        <v>23</v>
      </c>
      <c r="I7339" t="s">
        <v>26</v>
      </c>
      <c r="L7339">
        <v>411</v>
      </c>
      <c r="M7339">
        <v>926.9306838</v>
      </c>
      <c r="N7339">
        <v>887.94969230000004</v>
      </c>
      <c r="P7339" t="s">
        <v>61</v>
      </c>
      <c r="Q7339" t="s">
        <v>62</v>
      </c>
      <c r="R7339" t="s">
        <v>47</v>
      </c>
    </row>
    <row r="7340" spans="1:18" x14ac:dyDescent="0.3">
      <c r="A7340" t="s">
        <v>45</v>
      </c>
      <c r="B7340" t="s">
        <v>46</v>
      </c>
      <c r="C7340" t="s">
        <v>20</v>
      </c>
      <c r="D7340">
        <v>1989</v>
      </c>
      <c r="E7340" t="s">
        <v>26</v>
      </c>
      <c r="F7340" t="s">
        <v>60</v>
      </c>
      <c r="G7340" t="s">
        <v>23</v>
      </c>
      <c r="I7340" t="s">
        <v>26</v>
      </c>
      <c r="L7340">
        <v>194</v>
      </c>
      <c r="M7340">
        <v>412.72316599999999</v>
      </c>
      <c r="N7340">
        <v>395.36657339999999</v>
      </c>
      <c r="P7340" t="s">
        <v>61</v>
      </c>
      <c r="Q7340" t="s">
        <v>62</v>
      </c>
      <c r="R7340" t="s">
        <v>47</v>
      </c>
    </row>
    <row r="7341" spans="1:18" x14ac:dyDescent="0.3">
      <c r="A7341" t="s">
        <v>45</v>
      </c>
      <c r="B7341" t="s">
        <v>46</v>
      </c>
      <c r="C7341" t="s">
        <v>20</v>
      </c>
      <c r="D7341">
        <v>1989</v>
      </c>
      <c r="E7341" t="s">
        <v>26</v>
      </c>
      <c r="F7341" t="s">
        <v>60</v>
      </c>
      <c r="G7341" t="s">
        <v>23</v>
      </c>
      <c r="I7341" t="s">
        <v>26</v>
      </c>
      <c r="L7341">
        <v>453</v>
      </c>
      <c r="M7341">
        <v>837.89570819999994</v>
      </c>
      <c r="N7341">
        <v>802.65897900000004</v>
      </c>
      <c r="P7341" t="s">
        <v>61</v>
      </c>
      <c r="Q7341" t="s">
        <v>62</v>
      </c>
      <c r="R7341" t="s">
        <v>47</v>
      </c>
    </row>
    <row r="7342" spans="1:18" x14ac:dyDescent="0.3">
      <c r="A7342" t="s">
        <v>45</v>
      </c>
      <c r="B7342" t="s">
        <v>46</v>
      </c>
      <c r="C7342" t="s">
        <v>20</v>
      </c>
      <c r="D7342">
        <v>1989</v>
      </c>
      <c r="E7342" t="s">
        <v>26</v>
      </c>
      <c r="F7342" t="s">
        <v>60</v>
      </c>
      <c r="G7342" t="s">
        <v>23</v>
      </c>
      <c r="I7342" t="s">
        <v>26</v>
      </c>
      <c r="L7342">
        <v>505</v>
      </c>
      <c r="M7342">
        <v>806.04585199999997</v>
      </c>
      <c r="N7342">
        <v>772.14853149999999</v>
      </c>
      <c r="P7342" t="s">
        <v>61</v>
      </c>
      <c r="Q7342" t="s">
        <v>62</v>
      </c>
      <c r="R7342" t="s">
        <v>47</v>
      </c>
    </row>
    <row r="7343" spans="1:18" x14ac:dyDescent="0.3">
      <c r="A7343" t="s">
        <v>45</v>
      </c>
      <c r="B7343" t="s">
        <v>46</v>
      </c>
      <c r="C7343" t="s">
        <v>20</v>
      </c>
      <c r="D7343">
        <v>1989</v>
      </c>
      <c r="E7343" t="s">
        <v>26</v>
      </c>
      <c r="F7343" t="s">
        <v>60</v>
      </c>
      <c r="G7343" t="s">
        <v>23</v>
      </c>
      <c r="I7343" t="s">
        <v>26</v>
      </c>
      <c r="L7343">
        <v>400</v>
      </c>
      <c r="M7343">
        <v>537.04056000000003</v>
      </c>
      <c r="N7343">
        <v>514.45594410000001</v>
      </c>
      <c r="P7343" t="s">
        <v>61</v>
      </c>
      <c r="Q7343" t="s">
        <v>62</v>
      </c>
      <c r="R7343" t="s">
        <v>47</v>
      </c>
    </row>
    <row r="7344" spans="1:18" x14ac:dyDescent="0.3">
      <c r="A7344" t="s">
        <v>45</v>
      </c>
      <c r="B7344" t="s">
        <v>46</v>
      </c>
      <c r="C7344" t="s">
        <v>20</v>
      </c>
      <c r="D7344">
        <v>1989</v>
      </c>
      <c r="E7344" t="s">
        <v>26</v>
      </c>
      <c r="F7344" t="s">
        <v>60</v>
      </c>
      <c r="G7344" t="s">
        <v>23</v>
      </c>
      <c r="I7344" t="s">
        <v>26</v>
      </c>
      <c r="L7344">
        <v>498</v>
      </c>
      <c r="M7344">
        <v>711.43323840000005</v>
      </c>
      <c r="N7344">
        <v>681.51474129999997</v>
      </c>
      <c r="P7344" t="s">
        <v>61</v>
      </c>
      <c r="Q7344" t="s">
        <v>62</v>
      </c>
      <c r="R7344" t="s">
        <v>47</v>
      </c>
    </row>
    <row r="7345" spans="1:18" x14ac:dyDescent="0.3">
      <c r="A7345" t="s">
        <v>45</v>
      </c>
      <c r="B7345" t="s">
        <v>46</v>
      </c>
      <c r="C7345" t="s">
        <v>20</v>
      </c>
      <c r="D7345">
        <v>1989</v>
      </c>
      <c r="E7345" t="s">
        <v>26</v>
      </c>
      <c r="F7345" t="s">
        <v>60</v>
      </c>
      <c r="G7345" t="s">
        <v>23</v>
      </c>
      <c r="I7345" t="s">
        <v>26</v>
      </c>
      <c r="L7345">
        <v>280</v>
      </c>
      <c r="M7345">
        <v>400.00262400000003</v>
      </c>
      <c r="N7345">
        <v>383.18097899999998</v>
      </c>
      <c r="P7345" t="s">
        <v>61</v>
      </c>
      <c r="Q7345" t="s">
        <v>62</v>
      </c>
      <c r="R7345" t="s">
        <v>47</v>
      </c>
    </row>
    <row r="7346" spans="1:18" x14ac:dyDescent="0.3">
      <c r="A7346" t="s">
        <v>45</v>
      </c>
      <c r="B7346" t="s">
        <v>46</v>
      </c>
      <c r="C7346" t="s">
        <v>20</v>
      </c>
      <c r="D7346">
        <v>1989</v>
      </c>
      <c r="E7346" t="s">
        <v>26</v>
      </c>
      <c r="F7346" t="s">
        <v>60</v>
      </c>
      <c r="G7346" t="s">
        <v>23</v>
      </c>
      <c r="I7346" t="s">
        <v>26</v>
      </c>
      <c r="L7346">
        <v>96</v>
      </c>
      <c r="M7346">
        <v>154.28672639999999</v>
      </c>
      <c r="N7346">
        <v>147.79837760000001</v>
      </c>
      <c r="P7346" t="s">
        <v>61</v>
      </c>
      <c r="Q7346" t="s">
        <v>62</v>
      </c>
      <c r="R7346" t="s">
        <v>47</v>
      </c>
    </row>
    <row r="7347" spans="1:18" x14ac:dyDescent="0.3">
      <c r="A7347" t="s">
        <v>45</v>
      </c>
      <c r="B7347" t="s">
        <v>46</v>
      </c>
      <c r="C7347" t="s">
        <v>20</v>
      </c>
      <c r="D7347">
        <v>1989</v>
      </c>
      <c r="E7347" t="s">
        <v>26</v>
      </c>
      <c r="F7347" t="s">
        <v>60</v>
      </c>
      <c r="G7347" t="s">
        <v>23</v>
      </c>
      <c r="I7347" t="s">
        <v>26</v>
      </c>
      <c r="L7347">
        <v>95</v>
      </c>
      <c r="M7347">
        <v>152.679573</v>
      </c>
      <c r="N7347">
        <v>146.2588112</v>
      </c>
      <c r="P7347" t="s">
        <v>61</v>
      </c>
      <c r="Q7347" t="s">
        <v>62</v>
      </c>
      <c r="R7347" t="s">
        <v>47</v>
      </c>
    </row>
    <row r="7348" spans="1:18" x14ac:dyDescent="0.3">
      <c r="A7348" t="s">
        <v>45</v>
      </c>
      <c r="B7348" t="s">
        <v>46</v>
      </c>
      <c r="C7348" t="s">
        <v>20</v>
      </c>
      <c r="D7348">
        <v>1989</v>
      </c>
      <c r="E7348" t="s">
        <v>26</v>
      </c>
      <c r="F7348" t="s">
        <v>60</v>
      </c>
      <c r="G7348" t="s">
        <v>23</v>
      </c>
      <c r="I7348" t="s">
        <v>26</v>
      </c>
      <c r="L7348">
        <v>74</v>
      </c>
      <c r="M7348">
        <v>118.9293516</v>
      </c>
      <c r="N7348">
        <v>113.9279161</v>
      </c>
      <c r="P7348" t="s">
        <v>61</v>
      </c>
      <c r="Q7348" t="s">
        <v>62</v>
      </c>
      <c r="R7348" t="s">
        <v>47</v>
      </c>
    </row>
    <row r="7349" spans="1:18" x14ac:dyDescent="0.3">
      <c r="A7349" t="s">
        <v>45</v>
      </c>
      <c r="B7349" t="s">
        <v>46</v>
      </c>
      <c r="C7349" t="s">
        <v>20</v>
      </c>
      <c r="D7349">
        <v>1989</v>
      </c>
      <c r="E7349" t="s">
        <v>26</v>
      </c>
      <c r="F7349" t="s">
        <v>60</v>
      </c>
      <c r="G7349" t="s">
        <v>23</v>
      </c>
      <c r="I7349" t="s">
        <v>26</v>
      </c>
      <c r="L7349">
        <v>139</v>
      </c>
      <c r="M7349">
        <v>223.39432260000001</v>
      </c>
      <c r="N7349">
        <v>213.9997343</v>
      </c>
      <c r="P7349" t="s">
        <v>61</v>
      </c>
      <c r="Q7349" t="s">
        <v>62</v>
      </c>
      <c r="R7349" t="s">
        <v>47</v>
      </c>
    </row>
    <row r="7350" spans="1:18" x14ac:dyDescent="0.3">
      <c r="A7350" t="s">
        <v>45</v>
      </c>
      <c r="B7350" t="s">
        <v>46</v>
      </c>
      <c r="C7350" t="s">
        <v>20</v>
      </c>
      <c r="D7350">
        <v>1989</v>
      </c>
      <c r="E7350" t="s">
        <v>26</v>
      </c>
      <c r="F7350" t="s">
        <v>60</v>
      </c>
      <c r="G7350" t="s">
        <v>23</v>
      </c>
      <c r="I7350" t="s">
        <v>26</v>
      </c>
      <c r="L7350">
        <v>627</v>
      </c>
      <c r="M7350">
        <v>1007.6851820000001</v>
      </c>
      <c r="N7350">
        <v>965.30815389999998</v>
      </c>
      <c r="P7350" t="s">
        <v>61</v>
      </c>
      <c r="Q7350" t="s">
        <v>62</v>
      </c>
      <c r="R7350" t="s">
        <v>47</v>
      </c>
    </row>
    <row r="7351" spans="1:18" x14ac:dyDescent="0.3">
      <c r="A7351" t="s">
        <v>45</v>
      </c>
      <c r="B7351" t="s">
        <v>46</v>
      </c>
      <c r="C7351" t="s">
        <v>20</v>
      </c>
      <c r="D7351">
        <v>1989</v>
      </c>
      <c r="E7351" t="s">
        <v>26</v>
      </c>
      <c r="F7351" t="s">
        <v>60</v>
      </c>
      <c r="G7351" t="s">
        <v>23</v>
      </c>
      <c r="I7351" t="s">
        <v>26</v>
      </c>
      <c r="L7351">
        <v>250</v>
      </c>
      <c r="M7351">
        <v>415.56709999999998</v>
      </c>
      <c r="N7351">
        <v>398.09090909999998</v>
      </c>
      <c r="P7351" t="s">
        <v>61</v>
      </c>
      <c r="Q7351" t="s">
        <v>62</v>
      </c>
      <c r="R7351" t="s">
        <v>47</v>
      </c>
    </row>
    <row r="7352" spans="1:18" x14ac:dyDescent="0.3">
      <c r="A7352" t="s">
        <v>45</v>
      </c>
      <c r="B7352" t="s">
        <v>46</v>
      </c>
      <c r="C7352" t="s">
        <v>20</v>
      </c>
      <c r="D7352">
        <v>1989</v>
      </c>
      <c r="E7352" t="s">
        <v>26</v>
      </c>
      <c r="F7352" t="s">
        <v>60</v>
      </c>
      <c r="G7352" t="s">
        <v>23</v>
      </c>
      <c r="I7352" t="s">
        <v>26</v>
      </c>
      <c r="L7352">
        <v>495</v>
      </c>
      <c r="M7352">
        <v>895.93841699999996</v>
      </c>
      <c r="N7352">
        <v>858.26076920000003</v>
      </c>
      <c r="P7352" t="s">
        <v>61</v>
      </c>
      <c r="Q7352" t="s">
        <v>62</v>
      </c>
      <c r="R7352" t="s">
        <v>47</v>
      </c>
    </row>
    <row r="7353" spans="1:18" x14ac:dyDescent="0.3">
      <c r="A7353" t="s">
        <v>45</v>
      </c>
      <c r="B7353" t="s">
        <v>46</v>
      </c>
      <c r="C7353" t="s">
        <v>20</v>
      </c>
      <c r="D7353">
        <v>1989</v>
      </c>
      <c r="E7353" t="s">
        <v>26</v>
      </c>
      <c r="F7353" t="s">
        <v>60</v>
      </c>
      <c r="G7353" t="s">
        <v>23</v>
      </c>
      <c r="I7353" t="s">
        <v>26</v>
      </c>
      <c r="L7353">
        <v>767</v>
      </c>
      <c r="M7353">
        <v>1273.2689350000001</v>
      </c>
      <c r="N7353">
        <v>1219.7230910000001</v>
      </c>
      <c r="P7353" t="s">
        <v>61</v>
      </c>
      <c r="Q7353" t="s">
        <v>62</v>
      </c>
      <c r="R7353" t="s">
        <v>47</v>
      </c>
    </row>
    <row r="7354" spans="1:18" x14ac:dyDescent="0.3">
      <c r="A7354" t="s">
        <v>45</v>
      </c>
      <c r="B7354" t="s">
        <v>46</v>
      </c>
      <c r="C7354" t="s">
        <v>20</v>
      </c>
      <c r="D7354">
        <v>1989</v>
      </c>
      <c r="E7354" t="s">
        <v>26</v>
      </c>
      <c r="F7354" t="s">
        <v>60</v>
      </c>
      <c r="G7354" t="s">
        <v>23</v>
      </c>
      <c r="I7354" t="s">
        <v>26</v>
      </c>
      <c r="L7354">
        <v>622</v>
      </c>
      <c r="M7354">
        <v>2180.305308</v>
      </c>
      <c r="N7354">
        <v>2088.6151049999999</v>
      </c>
      <c r="P7354" t="s">
        <v>61</v>
      </c>
      <c r="Q7354" t="s">
        <v>62</v>
      </c>
      <c r="R7354" t="s">
        <v>47</v>
      </c>
    </row>
    <row r="7355" spans="1:18" x14ac:dyDescent="0.3">
      <c r="A7355" t="s">
        <v>45</v>
      </c>
      <c r="B7355" t="s">
        <v>46</v>
      </c>
      <c r="C7355" t="s">
        <v>20</v>
      </c>
      <c r="D7355">
        <v>1989</v>
      </c>
      <c r="E7355" t="s">
        <v>26</v>
      </c>
      <c r="F7355" t="s">
        <v>60</v>
      </c>
      <c r="G7355" t="s">
        <v>23</v>
      </c>
      <c r="I7355" t="s">
        <v>26</v>
      </c>
      <c r="L7355">
        <v>383</v>
      </c>
      <c r="M7355">
        <v>1558.691883</v>
      </c>
      <c r="N7355">
        <v>1493.1429089999999</v>
      </c>
      <c r="P7355" t="s">
        <v>61</v>
      </c>
      <c r="Q7355" t="s">
        <v>62</v>
      </c>
      <c r="R7355" t="s">
        <v>47</v>
      </c>
    </row>
    <row r="7356" spans="1:18" x14ac:dyDescent="0.3">
      <c r="A7356" t="s">
        <v>45</v>
      </c>
      <c r="B7356" t="s">
        <v>46</v>
      </c>
      <c r="C7356" t="s">
        <v>20</v>
      </c>
      <c r="D7356">
        <v>1989</v>
      </c>
      <c r="E7356" t="s">
        <v>26</v>
      </c>
      <c r="F7356" t="s">
        <v>60</v>
      </c>
      <c r="G7356" t="s">
        <v>23</v>
      </c>
      <c r="I7356" t="s">
        <v>26</v>
      </c>
      <c r="L7356">
        <v>307</v>
      </c>
      <c r="M7356">
        <v>1505.230333</v>
      </c>
      <c r="N7356">
        <v>1441.9296220000001</v>
      </c>
      <c r="P7356" t="s">
        <v>61</v>
      </c>
      <c r="Q7356" t="s">
        <v>62</v>
      </c>
      <c r="R7356" t="s">
        <v>47</v>
      </c>
    </row>
    <row r="7357" spans="1:18" x14ac:dyDescent="0.3">
      <c r="A7357" t="s">
        <v>45</v>
      </c>
      <c r="B7357" t="s">
        <v>46</v>
      </c>
      <c r="C7357" t="s">
        <v>20</v>
      </c>
      <c r="D7357">
        <v>1989</v>
      </c>
      <c r="E7357" t="s">
        <v>26</v>
      </c>
      <c r="F7357" t="s">
        <v>60</v>
      </c>
      <c r="G7357" t="s">
        <v>23</v>
      </c>
      <c r="I7357" t="s">
        <v>26</v>
      </c>
      <c r="L7357">
        <v>332</v>
      </c>
      <c r="M7357">
        <v>1926.4323899999999</v>
      </c>
      <c r="N7357">
        <v>1845.4185179999999</v>
      </c>
      <c r="P7357" t="s">
        <v>61</v>
      </c>
      <c r="Q7357" t="s">
        <v>62</v>
      </c>
      <c r="R7357" t="s">
        <v>47</v>
      </c>
    </row>
    <row r="7358" spans="1:18" x14ac:dyDescent="0.3">
      <c r="A7358" t="s">
        <v>45</v>
      </c>
      <c r="B7358" t="s">
        <v>46</v>
      </c>
      <c r="C7358" t="s">
        <v>20</v>
      </c>
      <c r="D7358">
        <v>1990</v>
      </c>
      <c r="E7358" t="s">
        <v>26</v>
      </c>
      <c r="F7358" t="s">
        <v>60</v>
      </c>
      <c r="G7358" t="s">
        <v>23</v>
      </c>
      <c r="I7358" t="s">
        <v>26</v>
      </c>
      <c r="L7358">
        <v>4</v>
      </c>
      <c r="M7358">
        <v>20.260273999999999</v>
      </c>
      <c r="N7358">
        <v>19.408251750000002</v>
      </c>
      <c r="P7358" t="s">
        <v>61</v>
      </c>
      <c r="Q7358" t="s">
        <v>62</v>
      </c>
      <c r="R7358" t="s">
        <v>47</v>
      </c>
    </row>
    <row r="7359" spans="1:18" x14ac:dyDescent="0.3">
      <c r="A7359" t="s">
        <v>45</v>
      </c>
      <c r="B7359" t="s">
        <v>46</v>
      </c>
      <c r="C7359" t="s">
        <v>20</v>
      </c>
      <c r="D7359">
        <v>1990</v>
      </c>
      <c r="E7359" t="s">
        <v>26</v>
      </c>
      <c r="F7359" t="s">
        <v>60</v>
      </c>
      <c r="G7359" t="s">
        <v>23</v>
      </c>
      <c r="I7359" t="s">
        <v>26</v>
      </c>
      <c r="L7359">
        <v>15</v>
      </c>
      <c r="M7359">
        <v>75.992562000000007</v>
      </c>
      <c r="N7359">
        <v>72.796783219999995</v>
      </c>
      <c r="P7359" t="s">
        <v>61</v>
      </c>
      <c r="Q7359" t="s">
        <v>62</v>
      </c>
      <c r="R7359" t="s">
        <v>47</v>
      </c>
    </row>
    <row r="7360" spans="1:18" x14ac:dyDescent="0.3">
      <c r="A7360" t="s">
        <v>45</v>
      </c>
      <c r="B7360" t="s">
        <v>46</v>
      </c>
      <c r="C7360" t="s">
        <v>20</v>
      </c>
      <c r="D7360">
        <v>1990</v>
      </c>
      <c r="E7360" t="s">
        <v>26</v>
      </c>
      <c r="F7360" t="s">
        <v>60</v>
      </c>
      <c r="G7360" t="s">
        <v>23</v>
      </c>
      <c r="I7360" t="s">
        <v>26</v>
      </c>
      <c r="L7360">
        <v>7</v>
      </c>
      <c r="M7360">
        <v>35.472014000000001</v>
      </c>
      <c r="N7360">
        <v>33.980279719999999</v>
      </c>
      <c r="P7360" t="s">
        <v>61</v>
      </c>
      <c r="Q7360" t="s">
        <v>62</v>
      </c>
      <c r="R7360" t="s">
        <v>47</v>
      </c>
    </row>
    <row r="7361" spans="1:18" x14ac:dyDescent="0.3">
      <c r="A7361" t="s">
        <v>45</v>
      </c>
      <c r="B7361" t="s">
        <v>46</v>
      </c>
      <c r="C7361" t="s">
        <v>20</v>
      </c>
      <c r="D7361">
        <v>1990</v>
      </c>
      <c r="E7361" t="s">
        <v>26</v>
      </c>
      <c r="F7361" t="s">
        <v>60</v>
      </c>
      <c r="G7361" t="s">
        <v>23</v>
      </c>
      <c r="I7361" t="s">
        <v>26</v>
      </c>
      <c r="L7361">
        <v>6</v>
      </c>
      <c r="M7361">
        <v>30.401433999999998</v>
      </c>
      <c r="N7361">
        <v>29.122937060000002</v>
      </c>
      <c r="P7361" t="s">
        <v>61</v>
      </c>
      <c r="Q7361" t="s">
        <v>62</v>
      </c>
      <c r="R7361" t="s">
        <v>47</v>
      </c>
    </row>
    <row r="7362" spans="1:18" x14ac:dyDescent="0.3">
      <c r="A7362" t="s">
        <v>45</v>
      </c>
      <c r="B7362" t="s">
        <v>46</v>
      </c>
      <c r="C7362" t="s">
        <v>20</v>
      </c>
      <c r="D7362">
        <v>1990</v>
      </c>
      <c r="E7362" t="s">
        <v>26</v>
      </c>
      <c r="F7362" t="s">
        <v>60</v>
      </c>
      <c r="G7362" t="s">
        <v>23</v>
      </c>
      <c r="I7362" t="s">
        <v>26</v>
      </c>
      <c r="L7362">
        <v>8</v>
      </c>
      <c r="M7362">
        <v>40.542594000000001</v>
      </c>
      <c r="N7362">
        <v>38.837622379999999</v>
      </c>
      <c r="P7362" t="s">
        <v>61</v>
      </c>
      <c r="Q7362" t="s">
        <v>62</v>
      </c>
      <c r="R7362" t="s">
        <v>47</v>
      </c>
    </row>
    <row r="7363" spans="1:18" x14ac:dyDescent="0.3">
      <c r="A7363" t="s">
        <v>45</v>
      </c>
      <c r="B7363" t="s">
        <v>46</v>
      </c>
      <c r="C7363" t="s">
        <v>20</v>
      </c>
      <c r="D7363">
        <v>1990</v>
      </c>
      <c r="E7363" t="s">
        <v>26</v>
      </c>
      <c r="F7363" t="s">
        <v>60</v>
      </c>
      <c r="G7363" t="s">
        <v>23</v>
      </c>
      <c r="I7363" t="s">
        <v>26</v>
      </c>
      <c r="L7363">
        <v>1</v>
      </c>
      <c r="M7363">
        <v>5.0705799999999996</v>
      </c>
      <c r="N7363">
        <v>4.8573426570000002</v>
      </c>
      <c r="P7363" t="s">
        <v>61</v>
      </c>
      <c r="Q7363" t="s">
        <v>62</v>
      </c>
      <c r="R7363" t="s">
        <v>47</v>
      </c>
    </row>
    <row r="7364" spans="1:18" x14ac:dyDescent="0.3">
      <c r="A7364" t="s">
        <v>45</v>
      </c>
      <c r="B7364" t="s">
        <v>46</v>
      </c>
      <c r="C7364" t="s">
        <v>20</v>
      </c>
      <c r="D7364">
        <v>1990</v>
      </c>
      <c r="E7364" t="s">
        <v>26</v>
      </c>
      <c r="F7364" t="s">
        <v>60</v>
      </c>
      <c r="G7364" t="s">
        <v>23</v>
      </c>
      <c r="I7364" t="s">
        <v>26</v>
      </c>
      <c r="L7364">
        <v>1</v>
      </c>
      <c r="M7364">
        <v>5.0705799999999996</v>
      </c>
      <c r="N7364">
        <v>4.8573426570000002</v>
      </c>
      <c r="P7364" t="s">
        <v>61</v>
      </c>
      <c r="Q7364" t="s">
        <v>62</v>
      </c>
      <c r="R7364" t="s">
        <v>47</v>
      </c>
    </row>
    <row r="7365" spans="1:18" x14ac:dyDescent="0.3">
      <c r="A7365" t="s">
        <v>45</v>
      </c>
      <c r="B7365" t="s">
        <v>46</v>
      </c>
      <c r="C7365" t="s">
        <v>20</v>
      </c>
      <c r="D7365">
        <v>1990</v>
      </c>
      <c r="E7365" t="s">
        <v>26</v>
      </c>
      <c r="F7365" t="s">
        <v>60</v>
      </c>
      <c r="G7365" t="s">
        <v>23</v>
      </c>
      <c r="I7365" t="s">
        <v>26</v>
      </c>
      <c r="L7365">
        <v>2</v>
      </c>
      <c r="M7365">
        <v>10.141159999999999</v>
      </c>
      <c r="N7365">
        <v>9.7146853150000005</v>
      </c>
      <c r="P7365" t="s">
        <v>61</v>
      </c>
      <c r="Q7365" t="s">
        <v>62</v>
      </c>
      <c r="R7365" t="s">
        <v>47</v>
      </c>
    </row>
    <row r="7366" spans="1:18" x14ac:dyDescent="0.3">
      <c r="A7366" t="s">
        <v>45</v>
      </c>
      <c r="B7366" t="s">
        <v>46</v>
      </c>
      <c r="C7366" t="s">
        <v>20</v>
      </c>
      <c r="D7366">
        <v>1990</v>
      </c>
      <c r="E7366" t="s">
        <v>26</v>
      </c>
      <c r="F7366" t="s">
        <v>60</v>
      </c>
      <c r="G7366" t="s">
        <v>23</v>
      </c>
      <c r="I7366" t="s">
        <v>26</v>
      </c>
      <c r="L7366">
        <v>168</v>
      </c>
      <c r="M7366">
        <v>301.45700399999998</v>
      </c>
      <c r="N7366">
        <v>288.77958039999999</v>
      </c>
      <c r="P7366" t="s">
        <v>61</v>
      </c>
      <c r="Q7366" t="s">
        <v>62</v>
      </c>
      <c r="R7366" t="s">
        <v>47</v>
      </c>
    </row>
    <row r="7367" spans="1:18" x14ac:dyDescent="0.3">
      <c r="A7367" t="s">
        <v>45</v>
      </c>
      <c r="B7367" t="s">
        <v>46</v>
      </c>
      <c r="C7367" t="s">
        <v>20</v>
      </c>
      <c r="D7367">
        <v>1990</v>
      </c>
      <c r="E7367" t="s">
        <v>26</v>
      </c>
      <c r="F7367" t="s">
        <v>60</v>
      </c>
      <c r="G7367" t="s">
        <v>23</v>
      </c>
      <c r="I7367" t="s">
        <v>26</v>
      </c>
      <c r="L7367">
        <v>123</v>
      </c>
      <c r="M7367">
        <v>220.702506</v>
      </c>
      <c r="N7367">
        <v>211.42111890000001</v>
      </c>
      <c r="P7367" t="s">
        <v>61</v>
      </c>
      <c r="Q7367" t="s">
        <v>62</v>
      </c>
      <c r="R7367" t="s">
        <v>47</v>
      </c>
    </row>
    <row r="7368" spans="1:18" x14ac:dyDescent="0.3">
      <c r="A7368" t="s">
        <v>45</v>
      </c>
      <c r="B7368" t="s">
        <v>46</v>
      </c>
      <c r="C7368" t="s">
        <v>20</v>
      </c>
      <c r="D7368">
        <v>1990</v>
      </c>
      <c r="E7368" t="s">
        <v>26</v>
      </c>
      <c r="F7368" t="s">
        <v>60</v>
      </c>
      <c r="G7368" t="s">
        <v>23</v>
      </c>
      <c r="I7368" t="s">
        <v>26</v>
      </c>
      <c r="L7368">
        <v>98</v>
      </c>
      <c r="M7368">
        <v>175.83889600000001</v>
      </c>
      <c r="N7368">
        <v>168.44419579999999</v>
      </c>
      <c r="P7368" t="s">
        <v>61</v>
      </c>
      <c r="Q7368" t="s">
        <v>62</v>
      </c>
      <c r="R7368" t="s">
        <v>47</v>
      </c>
    </row>
    <row r="7369" spans="1:18" x14ac:dyDescent="0.3">
      <c r="A7369" t="s">
        <v>45</v>
      </c>
      <c r="B7369" t="s">
        <v>46</v>
      </c>
      <c r="C7369" t="s">
        <v>20</v>
      </c>
      <c r="D7369">
        <v>1990</v>
      </c>
      <c r="E7369" t="s">
        <v>26</v>
      </c>
      <c r="F7369" t="s">
        <v>60</v>
      </c>
      <c r="G7369" t="s">
        <v>23</v>
      </c>
      <c r="I7369" t="s">
        <v>26</v>
      </c>
      <c r="L7369">
        <v>198</v>
      </c>
      <c r="M7369">
        <v>355.29333600000001</v>
      </c>
      <c r="N7369">
        <v>340.3518881</v>
      </c>
      <c r="P7369" t="s">
        <v>61</v>
      </c>
      <c r="Q7369" t="s">
        <v>62</v>
      </c>
      <c r="R7369" t="s">
        <v>47</v>
      </c>
    </row>
    <row r="7370" spans="1:18" x14ac:dyDescent="0.3">
      <c r="A7370" t="s">
        <v>45</v>
      </c>
      <c r="B7370" t="s">
        <v>46</v>
      </c>
      <c r="C7370" t="s">
        <v>20</v>
      </c>
      <c r="D7370">
        <v>1990</v>
      </c>
      <c r="E7370" t="s">
        <v>26</v>
      </c>
      <c r="F7370" t="s">
        <v>60</v>
      </c>
      <c r="G7370" t="s">
        <v>23</v>
      </c>
      <c r="I7370" t="s">
        <v>26</v>
      </c>
      <c r="L7370">
        <v>25</v>
      </c>
      <c r="M7370">
        <v>44.863610000000001</v>
      </c>
      <c r="N7370">
        <v>42.976923079999999</v>
      </c>
      <c r="P7370" t="s">
        <v>61</v>
      </c>
      <c r="Q7370" t="s">
        <v>62</v>
      </c>
      <c r="R7370" t="s">
        <v>47</v>
      </c>
    </row>
    <row r="7371" spans="1:18" x14ac:dyDescent="0.3">
      <c r="A7371" t="s">
        <v>45</v>
      </c>
      <c r="B7371" t="s">
        <v>46</v>
      </c>
      <c r="C7371" t="s">
        <v>20</v>
      </c>
      <c r="D7371">
        <v>1990</v>
      </c>
      <c r="E7371" t="s">
        <v>26</v>
      </c>
      <c r="F7371" t="s">
        <v>60</v>
      </c>
      <c r="G7371" t="s">
        <v>23</v>
      </c>
      <c r="I7371" t="s">
        <v>26</v>
      </c>
      <c r="L7371">
        <v>61</v>
      </c>
      <c r="M7371">
        <v>109.480436</v>
      </c>
      <c r="N7371">
        <v>104.8763636</v>
      </c>
      <c r="P7371" t="s">
        <v>61</v>
      </c>
      <c r="Q7371" t="s">
        <v>62</v>
      </c>
      <c r="R7371" t="s">
        <v>47</v>
      </c>
    </row>
    <row r="7372" spans="1:18" x14ac:dyDescent="0.3">
      <c r="A7372" t="s">
        <v>45</v>
      </c>
      <c r="B7372" t="s">
        <v>46</v>
      </c>
      <c r="C7372" t="s">
        <v>20</v>
      </c>
      <c r="D7372">
        <v>1990</v>
      </c>
      <c r="E7372" t="s">
        <v>26</v>
      </c>
      <c r="F7372" t="s">
        <v>60</v>
      </c>
      <c r="G7372" t="s">
        <v>23</v>
      </c>
      <c r="I7372" t="s">
        <v>26</v>
      </c>
      <c r="L7372">
        <v>66</v>
      </c>
      <c r="M7372">
        <v>118.409066</v>
      </c>
      <c r="N7372">
        <v>113.42951050000001</v>
      </c>
      <c r="P7372" t="s">
        <v>61</v>
      </c>
      <c r="Q7372" t="s">
        <v>62</v>
      </c>
      <c r="R7372" t="s">
        <v>47</v>
      </c>
    </row>
    <row r="7373" spans="1:18" x14ac:dyDescent="0.3">
      <c r="A7373" t="s">
        <v>45</v>
      </c>
      <c r="B7373" t="s">
        <v>46</v>
      </c>
      <c r="C7373" t="s">
        <v>20</v>
      </c>
      <c r="D7373">
        <v>1990</v>
      </c>
      <c r="E7373" t="s">
        <v>26</v>
      </c>
      <c r="F7373" t="s">
        <v>60</v>
      </c>
      <c r="G7373" t="s">
        <v>23</v>
      </c>
      <c r="I7373" t="s">
        <v>26</v>
      </c>
      <c r="L7373">
        <v>33</v>
      </c>
      <c r="M7373">
        <v>59.215555999999999</v>
      </c>
      <c r="N7373">
        <v>56.725314689999998</v>
      </c>
      <c r="P7373" t="s">
        <v>61</v>
      </c>
      <c r="Q7373" t="s">
        <v>62</v>
      </c>
      <c r="R7373" t="s">
        <v>47</v>
      </c>
    </row>
    <row r="7374" spans="1:18" x14ac:dyDescent="0.3">
      <c r="A7374" t="s">
        <v>45</v>
      </c>
      <c r="B7374" t="s">
        <v>46</v>
      </c>
      <c r="C7374" t="s">
        <v>20</v>
      </c>
      <c r="D7374">
        <v>1990</v>
      </c>
      <c r="E7374" t="s">
        <v>26</v>
      </c>
      <c r="F7374" t="s">
        <v>60</v>
      </c>
      <c r="G7374" t="s">
        <v>23</v>
      </c>
      <c r="I7374" t="s">
        <v>26</v>
      </c>
      <c r="L7374">
        <v>81</v>
      </c>
      <c r="M7374">
        <v>145.32723200000001</v>
      </c>
      <c r="N7374">
        <v>139.21566429999999</v>
      </c>
      <c r="P7374" t="s">
        <v>61</v>
      </c>
      <c r="Q7374" t="s">
        <v>62</v>
      </c>
      <c r="R7374" t="s">
        <v>47</v>
      </c>
    </row>
    <row r="7375" spans="1:18" x14ac:dyDescent="0.3">
      <c r="A7375" t="s">
        <v>45</v>
      </c>
      <c r="B7375" t="s">
        <v>46</v>
      </c>
      <c r="C7375" t="s">
        <v>20</v>
      </c>
      <c r="D7375">
        <v>1990</v>
      </c>
      <c r="E7375" t="s">
        <v>26</v>
      </c>
      <c r="F7375" t="s">
        <v>60</v>
      </c>
      <c r="G7375" t="s">
        <v>23</v>
      </c>
      <c r="I7375" t="s">
        <v>26</v>
      </c>
      <c r="L7375">
        <v>100</v>
      </c>
      <c r="M7375">
        <v>179.45444000000001</v>
      </c>
      <c r="N7375">
        <v>171.90769230000001</v>
      </c>
      <c r="P7375" t="s">
        <v>61</v>
      </c>
      <c r="Q7375" t="s">
        <v>62</v>
      </c>
      <c r="R7375" t="s">
        <v>47</v>
      </c>
    </row>
    <row r="7376" spans="1:18" x14ac:dyDescent="0.3">
      <c r="A7376" t="s">
        <v>45</v>
      </c>
      <c r="B7376" t="s">
        <v>46</v>
      </c>
      <c r="C7376" t="s">
        <v>20</v>
      </c>
      <c r="D7376">
        <v>1990</v>
      </c>
      <c r="E7376" t="s">
        <v>26</v>
      </c>
      <c r="F7376" t="s">
        <v>60</v>
      </c>
      <c r="G7376" t="s">
        <v>23</v>
      </c>
      <c r="I7376" t="s">
        <v>26</v>
      </c>
      <c r="L7376">
        <v>83</v>
      </c>
      <c r="M7376">
        <v>148.94277600000001</v>
      </c>
      <c r="N7376">
        <v>142.67916080000001</v>
      </c>
      <c r="P7376" t="s">
        <v>61</v>
      </c>
      <c r="Q7376" t="s">
        <v>62</v>
      </c>
      <c r="R7376" t="s">
        <v>47</v>
      </c>
    </row>
    <row r="7377" spans="1:18" x14ac:dyDescent="0.3">
      <c r="A7377" t="s">
        <v>45</v>
      </c>
      <c r="B7377" t="s">
        <v>46</v>
      </c>
      <c r="C7377" t="s">
        <v>20</v>
      </c>
      <c r="D7377">
        <v>1990</v>
      </c>
      <c r="E7377" t="s">
        <v>26</v>
      </c>
      <c r="F7377" t="s">
        <v>60</v>
      </c>
      <c r="G7377" t="s">
        <v>23</v>
      </c>
      <c r="I7377" t="s">
        <v>26</v>
      </c>
      <c r="L7377">
        <v>50</v>
      </c>
      <c r="M7377">
        <v>89.727220000000003</v>
      </c>
      <c r="N7377">
        <v>85.953846150000004</v>
      </c>
      <c r="P7377" t="s">
        <v>61</v>
      </c>
      <c r="Q7377" t="s">
        <v>62</v>
      </c>
      <c r="R7377" t="s">
        <v>47</v>
      </c>
    </row>
    <row r="7378" spans="1:18" x14ac:dyDescent="0.3">
      <c r="A7378" t="s">
        <v>45</v>
      </c>
      <c r="B7378" t="s">
        <v>46</v>
      </c>
      <c r="C7378" t="s">
        <v>20</v>
      </c>
      <c r="D7378">
        <v>1990</v>
      </c>
      <c r="E7378" t="s">
        <v>26</v>
      </c>
      <c r="F7378" t="s">
        <v>60</v>
      </c>
      <c r="G7378" t="s">
        <v>23</v>
      </c>
      <c r="I7378" t="s">
        <v>26</v>
      </c>
      <c r="L7378">
        <v>8</v>
      </c>
      <c r="M7378">
        <v>13.822842</v>
      </c>
      <c r="N7378">
        <v>13.241538459999999</v>
      </c>
      <c r="P7378" t="s">
        <v>61</v>
      </c>
      <c r="Q7378" t="s">
        <v>62</v>
      </c>
      <c r="R7378" t="s">
        <v>47</v>
      </c>
    </row>
    <row r="7379" spans="1:18" x14ac:dyDescent="0.3">
      <c r="A7379" t="s">
        <v>45</v>
      </c>
      <c r="B7379" t="s">
        <v>46</v>
      </c>
      <c r="C7379" t="s">
        <v>20</v>
      </c>
      <c r="D7379">
        <v>1990</v>
      </c>
      <c r="E7379" t="s">
        <v>26</v>
      </c>
      <c r="F7379" t="s">
        <v>60</v>
      </c>
      <c r="G7379" t="s">
        <v>23</v>
      </c>
      <c r="I7379" t="s">
        <v>26</v>
      </c>
      <c r="L7379">
        <v>17</v>
      </c>
      <c r="M7379">
        <v>32.010792000000002</v>
      </c>
      <c r="N7379">
        <v>30.664615390000002</v>
      </c>
      <c r="P7379" t="s">
        <v>61</v>
      </c>
      <c r="Q7379" t="s">
        <v>62</v>
      </c>
      <c r="R7379" t="s">
        <v>47</v>
      </c>
    </row>
    <row r="7380" spans="1:18" x14ac:dyDescent="0.3">
      <c r="A7380" t="s">
        <v>45</v>
      </c>
      <c r="B7380" t="s">
        <v>46</v>
      </c>
      <c r="C7380" t="s">
        <v>20</v>
      </c>
      <c r="D7380">
        <v>1990</v>
      </c>
      <c r="E7380" t="s">
        <v>26</v>
      </c>
      <c r="F7380" t="s">
        <v>60</v>
      </c>
      <c r="G7380" t="s">
        <v>23</v>
      </c>
      <c r="I7380" t="s">
        <v>26</v>
      </c>
      <c r="L7380">
        <v>12</v>
      </c>
      <c r="M7380">
        <v>26.168602</v>
      </c>
      <c r="N7380">
        <v>25.068111890000001</v>
      </c>
      <c r="P7380" t="s">
        <v>61</v>
      </c>
      <c r="Q7380" t="s">
        <v>62</v>
      </c>
      <c r="R7380" t="s">
        <v>47</v>
      </c>
    </row>
    <row r="7381" spans="1:18" x14ac:dyDescent="0.3">
      <c r="A7381" t="s">
        <v>45</v>
      </c>
      <c r="B7381" t="s">
        <v>46</v>
      </c>
      <c r="C7381" t="s">
        <v>20</v>
      </c>
      <c r="D7381">
        <v>1990</v>
      </c>
      <c r="E7381" t="s">
        <v>26</v>
      </c>
      <c r="F7381" t="s">
        <v>60</v>
      </c>
      <c r="G7381" t="s">
        <v>23</v>
      </c>
      <c r="I7381" t="s">
        <v>26</v>
      </c>
      <c r="L7381">
        <v>65</v>
      </c>
      <c r="M7381">
        <v>141.733734</v>
      </c>
      <c r="N7381">
        <v>135.7732867</v>
      </c>
      <c r="P7381" t="s">
        <v>61</v>
      </c>
      <c r="Q7381" t="s">
        <v>62</v>
      </c>
      <c r="R7381" t="s">
        <v>47</v>
      </c>
    </row>
    <row r="7382" spans="1:18" x14ac:dyDescent="0.3">
      <c r="A7382" t="s">
        <v>45</v>
      </c>
      <c r="B7382" t="s">
        <v>46</v>
      </c>
      <c r="C7382" t="s">
        <v>20</v>
      </c>
      <c r="D7382">
        <v>1990</v>
      </c>
      <c r="E7382" t="s">
        <v>26</v>
      </c>
      <c r="F7382" t="s">
        <v>60</v>
      </c>
      <c r="G7382" t="s">
        <v>23</v>
      </c>
      <c r="I7382" t="s">
        <v>26</v>
      </c>
      <c r="L7382">
        <v>43</v>
      </c>
      <c r="M7382">
        <v>103.41778600000001</v>
      </c>
      <c r="N7382">
        <v>99.068671330000001</v>
      </c>
      <c r="P7382" t="s">
        <v>61</v>
      </c>
      <c r="Q7382" t="s">
        <v>62</v>
      </c>
      <c r="R7382" t="s">
        <v>47</v>
      </c>
    </row>
    <row r="7383" spans="1:18" x14ac:dyDescent="0.3">
      <c r="A7383" t="s">
        <v>45</v>
      </c>
      <c r="B7383" t="s">
        <v>46</v>
      </c>
      <c r="C7383" t="s">
        <v>20</v>
      </c>
      <c r="D7383">
        <v>1990</v>
      </c>
      <c r="E7383" t="s">
        <v>26</v>
      </c>
      <c r="F7383" t="s">
        <v>60</v>
      </c>
      <c r="G7383" t="s">
        <v>23</v>
      </c>
      <c r="I7383" t="s">
        <v>26</v>
      </c>
      <c r="L7383">
        <v>115</v>
      </c>
      <c r="M7383">
        <v>271.54058199999997</v>
      </c>
      <c r="N7383">
        <v>260.1212587</v>
      </c>
      <c r="P7383" t="s">
        <v>61</v>
      </c>
      <c r="Q7383" t="s">
        <v>62</v>
      </c>
      <c r="R7383" t="s">
        <v>47</v>
      </c>
    </row>
    <row r="7384" spans="1:18" x14ac:dyDescent="0.3">
      <c r="A7384" t="s">
        <v>45</v>
      </c>
      <c r="B7384" t="s">
        <v>46</v>
      </c>
      <c r="C7384" t="s">
        <v>20</v>
      </c>
      <c r="D7384">
        <v>1990</v>
      </c>
      <c r="E7384" t="s">
        <v>26</v>
      </c>
      <c r="F7384" t="s">
        <v>60</v>
      </c>
      <c r="G7384" t="s">
        <v>23</v>
      </c>
      <c r="I7384" t="s">
        <v>26</v>
      </c>
      <c r="L7384">
        <v>162</v>
      </c>
      <c r="M7384">
        <v>382.49810000000002</v>
      </c>
      <c r="N7384">
        <v>366.41258740000001</v>
      </c>
      <c r="P7384" t="s">
        <v>61</v>
      </c>
      <c r="Q7384" t="s">
        <v>62</v>
      </c>
      <c r="R7384" t="s">
        <v>47</v>
      </c>
    </row>
    <row r="7385" spans="1:18" x14ac:dyDescent="0.3">
      <c r="A7385" t="s">
        <v>45</v>
      </c>
      <c r="B7385" t="s">
        <v>46</v>
      </c>
      <c r="C7385" t="s">
        <v>20</v>
      </c>
      <c r="D7385">
        <v>1990</v>
      </c>
      <c r="E7385" t="s">
        <v>26</v>
      </c>
      <c r="F7385" t="s">
        <v>60</v>
      </c>
      <c r="G7385" t="s">
        <v>23</v>
      </c>
      <c r="I7385" t="s">
        <v>26</v>
      </c>
      <c r="L7385">
        <v>45</v>
      </c>
      <c r="M7385">
        <v>166.866174</v>
      </c>
      <c r="N7385">
        <v>159.8488112</v>
      </c>
      <c r="P7385" t="s">
        <v>61</v>
      </c>
      <c r="Q7385" t="s">
        <v>62</v>
      </c>
      <c r="R7385" t="s">
        <v>47</v>
      </c>
    </row>
    <row r="7386" spans="1:18" x14ac:dyDescent="0.3">
      <c r="A7386" t="s">
        <v>45</v>
      </c>
      <c r="B7386" t="s">
        <v>46</v>
      </c>
      <c r="C7386" t="s">
        <v>20</v>
      </c>
      <c r="D7386">
        <v>1990</v>
      </c>
      <c r="E7386" t="s">
        <v>26</v>
      </c>
      <c r="F7386" t="s">
        <v>60</v>
      </c>
      <c r="G7386" t="s">
        <v>23</v>
      </c>
      <c r="I7386" t="s">
        <v>26</v>
      </c>
      <c r="L7386">
        <v>45</v>
      </c>
      <c r="M7386">
        <v>166.866174</v>
      </c>
      <c r="N7386">
        <v>159.8488112</v>
      </c>
      <c r="P7386" t="s">
        <v>61</v>
      </c>
      <c r="Q7386" t="s">
        <v>62</v>
      </c>
      <c r="R7386" t="s">
        <v>47</v>
      </c>
    </row>
    <row r="7387" spans="1:18" x14ac:dyDescent="0.3">
      <c r="A7387" t="s">
        <v>45</v>
      </c>
      <c r="B7387" t="s">
        <v>46</v>
      </c>
      <c r="C7387" t="s">
        <v>20</v>
      </c>
      <c r="D7387">
        <v>1990</v>
      </c>
      <c r="E7387" t="s">
        <v>26</v>
      </c>
      <c r="F7387" t="s">
        <v>60</v>
      </c>
      <c r="G7387" t="s">
        <v>23</v>
      </c>
      <c r="I7387" t="s">
        <v>26</v>
      </c>
      <c r="L7387">
        <v>206</v>
      </c>
      <c r="M7387">
        <v>935.54405599999996</v>
      </c>
      <c r="N7387">
        <v>896.20083920000002</v>
      </c>
      <c r="P7387" t="s">
        <v>61</v>
      </c>
      <c r="Q7387" t="s">
        <v>62</v>
      </c>
      <c r="R7387" t="s">
        <v>47</v>
      </c>
    </row>
    <row r="7388" spans="1:18" x14ac:dyDescent="0.3">
      <c r="A7388" t="s">
        <v>45</v>
      </c>
      <c r="B7388" t="s">
        <v>46</v>
      </c>
      <c r="C7388" t="s">
        <v>20</v>
      </c>
      <c r="D7388">
        <v>1990</v>
      </c>
      <c r="E7388" t="s">
        <v>26</v>
      </c>
      <c r="F7388" t="s">
        <v>60</v>
      </c>
      <c r="G7388" t="s">
        <v>23</v>
      </c>
      <c r="I7388" t="s">
        <v>26</v>
      </c>
      <c r="L7388">
        <v>139</v>
      </c>
      <c r="M7388">
        <v>584.39536799999996</v>
      </c>
      <c r="N7388">
        <v>559.81930069999999</v>
      </c>
      <c r="P7388" t="s">
        <v>61</v>
      </c>
      <c r="Q7388" t="s">
        <v>62</v>
      </c>
      <c r="R7388" t="s">
        <v>47</v>
      </c>
    </row>
    <row r="7389" spans="1:18" x14ac:dyDescent="0.3">
      <c r="A7389" t="s">
        <v>45</v>
      </c>
      <c r="B7389" t="s">
        <v>46</v>
      </c>
      <c r="C7389" t="s">
        <v>20</v>
      </c>
      <c r="D7389">
        <v>1990</v>
      </c>
      <c r="E7389" t="s">
        <v>26</v>
      </c>
      <c r="F7389" t="s">
        <v>60</v>
      </c>
      <c r="G7389" t="s">
        <v>23</v>
      </c>
      <c r="I7389" t="s">
        <v>26</v>
      </c>
      <c r="L7389">
        <v>67</v>
      </c>
      <c r="M7389">
        <v>227.99973199999999</v>
      </c>
      <c r="N7389">
        <v>218.41146850000001</v>
      </c>
      <c r="P7389" t="s">
        <v>61</v>
      </c>
      <c r="Q7389" t="s">
        <v>62</v>
      </c>
      <c r="R7389" t="s">
        <v>47</v>
      </c>
    </row>
    <row r="7390" spans="1:18" x14ac:dyDescent="0.3">
      <c r="A7390" t="s">
        <v>45</v>
      </c>
      <c r="B7390" t="s">
        <v>46</v>
      </c>
      <c r="C7390" t="s">
        <v>20</v>
      </c>
      <c r="D7390">
        <v>1990</v>
      </c>
      <c r="E7390" t="s">
        <v>26</v>
      </c>
      <c r="F7390" t="s">
        <v>60</v>
      </c>
      <c r="G7390" t="s">
        <v>23</v>
      </c>
      <c r="I7390" t="s">
        <v>26</v>
      </c>
      <c r="L7390">
        <v>73</v>
      </c>
      <c r="M7390">
        <v>189.749922</v>
      </c>
      <c r="N7390">
        <v>181.7702098</v>
      </c>
      <c r="P7390" t="s">
        <v>61</v>
      </c>
      <c r="Q7390" t="s">
        <v>62</v>
      </c>
      <c r="R7390" t="s">
        <v>47</v>
      </c>
    </row>
    <row r="7391" spans="1:18" x14ac:dyDescent="0.3">
      <c r="A7391" t="s">
        <v>45</v>
      </c>
      <c r="B7391" t="s">
        <v>46</v>
      </c>
      <c r="C7391" t="s">
        <v>20</v>
      </c>
      <c r="D7391">
        <v>1990</v>
      </c>
      <c r="E7391" t="s">
        <v>26</v>
      </c>
      <c r="F7391" t="s">
        <v>60</v>
      </c>
      <c r="G7391" t="s">
        <v>23</v>
      </c>
      <c r="I7391" t="s">
        <v>26</v>
      </c>
      <c r="L7391">
        <v>305</v>
      </c>
      <c r="M7391">
        <v>775.90896999999995</v>
      </c>
      <c r="N7391">
        <v>743.27902099999994</v>
      </c>
      <c r="P7391" t="s">
        <v>61</v>
      </c>
      <c r="Q7391" t="s">
        <v>62</v>
      </c>
      <c r="R7391" t="s">
        <v>47</v>
      </c>
    </row>
    <row r="7392" spans="1:18" x14ac:dyDescent="0.3">
      <c r="A7392" t="s">
        <v>45</v>
      </c>
      <c r="B7392" t="s">
        <v>46</v>
      </c>
      <c r="C7392" t="s">
        <v>20</v>
      </c>
      <c r="D7392">
        <v>1990</v>
      </c>
      <c r="E7392" t="s">
        <v>26</v>
      </c>
      <c r="F7392" t="s">
        <v>60</v>
      </c>
      <c r="G7392" t="s">
        <v>23</v>
      </c>
      <c r="I7392" t="s">
        <v>26</v>
      </c>
      <c r="L7392">
        <v>7</v>
      </c>
      <c r="M7392">
        <v>31.944654</v>
      </c>
      <c r="N7392">
        <v>30.601258739999999</v>
      </c>
      <c r="P7392" t="s">
        <v>61</v>
      </c>
      <c r="Q7392" t="s">
        <v>63</v>
      </c>
      <c r="R7392" t="s">
        <v>47</v>
      </c>
    </row>
    <row r="7393" spans="1:18" x14ac:dyDescent="0.3">
      <c r="A7393" t="s">
        <v>45</v>
      </c>
      <c r="B7393" t="s">
        <v>46</v>
      </c>
      <c r="C7393" t="s">
        <v>20</v>
      </c>
      <c r="D7393">
        <v>1990</v>
      </c>
      <c r="E7393" t="s">
        <v>26</v>
      </c>
      <c r="F7393" t="s">
        <v>60</v>
      </c>
      <c r="G7393" t="s">
        <v>23</v>
      </c>
      <c r="I7393" t="s">
        <v>26</v>
      </c>
      <c r="L7393">
        <v>2</v>
      </c>
      <c r="M7393">
        <v>7.8263299999999996</v>
      </c>
      <c r="N7393">
        <v>7.4972027969999999</v>
      </c>
      <c r="P7393" t="s">
        <v>61</v>
      </c>
      <c r="Q7393" t="s">
        <v>63</v>
      </c>
      <c r="R7393" t="s">
        <v>47</v>
      </c>
    </row>
    <row r="7394" spans="1:18" x14ac:dyDescent="0.3">
      <c r="A7394" t="s">
        <v>45</v>
      </c>
      <c r="B7394" t="s">
        <v>46</v>
      </c>
      <c r="C7394" t="s">
        <v>20</v>
      </c>
      <c r="D7394">
        <v>1990</v>
      </c>
      <c r="E7394" t="s">
        <v>26</v>
      </c>
      <c r="F7394" t="s">
        <v>60</v>
      </c>
      <c r="G7394" t="s">
        <v>23</v>
      </c>
      <c r="I7394" t="s">
        <v>26</v>
      </c>
      <c r="L7394">
        <v>6</v>
      </c>
      <c r="M7394">
        <v>19.797308000000001</v>
      </c>
      <c r="N7394">
        <v>18.96475525</v>
      </c>
      <c r="P7394" t="s">
        <v>61</v>
      </c>
      <c r="Q7394" t="s">
        <v>63</v>
      </c>
      <c r="R7394" t="s">
        <v>47</v>
      </c>
    </row>
    <row r="7395" spans="1:18" x14ac:dyDescent="0.3">
      <c r="A7395" t="s">
        <v>45</v>
      </c>
      <c r="B7395" t="s">
        <v>46</v>
      </c>
      <c r="C7395" t="s">
        <v>20</v>
      </c>
      <c r="D7395">
        <v>1990</v>
      </c>
      <c r="E7395" t="s">
        <v>26</v>
      </c>
      <c r="F7395" t="s">
        <v>60</v>
      </c>
      <c r="G7395" t="s">
        <v>23</v>
      </c>
      <c r="I7395" t="s">
        <v>26</v>
      </c>
      <c r="L7395">
        <v>39</v>
      </c>
      <c r="M7395">
        <v>97.950378000000001</v>
      </c>
      <c r="N7395">
        <v>93.83118881</v>
      </c>
      <c r="P7395" t="s">
        <v>61</v>
      </c>
      <c r="Q7395" t="s">
        <v>63</v>
      </c>
      <c r="R7395" t="s">
        <v>47</v>
      </c>
    </row>
    <row r="7396" spans="1:18" x14ac:dyDescent="0.3">
      <c r="A7396" t="s">
        <v>45</v>
      </c>
      <c r="B7396" t="s">
        <v>46</v>
      </c>
      <c r="C7396" t="s">
        <v>20</v>
      </c>
      <c r="D7396">
        <v>1990</v>
      </c>
      <c r="E7396" t="s">
        <v>26</v>
      </c>
      <c r="F7396" t="s">
        <v>60</v>
      </c>
      <c r="G7396" t="s">
        <v>23</v>
      </c>
      <c r="I7396" t="s">
        <v>26</v>
      </c>
      <c r="L7396">
        <v>18</v>
      </c>
      <c r="M7396">
        <v>44.047908</v>
      </c>
      <c r="N7396">
        <v>42.195524480000003</v>
      </c>
      <c r="P7396" t="s">
        <v>61</v>
      </c>
      <c r="Q7396" t="s">
        <v>63</v>
      </c>
      <c r="R7396" t="s">
        <v>47</v>
      </c>
    </row>
    <row r="7397" spans="1:18" x14ac:dyDescent="0.3">
      <c r="A7397" t="s">
        <v>45</v>
      </c>
      <c r="B7397" t="s">
        <v>46</v>
      </c>
      <c r="C7397" t="s">
        <v>20</v>
      </c>
      <c r="D7397">
        <v>1990</v>
      </c>
      <c r="E7397" t="s">
        <v>26</v>
      </c>
      <c r="F7397" t="s">
        <v>60</v>
      </c>
      <c r="G7397" t="s">
        <v>23</v>
      </c>
      <c r="I7397" t="s">
        <v>26</v>
      </c>
      <c r="L7397">
        <v>83</v>
      </c>
      <c r="M7397">
        <v>281.06445400000001</v>
      </c>
      <c r="N7397">
        <v>269.24461539999999</v>
      </c>
      <c r="P7397" t="s">
        <v>61</v>
      </c>
      <c r="Q7397" t="s">
        <v>63</v>
      </c>
      <c r="R7397" t="s">
        <v>47</v>
      </c>
    </row>
    <row r="7398" spans="1:18" x14ac:dyDescent="0.3">
      <c r="A7398" t="s">
        <v>45</v>
      </c>
      <c r="B7398" t="s">
        <v>46</v>
      </c>
      <c r="C7398" t="s">
        <v>20</v>
      </c>
      <c r="D7398">
        <v>1990</v>
      </c>
      <c r="E7398" t="s">
        <v>26</v>
      </c>
      <c r="F7398" t="s">
        <v>60</v>
      </c>
      <c r="G7398" t="s">
        <v>23</v>
      </c>
      <c r="I7398" t="s">
        <v>26</v>
      </c>
      <c r="L7398">
        <v>16</v>
      </c>
      <c r="M7398">
        <v>54.189067999999999</v>
      </c>
      <c r="N7398">
        <v>51.910209790000003</v>
      </c>
      <c r="P7398" t="s">
        <v>61</v>
      </c>
      <c r="Q7398" t="s">
        <v>63</v>
      </c>
      <c r="R7398" t="s">
        <v>47</v>
      </c>
    </row>
    <row r="7399" spans="1:18" x14ac:dyDescent="0.3">
      <c r="A7399" t="s">
        <v>45</v>
      </c>
      <c r="B7399" t="s">
        <v>46</v>
      </c>
      <c r="C7399" t="s">
        <v>20</v>
      </c>
      <c r="D7399">
        <v>1990</v>
      </c>
      <c r="E7399" t="s">
        <v>26</v>
      </c>
      <c r="F7399" t="s">
        <v>60</v>
      </c>
      <c r="G7399" t="s">
        <v>23</v>
      </c>
      <c r="I7399" t="s">
        <v>26</v>
      </c>
      <c r="L7399">
        <v>23</v>
      </c>
      <c r="M7399">
        <v>81.768613999999999</v>
      </c>
      <c r="N7399">
        <v>78.329930070000003</v>
      </c>
      <c r="P7399" t="s">
        <v>61</v>
      </c>
      <c r="Q7399" t="s">
        <v>63</v>
      </c>
      <c r="R7399" t="s">
        <v>47</v>
      </c>
    </row>
    <row r="7400" spans="1:18" x14ac:dyDescent="0.3">
      <c r="A7400" t="s">
        <v>45</v>
      </c>
      <c r="B7400" t="s">
        <v>46</v>
      </c>
      <c r="C7400" t="s">
        <v>20</v>
      </c>
      <c r="D7400">
        <v>1990</v>
      </c>
      <c r="E7400" t="s">
        <v>26</v>
      </c>
      <c r="F7400" t="s">
        <v>60</v>
      </c>
      <c r="G7400" t="s">
        <v>23</v>
      </c>
      <c r="I7400" t="s">
        <v>26</v>
      </c>
      <c r="L7400">
        <v>53</v>
      </c>
      <c r="M7400">
        <v>188.47125399999999</v>
      </c>
      <c r="N7400">
        <v>180.54531470000001</v>
      </c>
      <c r="P7400" t="s">
        <v>61</v>
      </c>
      <c r="Q7400" t="s">
        <v>63</v>
      </c>
      <c r="R7400" t="s">
        <v>47</v>
      </c>
    </row>
    <row r="7401" spans="1:18" x14ac:dyDescent="0.3">
      <c r="A7401" t="s">
        <v>45</v>
      </c>
      <c r="B7401" t="s">
        <v>46</v>
      </c>
      <c r="C7401" t="s">
        <v>20</v>
      </c>
      <c r="D7401">
        <v>1990</v>
      </c>
      <c r="E7401" t="s">
        <v>26</v>
      </c>
      <c r="F7401" t="s">
        <v>60</v>
      </c>
      <c r="G7401" t="s">
        <v>23</v>
      </c>
      <c r="I7401" t="s">
        <v>26</v>
      </c>
      <c r="L7401">
        <v>157</v>
      </c>
      <c r="M7401">
        <v>558.29290400000002</v>
      </c>
      <c r="N7401">
        <v>534.81454550000001</v>
      </c>
      <c r="P7401" t="s">
        <v>61</v>
      </c>
      <c r="Q7401" t="s">
        <v>63</v>
      </c>
      <c r="R7401" t="s">
        <v>47</v>
      </c>
    </row>
    <row r="7402" spans="1:18" x14ac:dyDescent="0.3">
      <c r="A7402" t="s">
        <v>45</v>
      </c>
      <c r="B7402" t="s">
        <v>46</v>
      </c>
      <c r="C7402" t="s">
        <v>20</v>
      </c>
      <c r="D7402">
        <v>1990</v>
      </c>
      <c r="E7402" t="s">
        <v>26</v>
      </c>
      <c r="F7402" t="s">
        <v>60</v>
      </c>
      <c r="G7402" t="s">
        <v>23</v>
      </c>
      <c r="I7402" t="s">
        <v>26</v>
      </c>
      <c r="L7402">
        <v>50</v>
      </c>
      <c r="M7402">
        <v>169.31327999999999</v>
      </c>
      <c r="N7402">
        <v>162.19300699999999</v>
      </c>
      <c r="P7402" t="s">
        <v>61</v>
      </c>
      <c r="Q7402" t="s">
        <v>63</v>
      </c>
      <c r="R7402" t="s">
        <v>47</v>
      </c>
    </row>
    <row r="7403" spans="1:18" x14ac:dyDescent="0.3">
      <c r="A7403" t="s">
        <v>45</v>
      </c>
      <c r="B7403" t="s">
        <v>46</v>
      </c>
      <c r="C7403" t="s">
        <v>20</v>
      </c>
      <c r="D7403">
        <v>1990</v>
      </c>
      <c r="E7403" t="s">
        <v>26</v>
      </c>
      <c r="F7403" t="s">
        <v>60</v>
      </c>
      <c r="G7403" t="s">
        <v>23</v>
      </c>
      <c r="I7403" t="s">
        <v>26</v>
      </c>
      <c r="L7403">
        <v>23</v>
      </c>
      <c r="M7403">
        <v>77.888518000000005</v>
      </c>
      <c r="N7403">
        <v>74.613006990000002</v>
      </c>
      <c r="P7403" t="s">
        <v>61</v>
      </c>
      <c r="Q7403" t="s">
        <v>63</v>
      </c>
      <c r="R7403" t="s">
        <v>47</v>
      </c>
    </row>
    <row r="7404" spans="1:18" x14ac:dyDescent="0.3">
      <c r="A7404" t="s">
        <v>45</v>
      </c>
      <c r="B7404" t="s">
        <v>46</v>
      </c>
      <c r="C7404" t="s">
        <v>20</v>
      </c>
      <c r="D7404">
        <v>1990</v>
      </c>
      <c r="E7404" t="s">
        <v>26</v>
      </c>
      <c r="F7404" t="s">
        <v>60</v>
      </c>
      <c r="G7404" t="s">
        <v>23</v>
      </c>
      <c r="I7404" t="s">
        <v>26</v>
      </c>
      <c r="L7404">
        <v>26</v>
      </c>
      <c r="M7404">
        <v>92.460924000000006</v>
      </c>
      <c r="N7404">
        <v>88.572587409999997</v>
      </c>
      <c r="P7404" t="s">
        <v>61</v>
      </c>
      <c r="Q7404" t="s">
        <v>63</v>
      </c>
      <c r="R7404" t="s">
        <v>47</v>
      </c>
    </row>
    <row r="7405" spans="1:18" x14ac:dyDescent="0.3">
      <c r="A7405" t="s">
        <v>45</v>
      </c>
      <c r="B7405" t="s">
        <v>46</v>
      </c>
      <c r="C7405" t="s">
        <v>20</v>
      </c>
      <c r="D7405">
        <v>1990</v>
      </c>
      <c r="E7405" t="s">
        <v>26</v>
      </c>
      <c r="F7405" t="s">
        <v>60</v>
      </c>
      <c r="G7405" t="s">
        <v>23</v>
      </c>
      <c r="I7405" t="s">
        <v>26</v>
      </c>
      <c r="L7405">
        <v>16</v>
      </c>
      <c r="M7405">
        <v>56.900725999999999</v>
      </c>
      <c r="N7405">
        <v>54.50783217</v>
      </c>
      <c r="P7405" t="s">
        <v>61</v>
      </c>
      <c r="Q7405" t="s">
        <v>63</v>
      </c>
      <c r="R7405" t="s">
        <v>47</v>
      </c>
    </row>
    <row r="7406" spans="1:18" x14ac:dyDescent="0.3">
      <c r="A7406" t="s">
        <v>45</v>
      </c>
      <c r="B7406" t="s">
        <v>46</v>
      </c>
      <c r="C7406" t="s">
        <v>20</v>
      </c>
      <c r="D7406">
        <v>1990</v>
      </c>
      <c r="E7406" t="s">
        <v>26</v>
      </c>
      <c r="F7406" t="s">
        <v>60</v>
      </c>
      <c r="G7406" t="s">
        <v>23</v>
      </c>
      <c r="I7406" t="s">
        <v>26</v>
      </c>
      <c r="L7406">
        <v>70</v>
      </c>
      <c r="M7406">
        <v>248.92138600000001</v>
      </c>
      <c r="N7406">
        <v>238.45328670000001</v>
      </c>
      <c r="P7406" t="s">
        <v>61</v>
      </c>
      <c r="Q7406" t="s">
        <v>63</v>
      </c>
      <c r="R7406" t="s">
        <v>47</v>
      </c>
    </row>
    <row r="7407" spans="1:18" x14ac:dyDescent="0.3">
      <c r="A7407" t="s">
        <v>45</v>
      </c>
      <c r="B7407" t="s">
        <v>46</v>
      </c>
      <c r="C7407" t="s">
        <v>20</v>
      </c>
      <c r="D7407">
        <v>1990</v>
      </c>
      <c r="E7407" t="s">
        <v>26</v>
      </c>
      <c r="F7407" t="s">
        <v>60</v>
      </c>
      <c r="G7407" t="s">
        <v>23</v>
      </c>
      <c r="I7407" t="s">
        <v>26</v>
      </c>
      <c r="L7407">
        <v>32</v>
      </c>
      <c r="M7407">
        <v>123.67806</v>
      </c>
      <c r="N7407">
        <v>118.47692309999999</v>
      </c>
      <c r="P7407" t="s">
        <v>61</v>
      </c>
      <c r="Q7407" t="s">
        <v>63</v>
      </c>
      <c r="R7407" t="s">
        <v>47</v>
      </c>
    </row>
    <row r="7408" spans="1:18" x14ac:dyDescent="0.3">
      <c r="A7408" t="s">
        <v>45</v>
      </c>
      <c r="B7408" t="s">
        <v>46</v>
      </c>
      <c r="C7408" t="s">
        <v>20</v>
      </c>
      <c r="D7408">
        <v>1990</v>
      </c>
      <c r="E7408" t="s">
        <v>26</v>
      </c>
      <c r="F7408" t="s">
        <v>60</v>
      </c>
      <c r="G7408" t="s">
        <v>23</v>
      </c>
      <c r="I7408" t="s">
        <v>26</v>
      </c>
      <c r="L7408">
        <v>18</v>
      </c>
      <c r="M7408">
        <v>69.555130000000005</v>
      </c>
      <c r="N7408">
        <v>66.630069930000005</v>
      </c>
      <c r="P7408" t="s">
        <v>61</v>
      </c>
      <c r="Q7408" t="s">
        <v>63</v>
      </c>
      <c r="R7408" t="s">
        <v>47</v>
      </c>
    </row>
    <row r="7409" spans="1:18" x14ac:dyDescent="0.3">
      <c r="A7409" t="s">
        <v>45</v>
      </c>
      <c r="B7409" t="s">
        <v>46</v>
      </c>
      <c r="C7409" t="s">
        <v>20</v>
      </c>
      <c r="D7409">
        <v>1990</v>
      </c>
      <c r="E7409" t="s">
        <v>26</v>
      </c>
      <c r="F7409" t="s">
        <v>60</v>
      </c>
      <c r="G7409" t="s">
        <v>23</v>
      </c>
      <c r="I7409" t="s">
        <v>26</v>
      </c>
      <c r="L7409">
        <v>19</v>
      </c>
      <c r="M7409">
        <v>75.265044000000003</v>
      </c>
      <c r="N7409">
        <v>72.099860140000004</v>
      </c>
      <c r="P7409" t="s">
        <v>61</v>
      </c>
      <c r="Q7409" t="s">
        <v>63</v>
      </c>
      <c r="R7409" t="s">
        <v>47</v>
      </c>
    </row>
    <row r="7410" spans="1:18" x14ac:dyDescent="0.3">
      <c r="A7410" t="s">
        <v>45</v>
      </c>
      <c r="B7410" t="s">
        <v>46</v>
      </c>
      <c r="C7410" t="s">
        <v>20</v>
      </c>
      <c r="D7410">
        <v>1990</v>
      </c>
      <c r="E7410" t="s">
        <v>26</v>
      </c>
      <c r="F7410" t="s">
        <v>60</v>
      </c>
      <c r="G7410" t="s">
        <v>23</v>
      </c>
      <c r="I7410" t="s">
        <v>26</v>
      </c>
      <c r="L7410">
        <v>10</v>
      </c>
      <c r="M7410">
        <v>39.616661999999998</v>
      </c>
      <c r="N7410">
        <v>37.950629370000001</v>
      </c>
      <c r="P7410" t="s">
        <v>61</v>
      </c>
      <c r="Q7410" t="s">
        <v>63</v>
      </c>
      <c r="R7410" t="s">
        <v>47</v>
      </c>
    </row>
    <row r="7411" spans="1:18" x14ac:dyDescent="0.3">
      <c r="A7411" t="s">
        <v>45</v>
      </c>
      <c r="B7411" t="s">
        <v>46</v>
      </c>
      <c r="C7411" t="s">
        <v>20</v>
      </c>
      <c r="D7411">
        <v>1991</v>
      </c>
      <c r="E7411" t="s">
        <v>26</v>
      </c>
      <c r="F7411" t="s">
        <v>60</v>
      </c>
      <c r="G7411" t="s">
        <v>23</v>
      </c>
      <c r="I7411" t="s">
        <v>26</v>
      </c>
      <c r="L7411">
        <v>8</v>
      </c>
      <c r="M7411">
        <v>49.184626000000002</v>
      </c>
      <c r="N7411">
        <v>47.116223779999999</v>
      </c>
      <c r="P7411" t="s">
        <v>61</v>
      </c>
      <c r="Q7411" t="s">
        <v>62</v>
      </c>
      <c r="R7411" t="s">
        <v>47</v>
      </c>
    </row>
    <row r="7412" spans="1:18" x14ac:dyDescent="0.3">
      <c r="A7412" t="s">
        <v>45</v>
      </c>
      <c r="B7412" t="s">
        <v>46</v>
      </c>
      <c r="C7412" t="s">
        <v>20</v>
      </c>
      <c r="D7412">
        <v>1991</v>
      </c>
      <c r="E7412" t="s">
        <v>26</v>
      </c>
      <c r="F7412" t="s">
        <v>60</v>
      </c>
      <c r="G7412" t="s">
        <v>23</v>
      </c>
      <c r="I7412" t="s">
        <v>26</v>
      </c>
      <c r="L7412">
        <v>3</v>
      </c>
      <c r="M7412">
        <v>18.452501999999999</v>
      </c>
      <c r="N7412">
        <v>17.676503499999999</v>
      </c>
      <c r="P7412" t="s">
        <v>61</v>
      </c>
      <c r="Q7412" t="s">
        <v>62</v>
      </c>
      <c r="R7412" t="s">
        <v>47</v>
      </c>
    </row>
    <row r="7413" spans="1:18" x14ac:dyDescent="0.3">
      <c r="A7413" t="s">
        <v>45</v>
      </c>
      <c r="B7413" t="s">
        <v>46</v>
      </c>
      <c r="C7413" t="s">
        <v>20</v>
      </c>
      <c r="D7413">
        <v>1991</v>
      </c>
      <c r="E7413" t="s">
        <v>26</v>
      </c>
      <c r="F7413" t="s">
        <v>60</v>
      </c>
      <c r="G7413" t="s">
        <v>23</v>
      </c>
      <c r="I7413" t="s">
        <v>26</v>
      </c>
      <c r="L7413">
        <v>75</v>
      </c>
      <c r="M7413">
        <v>335.98104000000001</v>
      </c>
      <c r="N7413">
        <v>321.8517483</v>
      </c>
      <c r="P7413" t="s">
        <v>61</v>
      </c>
      <c r="Q7413" t="s">
        <v>62</v>
      </c>
      <c r="R7413" t="s">
        <v>47</v>
      </c>
    </row>
    <row r="7414" spans="1:18" x14ac:dyDescent="0.3">
      <c r="A7414" t="s">
        <v>45</v>
      </c>
      <c r="B7414" t="s">
        <v>46</v>
      </c>
      <c r="C7414" t="s">
        <v>20</v>
      </c>
      <c r="D7414">
        <v>1991</v>
      </c>
      <c r="E7414" t="s">
        <v>26</v>
      </c>
      <c r="F7414" t="s">
        <v>60</v>
      </c>
      <c r="G7414" t="s">
        <v>23</v>
      </c>
      <c r="I7414" t="s">
        <v>26</v>
      </c>
      <c r="L7414">
        <v>20</v>
      </c>
      <c r="M7414">
        <v>89.594943999999998</v>
      </c>
      <c r="N7414">
        <v>85.82713287</v>
      </c>
      <c r="P7414" t="s">
        <v>61</v>
      </c>
      <c r="Q7414" t="s">
        <v>62</v>
      </c>
      <c r="R7414" t="s">
        <v>47</v>
      </c>
    </row>
    <row r="7415" spans="1:18" x14ac:dyDescent="0.3">
      <c r="A7415" t="s">
        <v>45</v>
      </c>
      <c r="B7415" t="s">
        <v>46</v>
      </c>
      <c r="C7415" t="s">
        <v>20</v>
      </c>
      <c r="D7415">
        <v>1991</v>
      </c>
      <c r="E7415" t="s">
        <v>26</v>
      </c>
      <c r="F7415" t="s">
        <v>60</v>
      </c>
      <c r="G7415" t="s">
        <v>23</v>
      </c>
      <c r="I7415" t="s">
        <v>26</v>
      </c>
      <c r="L7415">
        <v>11</v>
      </c>
      <c r="M7415">
        <v>49.27281</v>
      </c>
      <c r="N7415">
        <v>47.200699299999997</v>
      </c>
      <c r="P7415" t="s">
        <v>61</v>
      </c>
      <c r="Q7415" t="s">
        <v>62</v>
      </c>
      <c r="R7415" t="s">
        <v>47</v>
      </c>
    </row>
    <row r="7416" spans="1:18" x14ac:dyDescent="0.3">
      <c r="A7416" t="s">
        <v>45</v>
      </c>
      <c r="B7416" t="s">
        <v>46</v>
      </c>
      <c r="C7416" t="s">
        <v>20</v>
      </c>
      <c r="D7416">
        <v>1991</v>
      </c>
      <c r="E7416" t="s">
        <v>26</v>
      </c>
      <c r="F7416" t="s">
        <v>60</v>
      </c>
      <c r="G7416" t="s">
        <v>23</v>
      </c>
      <c r="I7416" t="s">
        <v>26</v>
      </c>
      <c r="L7416">
        <v>30</v>
      </c>
      <c r="M7416">
        <v>134.37037000000001</v>
      </c>
      <c r="N7416">
        <v>128.71958040000001</v>
      </c>
      <c r="P7416" t="s">
        <v>61</v>
      </c>
      <c r="Q7416" t="s">
        <v>62</v>
      </c>
      <c r="R7416" t="s">
        <v>47</v>
      </c>
    </row>
    <row r="7417" spans="1:18" x14ac:dyDescent="0.3">
      <c r="A7417" t="s">
        <v>45</v>
      </c>
      <c r="B7417" t="s">
        <v>46</v>
      </c>
      <c r="C7417" t="s">
        <v>20</v>
      </c>
      <c r="D7417">
        <v>1991</v>
      </c>
      <c r="E7417" t="s">
        <v>26</v>
      </c>
      <c r="F7417" t="s">
        <v>60</v>
      </c>
      <c r="G7417" t="s">
        <v>23</v>
      </c>
      <c r="I7417" t="s">
        <v>26</v>
      </c>
      <c r="L7417">
        <v>3</v>
      </c>
      <c r="M7417">
        <v>14.55036</v>
      </c>
      <c r="N7417">
        <v>13.93846154</v>
      </c>
      <c r="P7417" t="s">
        <v>61</v>
      </c>
      <c r="Q7417" t="s">
        <v>62</v>
      </c>
      <c r="R7417" t="s">
        <v>47</v>
      </c>
    </row>
    <row r="7418" spans="1:18" x14ac:dyDescent="0.3">
      <c r="A7418" t="s">
        <v>45</v>
      </c>
      <c r="B7418" t="s">
        <v>46</v>
      </c>
      <c r="C7418" t="s">
        <v>20</v>
      </c>
      <c r="D7418">
        <v>1991</v>
      </c>
      <c r="E7418" t="s">
        <v>26</v>
      </c>
      <c r="F7418" t="s">
        <v>60</v>
      </c>
      <c r="G7418" t="s">
        <v>23</v>
      </c>
      <c r="I7418" t="s">
        <v>26</v>
      </c>
      <c r="L7418">
        <v>4</v>
      </c>
      <c r="M7418">
        <v>13.249646</v>
      </c>
      <c r="N7418">
        <v>12.692447550000001</v>
      </c>
      <c r="P7418" t="s">
        <v>61</v>
      </c>
      <c r="Q7418" t="s">
        <v>62</v>
      </c>
      <c r="R7418" t="s">
        <v>47</v>
      </c>
    </row>
    <row r="7419" spans="1:18" x14ac:dyDescent="0.3">
      <c r="A7419" t="s">
        <v>45</v>
      </c>
      <c r="B7419" t="s">
        <v>46</v>
      </c>
      <c r="C7419" t="s">
        <v>20</v>
      </c>
      <c r="D7419">
        <v>1991</v>
      </c>
      <c r="E7419" t="s">
        <v>26</v>
      </c>
      <c r="F7419" t="s">
        <v>60</v>
      </c>
      <c r="G7419" t="s">
        <v>23</v>
      </c>
      <c r="I7419" t="s">
        <v>26</v>
      </c>
      <c r="L7419">
        <v>22</v>
      </c>
      <c r="M7419">
        <v>56.702311999999999</v>
      </c>
      <c r="N7419">
        <v>54.31776224</v>
      </c>
      <c r="P7419" t="s">
        <v>61</v>
      </c>
      <c r="Q7419" t="s">
        <v>62</v>
      </c>
      <c r="R7419" t="s">
        <v>47</v>
      </c>
    </row>
    <row r="7420" spans="1:18" x14ac:dyDescent="0.3">
      <c r="A7420" t="s">
        <v>45</v>
      </c>
      <c r="B7420" t="s">
        <v>46</v>
      </c>
      <c r="C7420" t="s">
        <v>20</v>
      </c>
      <c r="D7420">
        <v>1991</v>
      </c>
      <c r="E7420" t="s">
        <v>26</v>
      </c>
      <c r="F7420" t="s">
        <v>60</v>
      </c>
      <c r="G7420" t="s">
        <v>23</v>
      </c>
      <c r="I7420" t="s">
        <v>26</v>
      </c>
      <c r="L7420">
        <v>40</v>
      </c>
      <c r="M7420">
        <v>79.541967999999997</v>
      </c>
      <c r="N7420">
        <v>76.196923080000005</v>
      </c>
      <c r="P7420" t="s">
        <v>61</v>
      </c>
      <c r="Q7420" t="s">
        <v>62</v>
      </c>
      <c r="R7420" t="s">
        <v>47</v>
      </c>
    </row>
    <row r="7421" spans="1:18" x14ac:dyDescent="0.3">
      <c r="A7421" t="s">
        <v>45</v>
      </c>
      <c r="B7421" t="s">
        <v>46</v>
      </c>
      <c r="C7421" t="s">
        <v>20</v>
      </c>
      <c r="D7421">
        <v>1991</v>
      </c>
      <c r="E7421" t="s">
        <v>26</v>
      </c>
      <c r="F7421" t="s">
        <v>60</v>
      </c>
      <c r="G7421" t="s">
        <v>23</v>
      </c>
      <c r="I7421" t="s">
        <v>26</v>
      </c>
      <c r="L7421">
        <v>56</v>
      </c>
      <c r="M7421">
        <v>106.54831799999999</v>
      </c>
      <c r="N7421">
        <v>102.06755250000001</v>
      </c>
      <c r="P7421" t="s">
        <v>61</v>
      </c>
      <c r="Q7421" t="s">
        <v>62</v>
      </c>
      <c r="R7421" t="s">
        <v>47</v>
      </c>
    </row>
    <row r="7422" spans="1:18" x14ac:dyDescent="0.3">
      <c r="A7422" t="s">
        <v>45</v>
      </c>
      <c r="B7422" t="s">
        <v>46</v>
      </c>
      <c r="C7422" t="s">
        <v>20</v>
      </c>
      <c r="D7422">
        <v>1991</v>
      </c>
      <c r="E7422" t="s">
        <v>26</v>
      </c>
      <c r="F7422" t="s">
        <v>60</v>
      </c>
      <c r="G7422" t="s">
        <v>23</v>
      </c>
      <c r="I7422" t="s">
        <v>26</v>
      </c>
      <c r="L7422">
        <v>5</v>
      </c>
      <c r="M7422">
        <v>12.301667999999999</v>
      </c>
      <c r="N7422">
        <v>11.78433566</v>
      </c>
      <c r="P7422" t="s">
        <v>61</v>
      </c>
      <c r="Q7422" t="s">
        <v>62</v>
      </c>
      <c r="R7422" t="s">
        <v>47</v>
      </c>
    </row>
    <row r="7423" spans="1:18" x14ac:dyDescent="0.3">
      <c r="A7423" t="s">
        <v>45</v>
      </c>
      <c r="B7423" t="s">
        <v>46</v>
      </c>
      <c r="C7423" t="s">
        <v>20</v>
      </c>
      <c r="D7423">
        <v>1991</v>
      </c>
      <c r="E7423" t="s">
        <v>26</v>
      </c>
      <c r="F7423" t="s">
        <v>60</v>
      </c>
      <c r="G7423" t="s">
        <v>23</v>
      </c>
      <c r="I7423" t="s">
        <v>26</v>
      </c>
      <c r="L7423">
        <v>14</v>
      </c>
      <c r="M7423">
        <v>42.681055999999998</v>
      </c>
      <c r="N7423">
        <v>40.886153849999999</v>
      </c>
      <c r="P7423" t="s">
        <v>61</v>
      </c>
      <c r="Q7423" t="s">
        <v>62</v>
      </c>
      <c r="R7423" t="s">
        <v>47</v>
      </c>
    </row>
    <row r="7424" spans="1:18" x14ac:dyDescent="0.3">
      <c r="A7424" t="s">
        <v>45</v>
      </c>
      <c r="B7424" t="s">
        <v>46</v>
      </c>
      <c r="C7424" t="s">
        <v>20</v>
      </c>
      <c r="D7424">
        <v>1991</v>
      </c>
      <c r="E7424" t="s">
        <v>26</v>
      </c>
      <c r="F7424" t="s">
        <v>60</v>
      </c>
      <c r="G7424" t="s">
        <v>23</v>
      </c>
      <c r="I7424" t="s">
        <v>26</v>
      </c>
      <c r="L7424">
        <v>43</v>
      </c>
      <c r="M7424">
        <v>131.107562</v>
      </c>
      <c r="N7424">
        <v>125.593986</v>
      </c>
      <c r="P7424" t="s">
        <v>61</v>
      </c>
      <c r="Q7424" t="s">
        <v>62</v>
      </c>
      <c r="R7424" t="s">
        <v>47</v>
      </c>
    </row>
    <row r="7425" spans="1:18" x14ac:dyDescent="0.3">
      <c r="A7425" t="s">
        <v>45</v>
      </c>
      <c r="B7425" t="s">
        <v>46</v>
      </c>
      <c r="C7425" t="s">
        <v>20</v>
      </c>
      <c r="D7425">
        <v>1991</v>
      </c>
      <c r="E7425" t="s">
        <v>26</v>
      </c>
      <c r="F7425" t="s">
        <v>60</v>
      </c>
      <c r="G7425" t="s">
        <v>23</v>
      </c>
      <c r="I7425" t="s">
        <v>26</v>
      </c>
      <c r="L7425">
        <v>96</v>
      </c>
      <c r="M7425">
        <v>438.51698599999997</v>
      </c>
      <c r="N7425">
        <v>420.07566430000003</v>
      </c>
      <c r="P7425" t="s">
        <v>61</v>
      </c>
      <c r="Q7425" t="s">
        <v>62</v>
      </c>
      <c r="R7425" t="s">
        <v>47</v>
      </c>
    </row>
    <row r="7426" spans="1:18" x14ac:dyDescent="0.3">
      <c r="A7426" t="s">
        <v>45</v>
      </c>
      <c r="B7426" t="s">
        <v>46</v>
      </c>
      <c r="C7426" t="s">
        <v>20</v>
      </c>
      <c r="D7426">
        <v>1991</v>
      </c>
      <c r="E7426" t="s">
        <v>26</v>
      </c>
      <c r="F7426" t="s">
        <v>60</v>
      </c>
      <c r="G7426" t="s">
        <v>23</v>
      </c>
      <c r="I7426" t="s">
        <v>26</v>
      </c>
      <c r="L7426">
        <v>61</v>
      </c>
      <c r="M7426">
        <v>278.63939399999998</v>
      </c>
      <c r="N7426">
        <v>266.9215385</v>
      </c>
      <c r="P7426" t="s">
        <v>61</v>
      </c>
      <c r="Q7426" t="s">
        <v>62</v>
      </c>
      <c r="R7426" t="s">
        <v>47</v>
      </c>
    </row>
    <row r="7427" spans="1:18" x14ac:dyDescent="0.3">
      <c r="A7427" t="s">
        <v>45</v>
      </c>
      <c r="B7427" t="s">
        <v>46</v>
      </c>
      <c r="C7427" t="s">
        <v>20</v>
      </c>
      <c r="D7427">
        <v>1991</v>
      </c>
      <c r="E7427" t="s">
        <v>26</v>
      </c>
      <c r="F7427" t="s">
        <v>60</v>
      </c>
      <c r="G7427" t="s">
        <v>23</v>
      </c>
      <c r="I7427" t="s">
        <v>26</v>
      </c>
      <c r="L7427">
        <v>105</v>
      </c>
      <c r="M7427">
        <v>479.63277599999998</v>
      </c>
      <c r="N7427">
        <v>459.46237760000002</v>
      </c>
      <c r="P7427" t="s">
        <v>61</v>
      </c>
      <c r="Q7427" t="s">
        <v>62</v>
      </c>
      <c r="R7427" t="s">
        <v>47</v>
      </c>
    </row>
    <row r="7428" spans="1:18" x14ac:dyDescent="0.3">
      <c r="A7428" t="s">
        <v>45</v>
      </c>
      <c r="B7428" t="s">
        <v>46</v>
      </c>
      <c r="C7428" t="s">
        <v>20</v>
      </c>
      <c r="D7428">
        <v>1991</v>
      </c>
      <c r="E7428" t="s">
        <v>26</v>
      </c>
      <c r="F7428" t="s">
        <v>60</v>
      </c>
      <c r="G7428" t="s">
        <v>23</v>
      </c>
      <c r="I7428" t="s">
        <v>26</v>
      </c>
      <c r="L7428">
        <v>91</v>
      </c>
      <c r="M7428">
        <v>415.67732999999998</v>
      </c>
      <c r="N7428">
        <v>398.19650350000001</v>
      </c>
      <c r="P7428" t="s">
        <v>61</v>
      </c>
      <c r="Q7428" t="s">
        <v>62</v>
      </c>
      <c r="R7428" t="s">
        <v>47</v>
      </c>
    </row>
    <row r="7429" spans="1:18" x14ac:dyDescent="0.3">
      <c r="A7429" t="s">
        <v>45</v>
      </c>
      <c r="B7429" t="s">
        <v>46</v>
      </c>
      <c r="C7429" t="s">
        <v>20</v>
      </c>
      <c r="D7429">
        <v>1991</v>
      </c>
      <c r="E7429" t="s">
        <v>26</v>
      </c>
      <c r="F7429" t="s">
        <v>60</v>
      </c>
      <c r="G7429" t="s">
        <v>23</v>
      </c>
      <c r="I7429" t="s">
        <v>26</v>
      </c>
      <c r="L7429">
        <v>67</v>
      </c>
      <c r="M7429">
        <v>329.23496399999999</v>
      </c>
      <c r="N7429">
        <v>315.38937060000001</v>
      </c>
      <c r="P7429" t="s">
        <v>61</v>
      </c>
      <c r="Q7429" t="s">
        <v>62</v>
      </c>
      <c r="R7429" t="s">
        <v>47</v>
      </c>
    </row>
    <row r="7430" spans="1:18" x14ac:dyDescent="0.3">
      <c r="A7430" t="s">
        <v>45</v>
      </c>
      <c r="B7430" t="s">
        <v>46</v>
      </c>
      <c r="C7430" t="s">
        <v>20</v>
      </c>
      <c r="D7430">
        <v>1991</v>
      </c>
      <c r="E7430" t="s">
        <v>26</v>
      </c>
      <c r="F7430" t="s">
        <v>60</v>
      </c>
      <c r="G7430" t="s">
        <v>23</v>
      </c>
      <c r="I7430" t="s">
        <v>26</v>
      </c>
      <c r="L7430">
        <v>64</v>
      </c>
      <c r="M7430">
        <v>217.70425</v>
      </c>
      <c r="N7430">
        <v>208.54895110000001</v>
      </c>
      <c r="P7430" t="s">
        <v>61</v>
      </c>
      <c r="Q7430" t="s">
        <v>62</v>
      </c>
      <c r="R7430" t="s">
        <v>47</v>
      </c>
    </row>
    <row r="7431" spans="1:18" x14ac:dyDescent="0.3">
      <c r="A7431" t="s">
        <v>45</v>
      </c>
      <c r="B7431" t="s">
        <v>46</v>
      </c>
      <c r="C7431" t="s">
        <v>20</v>
      </c>
      <c r="D7431">
        <v>1991</v>
      </c>
      <c r="E7431" t="s">
        <v>26</v>
      </c>
      <c r="F7431" t="s">
        <v>60</v>
      </c>
      <c r="G7431" t="s">
        <v>23</v>
      </c>
      <c r="I7431" t="s">
        <v>26</v>
      </c>
      <c r="L7431">
        <v>67</v>
      </c>
      <c r="M7431">
        <v>179.60876200000001</v>
      </c>
      <c r="N7431">
        <v>172.05552449999999</v>
      </c>
      <c r="P7431" t="s">
        <v>61</v>
      </c>
      <c r="Q7431" t="s">
        <v>62</v>
      </c>
      <c r="R7431" t="s">
        <v>47</v>
      </c>
    </row>
    <row r="7432" spans="1:18" x14ac:dyDescent="0.3">
      <c r="A7432" t="s">
        <v>45</v>
      </c>
      <c r="B7432" t="s">
        <v>46</v>
      </c>
      <c r="C7432" t="s">
        <v>20</v>
      </c>
      <c r="D7432">
        <v>1991</v>
      </c>
      <c r="E7432" t="s">
        <v>26</v>
      </c>
      <c r="F7432" t="s">
        <v>60</v>
      </c>
      <c r="G7432" t="s">
        <v>23</v>
      </c>
      <c r="I7432" t="s">
        <v>26</v>
      </c>
      <c r="L7432">
        <v>50</v>
      </c>
      <c r="M7432">
        <v>102.40367000000001</v>
      </c>
      <c r="N7432">
        <v>98.097202800000005</v>
      </c>
      <c r="P7432" t="s">
        <v>61</v>
      </c>
      <c r="Q7432" t="s">
        <v>62</v>
      </c>
      <c r="R7432" t="s">
        <v>47</v>
      </c>
    </row>
    <row r="7433" spans="1:18" x14ac:dyDescent="0.3">
      <c r="A7433" t="s">
        <v>45</v>
      </c>
      <c r="B7433" t="s">
        <v>46</v>
      </c>
      <c r="C7433" t="s">
        <v>20</v>
      </c>
      <c r="D7433">
        <v>1991</v>
      </c>
      <c r="E7433" t="s">
        <v>26</v>
      </c>
      <c r="F7433" t="s">
        <v>60</v>
      </c>
      <c r="G7433" t="s">
        <v>23</v>
      </c>
      <c r="I7433" t="s">
        <v>26</v>
      </c>
      <c r="L7433">
        <v>24</v>
      </c>
      <c r="M7433">
        <v>47.575268000000001</v>
      </c>
      <c r="N7433">
        <v>45.574545460000003</v>
      </c>
      <c r="P7433" t="s">
        <v>61</v>
      </c>
      <c r="Q7433" t="s">
        <v>62</v>
      </c>
      <c r="R7433" t="s">
        <v>47</v>
      </c>
    </row>
    <row r="7434" spans="1:18" x14ac:dyDescent="0.3">
      <c r="A7434" t="s">
        <v>45</v>
      </c>
      <c r="B7434" t="s">
        <v>46</v>
      </c>
      <c r="C7434" t="s">
        <v>20</v>
      </c>
      <c r="D7434">
        <v>1991</v>
      </c>
      <c r="E7434" t="s">
        <v>26</v>
      </c>
      <c r="F7434" t="s">
        <v>60</v>
      </c>
      <c r="G7434" t="s">
        <v>23</v>
      </c>
      <c r="I7434" t="s">
        <v>26</v>
      </c>
      <c r="L7434">
        <v>54</v>
      </c>
      <c r="M7434">
        <v>136.55292399999999</v>
      </c>
      <c r="N7434">
        <v>130.81034969999999</v>
      </c>
      <c r="P7434" t="s">
        <v>61</v>
      </c>
      <c r="Q7434" t="s">
        <v>62</v>
      </c>
      <c r="R7434" t="s">
        <v>47</v>
      </c>
    </row>
    <row r="7435" spans="1:18" x14ac:dyDescent="0.3">
      <c r="A7435" t="s">
        <v>45</v>
      </c>
      <c r="B7435" t="s">
        <v>46</v>
      </c>
      <c r="C7435" t="s">
        <v>20</v>
      </c>
      <c r="D7435">
        <v>1991</v>
      </c>
      <c r="E7435" t="s">
        <v>26</v>
      </c>
      <c r="F7435" t="s">
        <v>60</v>
      </c>
      <c r="G7435" t="s">
        <v>23</v>
      </c>
      <c r="I7435" t="s">
        <v>26</v>
      </c>
      <c r="L7435">
        <v>32</v>
      </c>
      <c r="M7435">
        <v>100.882496</v>
      </c>
      <c r="N7435">
        <v>96.64</v>
      </c>
      <c r="P7435" t="s">
        <v>61</v>
      </c>
      <c r="Q7435" t="s">
        <v>62</v>
      </c>
      <c r="R7435" t="s">
        <v>47</v>
      </c>
    </row>
    <row r="7436" spans="1:18" x14ac:dyDescent="0.3">
      <c r="A7436" t="s">
        <v>45</v>
      </c>
      <c r="B7436" t="s">
        <v>46</v>
      </c>
      <c r="C7436" t="s">
        <v>20</v>
      </c>
      <c r="D7436">
        <v>1991</v>
      </c>
      <c r="E7436" t="s">
        <v>26</v>
      </c>
      <c r="F7436" t="s">
        <v>60</v>
      </c>
      <c r="G7436" t="s">
        <v>23</v>
      </c>
      <c r="I7436" t="s">
        <v>26</v>
      </c>
      <c r="L7436">
        <v>46</v>
      </c>
      <c r="M7436">
        <v>145.01858799999999</v>
      </c>
      <c r="N7436">
        <v>138.91999999999999</v>
      </c>
      <c r="P7436" t="s">
        <v>61</v>
      </c>
      <c r="Q7436" t="s">
        <v>62</v>
      </c>
      <c r="R7436" t="s">
        <v>47</v>
      </c>
    </row>
    <row r="7437" spans="1:18" x14ac:dyDescent="0.3">
      <c r="A7437" t="s">
        <v>45</v>
      </c>
      <c r="B7437" t="s">
        <v>46</v>
      </c>
      <c r="C7437" t="s">
        <v>20</v>
      </c>
      <c r="D7437">
        <v>1991</v>
      </c>
      <c r="E7437" t="s">
        <v>26</v>
      </c>
      <c r="F7437" t="s">
        <v>60</v>
      </c>
      <c r="G7437" t="s">
        <v>23</v>
      </c>
      <c r="I7437" t="s">
        <v>26</v>
      </c>
      <c r="L7437">
        <v>162</v>
      </c>
      <c r="M7437">
        <v>875.73325799999998</v>
      </c>
      <c r="N7437">
        <v>838.90531469999996</v>
      </c>
      <c r="P7437" t="s">
        <v>61</v>
      </c>
      <c r="Q7437" t="s">
        <v>62</v>
      </c>
      <c r="R7437" t="s">
        <v>47</v>
      </c>
    </row>
    <row r="7438" spans="1:18" x14ac:dyDescent="0.3">
      <c r="A7438" t="s">
        <v>45</v>
      </c>
      <c r="B7438" t="s">
        <v>46</v>
      </c>
      <c r="C7438" t="s">
        <v>20</v>
      </c>
      <c r="D7438">
        <v>1991</v>
      </c>
      <c r="E7438" t="s">
        <v>26</v>
      </c>
      <c r="F7438" t="s">
        <v>60</v>
      </c>
      <c r="G7438" t="s">
        <v>23</v>
      </c>
      <c r="I7438" t="s">
        <v>26</v>
      </c>
      <c r="L7438">
        <v>98</v>
      </c>
      <c r="M7438">
        <v>429.94109200000003</v>
      </c>
      <c r="N7438">
        <v>411.8604196</v>
      </c>
      <c r="P7438" t="s">
        <v>61</v>
      </c>
      <c r="Q7438" t="s">
        <v>62</v>
      </c>
      <c r="R7438" t="s">
        <v>47</v>
      </c>
    </row>
    <row r="7439" spans="1:18" x14ac:dyDescent="0.3">
      <c r="A7439" t="s">
        <v>45</v>
      </c>
      <c r="B7439" t="s">
        <v>46</v>
      </c>
      <c r="C7439" t="s">
        <v>20</v>
      </c>
      <c r="D7439">
        <v>1991</v>
      </c>
      <c r="E7439" t="s">
        <v>26</v>
      </c>
      <c r="F7439" t="s">
        <v>60</v>
      </c>
      <c r="G7439" t="s">
        <v>23</v>
      </c>
      <c r="I7439" t="s">
        <v>26</v>
      </c>
      <c r="L7439">
        <v>62</v>
      </c>
      <c r="M7439">
        <v>139.68345600000001</v>
      </c>
      <c r="N7439">
        <v>133.80923079999999</v>
      </c>
      <c r="P7439" t="s">
        <v>61</v>
      </c>
      <c r="Q7439" t="s">
        <v>62</v>
      </c>
      <c r="R7439" t="s">
        <v>47</v>
      </c>
    </row>
    <row r="7440" spans="1:18" x14ac:dyDescent="0.3">
      <c r="A7440" t="s">
        <v>45</v>
      </c>
      <c r="B7440" t="s">
        <v>46</v>
      </c>
      <c r="C7440" t="s">
        <v>20</v>
      </c>
      <c r="D7440">
        <v>1991</v>
      </c>
      <c r="E7440" t="s">
        <v>26</v>
      </c>
      <c r="F7440" t="s">
        <v>60</v>
      </c>
      <c r="G7440" t="s">
        <v>23</v>
      </c>
      <c r="I7440" t="s">
        <v>26</v>
      </c>
      <c r="L7440">
        <v>69</v>
      </c>
      <c r="M7440">
        <v>186.99417199999999</v>
      </c>
      <c r="N7440">
        <v>179.13034970000001</v>
      </c>
      <c r="P7440" t="s">
        <v>61</v>
      </c>
      <c r="Q7440" t="s">
        <v>62</v>
      </c>
      <c r="R7440" t="s">
        <v>47</v>
      </c>
    </row>
    <row r="7441" spans="1:18" x14ac:dyDescent="0.3">
      <c r="A7441" t="s">
        <v>45</v>
      </c>
      <c r="B7441" t="s">
        <v>46</v>
      </c>
      <c r="C7441" t="s">
        <v>20</v>
      </c>
      <c r="D7441">
        <v>1991</v>
      </c>
      <c r="E7441" t="s">
        <v>26</v>
      </c>
      <c r="F7441" t="s">
        <v>60</v>
      </c>
      <c r="G7441" t="s">
        <v>23</v>
      </c>
      <c r="I7441" t="s">
        <v>26</v>
      </c>
      <c r="L7441">
        <v>164</v>
      </c>
      <c r="M7441">
        <v>429.19152800000001</v>
      </c>
      <c r="N7441">
        <v>411.14237759999997</v>
      </c>
      <c r="P7441" t="s">
        <v>61</v>
      </c>
      <c r="Q7441" t="s">
        <v>62</v>
      </c>
      <c r="R7441" t="s">
        <v>47</v>
      </c>
    </row>
    <row r="7442" spans="1:18" x14ac:dyDescent="0.3">
      <c r="A7442" t="s">
        <v>45</v>
      </c>
      <c r="B7442" t="s">
        <v>46</v>
      </c>
      <c r="C7442" t="s">
        <v>20</v>
      </c>
      <c r="D7442">
        <v>1991</v>
      </c>
      <c r="E7442" t="s">
        <v>26</v>
      </c>
      <c r="F7442" t="s">
        <v>60</v>
      </c>
      <c r="G7442" t="s">
        <v>23</v>
      </c>
      <c r="I7442" t="s">
        <v>26</v>
      </c>
      <c r="L7442">
        <v>30</v>
      </c>
      <c r="M7442">
        <v>143.67378199999999</v>
      </c>
      <c r="N7442">
        <v>137.6317483</v>
      </c>
      <c r="P7442" t="s">
        <v>61</v>
      </c>
      <c r="Q7442" t="s">
        <v>63</v>
      </c>
      <c r="R7442" t="s">
        <v>47</v>
      </c>
    </row>
    <row r="7443" spans="1:18" x14ac:dyDescent="0.3">
      <c r="A7443" t="s">
        <v>45</v>
      </c>
      <c r="B7443" t="s">
        <v>46</v>
      </c>
      <c r="C7443" t="s">
        <v>20</v>
      </c>
      <c r="D7443">
        <v>1991</v>
      </c>
      <c r="E7443" t="s">
        <v>26</v>
      </c>
      <c r="F7443" t="s">
        <v>60</v>
      </c>
      <c r="G7443" t="s">
        <v>23</v>
      </c>
      <c r="I7443" t="s">
        <v>26</v>
      </c>
      <c r="L7443">
        <v>17</v>
      </c>
      <c r="M7443">
        <v>69.488991999999996</v>
      </c>
      <c r="N7443">
        <v>66.566713289999996</v>
      </c>
      <c r="P7443" t="s">
        <v>61</v>
      </c>
      <c r="Q7443" t="s">
        <v>63</v>
      </c>
      <c r="R7443" t="s">
        <v>47</v>
      </c>
    </row>
    <row r="7444" spans="1:18" x14ac:dyDescent="0.3">
      <c r="A7444" t="s">
        <v>45</v>
      </c>
      <c r="B7444" t="s">
        <v>46</v>
      </c>
      <c r="C7444" t="s">
        <v>20</v>
      </c>
      <c r="D7444">
        <v>1991</v>
      </c>
      <c r="E7444" t="s">
        <v>26</v>
      </c>
      <c r="F7444" t="s">
        <v>60</v>
      </c>
      <c r="G7444" t="s">
        <v>23</v>
      </c>
      <c r="I7444" t="s">
        <v>26</v>
      </c>
      <c r="L7444">
        <v>5</v>
      </c>
      <c r="M7444">
        <v>12.522128</v>
      </c>
      <c r="N7444">
        <v>11.99552448</v>
      </c>
      <c r="P7444" t="s">
        <v>61</v>
      </c>
      <c r="Q7444" t="s">
        <v>63</v>
      </c>
      <c r="R7444" t="s">
        <v>47</v>
      </c>
    </row>
    <row r="7445" spans="1:18" x14ac:dyDescent="0.3">
      <c r="A7445" t="s">
        <v>45</v>
      </c>
      <c r="B7445" t="s">
        <v>46</v>
      </c>
      <c r="C7445" t="s">
        <v>20</v>
      </c>
      <c r="D7445">
        <v>1991</v>
      </c>
      <c r="E7445" t="s">
        <v>26</v>
      </c>
      <c r="F7445" t="s">
        <v>60</v>
      </c>
      <c r="G7445" t="s">
        <v>23</v>
      </c>
      <c r="I7445" t="s">
        <v>26</v>
      </c>
      <c r="L7445">
        <v>6</v>
      </c>
      <c r="M7445">
        <v>15.4322</v>
      </c>
      <c r="N7445">
        <v>14.78321678</v>
      </c>
      <c r="P7445" t="s">
        <v>61</v>
      </c>
      <c r="Q7445" t="s">
        <v>63</v>
      </c>
      <c r="R7445" t="s">
        <v>47</v>
      </c>
    </row>
    <row r="7446" spans="1:18" x14ac:dyDescent="0.3">
      <c r="A7446" t="s">
        <v>45</v>
      </c>
      <c r="B7446" t="s">
        <v>46</v>
      </c>
      <c r="C7446" t="s">
        <v>20</v>
      </c>
      <c r="D7446">
        <v>1991</v>
      </c>
      <c r="E7446" t="s">
        <v>26</v>
      </c>
      <c r="F7446" t="s">
        <v>60</v>
      </c>
      <c r="G7446" t="s">
        <v>23</v>
      </c>
      <c r="I7446" t="s">
        <v>26</v>
      </c>
      <c r="L7446">
        <v>104</v>
      </c>
      <c r="M7446">
        <v>497.997094</v>
      </c>
      <c r="N7446">
        <v>477.0544056</v>
      </c>
      <c r="P7446" t="s">
        <v>61</v>
      </c>
      <c r="Q7446" t="s">
        <v>63</v>
      </c>
      <c r="R7446" t="s">
        <v>47</v>
      </c>
    </row>
    <row r="7447" spans="1:18" x14ac:dyDescent="0.3">
      <c r="A7447" t="s">
        <v>45</v>
      </c>
      <c r="B7447" t="s">
        <v>46</v>
      </c>
      <c r="C7447" t="s">
        <v>20</v>
      </c>
      <c r="D7447">
        <v>1991</v>
      </c>
      <c r="E7447" t="s">
        <v>26</v>
      </c>
      <c r="F7447" t="s">
        <v>60</v>
      </c>
      <c r="G7447" t="s">
        <v>23</v>
      </c>
      <c r="I7447" t="s">
        <v>26</v>
      </c>
      <c r="L7447">
        <v>26</v>
      </c>
      <c r="M7447">
        <v>106.26172</v>
      </c>
      <c r="N7447">
        <v>101.793007</v>
      </c>
      <c r="P7447" t="s">
        <v>61</v>
      </c>
      <c r="Q7447" t="s">
        <v>63</v>
      </c>
      <c r="R7447" t="s">
        <v>47</v>
      </c>
    </row>
    <row r="7448" spans="1:18" x14ac:dyDescent="0.3">
      <c r="A7448" t="s">
        <v>45</v>
      </c>
      <c r="B7448" t="s">
        <v>46</v>
      </c>
      <c r="C7448" t="s">
        <v>20</v>
      </c>
      <c r="D7448">
        <v>1991</v>
      </c>
      <c r="E7448" t="s">
        <v>26</v>
      </c>
      <c r="F7448" t="s">
        <v>60</v>
      </c>
      <c r="G7448" t="s">
        <v>23</v>
      </c>
      <c r="I7448" t="s">
        <v>26</v>
      </c>
      <c r="L7448">
        <v>46</v>
      </c>
      <c r="M7448">
        <v>115.19035</v>
      </c>
      <c r="N7448">
        <v>110.3461539</v>
      </c>
      <c r="P7448" t="s">
        <v>61</v>
      </c>
      <c r="Q7448" t="s">
        <v>63</v>
      </c>
      <c r="R7448" t="s">
        <v>47</v>
      </c>
    </row>
    <row r="7449" spans="1:18" x14ac:dyDescent="0.3">
      <c r="A7449" t="s">
        <v>45</v>
      </c>
      <c r="B7449" t="s">
        <v>46</v>
      </c>
      <c r="C7449" t="s">
        <v>20</v>
      </c>
      <c r="D7449">
        <v>1991</v>
      </c>
      <c r="E7449" t="s">
        <v>26</v>
      </c>
      <c r="F7449" t="s">
        <v>60</v>
      </c>
      <c r="G7449" t="s">
        <v>23</v>
      </c>
      <c r="I7449" t="s">
        <v>26</v>
      </c>
      <c r="L7449">
        <v>101</v>
      </c>
      <c r="M7449">
        <v>259.43732799999998</v>
      </c>
      <c r="N7449">
        <v>248.526993</v>
      </c>
      <c r="P7449" t="s">
        <v>61</v>
      </c>
      <c r="Q7449" t="s">
        <v>63</v>
      </c>
      <c r="R7449" t="s">
        <v>47</v>
      </c>
    </row>
    <row r="7450" spans="1:18" x14ac:dyDescent="0.3">
      <c r="A7450" t="s">
        <v>45</v>
      </c>
      <c r="B7450" t="s">
        <v>46</v>
      </c>
      <c r="C7450" t="s">
        <v>20</v>
      </c>
      <c r="D7450">
        <v>1991</v>
      </c>
      <c r="E7450" t="s">
        <v>26</v>
      </c>
      <c r="F7450" t="s">
        <v>60</v>
      </c>
      <c r="G7450" t="s">
        <v>23</v>
      </c>
      <c r="I7450" t="s">
        <v>26</v>
      </c>
      <c r="L7450">
        <v>140</v>
      </c>
      <c r="M7450">
        <v>416.6694</v>
      </c>
      <c r="N7450">
        <v>399.14685320000001</v>
      </c>
      <c r="P7450" t="s">
        <v>61</v>
      </c>
      <c r="Q7450" t="s">
        <v>63</v>
      </c>
      <c r="R7450" t="s">
        <v>47</v>
      </c>
    </row>
    <row r="7451" spans="1:18" x14ac:dyDescent="0.3">
      <c r="A7451" t="s">
        <v>45</v>
      </c>
      <c r="B7451" t="s">
        <v>46</v>
      </c>
      <c r="C7451" t="s">
        <v>20</v>
      </c>
      <c r="D7451">
        <v>1991</v>
      </c>
      <c r="E7451" t="s">
        <v>26</v>
      </c>
      <c r="F7451" t="s">
        <v>60</v>
      </c>
      <c r="G7451" t="s">
        <v>23</v>
      </c>
      <c r="I7451" t="s">
        <v>26</v>
      </c>
      <c r="L7451">
        <v>80</v>
      </c>
      <c r="M7451">
        <v>383.04924999999997</v>
      </c>
      <c r="N7451">
        <v>366.94055939999998</v>
      </c>
      <c r="P7451" t="s">
        <v>61</v>
      </c>
      <c r="Q7451" t="s">
        <v>63</v>
      </c>
      <c r="R7451" t="s">
        <v>47</v>
      </c>
    </row>
    <row r="7452" spans="1:18" x14ac:dyDescent="0.3">
      <c r="A7452" t="s">
        <v>45</v>
      </c>
      <c r="B7452" t="s">
        <v>46</v>
      </c>
      <c r="C7452" t="s">
        <v>20</v>
      </c>
      <c r="D7452">
        <v>1991</v>
      </c>
      <c r="E7452" t="s">
        <v>26</v>
      </c>
      <c r="F7452" t="s">
        <v>60</v>
      </c>
      <c r="G7452" t="s">
        <v>23</v>
      </c>
      <c r="I7452" t="s">
        <v>26</v>
      </c>
      <c r="L7452">
        <v>32</v>
      </c>
      <c r="M7452">
        <v>130.776872</v>
      </c>
      <c r="N7452">
        <v>125.2772028</v>
      </c>
      <c r="P7452" t="s">
        <v>61</v>
      </c>
      <c r="Q7452" t="s">
        <v>63</v>
      </c>
      <c r="R7452" t="s">
        <v>47</v>
      </c>
    </row>
    <row r="7453" spans="1:18" x14ac:dyDescent="0.3">
      <c r="A7453" t="s">
        <v>45</v>
      </c>
      <c r="B7453" t="s">
        <v>46</v>
      </c>
      <c r="C7453" t="s">
        <v>20</v>
      </c>
      <c r="D7453">
        <v>1991</v>
      </c>
      <c r="E7453" t="s">
        <v>26</v>
      </c>
      <c r="F7453" t="s">
        <v>60</v>
      </c>
      <c r="G7453" t="s">
        <v>23</v>
      </c>
      <c r="I7453" t="s">
        <v>26</v>
      </c>
      <c r="L7453">
        <v>22</v>
      </c>
      <c r="M7453">
        <v>55.115000000000002</v>
      </c>
      <c r="N7453">
        <v>52.797202800000001</v>
      </c>
      <c r="P7453" t="s">
        <v>61</v>
      </c>
      <c r="Q7453" t="s">
        <v>63</v>
      </c>
      <c r="R7453" t="s">
        <v>47</v>
      </c>
    </row>
    <row r="7454" spans="1:18" x14ac:dyDescent="0.3">
      <c r="A7454" t="s">
        <v>45</v>
      </c>
      <c r="B7454" t="s">
        <v>46</v>
      </c>
      <c r="C7454" t="s">
        <v>20</v>
      </c>
      <c r="D7454">
        <v>1991</v>
      </c>
      <c r="E7454" t="s">
        <v>26</v>
      </c>
      <c r="F7454" t="s">
        <v>60</v>
      </c>
      <c r="G7454" t="s">
        <v>23</v>
      </c>
      <c r="I7454" t="s">
        <v>26</v>
      </c>
      <c r="L7454">
        <v>28</v>
      </c>
      <c r="M7454">
        <v>71.914051999999998</v>
      </c>
      <c r="N7454">
        <v>68.889790210000001</v>
      </c>
      <c r="P7454" t="s">
        <v>61</v>
      </c>
      <c r="Q7454" t="s">
        <v>63</v>
      </c>
      <c r="R7454" t="s">
        <v>47</v>
      </c>
    </row>
    <row r="7455" spans="1:18" x14ac:dyDescent="0.3">
      <c r="A7455" t="s">
        <v>45</v>
      </c>
      <c r="B7455" t="s">
        <v>46</v>
      </c>
      <c r="C7455" t="s">
        <v>20</v>
      </c>
      <c r="D7455">
        <v>1991</v>
      </c>
      <c r="E7455" t="s">
        <v>26</v>
      </c>
      <c r="F7455" t="s">
        <v>60</v>
      </c>
      <c r="G7455" t="s">
        <v>23</v>
      </c>
      <c r="I7455" t="s">
        <v>26</v>
      </c>
      <c r="L7455">
        <v>160</v>
      </c>
      <c r="M7455">
        <v>476.1936</v>
      </c>
      <c r="N7455">
        <v>456.16783220000002</v>
      </c>
      <c r="P7455" t="s">
        <v>61</v>
      </c>
      <c r="Q7455" t="s">
        <v>63</v>
      </c>
      <c r="R7455" t="s">
        <v>47</v>
      </c>
    </row>
    <row r="7456" spans="1:18" x14ac:dyDescent="0.3">
      <c r="A7456" t="s">
        <v>45</v>
      </c>
      <c r="B7456" t="s">
        <v>46</v>
      </c>
      <c r="C7456" t="s">
        <v>20</v>
      </c>
      <c r="D7456">
        <v>1991</v>
      </c>
      <c r="E7456" t="s">
        <v>26</v>
      </c>
      <c r="F7456" t="s">
        <v>60</v>
      </c>
      <c r="G7456" t="s">
        <v>23</v>
      </c>
      <c r="I7456" t="s">
        <v>26</v>
      </c>
      <c r="L7456">
        <v>49</v>
      </c>
      <c r="M7456">
        <v>234.63557800000001</v>
      </c>
      <c r="N7456">
        <v>224.7682518</v>
      </c>
      <c r="P7456" t="s">
        <v>61</v>
      </c>
      <c r="Q7456" t="s">
        <v>63</v>
      </c>
      <c r="R7456" t="s">
        <v>47</v>
      </c>
    </row>
    <row r="7457" spans="1:18" x14ac:dyDescent="0.3">
      <c r="A7457" t="s">
        <v>45</v>
      </c>
      <c r="B7457" t="s">
        <v>46</v>
      </c>
      <c r="C7457" t="s">
        <v>20</v>
      </c>
      <c r="D7457">
        <v>1991</v>
      </c>
      <c r="E7457" t="s">
        <v>26</v>
      </c>
      <c r="F7457" t="s">
        <v>60</v>
      </c>
      <c r="G7457" t="s">
        <v>23</v>
      </c>
      <c r="I7457" t="s">
        <v>26</v>
      </c>
      <c r="L7457">
        <v>7</v>
      </c>
      <c r="M7457">
        <v>28.615708000000001</v>
      </c>
      <c r="N7457">
        <v>27.412307689999999</v>
      </c>
      <c r="P7457" t="s">
        <v>61</v>
      </c>
      <c r="Q7457" t="s">
        <v>63</v>
      </c>
      <c r="R7457" t="s">
        <v>47</v>
      </c>
    </row>
    <row r="7458" spans="1:18" x14ac:dyDescent="0.3">
      <c r="A7458" t="s">
        <v>45</v>
      </c>
      <c r="B7458" t="s">
        <v>46</v>
      </c>
      <c r="C7458" t="s">
        <v>20</v>
      </c>
      <c r="D7458">
        <v>1991</v>
      </c>
      <c r="E7458" t="s">
        <v>26</v>
      </c>
      <c r="F7458" t="s">
        <v>60</v>
      </c>
      <c r="G7458" t="s">
        <v>23</v>
      </c>
      <c r="I7458" t="s">
        <v>26</v>
      </c>
      <c r="L7458">
        <v>34</v>
      </c>
      <c r="M7458">
        <v>85.141651999999993</v>
      </c>
      <c r="N7458">
        <v>81.561118879999995</v>
      </c>
      <c r="P7458" t="s">
        <v>61</v>
      </c>
      <c r="Q7458" t="s">
        <v>63</v>
      </c>
      <c r="R7458" t="s">
        <v>47</v>
      </c>
    </row>
    <row r="7459" spans="1:18" x14ac:dyDescent="0.3">
      <c r="A7459" t="s">
        <v>45</v>
      </c>
      <c r="B7459" t="s">
        <v>46</v>
      </c>
      <c r="C7459" t="s">
        <v>20</v>
      </c>
      <c r="D7459">
        <v>1991</v>
      </c>
      <c r="E7459" t="s">
        <v>26</v>
      </c>
      <c r="F7459" t="s">
        <v>60</v>
      </c>
      <c r="G7459" t="s">
        <v>23</v>
      </c>
      <c r="I7459" t="s">
        <v>26</v>
      </c>
      <c r="L7459">
        <v>11</v>
      </c>
      <c r="M7459">
        <v>28.262972000000001</v>
      </c>
      <c r="N7459">
        <v>27.074405590000001</v>
      </c>
      <c r="P7459" t="s">
        <v>61</v>
      </c>
      <c r="Q7459" t="s">
        <v>63</v>
      </c>
      <c r="R7459" t="s">
        <v>47</v>
      </c>
    </row>
    <row r="7460" spans="1:18" x14ac:dyDescent="0.3">
      <c r="A7460" t="s">
        <v>45</v>
      </c>
      <c r="B7460" t="s">
        <v>46</v>
      </c>
      <c r="C7460" t="s">
        <v>20</v>
      </c>
      <c r="D7460">
        <v>1991</v>
      </c>
      <c r="E7460" t="s">
        <v>26</v>
      </c>
      <c r="F7460" t="s">
        <v>60</v>
      </c>
      <c r="G7460" t="s">
        <v>23</v>
      </c>
      <c r="I7460" t="s">
        <v>26</v>
      </c>
      <c r="L7460">
        <v>1</v>
      </c>
      <c r="M7460">
        <v>2.97621</v>
      </c>
      <c r="N7460">
        <v>2.8510489510000001</v>
      </c>
      <c r="P7460" t="s">
        <v>61</v>
      </c>
      <c r="Q7460" t="s">
        <v>63</v>
      </c>
      <c r="R7460" t="s">
        <v>47</v>
      </c>
    </row>
    <row r="7461" spans="1:18" x14ac:dyDescent="0.3">
      <c r="A7461" t="s">
        <v>45</v>
      </c>
      <c r="B7461" t="s">
        <v>46</v>
      </c>
      <c r="C7461" t="s">
        <v>20</v>
      </c>
      <c r="D7461">
        <v>1992</v>
      </c>
      <c r="E7461" t="s">
        <v>26</v>
      </c>
      <c r="F7461" t="s">
        <v>60</v>
      </c>
      <c r="G7461" t="s">
        <v>23</v>
      </c>
      <c r="I7461" t="s">
        <v>26</v>
      </c>
      <c r="L7461">
        <v>1</v>
      </c>
      <c r="M7461">
        <v>3.5714519999999998</v>
      </c>
      <c r="N7461">
        <v>3.4212587409999999</v>
      </c>
      <c r="P7461" t="s">
        <v>61</v>
      </c>
      <c r="Q7461" t="s">
        <v>62</v>
      </c>
      <c r="R7461" t="s">
        <v>47</v>
      </c>
    </row>
    <row r="7462" spans="1:18" x14ac:dyDescent="0.3">
      <c r="A7462" t="s">
        <v>45</v>
      </c>
      <c r="B7462" t="s">
        <v>46</v>
      </c>
      <c r="C7462" t="s">
        <v>20</v>
      </c>
      <c r="D7462">
        <v>1992</v>
      </c>
      <c r="E7462" t="s">
        <v>26</v>
      </c>
      <c r="F7462" t="s">
        <v>60</v>
      </c>
      <c r="G7462" t="s">
        <v>23</v>
      </c>
      <c r="I7462" t="s">
        <v>26</v>
      </c>
      <c r="L7462">
        <v>21</v>
      </c>
      <c r="M7462">
        <v>49.669637999999999</v>
      </c>
      <c r="N7462">
        <v>47.580839159999996</v>
      </c>
      <c r="P7462" t="s">
        <v>61</v>
      </c>
      <c r="Q7462" t="s">
        <v>62</v>
      </c>
      <c r="R7462" t="s">
        <v>47</v>
      </c>
    </row>
    <row r="7463" spans="1:18" x14ac:dyDescent="0.3">
      <c r="A7463" t="s">
        <v>45</v>
      </c>
      <c r="B7463" t="s">
        <v>46</v>
      </c>
      <c r="C7463" t="s">
        <v>20</v>
      </c>
      <c r="D7463">
        <v>1992</v>
      </c>
      <c r="E7463" t="s">
        <v>26</v>
      </c>
      <c r="F7463" t="s">
        <v>60</v>
      </c>
      <c r="G7463" t="s">
        <v>23</v>
      </c>
      <c r="I7463" t="s">
        <v>26</v>
      </c>
      <c r="L7463">
        <v>23</v>
      </c>
      <c r="M7463">
        <v>54.409528000000002</v>
      </c>
      <c r="N7463">
        <v>52.121398599999999</v>
      </c>
      <c r="P7463" t="s">
        <v>61</v>
      </c>
      <c r="Q7463" t="s">
        <v>62</v>
      </c>
      <c r="R7463" t="s">
        <v>47</v>
      </c>
    </row>
    <row r="7464" spans="1:18" x14ac:dyDescent="0.3">
      <c r="A7464" t="s">
        <v>45</v>
      </c>
      <c r="B7464" t="s">
        <v>46</v>
      </c>
      <c r="C7464" t="s">
        <v>20</v>
      </c>
      <c r="D7464">
        <v>1992</v>
      </c>
      <c r="E7464" t="s">
        <v>26</v>
      </c>
      <c r="F7464" t="s">
        <v>60</v>
      </c>
      <c r="G7464" t="s">
        <v>23</v>
      </c>
      <c r="I7464" t="s">
        <v>26</v>
      </c>
      <c r="L7464">
        <v>6</v>
      </c>
      <c r="M7464">
        <v>14.197623999999999</v>
      </c>
      <c r="N7464">
        <v>13.60055944</v>
      </c>
      <c r="P7464" t="s">
        <v>61</v>
      </c>
      <c r="Q7464" t="s">
        <v>62</v>
      </c>
      <c r="R7464" t="s">
        <v>47</v>
      </c>
    </row>
    <row r="7465" spans="1:18" x14ac:dyDescent="0.3">
      <c r="A7465" t="s">
        <v>45</v>
      </c>
      <c r="B7465" t="s">
        <v>46</v>
      </c>
      <c r="C7465" t="s">
        <v>20</v>
      </c>
      <c r="D7465">
        <v>1992</v>
      </c>
      <c r="E7465" t="s">
        <v>26</v>
      </c>
      <c r="F7465" t="s">
        <v>60</v>
      </c>
      <c r="G7465" t="s">
        <v>23</v>
      </c>
      <c r="I7465" t="s">
        <v>26</v>
      </c>
      <c r="L7465">
        <v>3</v>
      </c>
      <c r="M7465">
        <v>7.4295020000000003</v>
      </c>
      <c r="N7465">
        <v>7.117062937</v>
      </c>
      <c r="P7465" t="s">
        <v>61</v>
      </c>
      <c r="Q7465" t="s">
        <v>62</v>
      </c>
      <c r="R7465" t="s">
        <v>47</v>
      </c>
    </row>
    <row r="7466" spans="1:18" x14ac:dyDescent="0.3">
      <c r="A7466" t="s">
        <v>45</v>
      </c>
      <c r="B7466" t="s">
        <v>46</v>
      </c>
      <c r="C7466" t="s">
        <v>20</v>
      </c>
      <c r="D7466">
        <v>1992</v>
      </c>
      <c r="E7466" t="s">
        <v>26</v>
      </c>
      <c r="F7466" t="s">
        <v>60</v>
      </c>
      <c r="G7466" t="s">
        <v>23</v>
      </c>
      <c r="I7466" t="s">
        <v>26</v>
      </c>
      <c r="L7466">
        <v>15</v>
      </c>
      <c r="M7466">
        <v>38.117533999999999</v>
      </c>
      <c r="N7466">
        <v>36.514545460000001</v>
      </c>
      <c r="P7466" t="s">
        <v>61</v>
      </c>
      <c r="Q7466" t="s">
        <v>62</v>
      </c>
      <c r="R7466" t="s">
        <v>47</v>
      </c>
    </row>
    <row r="7467" spans="1:18" x14ac:dyDescent="0.3">
      <c r="A7467" t="s">
        <v>45</v>
      </c>
      <c r="B7467" t="s">
        <v>46</v>
      </c>
      <c r="C7467" t="s">
        <v>20</v>
      </c>
      <c r="D7467">
        <v>1992</v>
      </c>
      <c r="E7467" t="s">
        <v>26</v>
      </c>
      <c r="F7467" t="s">
        <v>60</v>
      </c>
      <c r="G7467" t="s">
        <v>23</v>
      </c>
      <c r="I7467" t="s">
        <v>26</v>
      </c>
      <c r="L7467">
        <v>12</v>
      </c>
      <c r="M7467">
        <v>44.885655999999997</v>
      </c>
      <c r="N7467">
        <v>42.998041960000002</v>
      </c>
      <c r="P7467" t="s">
        <v>61</v>
      </c>
      <c r="Q7467" t="s">
        <v>62</v>
      </c>
      <c r="R7467" t="s">
        <v>47</v>
      </c>
    </row>
    <row r="7468" spans="1:18" x14ac:dyDescent="0.3">
      <c r="A7468" t="s">
        <v>45</v>
      </c>
      <c r="B7468" t="s">
        <v>46</v>
      </c>
      <c r="C7468" t="s">
        <v>20</v>
      </c>
      <c r="D7468">
        <v>1992</v>
      </c>
      <c r="E7468" t="s">
        <v>26</v>
      </c>
      <c r="F7468" t="s">
        <v>60</v>
      </c>
      <c r="G7468" t="s">
        <v>23</v>
      </c>
      <c r="I7468" t="s">
        <v>26</v>
      </c>
      <c r="L7468">
        <v>26</v>
      </c>
      <c r="M7468">
        <v>106.217628</v>
      </c>
      <c r="N7468">
        <v>101.75076919999999</v>
      </c>
      <c r="P7468" t="s">
        <v>61</v>
      </c>
      <c r="Q7468" t="s">
        <v>62</v>
      </c>
      <c r="R7468" t="s">
        <v>47</v>
      </c>
    </row>
    <row r="7469" spans="1:18" x14ac:dyDescent="0.3">
      <c r="A7469" t="s">
        <v>45</v>
      </c>
      <c r="B7469" t="s">
        <v>46</v>
      </c>
      <c r="C7469" t="s">
        <v>20</v>
      </c>
      <c r="D7469">
        <v>1992</v>
      </c>
      <c r="E7469" t="s">
        <v>26</v>
      </c>
      <c r="F7469" t="s">
        <v>60</v>
      </c>
      <c r="G7469" t="s">
        <v>23</v>
      </c>
      <c r="I7469" t="s">
        <v>26</v>
      </c>
      <c r="L7469">
        <v>22</v>
      </c>
      <c r="M7469">
        <v>83.267741999999998</v>
      </c>
      <c r="N7469">
        <v>79.766013990000005</v>
      </c>
      <c r="P7469" t="s">
        <v>61</v>
      </c>
      <c r="Q7469" t="s">
        <v>62</v>
      </c>
      <c r="R7469" t="s">
        <v>47</v>
      </c>
    </row>
    <row r="7470" spans="1:18" x14ac:dyDescent="0.3">
      <c r="A7470" t="s">
        <v>45</v>
      </c>
      <c r="B7470" t="s">
        <v>46</v>
      </c>
      <c r="C7470" t="s">
        <v>20</v>
      </c>
      <c r="D7470">
        <v>1992</v>
      </c>
      <c r="E7470" t="s">
        <v>26</v>
      </c>
      <c r="F7470" t="s">
        <v>60</v>
      </c>
      <c r="G7470" t="s">
        <v>23</v>
      </c>
      <c r="I7470" t="s">
        <v>26</v>
      </c>
      <c r="L7470">
        <v>40</v>
      </c>
      <c r="M7470">
        <v>69.599221999999997</v>
      </c>
      <c r="N7470">
        <v>66.672307689999997</v>
      </c>
      <c r="P7470" t="s">
        <v>61</v>
      </c>
      <c r="Q7470" t="s">
        <v>62</v>
      </c>
      <c r="R7470" t="s">
        <v>47</v>
      </c>
    </row>
    <row r="7471" spans="1:18" x14ac:dyDescent="0.3">
      <c r="A7471" t="s">
        <v>45</v>
      </c>
      <c r="B7471" t="s">
        <v>46</v>
      </c>
      <c r="C7471" t="s">
        <v>20</v>
      </c>
      <c r="D7471">
        <v>1992</v>
      </c>
      <c r="E7471" t="s">
        <v>26</v>
      </c>
      <c r="F7471" t="s">
        <v>60</v>
      </c>
      <c r="G7471" t="s">
        <v>23</v>
      </c>
      <c r="I7471" t="s">
        <v>26</v>
      </c>
      <c r="L7471">
        <v>49</v>
      </c>
      <c r="M7471">
        <v>60.935144000000001</v>
      </c>
      <c r="N7471">
        <v>58.372587410000001</v>
      </c>
      <c r="P7471" t="s">
        <v>61</v>
      </c>
      <c r="Q7471" t="s">
        <v>62</v>
      </c>
      <c r="R7471" t="s">
        <v>47</v>
      </c>
    </row>
    <row r="7472" spans="1:18" x14ac:dyDescent="0.3">
      <c r="A7472" t="s">
        <v>45</v>
      </c>
      <c r="B7472" t="s">
        <v>46</v>
      </c>
      <c r="C7472" t="s">
        <v>20</v>
      </c>
      <c r="D7472">
        <v>1992</v>
      </c>
      <c r="E7472" t="s">
        <v>26</v>
      </c>
      <c r="F7472" t="s">
        <v>60</v>
      </c>
      <c r="G7472" t="s">
        <v>23</v>
      </c>
      <c r="I7472" t="s">
        <v>26</v>
      </c>
      <c r="L7472">
        <v>81</v>
      </c>
      <c r="M7472">
        <v>93.783683999999994</v>
      </c>
      <c r="N7472">
        <v>89.839720279999995</v>
      </c>
      <c r="P7472" t="s">
        <v>61</v>
      </c>
      <c r="Q7472" t="s">
        <v>62</v>
      </c>
      <c r="R7472" t="s">
        <v>47</v>
      </c>
    </row>
    <row r="7473" spans="1:18" x14ac:dyDescent="0.3">
      <c r="A7473" t="s">
        <v>45</v>
      </c>
      <c r="B7473" t="s">
        <v>46</v>
      </c>
      <c r="C7473" t="s">
        <v>20</v>
      </c>
      <c r="D7473">
        <v>1992</v>
      </c>
      <c r="E7473" t="s">
        <v>26</v>
      </c>
      <c r="F7473" t="s">
        <v>60</v>
      </c>
      <c r="G7473" t="s">
        <v>23</v>
      </c>
      <c r="I7473" t="s">
        <v>26</v>
      </c>
      <c r="L7473">
        <v>132</v>
      </c>
      <c r="M7473">
        <v>152.82287199999999</v>
      </c>
      <c r="N7473">
        <v>146.39608390000001</v>
      </c>
      <c r="P7473" t="s">
        <v>61</v>
      </c>
      <c r="Q7473" t="s">
        <v>62</v>
      </c>
      <c r="R7473" t="s">
        <v>47</v>
      </c>
    </row>
    <row r="7474" spans="1:18" x14ac:dyDescent="0.3">
      <c r="A7474" t="s">
        <v>45</v>
      </c>
      <c r="B7474" t="s">
        <v>46</v>
      </c>
      <c r="C7474" t="s">
        <v>20</v>
      </c>
      <c r="D7474">
        <v>1992</v>
      </c>
      <c r="E7474" t="s">
        <v>26</v>
      </c>
      <c r="F7474" t="s">
        <v>60</v>
      </c>
      <c r="G7474" t="s">
        <v>23</v>
      </c>
      <c r="I7474" t="s">
        <v>26</v>
      </c>
      <c r="L7474">
        <v>20</v>
      </c>
      <c r="M7474">
        <v>58.069164000000001</v>
      </c>
      <c r="N7474">
        <v>55.627132869999997</v>
      </c>
      <c r="P7474" t="s">
        <v>61</v>
      </c>
      <c r="Q7474" t="s">
        <v>62</v>
      </c>
      <c r="R7474" t="s">
        <v>47</v>
      </c>
    </row>
    <row r="7475" spans="1:18" x14ac:dyDescent="0.3">
      <c r="A7475" t="s">
        <v>45</v>
      </c>
      <c r="B7475" t="s">
        <v>46</v>
      </c>
      <c r="C7475" t="s">
        <v>20</v>
      </c>
      <c r="D7475">
        <v>1992</v>
      </c>
      <c r="E7475" t="s">
        <v>26</v>
      </c>
      <c r="F7475" t="s">
        <v>60</v>
      </c>
      <c r="G7475" t="s">
        <v>23</v>
      </c>
      <c r="I7475" t="s">
        <v>26</v>
      </c>
      <c r="L7475">
        <v>48</v>
      </c>
      <c r="M7475">
        <v>139.37481199999999</v>
      </c>
      <c r="N7475">
        <v>133.5135664</v>
      </c>
      <c r="P7475" t="s">
        <v>61</v>
      </c>
      <c r="Q7475" t="s">
        <v>62</v>
      </c>
      <c r="R7475" t="s">
        <v>47</v>
      </c>
    </row>
    <row r="7476" spans="1:18" x14ac:dyDescent="0.3">
      <c r="A7476" t="s">
        <v>45</v>
      </c>
      <c r="B7476" t="s">
        <v>46</v>
      </c>
      <c r="C7476" t="s">
        <v>20</v>
      </c>
      <c r="D7476">
        <v>1992</v>
      </c>
      <c r="E7476" t="s">
        <v>26</v>
      </c>
      <c r="F7476" t="s">
        <v>60</v>
      </c>
      <c r="G7476" t="s">
        <v>23</v>
      </c>
      <c r="I7476" t="s">
        <v>26</v>
      </c>
      <c r="L7476">
        <v>52</v>
      </c>
      <c r="M7476">
        <v>213.91233800000001</v>
      </c>
      <c r="N7476">
        <v>204.9165035</v>
      </c>
      <c r="P7476" t="s">
        <v>61</v>
      </c>
      <c r="Q7476" t="s">
        <v>62</v>
      </c>
      <c r="R7476" t="s">
        <v>47</v>
      </c>
    </row>
    <row r="7477" spans="1:18" x14ac:dyDescent="0.3">
      <c r="A7477" t="s">
        <v>45</v>
      </c>
      <c r="B7477" t="s">
        <v>46</v>
      </c>
      <c r="C7477" t="s">
        <v>20</v>
      </c>
      <c r="D7477">
        <v>1992</v>
      </c>
      <c r="E7477" t="s">
        <v>26</v>
      </c>
      <c r="F7477" t="s">
        <v>60</v>
      </c>
      <c r="G7477" t="s">
        <v>23</v>
      </c>
      <c r="I7477" t="s">
        <v>26</v>
      </c>
      <c r="L7477">
        <v>105</v>
      </c>
      <c r="M7477">
        <v>453.949186</v>
      </c>
      <c r="N7477">
        <v>434.85888110000002</v>
      </c>
      <c r="P7477" t="s">
        <v>61</v>
      </c>
      <c r="Q7477" t="s">
        <v>62</v>
      </c>
      <c r="R7477" t="s">
        <v>47</v>
      </c>
    </row>
    <row r="7478" spans="1:18" x14ac:dyDescent="0.3">
      <c r="A7478" t="s">
        <v>45</v>
      </c>
      <c r="B7478" t="s">
        <v>46</v>
      </c>
      <c r="C7478" t="s">
        <v>20</v>
      </c>
      <c r="D7478">
        <v>1992</v>
      </c>
      <c r="E7478" t="s">
        <v>26</v>
      </c>
      <c r="F7478" t="s">
        <v>60</v>
      </c>
      <c r="G7478" t="s">
        <v>23</v>
      </c>
      <c r="I7478" t="s">
        <v>26</v>
      </c>
      <c r="L7478">
        <v>55</v>
      </c>
      <c r="M7478">
        <v>248.45841999999999</v>
      </c>
      <c r="N7478">
        <v>238.0097902</v>
      </c>
      <c r="P7478" t="s">
        <v>61</v>
      </c>
      <c r="Q7478" t="s">
        <v>62</v>
      </c>
      <c r="R7478" t="s">
        <v>47</v>
      </c>
    </row>
    <row r="7479" spans="1:18" x14ac:dyDescent="0.3">
      <c r="A7479" t="s">
        <v>45</v>
      </c>
      <c r="B7479" t="s">
        <v>46</v>
      </c>
      <c r="C7479" t="s">
        <v>20</v>
      </c>
      <c r="D7479">
        <v>1992</v>
      </c>
      <c r="E7479" t="s">
        <v>26</v>
      </c>
      <c r="F7479" t="s">
        <v>60</v>
      </c>
      <c r="G7479" t="s">
        <v>23</v>
      </c>
      <c r="I7479" t="s">
        <v>26</v>
      </c>
      <c r="L7479">
        <v>39</v>
      </c>
      <c r="M7479">
        <v>152.27172200000001</v>
      </c>
      <c r="N7479">
        <v>145.8681119</v>
      </c>
      <c r="P7479" t="s">
        <v>61</v>
      </c>
      <c r="Q7479" t="s">
        <v>62</v>
      </c>
      <c r="R7479" t="s">
        <v>47</v>
      </c>
    </row>
    <row r="7480" spans="1:18" x14ac:dyDescent="0.3">
      <c r="A7480" t="s">
        <v>45</v>
      </c>
      <c r="B7480" t="s">
        <v>46</v>
      </c>
      <c r="C7480" t="s">
        <v>20</v>
      </c>
      <c r="D7480">
        <v>1992</v>
      </c>
      <c r="E7480" t="s">
        <v>26</v>
      </c>
      <c r="F7480" t="s">
        <v>60</v>
      </c>
      <c r="G7480" t="s">
        <v>23</v>
      </c>
      <c r="I7480" t="s">
        <v>26</v>
      </c>
      <c r="L7480">
        <v>38</v>
      </c>
      <c r="M7480">
        <v>185.89187200000001</v>
      </c>
      <c r="N7480">
        <v>178.07440560000001</v>
      </c>
      <c r="P7480" t="s">
        <v>61</v>
      </c>
      <c r="Q7480" t="s">
        <v>62</v>
      </c>
      <c r="R7480" t="s">
        <v>47</v>
      </c>
    </row>
    <row r="7481" spans="1:18" x14ac:dyDescent="0.3">
      <c r="A7481" t="s">
        <v>45</v>
      </c>
      <c r="B7481" t="s">
        <v>46</v>
      </c>
      <c r="C7481" t="s">
        <v>20</v>
      </c>
      <c r="D7481">
        <v>1992</v>
      </c>
      <c r="E7481" t="s">
        <v>26</v>
      </c>
      <c r="F7481" t="s">
        <v>60</v>
      </c>
      <c r="G7481" t="s">
        <v>23</v>
      </c>
      <c r="I7481" t="s">
        <v>26</v>
      </c>
      <c r="L7481">
        <v>23</v>
      </c>
      <c r="M7481">
        <v>85.075513999999998</v>
      </c>
      <c r="N7481">
        <v>81.49776224</v>
      </c>
      <c r="P7481" t="s">
        <v>61</v>
      </c>
      <c r="Q7481" t="s">
        <v>62</v>
      </c>
      <c r="R7481" t="s">
        <v>47</v>
      </c>
    </row>
    <row r="7482" spans="1:18" x14ac:dyDescent="0.3">
      <c r="A7482" t="s">
        <v>45</v>
      </c>
      <c r="B7482" t="s">
        <v>46</v>
      </c>
      <c r="C7482" t="s">
        <v>20</v>
      </c>
      <c r="D7482">
        <v>1992</v>
      </c>
      <c r="E7482" t="s">
        <v>26</v>
      </c>
      <c r="F7482" t="s">
        <v>60</v>
      </c>
      <c r="G7482" t="s">
        <v>23</v>
      </c>
      <c r="I7482" t="s">
        <v>26</v>
      </c>
      <c r="L7482">
        <v>22</v>
      </c>
      <c r="M7482">
        <v>41.556710000000002</v>
      </c>
      <c r="N7482">
        <v>39.809090910000002</v>
      </c>
      <c r="P7482" t="s">
        <v>61</v>
      </c>
      <c r="Q7482" t="s">
        <v>62</v>
      </c>
      <c r="R7482" t="s">
        <v>47</v>
      </c>
    </row>
    <row r="7483" spans="1:18" x14ac:dyDescent="0.3">
      <c r="A7483" t="s">
        <v>45</v>
      </c>
      <c r="B7483" t="s">
        <v>46</v>
      </c>
      <c r="C7483" t="s">
        <v>20</v>
      </c>
      <c r="D7483">
        <v>1992</v>
      </c>
      <c r="E7483" t="s">
        <v>26</v>
      </c>
      <c r="F7483" t="s">
        <v>60</v>
      </c>
      <c r="G7483" t="s">
        <v>23</v>
      </c>
      <c r="I7483" t="s">
        <v>26</v>
      </c>
      <c r="L7483">
        <v>22</v>
      </c>
      <c r="M7483">
        <v>41.556710000000002</v>
      </c>
      <c r="N7483">
        <v>39.809090910000002</v>
      </c>
      <c r="P7483" t="s">
        <v>61</v>
      </c>
      <c r="Q7483" t="s">
        <v>62</v>
      </c>
      <c r="R7483" t="s">
        <v>47</v>
      </c>
    </row>
    <row r="7484" spans="1:18" x14ac:dyDescent="0.3">
      <c r="A7484" t="s">
        <v>45</v>
      </c>
      <c r="B7484" t="s">
        <v>46</v>
      </c>
      <c r="C7484" t="s">
        <v>20</v>
      </c>
      <c r="D7484">
        <v>1992</v>
      </c>
      <c r="E7484" t="s">
        <v>26</v>
      </c>
      <c r="F7484" t="s">
        <v>60</v>
      </c>
      <c r="G7484" t="s">
        <v>23</v>
      </c>
      <c r="I7484" t="s">
        <v>26</v>
      </c>
      <c r="L7484">
        <v>22</v>
      </c>
      <c r="M7484">
        <v>41.556710000000002</v>
      </c>
      <c r="N7484">
        <v>39.809090910000002</v>
      </c>
      <c r="P7484" t="s">
        <v>61</v>
      </c>
      <c r="Q7484" t="s">
        <v>62</v>
      </c>
      <c r="R7484" t="s">
        <v>47</v>
      </c>
    </row>
    <row r="7485" spans="1:18" x14ac:dyDescent="0.3">
      <c r="A7485" t="s">
        <v>45</v>
      </c>
      <c r="B7485" t="s">
        <v>46</v>
      </c>
      <c r="C7485" t="s">
        <v>20</v>
      </c>
      <c r="D7485">
        <v>1992</v>
      </c>
      <c r="E7485" t="s">
        <v>26</v>
      </c>
      <c r="F7485" t="s">
        <v>60</v>
      </c>
      <c r="G7485" t="s">
        <v>23</v>
      </c>
      <c r="I7485" t="s">
        <v>26</v>
      </c>
      <c r="L7485">
        <v>401</v>
      </c>
      <c r="M7485">
        <v>1164.337444</v>
      </c>
      <c r="N7485">
        <v>1115.3725870000001</v>
      </c>
      <c r="P7485" t="s">
        <v>61</v>
      </c>
      <c r="Q7485" t="s">
        <v>62</v>
      </c>
      <c r="R7485" t="s">
        <v>47</v>
      </c>
    </row>
    <row r="7486" spans="1:18" x14ac:dyDescent="0.3">
      <c r="A7486" t="s">
        <v>45</v>
      </c>
      <c r="B7486" t="s">
        <v>46</v>
      </c>
      <c r="C7486" t="s">
        <v>20</v>
      </c>
      <c r="D7486">
        <v>1992</v>
      </c>
      <c r="E7486" t="s">
        <v>26</v>
      </c>
      <c r="F7486" t="s">
        <v>60</v>
      </c>
      <c r="G7486" t="s">
        <v>23</v>
      </c>
      <c r="I7486" t="s">
        <v>26</v>
      </c>
      <c r="L7486">
        <v>87</v>
      </c>
      <c r="M7486">
        <v>357.91681</v>
      </c>
      <c r="N7486">
        <v>342.86503499999998</v>
      </c>
      <c r="P7486" t="s">
        <v>61</v>
      </c>
      <c r="Q7486" t="s">
        <v>62</v>
      </c>
      <c r="R7486" t="s">
        <v>47</v>
      </c>
    </row>
    <row r="7487" spans="1:18" x14ac:dyDescent="0.3">
      <c r="A7487" t="s">
        <v>45</v>
      </c>
      <c r="B7487" t="s">
        <v>46</v>
      </c>
      <c r="C7487" t="s">
        <v>20</v>
      </c>
      <c r="D7487">
        <v>1992</v>
      </c>
      <c r="E7487" t="s">
        <v>26</v>
      </c>
      <c r="F7487" t="s">
        <v>60</v>
      </c>
      <c r="G7487" t="s">
        <v>23</v>
      </c>
      <c r="I7487" t="s">
        <v>26</v>
      </c>
      <c r="L7487">
        <v>203</v>
      </c>
      <c r="M7487">
        <v>792.59779200000003</v>
      </c>
      <c r="N7487">
        <v>759.26601400000004</v>
      </c>
      <c r="P7487" t="s">
        <v>61</v>
      </c>
      <c r="Q7487" t="s">
        <v>62</v>
      </c>
      <c r="R7487" t="s">
        <v>47</v>
      </c>
    </row>
    <row r="7488" spans="1:18" x14ac:dyDescent="0.3">
      <c r="A7488" t="s">
        <v>45</v>
      </c>
      <c r="B7488" t="s">
        <v>46</v>
      </c>
      <c r="C7488" t="s">
        <v>20</v>
      </c>
      <c r="D7488">
        <v>1992</v>
      </c>
      <c r="E7488" t="s">
        <v>26</v>
      </c>
      <c r="F7488" t="s">
        <v>60</v>
      </c>
      <c r="G7488" t="s">
        <v>23</v>
      </c>
      <c r="I7488" t="s">
        <v>26</v>
      </c>
      <c r="L7488">
        <v>93</v>
      </c>
      <c r="M7488">
        <v>314.94915600000002</v>
      </c>
      <c r="N7488">
        <v>301.7043357</v>
      </c>
      <c r="P7488" t="s">
        <v>61</v>
      </c>
      <c r="Q7488" t="s">
        <v>62</v>
      </c>
      <c r="R7488" t="s">
        <v>47</v>
      </c>
    </row>
    <row r="7489" spans="1:18" x14ac:dyDescent="0.3">
      <c r="A7489" t="s">
        <v>45</v>
      </c>
      <c r="B7489" t="s">
        <v>46</v>
      </c>
      <c r="C7489" t="s">
        <v>20</v>
      </c>
      <c r="D7489">
        <v>1992</v>
      </c>
      <c r="E7489" t="s">
        <v>26</v>
      </c>
      <c r="F7489" t="s">
        <v>60</v>
      </c>
      <c r="G7489" t="s">
        <v>23</v>
      </c>
      <c r="I7489" t="s">
        <v>26</v>
      </c>
      <c r="L7489">
        <v>131</v>
      </c>
      <c r="M7489">
        <v>247.51044200000001</v>
      </c>
      <c r="N7489">
        <v>237.1016783</v>
      </c>
      <c r="P7489" t="s">
        <v>61</v>
      </c>
      <c r="Q7489" t="s">
        <v>62</v>
      </c>
      <c r="R7489" t="s">
        <v>47</v>
      </c>
    </row>
    <row r="7490" spans="1:18" x14ac:dyDescent="0.3">
      <c r="A7490" t="s">
        <v>45</v>
      </c>
      <c r="B7490" t="s">
        <v>46</v>
      </c>
      <c r="C7490" t="s">
        <v>20</v>
      </c>
      <c r="D7490">
        <v>1992</v>
      </c>
      <c r="E7490" t="s">
        <v>26</v>
      </c>
      <c r="F7490" t="s">
        <v>60</v>
      </c>
      <c r="G7490" t="s">
        <v>23</v>
      </c>
      <c r="I7490" t="s">
        <v>26</v>
      </c>
      <c r="L7490">
        <v>1</v>
      </c>
      <c r="M7490">
        <v>2.843934</v>
      </c>
      <c r="N7490">
        <v>2.7243356639999998</v>
      </c>
      <c r="P7490" t="s">
        <v>61</v>
      </c>
      <c r="Q7490" t="s">
        <v>63</v>
      </c>
      <c r="R7490" t="s">
        <v>47</v>
      </c>
    </row>
    <row r="7491" spans="1:18" x14ac:dyDescent="0.3">
      <c r="A7491" t="s">
        <v>45</v>
      </c>
      <c r="B7491" t="s">
        <v>46</v>
      </c>
      <c r="C7491" t="s">
        <v>20</v>
      </c>
      <c r="D7491">
        <v>1992</v>
      </c>
      <c r="E7491" t="s">
        <v>26</v>
      </c>
      <c r="F7491" t="s">
        <v>60</v>
      </c>
      <c r="G7491" t="s">
        <v>23</v>
      </c>
      <c r="I7491" t="s">
        <v>26</v>
      </c>
      <c r="L7491">
        <v>3</v>
      </c>
      <c r="M7491">
        <v>5.2910399999999997</v>
      </c>
      <c r="N7491">
        <v>5.0685314689999998</v>
      </c>
      <c r="P7491" t="s">
        <v>61</v>
      </c>
      <c r="Q7491" t="s">
        <v>63</v>
      </c>
      <c r="R7491" t="s">
        <v>47</v>
      </c>
    </row>
    <row r="7492" spans="1:18" x14ac:dyDescent="0.3">
      <c r="A7492" t="s">
        <v>45</v>
      </c>
      <c r="B7492" t="s">
        <v>46</v>
      </c>
      <c r="C7492" t="s">
        <v>20</v>
      </c>
      <c r="D7492">
        <v>1992</v>
      </c>
      <c r="E7492" t="s">
        <v>26</v>
      </c>
      <c r="F7492" t="s">
        <v>60</v>
      </c>
      <c r="G7492" t="s">
        <v>23</v>
      </c>
      <c r="I7492" t="s">
        <v>26</v>
      </c>
      <c r="L7492">
        <v>6</v>
      </c>
      <c r="M7492">
        <v>14.043302000000001</v>
      </c>
      <c r="N7492">
        <v>13.45272727</v>
      </c>
      <c r="P7492" t="s">
        <v>61</v>
      </c>
      <c r="Q7492" t="s">
        <v>63</v>
      </c>
      <c r="R7492" t="s">
        <v>47</v>
      </c>
    </row>
    <row r="7493" spans="1:18" x14ac:dyDescent="0.3">
      <c r="A7493" t="s">
        <v>45</v>
      </c>
      <c r="B7493" t="s">
        <v>46</v>
      </c>
      <c r="C7493" t="s">
        <v>20</v>
      </c>
      <c r="D7493">
        <v>1992</v>
      </c>
      <c r="E7493" t="s">
        <v>26</v>
      </c>
      <c r="F7493" t="s">
        <v>60</v>
      </c>
      <c r="G7493" t="s">
        <v>23</v>
      </c>
      <c r="I7493" t="s">
        <v>26</v>
      </c>
      <c r="L7493">
        <v>3</v>
      </c>
      <c r="M7493">
        <v>4.8501200000000004</v>
      </c>
      <c r="N7493">
        <v>4.6461538459999998</v>
      </c>
      <c r="P7493" t="s">
        <v>61</v>
      </c>
      <c r="Q7493" t="s">
        <v>63</v>
      </c>
      <c r="R7493" t="s">
        <v>47</v>
      </c>
    </row>
    <row r="7494" spans="1:18" x14ac:dyDescent="0.3">
      <c r="A7494" t="s">
        <v>45</v>
      </c>
      <c r="B7494" t="s">
        <v>46</v>
      </c>
      <c r="C7494" t="s">
        <v>20</v>
      </c>
      <c r="D7494">
        <v>1992</v>
      </c>
      <c r="E7494" t="s">
        <v>26</v>
      </c>
      <c r="F7494" t="s">
        <v>60</v>
      </c>
      <c r="G7494" t="s">
        <v>23</v>
      </c>
      <c r="I7494" t="s">
        <v>26</v>
      </c>
      <c r="L7494">
        <v>197</v>
      </c>
      <c r="M7494">
        <v>421.27701400000001</v>
      </c>
      <c r="N7494">
        <v>403.56069930000001</v>
      </c>
      <c r="P7494" t="s">
        <v>61</v>
      </c>
      <c r="Q7494" t="s">
        <v>63</v>
      </c>
      <c r="R7494" t="s">
        <v>47</v>
      </c>
    </row>
    <row r="7495" spans="1:18" x14ac:dyDescent="0.3">
      <c r="A7495" t="s">
        <v>45</v>
      </c>
      <c r="B7495" t="s">
        <v>46</v>
      </c>
      <c r="C7495" t="s">
        <v>20</v>
      </c>
      <c r="D7495">
        <v>1992</v>
      </c>
      <c r="E7495" t="s">
        <v>26</v>
      </c>
      <c r="F7495" t="s">
        <v>60</v>
      </c>
      <c r="G7495" t="s">
        <v>23</v>
      </c>
      <c r="I7495" t="s">
        <v>26</v>
      </c>
      <c r="L7495">
        <v>38</v>
      </c>
      <c r="M7495">
        <v>81.261555999999999</v>
      </c>
      <c r="N7495">
        <v>77.844195799999994</v>
      </c>
      <c r="P7495" t="s">
        <v>61</v>
      </c>
      <c r="Q7495" t="s">
        <v>63</v>
      </c>
      <c r="R7495" t="s">
        <v>47</v>
      </c>
    </row>
    <row r="7496" spans="1:18" x14ac:dyDescent="0.3">
      <c r="A7496" t="s">
        <v>45</v>
      </c>
      <c r="B7496" t="s">
        <v>46</v>
      </c>
      <c r="C7496" t="s">
        <v>20</v>
      </c>
      <c r="D7496">
        <v>1992</v>
      </c>
      <c r="E7496" t="s">
        <v>26</v>
      </c>
      <c r="F7496" t="s">
        <v>60</v>
      </c>
      <c r="G7496" t="s">
        <v>23</v>
      </c>
      <c r="I7496" t="s">
        <v>26</v>
      </c>
      <c r="L7496">
        <v>29</v>
      </c>
      <c r="M7496">
        <v>58.951003999999998</v>
      </c>
      <c r="N7496">
        <v>56.471888110000002</v>
      </c>
      <c r="P7496" t="s">
        <v>61</v>
      </c>
      <c r="Q7496" t="s">
        <v>63</v>
      </c>
      <c r="R7496" t="s">
        <v>47</v>
      </c>
    </row>
    <row r="7497" spans="1:18" x14ac:dyDescent="0.3">
      <c r="A7497" t="s">
        <v>45</v>
      </c>
      <c r="B7497" t="s">
        <v>46</v>
      </c>
      <c r="C7497" t="s">
        <v>20</v>
      </c>
      <c r="D7497">
        <v>1992</v>
      </c>
      <c r="E7497" t="s">
        <v>26</v>
      </c>
      <c r="F7497" t="s">
        <v>60</v>
      </c>
      <c r="G7497" t="s">
        <v>23</v>
      </c>
      <c r="I7497" t="s">
        <v>26</v>
      </c>
      <c r="L7497">
        <v>48</v>
      </c>
      <c r="M7497">
        <v>97.663780000000003</v>
      </c>
      <c r="N7497">
        <v>93.556643359999995</v>
      </c>
      <c r="P7497" t="s">
        <v>61</v>
      </c>
      <c r="Q7497" t="s">
        <v>63</v>
      </c>
      <c r="R7497" t="s">
        <v>47</v>
      </c>
    </row>
    <row r="7498" spans="1:18" x14ac:dyDescent="0.3">
      <c r="A7498" t="s">
        <v>45</v>
      </c>
      <c r="B7498" t="s">
        <v>46</v>
      </c>
      <c r="C7498" t="s">
        <v>20</v>
      </c>
      <c r="D7498">
        <v>1992</v>
      </c>
      <c r="E7498" t="s">
        <v>26</v>
      </c>
      <c r="F7498" t="s">
        <v>60</v>
      </c>
      <c r="G7498" t="s">
        <v>23</v>
      </c>
      <c r="I7498" t="s">
        <v>26</v>
      </c>
      <c r="L7498">
        <v>63</v>
      </c>
      <c r="M7498">
        <v>128.19748999999999</v>
      </c>
      <c r="N7498">
        <v>122.8062937</v>
      </c>
      <c r="P7498" t="s">
        <v>61</v>
      </c>
      <c r="Q7498" t="s">
        <v>63</v>
      </c>
      <c r="R7498" t="s">
        <v>47</v>
      </c>
    </row>
    <row r="7499" spans="1:18" x14ac:dyDescent="0.3">
      <c r="A7499" t="s">
        <v>45</v>
      </c>
      <c r="B7499" t="s">
        <v>46</v>
      </c>
      <c r="C7499" t="s">
        <v>20</v>
      </c>
      <c r="D7499">
        <v>1992</v>
      </c>
      <c r="E7499" t="s">
        <v>26</v>
      </c>
      <c r="F7499" t="s">
        <v>60</v>
      </c>
      <c r="G7499" t="s">
        <v>23</v>
      </c>
      <c r="I7499" t="s">
        <v>26</v>
      </c>
      <c r="L7499">
        <v>104</v>
      </c>
      <c r="M7499">
        <v>222.400048</v>
      </c>
      <c r="N7499">
        <v>213.04727270000001</v>
      </c>
      <c r="P7499" t="s">
        <v>61</v>
      </c>
      <c r="Q7499" t="s">
        <v>63</v>
      </c>
      <c r="R7499" t="s">
        <v>47</v>
      </c>
    </row>
    <row r="7500" spans="1:18" x14ac:dyDescent="0.3">
      <c r="A7500" t="s">
        <v>45</v>
      </c>
      <c r="B7500" t="s">
        <v>46</v>
      </c>
      <c r="C7500" t="s">
        <v>20</v>
      </c>
      <c r="D7500">
        <v>1992</v>
      </c>
      <c r="E7500" t="s">
        <v>26</v>
      </c>
      <c r="F7500" t="s">
        <v>60</v>
      </c>
      <c r="G7500" t="s">
        <v>23</v>
      </c>
      <c r="I7500" t="s">
        <v>26</v>
      </c>
      <c r="L7500">
        <v>16</v>
      </c>
      <c r="M7500">
        <v>34.215392000000001</v>
      </c>
      <c r="N7500">
        <v>32.776503499999997</v>
      </c>
      <c r="P7500" t="s">
        <v>61</v>
      </c>
      <c r="Q7500" t="s">
        <v>63</v>
      </c>
      <c r="R7500" t="s">
        <v>47</v>
      </c>
    </row>
    <row r="7501" spans="1:18" x14ac:dyDescent="0.3">
      <c r="A7501" t="s">
        <v>45</v>
      </c>
      <c r="B7501" t="s">
        <v>46</v>
      </c>
      <c r="C7501" t="s">
        <v>20</v>
      </c>
      <c r="D7501">
        <v>1992</v>
      </c>
      <c r="E7501" t="s">
        <v>26</v>
      </c>
      <c r="F7501" t="s">
        <v>60</v>
      </c>
      <c r="G7501" t="s">
        <v>23</v>
      </c>
      <c r="I7501" t="s">
        <v>26</v>
      </c>
      <c r="L7501">
        <v>42</v>
      </c>
      <c r="M7501">
        <v>85.384157999999999</v>
      </c>
      <c r="N7501">
        <v>81.793426569999994</v>
      </c>
      <c r="P7501" t="s">
        <v>61</v>
      </c>
      <c r="Q7501" t="s">
        <v>63</v>
      </c>
      <c r="R7501" t="s">
        <v>47</v>
      </c>
    </row>
    <row r="7502" spans="1:18" x14ac:dyDescent="0.3">
      <c r="A7502" t="s">
        <v>45</v>
      </c>
      <c r="B7502" t="s">
        <v>46</v>
      </c>
      <c r="C7502" t="s">
        <v>20</v>
      </c>
      <c r="D7502">
        <v>1992</v>
      </c>
      <c r="E7502" t="s">
        <v>26</v>
      </c>
      <c r="F7502" t="s">
        <v>60</v>
      </c>
      <c r="G7502" t="s">
        <v>23</v>
      </c>
      <c r="I7502" t="s">
        <v>26</v>
      </c>
      <c r="L7502">
        <v>64</v>
      </c>
      <c r="M7502">
        <v>130.22572199999999</v>
      </c>
      <c r="N7502">
        <v>124.74923080000001</v>
      </c>
      <c r="P7502" t="s">
        <v>61</v>
      </c>
      <c r="Q7502" t="s">
        <v>63</v>
      </c>
      <c r="R7502" t="s">
        <v>47</v>
      </c>
    </row>
    <row r="7503" spans="1:18" x14ac:dyDescent="0.3">
      <c r="A7503" t="s">
        <v>45</v>
      </c>
      <c r="B7503" t="s">
        <v>46</v>
      </c>
      <c r="C7503" t="s">
        <v>20</v>
      </c>
      <c r="D7503">
        <v>1992</v>
      </c>
      <c r="E7503" t="s">
        <v>26</v>
      </c>
      <c r="F7503" t="s">
        <v>60</v>
      </c>
      <c r="G7503" t="s">
        <v>23</v>
      </c>
      <c r="I7503" t="s">
        <v>26</v>
      </c>
      <c r="L7503">
        <v>75</v>
      </c>
      <c r="M7503">
        <v>152.60241199999999</v>
      </c>
      <c r="N7503">
        <v>146.18489510000001</v>
      </c>
      <c r="P7503" t="s">
        <v>61</v>
      </c>
      <c r="Q7503" t="s">
        <v>63</v>
      </c>
      <c r="R7503" t="s">
        <v>47</v>
      </c>
    </row>
    <row r="7504" spans="1:18" x14ac:dyDescent="0.3">
      <c r="A7504" t="s">
        <v>45</v>
      </c>
      <c r="B7504" t="s">
        <v>46</v>
      </c>
      <c r="C7504" t="s">
        <v>20</v>
      </c>
      <c r="D7504">
        <v>1992</v>
      </c>
      <c r="E7504" t="s">
        <v>26</v>
      </c>
      <c r="F7504" t="s">
        <v>60</v>
      </c>
      <c r="G7504" t="s">
        <v>23</v>
      </c>
      <c r="I7504" t="s">
        <v>26</v>
      </c>
      <c r="L7504">
        <v>7</v>
      </c>
      <c r="M7504">
        <v>14.638544</v>
      </c>
      <c r="N7504">
        <v>14.02293706</v>
      </c>
      <c r="P7504" t="s">
        <v>61</v>
      </c>
      <c r="Q7504" t="s">
        <v>63</v>
      </c>
      <c r="R7504" t="s">
        <v>47</v>
      </c>
    </row>
    <row r="7505" spans="1:18" x14ac:dyDescent="0.3">
      <c r="A7505" t="s">
        <v>45</v>
      </c>
      <c r="B7505" t="s">
        <v>46</v>
      </c>
      <c r="C7505" t="s">
        <v>20</v>
      </c>
      <c r="D7505">
        <v>1992</v>
      </c>
      <c r="E7505" t="s">
        <v>26</v>
      </c>
      <c r="F7505" t="s">
        <v>60</v>
      </c>
      <c r="G7505" t="s">
        <v>23</v>
      </c>
      <c r="I7505" t="s">
        <v>26</v>
      </c>
      <c r="L7505">
        <v>5</v>
      </c>
      <c r="M7505">
        <v>10.47185</v>
      </c>
      <c r="N7505">
        <v>10.03146853</v>
      </c>
      <c r="P7505" t="s">
        <v>61</v>
      </c>
      <c r="Q7505" t="s">
        <v>63</v>
      </c>
      <c r="R7505" t="s">
        <v>47</v>
      </c>
    </row>
    <row r="7506" spans="1:18" x14ac:dyDescent="0.3">
      <c r="A7506" t="s">
        <v>45</v>
      </c>
      <c r="B7506" t="s">
        <v>46</v>
      </c>
      <c r="C7506" t="s">
        <v>20</v>
      </c>
      <c r="D7506">
        <v>1993</v>
      </c>
      <c r="E7506" t="s">
        <v>26</v>
      </c>
      <c r="F7506" t="s">
        <v>60</v>
      </c>
      <c r="G7506" t="s">
        <v>23</v>
      </c>
      <c r="I7506" t="s">
        <v>26</v>
      </c>
      <c r="L7506">
        <v>1</v>
      </c>
      <c r="M7506">
        <v>2.0723240000000001</v>
      </c>
      <c r="N7506">
        <v>1.9851748250000001</v>
      </c>
      <c r="P7506" t="s">
        <v>61</v>
      </c>
      <c r="Q7506" t="s">
        <v>62</v>
      </c>
      <c r="R7506" t="s">
        <v>47</v>
      </c>
    </row>
    <row r="7507" spans="1:18" x14ac:dyDescent="0.3">
      <c r="A7507" t="s">
        <v>45</v>
      </c>
      <c r="B7507" t="s">
        <v>46</v>
      </c>
      <c r="C7507" t="s">
        <v>20</v>
      </c>
      <c r="D7507">
        <v>1993</v>
      </c>
      <c r="E7507" t="s">
        <v>26</v>
      </c>
      <c r="F7507" t="s">
        <v>60</v>
      </c>
      <c r="G7507" t="s">
        <v>23</v>
      </c>
      <c r="I7507" t="s">
        <v>26</v>
      </c>
      <c r="L7507">
        <v>1</v>
      </c>
      <c r="M7507">
        <v>2.3148300000000002</v>
      </c>
      <c r="N7507">
        <v>2.2174825180000002</v>
      </c>
      <c r="P7507" t="s">
        <v>61</v>
      </c>
      <c r="Q7507" t="s">
        <v>62</v>
      </c>
      <c r="R7507" t="s">
        <v>47</v>
      </c>
    </row>
    <row r="7508" spans="1:18" x14ac:dyDescent="0.3">
      <c r="A7508" t="s">
        <v>45</v>
      </c>
      <c r="B7508" t="s">
        <v>46</v>
      </c>
      <c r="C7508" t="s">
        <v>20</v>
      </c>
      <c r="D7508">
        <v>1993</v>
      </c>
      <c r="E7508" t="s">
        <v>26</v>
      </c>
      <c r="F7508" t="s">
        <v>60</v>
      </c>
      <c r="G7508" t="s">
        <v>23</v>
      </c>
      <c r="I7508" t="s">
        <v>26</v>
      </c>
      <c r="L7508">
        <v>52</v>
      </c>
      <c r="M7508">
        <v>90.564967999999993</v>
      </c>
      <c r="N7508">
        <v>86.756363640000004</v>
      </c>
      <c r="P7508" t="s">
        <v>61</v>
      </c>
      <c r="Q7508" t="s">
        <v>62</v>
      </c>
      <c r="R7508" t="s">
        <v>47</v>
      </c>
    </row>
    <row r="7509" spans="1:18" x14ac:dyDescent="0.3">
      <c r="A7509" t="s">
        <v>45</v>
      </c>
      <c r="B7509" t="s">
        <v>46</v>
      </c>
      <c r="C7509" t="s">
        <v>20</v>
      </c>
      <c r="D7509">
        <v>1993</v>
      </c>
      <c r="E7509" t="s">
        <v>26</v>
      </c>
      <c r="F7509" t="s">
        <v>60</v>
      </c>
      <c r="G7509" t="s">
        <v>23</v>
      </c>
      <c r="I7509" t="s">
        <v>26</v>
      </c>
      <c r="L7509">
        <v>30</v>
      </c>
      <c r="M7509">
        <v>52.249020000000002</v>
      </c>
      <c r="N7509">
        <v>50.051748250000003</v>
      </c>
      <c r="P7509" t="s">
        <v>61</v>
      </c>
      <c r="Q7509" t="s">
        <v>62</v>
      </c>
      <c r="R7509" t="s">
        <v>47</v>
      </c>
    </row>
    <row r="7510" spans="1:18" x14ac:dyDescent="0.3">
      <c r="A7510" t="s">
        <v>45</v>
      </c>
      <c r="B7510" t="s">
        <v>46</v>
      </c>
      <c r="C7510" t="s">
        <v>20</v>
      </c>
      <c r="D7510">
        <v>1993</v>
      </c>
      <c r="E7510" t="s">
        <v>26</v>
      </c>
      <c r="F7510" t="s">
        <v>60</v>
      </c>
      <c r="G7510" t="s">
        <v>23</v>
      </c>
      <c r="I7510" t="s">
        <v>26</v>
      </c>
      <c r="L7510">
        <v>99</v>
      </c>
      <c r="M7510">
        <v>172.42176599999999</v>
      </c>
      <c r="N7510">
        <v>165.1707692</v>
      </c>
      <c r="P7510" t="s">
        <v>61</v>
      </c>
      <c r="Q7510" t="s">
        <v>62</v>
      </c>
      <c r="R7510" t="s">
        <v>47</v>
      </c>
    </row>
    <row r="7511" spans="1:18" x14ac:dyDescent="0.3">
      <c r="A7511" t="s">
        <v>45</v>
      </c>
      <c r="B7511" t="s">
        <v>46</v>
      </c>
      <c r="C7511" t="s">
        <v>20</v>
      </c>
      <c r="D7511">
        <v>1993</v>
      </c>
      <c r="E7511" t="s">
        <v>26</v>
      </c>
      <c r="F7511" t="s">
        <v>60</v>
      </c>
      <c r="G7511" t="s">
        <v>23</v>
      </c>
      <c r="I7511" t="s">
        <v>26</v>
      </c>
      <c r="L7511">
        <v>12</v>
      </c>
      <c r="M7511">
        <v>20.899608000000001</v>
      </c>
      <c r="N7511">
        <v>20.0206993</v>
      </c>
      <c r="P7511" t="s">
        <v>61</v>
      </c>
      <c r="Q7511" t="s">
        <v>62</v>
      </c>
      <c r="R7511" t="s">
        <v>47</v>
      </c>
    </row>
    <row r="7512" spans="1:18" x14ac:dyDescent="0.3">
      <c r="A7512" t="s">
        <v>45</v>
      </c>
      <c r="B7512" t="s">
        <v>46</v>
      </c>
      <c r="C7512" t="s">
        <v>20</v>
      </c>
      <c r="D7512">
        <v>1993</v>
      </c>
      <c r="E7512" t="s">
        <v>26</v>
      </c>
      <c r="F7512" t="s">
        <v>60</v>
      </c>
      <c r="G7512" t="s">
        <v>23</v>
      </c>
      <c r="I7512" t="s">
        <v>26</v>
      </c>
      <c r="L7512">
        <v>11</v>
      </c>
      <c r="M7512">
        <v>19.202065999999999</v>
      </c>
      <c r="N7512">
        <v>18.39454546</v>
      </c>
      <c r="P7512" t="s">
        <v>61</v>
      </c>
      <c r="Q7512" t="s">
        <v>62</v>
      </c>
      <c r="R7512" t="s">
        <v>47</v>
      </c>
    </row>
    <row r="7513" spans="1:18" x14ac:dyDescent="0.3">
      <c r="A7513" t="s">
        <v>45</v>
      </c>
      <c r="B7513" t="s">
        <v>46</v>
      </c>
      <c r="C7513" t="s">
        <v>20</v>
      </c>
      <c r="D7513">
        <v>1993</v>
      </c>
      <c r="E7513" t="s">
        <v>26</v>
      </c>
      <c r="F7513" t="s">
        <v>60</v>
      </c>
      <c r="G7513" t="s">
        <v>23</v>
      </c>
      <c r="I7513" t="s">
        <v>26</v>
      </c>
      <c r="L7513">
        <v>13</v>
      </c>
      <c r="M7513">
        <v>25.859957999999999</v>
      </c>
      <c r="N7513">
        <v>24.772447549999999</v>
      </c>
      <c r="P7513" t="s">
        <v>61</v>
      </c>
      <c r="Q7513" t="s">
        <v>62</v>
      </c>
      <c r="R7513" t="s">
        <v>47</v>
      </c>
    </row>
    <row r="7514" spans="1:18" x14ac:dyDescent="0.3">
      <c r="A7514" t="s">
        <v>45</v>
      </c>
      <c r="B7514" t="s">
        <v>46</v>
      </c>
      <c r="C7514" t="s">
        <v>20</v>
      </c>
      <c r="D7514">
        <v>1993</v>
      </c>
      <c r="E7514" t="s">
        <v>26</v>
      </c>
      <c r="F7514" t="s">
        <v>60</v>
      </c>
      <c r="G7514" t="s">
        <v>23</v>
      </c>
      <c r="I7514" t="s">
        <v>26</v>
      </c>
      <c r="L7514">
        <v>7</v>
      </c>
      <c r="M7514">
        <v>13.977164</v>
      </c>
      <c r="N7514">
        <v>13.38937063</v>
      </c>
      <c r="P7514" t="s">
        <v>61</v>
      </c>
      <c r="Q7514" t="s">
        <v>62</v>
      </c>
      <c r="R7514" t="s">
        <v>47</v>
      </c>
    </row>
    <row r="7515" spans="1:18" x14ac:dyDescent="0.3">
      <c r="A7515" t="s">
        <v>45</v>
      </c>
      <c r="B7515" t="s">
        <v>46</v>
      </c>
      <c r="C7515" t="s">
        <v>20</v>
      </c>
      <c r="D7515">
        <v>1993</v>
      </c>
      <c r="E7515" t="s">
        <v>26</v>
      </c>
      <c r="F7515" t="s">
        <v>60</v>
      </c>
      <c r="G7515" t="s">
        <v>23</v>
      </c>
      <c r="I7515" t="s">
        <v>26</v>
      </c>
      <c r="L7515">
        <v>49</v>
      </c>
      <c r="M7515">
        <v>97.796055999999993</v>
      </c>
      <c r="N7515">
        <v>93.68335664</v>
      </c>
      <c r="P7515" t="s">
        <v>61</v>
      </c>
      <c r="Q7515" t="s">
        <v>62</v>
      </c>
      <c r="R7515" t="s">
        <v>47</v>
      </c>
    </row>
    <row r="7516" spans="1:18" x14ac:dyDescent="0.3">
      <c r="A7516" t="s">
        <v>45</v>
      </c>
      <c r="B7516" t="s">
        <v>46</v>
      </c>
      <c r="C7516" t="s">
        <v>20</v>
      </c>
      <c r="D7516">
        <v>1993</v>
      </c>
      <c r="E7516" t="s">
        <v>26</v>
      </c>
      <c r="F7516" t="s">
        <v>60</v>
      </c>
      <c r="G7516" t="s">
        <v>23</v>
      </c>
      <c r="I7516" t="s">
        <v>26</v>
      </c>
      <c r="L7516">
        <v>25</v>
      </c>
      <c r="M7516">
        <v>49.890098000000002</v>
      </c>
      <c r="N7516">
        <v>47.792027969999999</v>
      </c>
      <c r="P7516" t="s">
        <v>61</v>
      </c>
      <c r="Q7516" t="s">
        <v>62</v>
      </c>
      <c r="R7516" t="s">
        <v>47</v>
      </c>
    </row>
    <row r="7517" spans="1:18" x14ac:dyDescent="0.3">
      <c r="A7517" t="s">
        <v>45</v>
      </c>
      <c r="B7517" t="s">
        <v>46</v>
      </c>
      <c r="C7517" t="s">
        <v>20</v>
      </c>
      <c r="D7517">
        <v>1993</v>
      </c>
      <c r="E7517" t="s">
        <v>26</v>
      </c>
      <c r="F7517" t="s">
        <v>60</v>
      </c>
      <c r="G7517" t="s">
        <v>23</v>
      </c>
      <c r="I7517" t="s">
        <v>26</v>
      </c>
      <c r="L7517">
        <v>22</v>
      </c>
      <c r="M7517">
        <v>43.937677999999998</v>
      </c>
      <c r="N7517">
        <v>42.089930070000001</v>
      </c>
      <c r="P7517" t="s">
        <v>61</v>
      </c>
      <c r="Q7517" t="s">
        <v>62</v>
      </c>
      <c r="R7517" t="s">
        <v>47</v>
      </c>
    </row>
    <row r="7518" spans="1:18" x14ac:dyDescent="0.3">
      <c r="A7518" t="s">
        <v>45</v>
      </c>
      <c r="B7518" t="s">
        <v>46</v>
      </c>
      <c r="C7518" t="s">
        <v>20</v>
      </c>
      <c r="D7518">
        <v>1993</v>
      </c>
      <c r="E7518" t="s">
        <v>26</v>
      </c>
      <c r="F7518" t="s">
        <v>60</v>
      </c>
      <c r="G7518" t="s">
        <v>23</v>
      </c>
      <c r="I7518" t="s">
        <v>26</v>
      </c>
      <c r="L7518">
        <v>2</v>
      </c>
      <c r="M7518">
        <v>4.012372</v>
      </c>
      <c r="N7518">
        <v>3.843636364</v>
      </c>
      <c r="P7518" t="s">
        <v>61</v>
      </c>
      <c r="Q7518" t="s">
        <v>62</v>
      </c>
      <c r="R7518" t="s">
        <v>47</v>
      </c>
    </row>
    <row r="7519" spans="1:18" x14ac:dyDescent="0.3">
      <c r="A7519" t="s">
        <v>45</v>
      </c>
      <c r="B7519" t="s">
        <v>46</v>
      </c>
      <c r="C7519" t="s">
        <v>20</v>
      </c>
      <c r="D7519">
        <v>1993</v>
      </c>
      <c r="E7519" t="s">
        <v>26</v>
      </c>
      <c r="F7519" t="s">
        <v>60</v>
      </c>
      <c r="G7519" t="s">
        <v>23</v>
      </c>
      <c r="I7519" t="s">
        <v>26</v>
      </c>
      <c r="L7519">
        <v>2</v>
      </c>
      <c r="M7519">
        <v>3.990326</v>
      </c>
      <c r="N7519">
        <v>3.8225174829999999</v>
      </c>
      <c r="P7519" t="s">
        <v>61</v>
      </c>
      <c r="Q7519" t="s">
        <v>62</v>
      </c>
      <c r="R7519" t="s">
        <v>47</v>
      </c>
    </row>
    <row r="7520" spans="1:18" x14ac:dyDescent="0.3">
      <c r="A7520" t="s">
        <v>45</v>
      </c>
      <c r="B7520" t="s">
        <v>46</v>
      </c>
      <c r="C7520" t="s">
        <v>20</v>
      </c>
      <c r="D7520">
        <v>1993</v>
      </c>
      <c r="E7520" t="s">
        <v>26</v>
      </c>
      <c r="F7520" t="s">
        <v>60</v>
      </c>
      <c r="G7520" t="s">
        <v>23</v>
      </c>
      <c r="I7520" t="s">
        <v>26</v>
      </c>
      <c r="L7520">
        <v>131</v>
      </c>
      <c r="M7520">
        <v>361.57644599999998</v>
      </c>
      <c r="N7520">
        <v>346.37076919999998</v>
      </c>
      <c r="P7520" t="s">
        <v>61</v>
      </c>
      <c r="Q7520" t="s">
        <v>62</v>
      </c>
      <c r="R7520" t="s">
        <v>47</v>
      </c>
    </row>
    <row r="7521" spans="1:18" x14ac:dyDescent="0.3">
      <c r="A7521" t="s">
        <v>45</v>
      </c>
      <c r="B7521" t="s">
        <v>46</v>
      </c>
      <c r="C7521" t="s">
        <v>20</v>
      </c>
      <c r="D7521">
        <v>1993</v>
      </c>
      <c r="E7521" t="s">
        <v>26</v>
      </c>
      <c r="F7521" t="s">
        <v>60</v>
      </c>
      <c r="G7521" t="s">
        <v>23</v>
      </c>
      <c r="I7521" t="s">
        <v>26</v>
      </c>
      <c r="L7521">
        <v>108</v>
      </c>
      <c r="M7521">
        <v>298.10601200000002</v>
      </c>
      <c r="N7521">
        <v>285.56951049999998</v>
      </c>
      <c r="P7521" t="s">
        <v>61</v>
      </c>
      <c r="Q7521" t="s">
        <v>62</v>
      </c>
      <c r="R7521" t="s">
        <v>47</v>
      </c>
    </row>
    <row r="7522" spans="1:18" x14ac:dyDescent="0.3">
      <c r="A7522" t="s">
        <v>45</v>
      </c>
      <c r="B7522" t="s">
        <v>46</v>
      </c>
      <c r="C7522" t="s">
        <v>20</v>
      </c>
      <c r="D7522">
        <v>1993</v>
      </c>
      <c r="E7522" t="s">
        <v>26</v>
      </c>
      <c r="F7522" t="s">
        <v>60</v>
      </c>
      <c r="G7522" t="s">
        <v>23</v>
      </c>
      <c r="I7522" t="s">
        <v>26</v>
      </c>
      <c r="L7522">
        <v>58</v>
      </c>
      <c r="M7522">
        <v>160.098052</v>
      </c>
      <c r="N7522">
        <v>153.3653147</v>
      </c>
      <c r="P7522" t="s">
        <v>61</v>
      </c>
      <c r="Q7522" t="s">
        <v>62</v>
      </c>
      <c r="R7522" t="s">
        <v>47</v>
      </c>
    </row>
    <row r="7523" spans="1:18" x14ac:dyDescent="0.3">
      <c r="A7523" t="s">
        <v>45</v>
      </c>
      <c r="B7523" t="s">
        <v>46</v>
      </c>
      <c r="C7523" t="s">
        <v>20</v>
      </c>
      <c r="D7523">
        <v>1993</v>
      </c>
      <c r="E7523" t="s">
        <v>26</v>
      </c>
      <c r="F7523" t="s">
        <v>60</v>
      </c>
      <c r="G7523" t="s">
        <v>23</v>
      </c>
      <c r="I7523" t="s">
        <v>26</v>
      </c>
      <c r="L7523">
        <v>45</v>
      </c>
      <c r="M7523">
        <v>124.20716400000001</v>
      </c>
      <c r="N7523">
        <v>118.98377619999999</v>
      </c>
      <c r="P7523" t="s">
        <v>61</v>
      </c>
      <c r="Q7523" t="s">
        <v>62</v>
      </c>
      <c r="R7523" t="s">
        <v>47</v>
      </c>
    </row>
    <row r="7524" spans="1:18" x14ac:dyDescent="0.3">
      <c r="A7524" t="s">
        <v>45</v>
      </c>
      <c r="B7524" t="s">
        <v>46</v>
      </c>
      <c r="C7524" t="s">
        <v>20</v>
      </c>
      <c r="D7524">
        <v>1993</v>
      </c>
      <c r="E7524" t="s">
        <v>26</v>
      </c>
      <c r="F7524" t="s">
        <v>60</v>
      </c>
      <c r="G7524" t="s">
        <v>23</v>
      </c>
      <c r="I7524" t="s">
        <v>26</v>
      </c>
      <c r="L7524">
        <v>117</v>
      </c>
      <c r="M7524">
        <v>322.95185400000003</v>
      </c>
      <c r="N7524">
        <v>309.37048950000002</v>
      </c>
      <c r="P7524" t="s">
        <v>61</v>
      </c>
      <c r="Q7524" t="s">
        <v>62</v>
      </c>
      <c r="R7524" t="s">
        <v>47</v>
      </c>
    </row>
    <row r="7525" spans="1:18" x14ac:dyDescent="0.3">
      <c r="A7525" t="s">
        <v>45</v>
      </c>
      <c r="B7525" t="s">
        <v>46</v>
      </c>
      <c r="C7525" t="s">
        <v>20</v>
      </c>
      <c r="D7525">
        <v>1993</v>
      </c>
      <c r="E7525" t="s">
        <v>26</v>
      </c>
      <c r="F7525" t="s">
        <v>60</v>
      </c>
      <c r="G7525" t="s">
        <v>23</v>
      </c>
      <c r="I7525" t="s">
        <v>26</v>
      </c>
      <c r="L7525">
        <v>78</v>
      </c>
      <c r="M7525">
        <v>228.02177800000001</v>
      </c>
      <c r="N7525">
        <v>218.43258739999999</v>
      </c>
      <c r="P7525" t="s">
        <v>61</v>
      </c>
      <c r="Q7525" t="s">
        <v>62</v>
      </c>
      <c r="R7525" t="s">
        <v>47</v>
      </c>
    </row>
    <row r="7526" spans="1:18" x14ac:dyDescent="0.3">
      <c r="A7526" t="s">
        <v>45</v>
      </c>
      <c r="B7526" t="s">
        <v>46</v>
      </c>
      <c r="C7526" t="s">
        <v>20</v>
      </c>
      <c r="D7526">
        <v>1993</v>
      </c>
      <c r="E7526" t="s">
        <v>26</v>
      </c>
      <c r="F7526" t="s">
        <v>60</v>
      </c>
      <c r="G7526" t="s">
        <v>23</v>
      </c>
      <c r="I7526" t="s">
        <v>26</v>
      </c>
      <c r="L7526">
        <v>36</v>
      </c>
      <c r="M7526">
        <v>59.5242</v>
      </c>
      <c r="N7526">
        <v>57.020979019999999</v>
      </c>
      <c r="P7526" t="s">
        <v>61</v>
      </c>
      <c r="Q7526" t="s">
        <v>62</v>
      </c>
      <c r="R7526" t="s">
        <v>47</v>
      </c>
    </row>
    <row r="7527" spans="1:18" x14ac:dyDescent="0.3">
      <c r="A7527" t="s">
        <v>45</v>
      </c>
      <c r="B7527" t="s">
        <v>46</v>
      </c>
      <c r="C7527" t="s">
        <v>20</v>
      </c>
      <c r="D7527">
        <v>1993</v>
      </c>
      <c r="E7527" t="s">
        <v>26</v>
      </c>
      <c r="F7527" t="s">
        <v>60</v>
      </c>
      <c r="G7527" t="s">
        <v>23</v>
      </c>
      <c r="I7527" t="s">
        <v>26</v>
      </c>
      <c r="L7527">
        <v>46</v>
      </c>
      <c r="M7527">
        <v>78.704220000000007</v>
      </c>
      <c r="N7527">
        <v>75.394405590000005</v>
      </c>
      <c r="P7527" t="s">
        <v>61</v>
      </c>
      <c r="Q7527" t="s">
        <v>62</v>
      </c>
      <c r="R7527" t="s">
        <v>47</v>
      </c>
    </row>
    <row r="7528" spans="1:18" x14ac:dyDescent="0.3">
      <c r="A7528" t="s">
        <v>45</v>
      </c>
      <c r="B7528" t="s">
        <v>46</v>
      </c>
      <c r="C7528" t="s">
        <v>20</v>
      </c>
      <c r="D7528">
        <v>1993</v>
      </c>
      <c r="E7528" t="s">
        <v>26</v>
      </c>
      <c r="F7528" t="s">
        <v>60</v>
      </c>
      <c r="G7528" t="s">
        <v>23</v>
      </c>
      <c r="I7528" t="s">
        <v>26</v>
      </c>
      <c r="L7528">
        <v>68</v>
      </c>
      <c r="M7528">
        <v>117.240628</v>
      </c>
      <c r="N7528">
        <v>112.3102098</v>
      </c>
      <c r="P7528" t="s">
        <v>61</v>
      </c>
      <c r="Q7528" t="s">
        <v>62</v>
      </c>
      <c r="R7528" t="s">
        <v>47</v>
      </c>
    </row>
    <row r="7529" spans="1:18" x14ac:dyDescent="0.3">
      <c r="A7529" t="s">
        <v>45</v>
      </c>
      <c r="B7529" t="s">
        <v>46</v>
      </c>
      <c r="C7529" t="s">
        <v>20</v>
      </c>
      <c r="D7529">
        <v>1993</v>
      </c>
      <c r="E7529" t="s">
        <v>26</v>
      </c>
      <c r="F7529" t="s">
        <v>60</v>
      </c>
      <c r="G7529" t="s">
        <v>23</v>
      </c>
      <c r="I7529" t="s">
        <v>26</v>
      </c>
      <c r="L7529">
        <v>97</v>
      </c>
      <c r="M7529">
        <v>176.43413799999999</v>
      </c>
      <c r="N7529">
        <v>169.0144056</v>
      </c>
      <c r="P7529" t="s">
        <v>61</v>
      </c>
      <c r="Q7529" t="s">
        <v>62</v>
      </c>
      <c r="R7529" t="s">
        <v>47</v>
      </c>
    </row>
    <row r="7530" spans="1:18" x14ac:dyDescent="0.3">
      <c r="A7530" t="s">
        <v>45</v>
      </c>
      <c r="B7530" t="s">
        <v>46</v>
      </c>
      <c r="C7530" t="s">
        <v>20</v>
      </c>
      <c r="D7530">
        <v>1993</v>
      </c>
      <c r="E7530" t="s">
        <v>26</v>
      </c>
      <c r="F7530" t="s">
        <v>60</v>
      </c>
      <c r="G7530" t="s">
        <v>23</v>
      </c>
      <c r="I7530" t="s">
        <v>26</v>
      </c>
      <c r="L7530">
        <v>72</v>
      </c>
      <c r="M7530">
        <v>130.97528600000001</v>
      </c>
      <c r="N7530">
        <v>125.4672727</v>
      </c>
      <c r="P7530" t="s">
        <v>61</v>
      </c>
      <c r="Q7530" t="s">
        <v>62</v>
      </c>
      <c r="R7530" t="s">
        <v>47</v>
      </c>
    </row>
    <row r="7531" spans="1:18" x14ac:dyDescent="0.3">
      <c r="A7531" t="s">
        <v>45</v>
      </c>
      <c r="B7531" t="s">
        <v>46</v>
      </c>
      <c r="C7531" t="s">
        <v>20</v>
      </c>
      <c r="D7531">
        <v>1993</v>
      </c>
      <c r="E7531" t="s">
        <v>26</v>
      </c>
      <c r="F7531" t="s">
        <v>60</v>
      </c>
      <c r="G7531" t="s">
        <v>23</v>
      </c>
      <c r="I7531" t="s">
        <v>26</v>
      </c>
      <c r="L7531">
        <v>32</v>
      </c>
      <c r="M7531">
        <v>58.201439999999998</v>
      </c>
      <c r="N7531">
        <v>55.753846150000001</v>
      </c>
      <c r="P7531" t="s">
        <v>61</v>
      </c>
      <c r="Q7531" t="s">
        <v>62</v>
      </c>
      <c r="R7531" t="s">
        <v>47</v>
      </c>
    </row>
    <row r="7532" spans="1:18" x14ac:dyDescent="0.3">
      <c r="A7532" t="s">
        <v>45</v>
      </c>
      <c r="B7532" t="s">
        <v>46</v>
      </c>
      <c r="C7532" t="s">
        <v>20</v>
      </c>
      <c r="D7532">
        <v>1993</v>
      </c>
      <c r="E7532" t="s">
        <v>26</v>
      </c>
      <c r="F7532" t="s">
        <v>60</v>
      </c>
      <c r="G7532" t="s">
        <v>23</v>
      </c>
      <c r="I7532" t="s">
        <v>26</v>
      </c>
      <c r="L7532">
        <v>223</v>
      </c>
      <c r="M7532">
        <v>630.73605999999995</v>
      </c>
      <c r="N7532">
        <v>604.21118879999995</v>
      </c>
      <c r="P7532" t="s">
        <v>61</v>
      </c>
      <c r="Q7532" t="s">
        <v>62</v>
      </c>
      <c r="R7532" t="s">
        <v>47</v>
      </c>
    </row>
    <row r="7533" spans="1:18" x14ac:dyDescent="0.3">
      <c r="A7533" t="s">
        <v>45</v>
      </c>
      <c r="B7533" t="s">
        <v>46</v>
      </c>
      <c r="C7533" t="s">
        <v>20</v>
      </c>
      <c r="D7533">
        <v>1993</v>
      </c>
      <c r="E7533" t="s">
        <v>26</v>
      </c>
      <c r="F7533" t="s">
        <v>60</v>
      </c>
      <c r="G7533" t="s">
        <v>23</v>
      </c>
      <c r="I7533" t="s">
        <v>26</v>
      </c>
      <c r="L7533">
        <v>104</v>
      </c>
      <c r="M7533">
        <v>294.11568599999998</v>
      </c>
      <c r="N7533">
        <v>281.74699299999997</v>
      </c>
      <c r="P7533" t="s">
        <v>61</v>
      </c>
      <c r="Q7533" t="s">
        <v>62</v>
      </c>
      <c r="R7533" t="s">
        <v>47</v>
      </c>
    </row>
    <row r="7534" spans="1:18" x14ac:dyDescent="0.3">
      <c r="A7534" t="s">
        <v>45</v>
      </c>
      <c r="B7534" t="s">
        <v>46</v>
      </c>
      <c r="C7534" t="s">
        <v>20</v>
      </c>
      <c r="D7534">
        <v>1993</v>
      </c>
      <c r="E7534" t="s">
        <v>26</v>
      </c>
      <c r="F7534" t="s">
        <v>60</v>
      </c>
      <c r="G7534" t="s">
        <v>23</v>
      </c>
      <c r="I7534" t="s">
        <v>26</v>
      </c>
      <c r="L7534">
        <v>177</v>
      </c>
      <c r="M7534">
        <v>287.59007000000003</v>
      </c>
      <c r="N7534">
        <v>275.49580420000001</v>
      </c>
      <c r="P7534" t="s">
        <v>61</v>
      </c>
      <c r="Q7534" t="s">
        <v>62</v>
      </c>
      <c r="R7534" t="s">
        <v>47</v>
      </c>
    </row>
    <row r="7535" spans="1:18" x14ac:dyDescent="0.3">
      <c r="A7535" t="s">
        <v>45</v>
      </c>
      <c r="B7535" t="s">
        <v>46</v>
      </c>
      <c r="C7535" t="s">
        <v>20</v>
      </c>
      <c r="D7535">
        <v>1993</v>
      </c>
      <c r="E7535" t="s">
        <v>26</v>
      </c>
      <c r="F7535" t="s">
        <v>60</v>
      </c>
      <c r="G7535" t="s">
        <v>23</v>
      </c>
      <c r="I7535" t="s">
        <v>26</v>
      </c>
      <c r="L7535">
        <v>119</v>
      </c>
      <c r="M7535">
        <v>215.12486799999999</v>
      </c>
      <c r="N7535">
        <v>206.07804200000001</v>
      </c>
      <c r="P7535" t="s">
        <v>61</v>
      </c>
      <c r="Q7535" t="s">
        <v>62</v>
      </c>
      <c r="R7535" t="s">
        <v>47</v>
      </c>
    </row>
    <row r="7536" spans="1:18" x14ac:dyDescent="0.3">
      <c r="A7536" t="s">
        <v>45</v>
      </c>
      <c r="B7536" t="s">
        <v>46</v>
      </c>
      <c r="C7536" t="s">
        <v>20</v>
      </c>
      <c r="D7536">
        <v>1993</v>
      </c>
      <c r="E7536" t="s">
        <v>26</v>
      </c>
      <c r="F7536" t="s">
        <v>60</v>
      </c>
      <c r="G7536" t="s">
        <v>23</v>
      </c>
      <c r="I7536" t="s">
        <v>26</v>
      </c>
      <c r="L7536">
        <v>337</v>
      </c>
      <c r="M7536">
        <v>609.21916399999998</v>
      </c>
      <c r="N7536">
        <v>583.59916080000005</v>
      </c>
      <c r="P7536" t="s">
        <v>61</v>
      </c>
      <c r="Q7536" t="s">
        <v>62</v>
      </c>
      <c r="R7536" t="s">
        <v>47</v>
      </c>
    </row>
    <row r="7537" spans="1:18" x14ac:dyDescent="0.3">
      <c r="A7537" t="s">
        <v>45</v>
      </c>
      <c r="B7537" t="s">
        <v>46</v>
      </c>
      <c r="C7537" t="s">
        <v>20</v>
      </c>
      <c r="D7537">
        <v>1993</v>
      </c>
      <c r="E7537" t="s">
        <v>26</v>
      </c>
      <c r="F7537" t="s">
        <v>60</v>
      </c>
      <c r="G7537" t="s">
        <v>23</v>
      </c>
      <c r="I7537" t="s">
        <v>26</v>
      </c>
      <c r="L7537">
        <v>2</v>
      </c>
      <c r="M7537">
        <v>5.7540060000000004</v>
      </c>
      <c r="N7537">
        <v>5.5120279720000003</v>
      </c>
      <c r="P7537" t="s">
        <v>61</v>
      </c>
      <c r="Q7537" t="s">
        <v>63</v>
      </c>
      <c r="R7537" t="s">
        <v>47</v>
      </c>
    </row>
    <row r="7538" spans="1:18" x14ac:dyDescent="0.3">
      <c r="A7538" t="s">
        <v>45</v>
      </c>
      <c r="B7538" t="s">
        <v>46</v>
      </c>
      <c r="C7538" t="s">
        <v>20</v>
      </c>
      <c r="D7538">
        <v>1993</v>
      </c>
      <c r="E7538" t="s">
        <v>26</v>
      </c>
      <c r="F7538" t="s">
        <v>60</v>
      </c>
      <c r="G7538" t="s">
        <v>23</v>
      </c>
      <c r="I7538" t="s">
        <v>26</v>
      </c>
      <c r="L7538">
        <v>5</v>
      </c>
      <c r="M7538">
        <v>9.7222860000000004</v>
      </c>
      <c r="N7538">
        <v>9.3134265729999992</v>
      </c>
      <c r="P7538" t="s">
        <v>61</v>
      </c>
      <c r="Q7538" t="s">
        <v>63</v>
      </c>
      <c r="R7538" t="s">
        <v>47</v>
      </c>
    </row>
    <row r="7539" spans="1:18" x14ac:dyDescent="0.3">
      <c r="A7539" t="s">
        <v>45</v>
      </c>
      <c r="B7539" t="s">
        <v>46</v>
      </c>
      <c r="C7539" t="s">
        <v>20</v>
      </c>
      <c r="D7539">
        <v>1993</v>
      </c>
      <c r="E7539" t="s">
        <v>26</v>
      </c>
      <c r="F7539" t="s">
        <v>60</v>
      </c>
      <c r="G7539" t="s">
        <v>23</v>
      </c>
      <c r="I7539" t="s">
        <v>26</v>
      </c>
      <c r="L7539">
        <v>122</v>
      </c>
      <c r="M7539">
        <v>431.70477199999999</v>
      </c>
      <c r="N7539">
        <v>413.54993009999998</v>
      </c>
      <c r="P7539" t="s">
        <v>61</v>
      </c>
      <c r="Q7539" t="s">
        <v>63</v>
      </c>
      <c r="R7539" t="s">
        <v>47</v>
      </c>
    </row>
    <row r="7540" spans="1:18" x14ac:dyDescent="0.3">
      <c r="A7540" t="s">
        <v>45</v>
      </c>
      <c r="B7540" t="s">
        <v>46</v>
      </c>
      <c r="C7540" t="s">
        <v>20</v>
      </c>
      <c r="D7540">
        <v>1993</v>
      </c>
      <c r="E7540" t="s">
        <v>26</v>
      </c>
      <c r="F7540" t="s">
        <v>60</v>
      </c>
      <c r="G7540" t="s">
        <v>23</v>
      </c>
      <c r="I7540" t="s">
        <v>26</v>
      </c>
      <c r="L7540">
        <v>16</v>
      </c>
      <c r="M7540">
        <v>36.662497999999999</v>
      </c>
      <c r="N7540">
        <v>35.120699299999998</v>
      </c>
      <c r="P7540" t="s">
        <v>61</v>
      </c>
      <c r="Q7540" t="s">
        <v>63</v>
      </c>
      <c r="R7540" t="s">
        <v>47</v>
      </c>
    </row>
    <row r="7541" spans="1:18" x14ac:dyDescent="0.3">
      <c r="A7541" t="s">
        <v>45</v>
      </c>
      <c r="B7541" t="s">
        <v>46</v>
      </c>
      <c r="C7541" t="s">
        <v>20</v>
      </c>
      <c r="D7541">
        <v>1993</v>
      </c>
      <c r="E7541" t="s">
        <v>26</v>
      </c>
      <c r="F7541" t="s">
        <v>60</v>
      </c>
      <c r="G7541" t="s">
        <v>23</v>
      </c>
      <c r="I7541" t="s">
        <v>26</v>
      </c>
      <c r="L7541">
        <v>16</v>
      </c>
      <c r="M7541">
        <v>33.39969</v>
      </c>
      <c r="N7541">
        <v>31.995104900000001</v>
      </c>
      <c r="P7541" t="s">
        <v>61</v>
      </c>
      <c r="Q7541" t="s">
        <v>63</v>
      </c>
      <c r="R7541" t="s">
        <v>47</v>
      </c>
    </row>
    <row r="7542" spans="1:18" x14ac:dyDescent="0.3">
      <c r="A7542" t="s">
        <v>45</v>
      </c>
      <c r="B7542" t="s">
        <v>46</v>
      </c>
      <c r="C7542" t="s">
        <v>20</v>
      </c>
      <c r="D7542">
        <v>1993</v>
      </c>
      <c r="E7542" t="s">
        <v>26</v>
      </c>
      <c r="F7542" t="s">
        <v>60</v>
      </c>
      <c r="G7542" t="s">
        <v>23</v>
      </c>
      <c r="I7542" t="s">
        <v>26</v>
      </c>
      <c r="L7542">
        <v>65</v>
      </c>
      <c r="M7542">
        <v>142.04237800000001</v>
      </c>
      <c r="N7542">
        <v>136.06895109999999</v>
      </c>
      <c r="P7542" t="s">
        <v>61</v>
      </c>
      <c r="Q7542" t="s">
        <v>63</v>
      </c>
      <c r="R7542" t="s">
        <v>47</v>
      </c>
    </row>
    <row r="7543" spans="1:18" x14ac:dyDescent="0.3">
      <c r="A7543" t="s">
        <v>45</v>
      </c>
      <c r="B7543" t="s">
        <v>46</v>
      </c>
      <c r="C7543" t="s">
        <v>20</v>
      </c>
      <c r="D7543">
        <v>1993</v>
      </c>
      <c r="E7543" t="s">
        <v>26</v>
      </c>
      <c r="F7543" t="s">
        <v>60</v>
      </c>
      <c r="G7543" t="s">
        <v>23</v>
      </c>
      <c r="I7543" t="s">
        <v>26</v>
      </c>
      <c r="L7543">
        <v>95</v>
      </c>
      <c r="M7543">
        <v>228.28632999999999</v>
      </c>
      <c r="N7543">
        <v>218.686014</v>
      </c>
      <c r="P7543" t="s">
        <v>61</v>
      </c>
      <c r="Q7543" t="s">
        <v>63</v>
      </c>
      <c r="R7543" t="s">
        <v>47</v>
      </c>
    </row>
    <row r="7544" spans="1:18" x14ac:dyDescent="0.3">
      <c r="A7544" t="s">
        <v>45</v>
      </c>
      <c r="B7544" t="s">
        <v>46</v>
      </c>
      <c r="C7544" t="s">
        <v>20</v>
      </c>
      <c r="D7544">
        <v>1993</v>
      </c>
      <c r="E7544" t="s">
        <v>26</v>
      </c>
      <c r="F7544" t="s">
        <v>60</v>
      </c>
      <c r="G7544" t="s">
        <v>23</v>
      </c>
      <c r="I7544" t="s">
        <v>26</v>
      </c>
      <c r="L7544">
        <v>56</v>
      </c>
      <c r="M7544">
        <v>198.171494</v>
      </c>
      <c r="N7544">
        <v>189.83762239999999</v>
      </c>
      <c r="P7544" t="s">
        <v>61</v>
      </c>
      <c r="Q7544" t="s">
        <v>63</v>
      </c>
      <c r="R7544" t="s">
        <v>47</v>
      </c>
    </row>
    <row r="7545" spans="1:18" x14ac:dyDescent="0.3">
      <c r="A7545" t="s">
        <v>45</v>
      </c>
      <c r="B7545" t="s">
        <v>46</v>
      </c>
      <c r="C7545" t="s">
        <v>20</v>
      </c>
      <c r="D7545">
        <v>1993</v>
      </c>
      <c r="E7545" t="s">
        <v>26</v>
      </c>
      <c r="F7545" t="s">
        <v>60</v>
      </c>
      <c r="G7545" t="s">
        <v>23</v>
      </c>
      <c r="I7545" t="s">
        <v>26</v>
      </c>
      <c r="L7545">
        <v>8</v>
      </c>
      <c r="M7545">
        <v>18.320226000000002</v>
      </c>
      <c r="N7545">
        <v>17.549790210000001</v>
      </c>
      <c r="P7545" t="s">
        <v>61</v>
      </c>
      <c r="Q7545" t="s">
        <v>63</v>
      </c>
      <c r="R7545" t="s">
        <v>47</v>
      </c>
    </row>
    <row r="7546" spans="1:18" x14ac:dyDescent="0.3">
      <c r="A7546" t="s">
        <v>45</v>
      </c>
      <c r="B7546" t="s">
        <v>46</v>
      </c>
      <c r="C7546" t="s">
        <v>20</v>
      </c>
      <c r="D7546">
        <v>1993</v>
      </c>
      <c r="E7546" t="s">
        <v>26</v>
      </c>
      <c r="F7546" t="s">
        <v>60</v>
      </c>
      <c r="G7546" t="s">
        <v>23</v>
      </c>
      <c r="I7546" t="s">
        <v>26</v>
      </c>
      <c r="L7546">
        <v>4</v>
      </c>
      <c r="M7546">
        <v>8.3554340000000007</v>
      </c>
      <c r="N7546">
        <v>8.0040559439999992</v>
      </c>
      <c r="P7546" t="s">
        <v>61</v>
      </c>
      <c r="Q7546" t="s">
        <v>63</v>
      </c>
      <c r="R7546" t="s">
        <v>47</v>
      </c>
    </row>
    <row r="7547" spans="1:18" x14ac:dyDescent="0.3">
      <c r="A7547" t="s">
        <v>45</v>
      </c>
      <c r="B7547" t="s">
        <v>46</v>
      </c>
      <c r="C7547" t="s">
        <v>20</v>
      </c>
      <c r="D7547">
        <v>1993</v>
      </c>
      <c r="E7547" t="s">
        <v>26</v>
      </c>
      <c r="F7547" t="s">
        <v>60</v>
      </c>
      <c r="G7547" t="s">
        <v>23</v>
      </c>
      <c r="I7547" t="s">
        <v>26</v>
      </c>
      <c r="L7547">
        <v>13</v>
      </c>
      <c r="M7547">
        <v>28.395247999999999</v>
      </c>
      <c r="N7547">
        <v>27.201118879999999</v>
      </c>
      <c r="P7547" t="s">
        <v>61</v>
      </c>
      <c r="Q7547" t="s">
        <v>63</v>
      </c>
      <c r="R7547" t="s">
        <v>47</v>
      </c>
    </row>
    <row r="7548" spans="1:18" x14ac:dyDescent="0.3">
      <c r="A7548" t="s">
        <v>45</v>
      </c>
      <c r="B7548" t="s">
        <v>46</v>
      </c>
      <c r="C7548" t="s">
        <v>20</v>
      </c>
      <c r="D7548">
        <v>1993</v>
      </c>
      <c r="E7548" t="s">
        <v>26</v>
      </c>
      <c r="F7548" t="s">
        <v>60</v>
      </c>
      <c r="G7548" t="s">
        <v>23</v>
      </c>
      <c r="I7548" t="s">
        <v>26</v>
      </c>
      <c r="L7548">
        <v>15</v>
      </c>
      <c r="M7548">
        <v>36.045209999999997</v>
      </c>
      <c r="N7548">
        <v>34.529370630000003</v>
      </c>
      <c r="P7548" t="s">
        <v>61</v>
      </c>
      <c r="Q7548" t="s">
        <v>63</v>
      </c>
      <c r="R7548" t="s">
        <v>47</v>
      </c>
    </row>
    <row r="7549" spans="1:18" x14ac:dyDescent="0.3">
      <c r="A7549" t="s">
        <v>45</v>
      </c>
      <c r="B7549" t="s">
        <v>46</v>
      </c>
      <c r="C7549" t="s">
        <v>20</v>
      </c>
      <c r="D7549">
        <v>1993</v>
      </c>
      <c r="E7549" t="s">
        <v>26</v>
      </c>
      <c r="F7549" t="s">
        <v>60</v>
      </c>
      <c r="G7549" t="s">
        <v>23</v>
      </c>
      <c r="I7549" t="s">
        <v>26</v>
      </c>
      <c r="L7549">
        <v>4</v>
      </c>
      <c r="M7549">
        <v>14.153532</v>
      </c>
      <c r="N7549">
        <v>13.558321680000001</v>
      </c>
      <c r="P7549" t="s">
        <v>61</v>
      </c>
      <c r="Q7549" t="s">
        <v>63</v>
      </c>
      <c r="R7549" t="s">
        <v>47</v>
      </c>
    </row>
    <row r="7550" spans="1:18" x14ac:dyDescent="0.3">
      <c r="A7550" t="s">
        <v>45</v>
      </c>
      <c r="B7550" t="s">
        <v>46</v>
      </c>
      <c r="C7550" t="s">
        <v>20</v>
      </c>
      <c r="D7550">
        <v>1993</v>
      </c>
      <c r="E7550" t="s">
        <v>26</v>
      </c>
      <c r="F7550" t="s">
        <v>60</v>
      </c>
      <c r="G7550" t="s">
        <v>23</v>
      </c>
      <c r="I7550" t="s">
        <v>26</v>
      </c>
      <c r="L7550">
        <v>1</v>
      </c>
      <c r="M7550">
        <v>2.2927840000000002</v>
      </c>
      <c r="N7550">
        <v>2.1963636360000001</v>
      </c>
      <c r="P7550" t="s">
        <v>61</v>
      </c>
      <c r="Q7550" t="s">
        <v>63</v>
      </c>
      <c r="R7550" t="s">
        <v>47</v>
      </c>
    </row>
    <row r="7551" spans="1:18" x14ac:dyDescent="0.3">
      <c r="A7551" t="s">
        <v>45</v>
      </c>
      <c r="B7551" t="s">
        <v>46</v>
      </c>
      <c r="C7551" t="s">
        <v>20</v>
      </c>
      <c r="D7551">
        <v>1993</v>
      </c>
      <c r="E7551" t="s">
        <v>26</v>
      </c>
      <c r="F7551" t="s">
        <v>60</v>
      </c>
      <c r="G7551" t="s">
        <v>23</v>
      </c>
      <c r="I7551" t="s">
        <v>26</v>
      </c>
      <c r="L7551">
        <v>10</v>
      </c>
      <c r="M7551">
        <v>24.030139999999999</v>
      </c>
      <c r="N7551">
        <v>23.01958042</v>
      </c>
      <c r="P7551" t="s">
        <v>61</v>
      </c>
      <c r="Q7551" t="s">
        <v>63</v>
      </c>
      <c r="R7551" t="s">
        <v>47</v>
      </c>
    </row>
    <row r="7552" spans="1:18" x14ac:dyDescent="0.3">
      <c r="A7552" t="s">
        <v>45</v>
      </c>
      <c r="B7552" t="s">
        <v>46</v>
      </c>
      <c r="C7552" t="s">
        <v>20</v>
      </c>
      <c r="D7552">
        <v>1994</v>
      </c>
      <c r="E7552" t="s">
        <v>26</v>
      </c>
      <c r="F7552" t="s">
        <v>60</v>
      </c>
      <c r="G7552" t="s">
        <v>23</v>
      </c>
      <c r="I7552" t="s">
        <v>26</v>
      </c>
      <c r="L7552">
        <v>6</v>
      </c>
      <c r="M7552">
        <v>8.2011120000000002</v>
      </c>
      <c r="N7552">
        <v>7.8562237760000002</v>
      </c>
      <c r="P7552" t="s">
        <v>61</v>
      </c>
      <c r="Q7552" t="s">
        <v>62</v>
      </c>
      <c r="R7552" t="s">
        <v>47</v>
      </c>
    </row>
    <row r="7553" spans="1:18" x14ac:dyDescent="0.3">
      <c r="A7553" t="s">
        <v>45</v>
      </c>
      <c r="B7553" t="s">
        <v>46</v>
      </c>
      <c r="C7553" t="s">
        <v>20</v>
      </c>
      <c r="D7553">
        <v>1994</v>
      </c>
      <c r="E7553" t="s">
        <v>26</v>
      </c>
      <c r="F7553" t="s">
        <v>60</v>
      </c>
      <c r="G7553" t="s">
        <v>23</v>
      </c>
      <c r="I7553" t="s">
        <v>26</v>
      </c>
      <c r="L7553">
        <v>4</v>
      </c>
      <c r="M7553">
        <v>5.4674079999999998</v>
      </c>
      <c r="N7553">
        <v>5.2374825180000002</v>
      </c>
      <c r="P7553" t="s">
        <v>61</v>
      </c>
      <c r="Q7553" t="s">
        <v>62</v>
      </c>
      <c r="R7553" t="s">
        <v>47</v>
      </c>
    </row>
    <row r="7554" spans="1:18" x14ac:dyDescent="0.3">
      <c r="A7554" t="s">
        <v>45</v>
      </c>
      <c r="B7554" t="s">
        <v>46</v>
      </c>
      <c r="C7554" t="s">
        <v>20</v>
      </c>
      <c r="D7554">
        <v>1994</v>
      </c>
      <c r="E7554" t="s">
        <v>26</v>
      </c>
      <c r="F7554" t="s">
        <v>60</v>
      </c>
      <c r="G7554" t="s">
        <v>23</v>
      </c>
      <c r="I7554" t="s">
        <v>26</v>
      </c>
      <c r="L7554">
        <v>15</v>
      </c>
      <c r="M7554">
        <v>20.502780000000001</v>
      </c>
      <c r="N7554">
        <v>19.640559440000001</v>
      </c>
      <c r="P7554" t="s">
        <v>61</v>
      </c>
      <c r="Q7554" t="s">
        <v>62</v>
      </c>
      <c r="R7554" t="s">
        <v>47</v>
      </c>
    </row>
    <row r="7555" spans="1:18" x14ac:dyDescent="0.3">
      <c r="A7555" t="s">
        <v>45</v>
      </c>
      <c r="B7555" t="s">
        <v>46</v>
      </c>
      <c r="C7555" t="s">
        <v>20</v>
      </c>
      <c r="D7555">
        <v>1994</v>
      </c>
      <c r="E7555" t="s">
        <v>26</v>
      </c>
      <c r="F7555" t="s">
        <v>60</v>
      </c>
      <c r="G7555" t="s">
        <v>23</v>
      </c>
      <c r="I7555" t="s">
        <v>26</v>
      </c>
      <c r="L7555">
        <v>22</v>
      </c>
      <c r="M7555">
        <v>30.070744000000001</v>
      </c>
      <c r="N7555">
        <v>28.806153850000001</v>
      </c>
      <c r="P7555" t="s">
        <v>61</v>
      </c>
      <c r="Q7555" t="s">
        <v>62</v>
      </c>
      <c r="R7555" t="s">
        <v>47</v>
      </c>
    </row>
    <row r="7556" spans="1:18" x14ac:dyDescent="0.3">
      <c r="A7556" t="s">
        <v>45</v>
      </c>
      <c r="B7556" t="s">
        <v>46</v>
      </c>
      <c r="C7556" t="s">
        <v>20</v>
      </c>
      <c r="D7556">
        <v>1994</v>
      </c>
      <c r="E7556" t="s">
        <v>26</v>
      </c>
      <c r="F7556" t="s">
        <v>60</v>
      </c>
      <c r="G7556" t="s">
        <v>23</v>
      </c>
      <c r="I7556" t="s">
        <v>26</v>
      </c>
      <c r="L7556">
        <v>26</v>
      </c>
      <c r="M7556">
        <v>35.538151999999997</v>
      </c>
      <c r="N7556">
        <v>34.043636360000001</v>
      </c>
      <c r="P7556" t="s">
        <v>61</v>
      </c>
      <c r="Q7556" t="s">
        <v>62</v>
      </c>
      <c r="R7556" t="s">
        <v>47</v>
      </c>
    </row>
    <row r="7557" spans="1:18" x14ac:dyDescent="0.3">
      <c r="A7557" t="s">
        <v>45</v>
      </c>
      <c r="B7557" t="s">
        <v>46</v>
      </c>
      <c r="C7557" t="s">
        <v>20</v>
      </c>
      <c r="D7557">
        <v>1994</v>
      </c>
      <c r="E7557" t="s">
        <v>26</v>
      </c>
      <c r="F7557" t="s">
        <v>60</v>
      </c>
      <c r="G7557" t="s">
        <v>23</v>
      </c>
      <c r="I7557" t="s">
        <v>26</v>
      </c>
      <c r="L7557">
        <v>8</v>
      </c>
      <c r="M7557">
        <v>10.934816</v>
      </c>
      <c r="N7557">
        <v>10.474965040000001</v>
      </c>
      <c r="P7557" t="s">
        <v>61</v>
      </c>
      <c r="Q7557" t="s">
        <v>62</v>
      </c>
      <c r="R7557" t="s">
        <v>47</v>
      </c>
    </row>
    <row r="7558" spans="1:18" x14ac:dyDescent="0.3">
      <c r="A7558" t="s">
        <v>45</v>
      </c>
      <c r="B7558" t="s">
        <v>46</v>
      </c>
      <c r="C7558" t="s">
        <v>20</v>
      </c>
      <c r="D7558">
        <v>1994</v>
      </c>
      <c r="E7558" t="s">
        <v>26</v>
      </c>
      <c r="F7558" t="s">
        <v>60</v>
      </c>
      <c r="G7558" t="s">
        <v>23</v>
      </c>
      <c r="I7558" t="s">
        <v>26</v>
      </c>
      <c r="L7558">
        <v>32</v>
      </c>
      <c r="M7558">
        <v>43.739263999999999</v>
      </c>
      <c r="N7558">
        <v>41.899860140000001</v>
      </c>
      <c r="P7558" t="s">
        <v>61</v>
      </c>
      <c r="Q7558" t="s">
        <v>62</v>
      </c>
      <c r="R7558" t="s">
        <v>47</v>
      </c>
    </row>
    <row r="7559" spans="1:18" x14ac:dyDescent="0.3">
      <c r="A7559" t="s">
        <v>45</v>
      </c>
      <c r="B7559" t="s">
        <v>46</v>
      </c>
      <c r="C7559" t="s">
        <v>20</v>
      </c>
      <c r="D7559">
        <v>1994</v>
      </c>
      <c r="E7559" t="s">
        <v>26</v>
      </c>
      <c r="F7559" t="s">
        <v>60</v>
      </c>
      <c r="G7559" t="s">
        <v>23</v>
      </c>
      <c r="I7559" t="s">
        <v>26</v>
      </c>
      <c r="L7559">
        <v>15</v>
      </c>
      <c r="M7559">
        <v>19.202065999999999</v>
      </c>
      <c r="N7559">
        <v>18.39454546</v>
      </c>
      <c r="P7559" t="s">
        <v>61</v>
      </c>
      <c r="Q7559" t="s">
        <v>62</v>
      </c>
      <c r="R7559" t="s">
        <v>47</v>
      </c>
    </row>
    <row r="7560" spans="1:18" x14ac:dyDescent="0.3">
      <c r="A7560" t="s">
        <v>45</v>
      </c>
      <c r="B7560" t="s">
        <v>46</v>
      </c>
      <c r="C7560" t="s">
        <v>20</v>
      </c>
      <c r="D7560">
        <v>1994</v>
      </c>
      <c r="E7560" t="s">
        <v>26</v>
      </c>
      <c r="F7560" t="s">
        <v>60</v>
      </c>
      <c r="G7560" t="s">
        <v>23</v>
      </c>
      <c r="I7560" t="s">
        <v>26</v>
      </c>
      <c r="L7560">
        <v>16</v>
      </c>
      <c r="M7560">
        <v>20.502780000000001</v>
      </c>
      <c r="N7560">
        <v>19.640559440000001</v>
      </c>
      <c r="P7560" t="s">
        <v>61</v>
      </c>
      <c r="Q7560" t="s">
        <v>62</v>
      </c>
      <c r="R7560" t="s">
        <v>47</v>
      </c>
    </row>
    <row r="7561" spans="1:18" x14ac:dyDescent="0.3">
      <c r="A7561" t="s">
        <v>45</v>
      </c>
      <c r="B7561" t="s">
        <v>46</v>
      </c>
      <c r="C7561" t="s">
        <v>20</v>
      </c>
      <c r="D7561">
        <v>1994</v>
      </c>
      <c r="E7561" t="s">
        <v>26</v>
      </c>
      <c r="F7561" t="s">
        <v>60</v>
      </c>
      <c r="G7561" t="s">
        <v>23</v>
      </c>
      <c r="I7561" t="s">
        <v>26</v>
      </c>
      <c r="L7561">
        <v>27</v>
      </c>
      <c r="M7561">
        <v>35.427922000000002</v>
      </c>
      <c r="N7561">
        <v>33.93804196</v>
      </c>
      <c r="P7561" t="s">
        <v>61</v>
      </c>
      <c r="Q7561" t="s">
        <v>62</v>
      </c>
      <c r="R7561" t="s">
        <v>47</v>
      </c>
    </row>
    <row r="7562" spans="1:18" x14ac:dyDescent="0.3">
      <c r="A7562" t="s">
        <v>45</v>
      </c>
      <c r="B7562" t="s">
        <v>46</v>
      </c>
      <c r="C7562" t="s">
        <v>20</v>
      </c>
      <c r="D7562">
        <v>1994</v>
      </c>
      <c r="E7562" t="s">
        <v>26</v>
      </c>
      <c r="F7562" t="s">
        <v>60</v>
      </c>
      <c r="G7562" t="s">
        <v>23</v>
      </c>
      <c r="I7562" t="s">
        <v>26</v>
      </c>
      <c r="L7562">
        <v>31</v>
      </c>
      <c r="M7562">
        <v>40.829191999999999</v>
      </c>
      <c r="N7562">
        <v>39.112167829999997</v>
      </c>
      <c r="P7562" t="s">
        <v>61</v>
      </c>
      <c r="Q7562" t="s">
        <v>62</v>
      </c>
      <c r="R7562" t="s">
        <v>47</v>
      </c>
    </row>
    <row r="7563" spans="1:18" x14ac:dyDescent="0.3">
      <c r="A7563" t="s">
        <v>45</v>
      </c>
      <c r="B7563" t="s">
        <v>46</v>
      </c>
      <c r="C7563" t="s">
        <v>20</v>
      </c>
      <c r="D7563">
        <v>1994</v>
      </c>
      <c r="E7563" t="s">
        <v>26</v>
      </c>
      <c r="F7563" t="s">
        <v>60</v>
      </c>
      <c r="G7563" t="s">
        <v>23</v>
      </c>
      <c r="I7563" t="s">
        <v>26</v>
      </c>
      <c r="L7563">
        <v>42</v>
      </c>
      <c r="M7563">
        <v>55.291367999999999</v>
      </c>
      <c r="N7563">
        <v>52.966153849999998</v>
      </c>
      <c r="P7563" t="s">
        <v>61</v>
      </c>
      <c r="Q7563" t="s">
        <v>62</v>
      </c>
      <c r="R7563" t="s">
        <v>47</v>
      </c>
    </row>
    <row r="7564" spans="1:18" x14ac:dyDescent="0.3">
      <c r="A7564" t="s">
        <v>45</v>
      </c>
      <c r="B7564" t="s">
        <v>46</v>
      </c>
      <c r="C7564" t="s">
        <v>20</v>
      </c>
      <c r="D7564">
        <v>1994</v>
      </c>
      <c r="E7564" t="s">
        <v>26</v>
      </c>
      <c r="F7564" t="s">
        <v>60</v>
      </c>
      <c r="G7564" t="s">
        <v>23</v>
      </c>
      <c r="I7564" t="s">
        <v>26</v>
      </c>
      <c r="L7564">
        <v>25</v>
      </c>
      <c r="M7564">
        <v>56.768450000000001</v>
      </c>
      <c r="N7564">
        <v>54.381118880000002</v>
      </c>
      <c r="P7564" t="s">
        <v>61</v>
      </c>
      <c r="Q7564" t="s">
        <v>62</v>
      </c>
      <c r="R7564" t="s">
        <v>47</v>
      </c>
    </row>
    <row r="7565" spans="1:18" x14ac:dyDescent="0.3">
      <c r="A7565" t="s">
        <v>45</v>
      </c>
      <c r="B7565" t="s">
        <v>46</v>
      </c>
      <c r="C7565" t="s">
        <v>20</v>
      </c>
      <c r="D7565">
        <v>1994</v>
      </c>
      <c r="E7565" t="s">
        <v>26</v>
      </c>
      <c r="F7565" t="s">
        <v>60</v>
      </c>
      <c r="G7565" t="s">
        <v>23</v>
      </c>
      <c r="I7565" t="s">
        <v>26</v>
      </c>
      <c r="L7565">
        <v>11</v>
      </c>
      <c r="M7565">
        <v>24.978117999999998</v>
      </c>
      <c r="N7565">
        <v>23.927692310000001</v>
      </c>
      <c r="P7565" t="s">
        <v>61</v>
      </c>
      <c r="Q7565" t="s">
        <v>62</v>
      </c>
      <c r="R7565" t="s">
        <v>47</v>
      </c>
    </row>
    <row r="7566" spans="1:18" x14ac:dyDescent="0.3">
      <c r="A7566" t="s">
        <v>45</v>
      </c>
      <c r="B7566" t="s">
        <v>46</v>
      </c>
      <c r="C7566" t="s">
        <v>20</v>
      </c>
      <c r="D7566">
        <v>1994</v>
      </c>
      <c r="E7566" t="s">
        <v>26</v>
      </c>
      <c r="F7566" t="s">
        <v>60</v>
      </c>
      <c r="G7566" t="s">
        <v>23</v>
      </c>
      <c r="I7566" t="s">
        <v>26</v>
      </c>
      <c r="L7566">
        <v>23</v>
      </c>
      <c r="M7566">
        <v>52.226973999999998</v>
      </c>
      <c r="N7566">
        <v>50.03062937</v>
      </c>
      <c r="P7566" t="s">
        <v>61</v>
      </c>
      <c r="Q7566" t="s">
        <v>62</v>
      </c>
      <c r="R7566" t="s">
        <v>47</v>
      </c>
    </row>
    <row r="7567" spans="1:18" x14ac:dyDescent="0.3">
      <c r="A7567" t="s">
        <v>45</v>
      </c>
      <c r="B7567" t="s">
        <v>46</v>
      </c>
      <c r="C7567" t="s">
        <v>20</v>
      </c>
      <c r="D7567">
        <v>1994</v>
      </c>
      <c r="E7567" t="s">
        <v>26</v>
      </c>
      <c r="F7567" t="s">
        <v>60</v>
      </c>
      <c r="G7567" t="s">
        <v>23</v>
      </c>
      <c r="I7567" t="s">
        <v>26</v>
      </c>
      <c r="L7567">
        <v>29</v>
      </c>
      <c r="M7567">
        <v>65.851401999999993</v>
      </c>
      <c r="N7567">
        <v>63.082097900000001</v>
      </c>
      <c r="P7567" t="s">
        <v>61</v>
      </c>
      <c r="Q7567" t="s">
        <v>62</v>
      </c>
      <c r="R7567" t="s">
        <v>47</v>
      </c>
    </row>
    <row r="7568" spans="1:18" x14ac:dyDescent="0.3">
      <c r="A7568" t="s">
        <v>45</v>
      </c>
      <c r="B7568" t="s">
        <v>46</v>
      </c>
      <c r="C7568" t="s">
        <v>20</v>
      </c>
      <c r="D7568">
        <v>1994</v>
      </c>
      <c r="E7568" t="s">
        <v>26</v>
      </c>
      <c r="F7568" t="s">
        <v>60</v>
      </c>
      <c r="G7568" t="s">
        <v>23</v>
      </c>
      <c r="I7568" t="s">
        <v>26</v>
      </c>
      <c r="L7568">
        <v>148</v>
      </c>
      <c r="M7568">
        <v>325.28872999999999</v>
      </c>
      <c r="N7568">
        <v>311.60909090000001</v>
      </c>
      <c r="P7568" t="s">
        <v>61</v>
      </c>
      <c r="Q7568" t="s">
        <v>62</v>
      </c>
      <c r="R7568" t="s">
        <v>47</v>
      </c>
    </row>
    <row r="7569" spans="1:18" x14ac:dyDescent="0.3">
      <c r="A7569" t="s">
        <v>45</v>
      </c>
      <c r="B7569" t="s">
        <v>46</v>
      </c>
      <c r="C7569" t="s">
        <v>20</v>
      </c>
      <c r="D7569">
        <v>1994</v>
      </c>
      <c r="E7569" t="s">
        <v>26</v>
      </c>
      <c r="F7569" t="s">
        <v>60</v>
      </c>
      <c r="G7569" t="s">
        <v>23</v>
      </c>
      <c r="I7569" t="s">
        <v>26</v>
      </c>
      <c r="L7569">
        <v>48</v>
      </c>
      <c r="M7569">
        <v>71.120396</v>
      </c>
      <c r="N7569">
        <v>68.129510490000001</v>
      </c>
      <c r="P7569" t="s">
        <v>61</v>
      </c>
      <c r="Q7569" t="s">
        <v>62</v>
      </c>
      <c r="R7569" t="s">
        <v>47</v>
      </c>
    </row>
    <row r="7570" spans="1:18" x14ac:dyDescent="0.3">
      <c r="A7570" t="s">
        <v>45</v>
      </c>
      <c r="B7570" t="s">
        <v>46</v>
      </c>
      <c r="C7570" t="s">
        <v>20</v>
      </c>
      <c r="D7570">
        <v>1994</v>
      </c>
      <c r="E7570" t="s">
        <v>26</v>
      </c>
      <c r="F7570" t="s">
        <v>60</v>
      </c>
      <c r="G7570" t="s">
        <v>23</v>
      </c>
      <c r="I7570" t="s">
        <v>26</v>
      </c>
      <c r="L7570">
        <v>38</v>
      </c>
      <c r="M7570">
        <v>71.627454</v>
      </c>
      <c r="N7570">
        <v>68.615244759999996</v>
      </c>
      <c r="P7570" t="s">
        <v>61</v>
      </c>
      <c r="Q7570" t="s">
        <v>62</v>
      </c>
      <c r="R7570" t="s">
        <v>47</v>
      </c>
    </row>
    <row r="7571" spans="1:18" x14ac:dyDescent="0.3">
      <c r="A7571" t="s">
        <v>45</v>
      </c>
      <c r="B7571" t="s">
        <v>46</v>
      </c>
      <c r="C7571" t="s">
        <v>20</v>
      </c>
      <c r="D7571">
        <v>1994</v>
      </c>
      <c r="E7571" t="s">
        <v>26</v>
      </c>
      <c r="F7571" t="s">
        <v>60</v>
      </c>
      <c r="G7571" t="s">
        <v>23</v>
      </c>
      <c r="I7571" t="s">
        <v>26</v>
      </c>
      <c r="L7571">
        <v>73</v>
      </c>
      <c r="M7571">
        <v>158.20209600000001</v>
      </c>
      <c r="N7571">
        <v>151.54909090000001</v>
      </c>
      <c r="P7571" t="s">
        <v>61</v>
      </c>
      <c r="Q7571" t="s">
        <v>62</v>
      </c>
      <c r="R7571" t="s">
        <v>47</v>
      </c>
    </row>
    <row r="7572" spans="1:18" x14ac:dyDescent="0.3">
      <c r="A7572" t="s">
        <v>45</v>
      </c>
      <c r="B7572" t="s">
        <v>46</v>
      </c>
      <c r="C7572" t="s">
        <v>20</v>
      </c>
      <c r="D7572">
        <v>1994</v>
      </c>
      <c r="E7572" t="s">
        <v>26</v>
      </c>
      <c r="F7572" t="s">
        <v>60</v>
      </c>
      <c r="G7572" t="s">
        <v>23</v>
      </c>
      <c r="I7572" t="s">
        <v>26</v>
      </c>
      <c r="L7572">
        <v>33</v>
      </c>
      <c r="M7572">
        <v>64.616826000000003</v>
      </c>
      <c r="N7572">
        <v>61.899440560000002</v>
      </c>
      <c r="P7572" t="s">
        <v>61</v>
      </c>
      <c r="Q7572" t="s">
        <v>62</v>
      </c>
      <c r="R7572" t="s">
        <v>47</v>
      </c>
    </row>
    <row r="7573" spans="1:18" x14ac:dyDescent="0.3">
      <c r="A7573" t="s">
        <v>45</v>
      </c>
      <c r="B7573" t="s">
        <v>46</v>
      </c>
      <c r="C7573" t="s">
        <v>20</v>
      </c>
      <c r="D7573">
        <v>1994</v>
      </c>
      <c r="E7573" t="s">
        <v>26</v>
      </c>
      <c r="F7573" t="s">
        <v>60</v>
      </c>
      <c r="G7573" t="s">
        <v>23</v>
      </c>
      <c r="I7573" t="s">
        <v>26</v>
      </c>
      <c r="L7573">
        <v>33</v>
      </c>
      <c r="M7573">
        <v>64.462503999999996</v>
      </c>
      <c r="N7573">
        <v>61.751608390000001</v>
      </c>
      <c r="P7573" t="s">
        <v>61</v>
      </c>
      <c r="Q7573" t="s">
        <v>62</v>
      </c>
      <c r="R7573" t="s">
        <v>47</v>
      </c>
    </row>
    <row r="7574" spans="1:18" x14ac:dyDescent="0.3">
      <c r="A7574" t="s">
        <v>45</v>
      </c>
      <c r="B7574" t="s">
        <v>46</v>
      </c>
      <c r="C7574" t="s">
        <v>20</v>
      </c>
      <c r="D7574">
        <v>1994</v>
      </c>
      <c r="E7574" t="s">
        <v>26</v>
      </c>
      <c r="F7574" t="s">
        <v>60</v>
      </c>
      <c r="G7574" t="s">
        <v>23</v>
      </c>
      <c r="I7574" t="s">
        <v>26</v>
      </c>
      <c r="L7574">
        <v>33</v>
      </c>
      <c r="M7574">
        <v>64.462503999999996</v>
      </c>
      <c r="N7574">
        <v>61.751608390000001</v>
      </c>
      <c r="P7574" t="s">
        <v>61</v>
      </c>
      <c r="Q7574" t="s">
        <v>62</v>
      </c>
      <c r="R7574" t="s">
        <v>47</v>
      </c>
    </row>
    <row r="7575" spans="1:18" x14ac:dyDescent="0.3">
      <c r="A7575" t="s">
        <v>45</v>
      </c>
      <c r="B7575" t="s">
        <v>46</v>
      </c>
      <c r="C7575" t="s">
        <v>20</v>
      </c>
      <c r="D7575">
        <v>1994</v>
      </c>
      <c r="E7575" t="s">
        <v>26</v>
      </c>
      <c r="F7575" t="s">
        <v>60</v>
      </c>
      <c r="G7575" t="s">
        <v>23</v>
      </c>
      <c r="I7575" t="s">
        <v>26</v>
      </c>
      <c r="L7575">
        <v>33</v>
      </c>
      <c r="M7575">
        <v>64.462503999999996</v>
      </c>
      <c r="N7575">
        <v>61.751608390000001</v>
      </c>
      <c r="P7575" t="s">
        <v>61</v>
      </c>
      <c r="Q7575" t="s">
        <v>62</v>
      </c>
      <c r="R7575" t="s">
        <v>47</v>
      </c>
    </row>
    <row r="7576" spans="1:18" x14ac:dyDescent="0.3">
      <c r="A7576" t="s">
        <v>45</v>
      </c>
      <c r="B7576" t="s">
        <v>46</v>
      </c>
      <c r="C7576" t="s">
        <v>20</v>
      </c>
      <c r="D7576">
        <v>1994</v>
      </c>
      <c r="E7576" t="s">
        <v>26</v>
      </c>
      <c r="F7576" t="s">
        <v>60</v>
      </c>
      <c r="G7576" t="s">
        <v>23</v>
      </c>
      <c r="I7576" t="s">
        <v>26</v>
      </c>
      <c r="L7576">
        <v>308</v>
      </c>
      <c r="M7576">
        <v>699.38730399999997</v>
      </c>
      <c r="N7576">
        <v>669.97538459999998</v>
      </c>
      <c r="P7576" t="s">
        <v>61</v>
      </c>
      <c r="Q7576" t="s">
        <v>62</v>
      </c>
      <c r="R7576" t="s">
        <v>47</v>
      </c>
    </row>
    <row r="7577" spans="1:18" x14ac:dyDescent="0.3">
      <c r="A7577" t="s">
        <v>45</v>
      </c>
      <c r="B7577" t="s">
        <v>46</v>
      </c>
      <c r="C7577" t="s">
        <v>20</v>
      </c>
      <c r="D7577">
        <v>1994</v>
      </c>
      <c r="E7577" t="s">
        <v>26</v>
      </c>
      <c r="F7577" t="s">
        <v>60</v>
      </c>
      <c r="G7577" t="s">
        <v>23</v>
      </c>
      <c r="I7577" t="s">
        <v>26</v>
      </c>
      <c r="L7577">
        <v>136</v>
      </c>
      <c r="M7577">
        <v>298.96580599999999</v>
      </c>
      <c r="N7577">
        <v>286.39314689999998</v>
      </c>
      <c r="P7577" t="s">
        <v>61</v>
      </c>
      <c r="Q7577" t="s">
        <v>62</v>
      </c>
      <c r="R7577" t="s">
        <v>47</v>
      </c>
    </row>
    <row r="7578" spans="1:18" x14ac:dyDescent="0.3">
      <c r="A7578" t="s">
        <v>45</v>
      </c>
      <c r="B7578" t="s">
        <v>46</v>
      </c>
      <c r="C7578" t="s">
        <v>20</v>
      </c>
      <c r="D7578">
        <v>1994</v>
      </c>
      <c r="E7578" t="s">
        <v>26</v>
      </c>
      <c r="F7578" t="s">
        <v>60</v>
      </c>
      <c r="G7578" t="s">
        <v>23</v>
      </c>
      <c r="I7578" t="s">
        <v>26</v>
      </c>
      <c r="L7578">
        <v>259</v>
      </c>
      <c r="M7578">
        <v>521.850866</v>
      </c>
      <c r="N7578">
        <v>499.905035</v>
      </c>
      <c r="P7578" t="s">
        <v>61</v>
      </c>
      <c r="Q7578" t="s">
        <v>62</v>
      </c>
      <c r="R7578" t="s">
        <v>47</v>
      </c>
    </row>
    <row r="7579" spans="1:18" x14ac:dyDescent="0.3">
      <c r="A7579" t="s">
        <v>45</v>
      </c>
      <c r="B7579" t="s">
        <v>46</v>
      </c>
      <c r="C7579" t="s">
        <v>20</v>
      </c>
      <c r="D7579">
        <v>1994</v>
      </c>
      <c r="E7579" t="s">
        <v>26</v>
      </c>
      <c r="F7579" t="s">
        <v>60</v>
      </c>
      <c r="G7579" t="s">
        <v>23</v>
      </c>
      <c r="I7579" t="s">
        <v>26</v>
      </c>
      <c r="L7579">
        <v>309</v>
      </c>
      <c r="M7579">
        <v>585.12288599999999</v>
      </c>
      <c r="N7579">
        <v>560.51622380000003</v>
      </c>
      <c r="P7579" t="s">
        <v>61</v>
      </c>
      <c r="Q7579" t="s">
        <v>62</v>
      </c>
      <c r="R7579" t="s">
        <v>47</v>
      </c>
    </row>
    <row r="7580" spans="1:18" x14ac:dyDescent="0.3">
      <c r="A7580" t="s">
        <v>45</v>
      </c>
      <c r="B7580" t="s">
        <v>46</v>
      </c>
      <c r="C7580" t="s">
        <v>20</v>
      </c>
      <c r="D7580">
        <v>1994</v>
      </c>
      <c r="E7580" t="s">
        <v>26</v>
      </c>
      <c r="F7580" t="s">
        <v>60</v>
      </c>
      <c r="G7580" t="s">
        <v>23</v>
      </c>
      <c r="I7580" t="s">
        <v>26</v>
      </c>
      <c r="L7580">
        <v>355</v>
      </c>
      <c r="M7580">
        <v>693.39079200000003</v>
      </c>
      <c r="N7580">
        <v>664.23104899999998</v>
      </c>
      <c r="P7580" t="s">
        <v>61</v>
      </c>
      <c r="Q7580" t="s">
        <v>62</v>
      </c>
      <c r="R7580" t="s">
        <v>47</v>
      </c>
    </row>
    <row r="7581" spans="1:18" x14ac:dyDescent="0.3">
      <c r="A7581" t="s">
        <v>45</v>
      </c>
      <c r="B7581" t="s">
        <v>46</v>
      </c>
      <c r="C7581" t="s">
        <v>20</v>
      </c>
      <c r="D7581">
        <v>1994</v>
      </c>
      <c r="E7581" t="s">
        <v>26</v>
      </c>
      <c r="F7581" t="s">
        <v>60</v>
      </c>
      <c r="G7581" t="s">
        <v>23</v>
      </c>
      <c r="I7581" t="s">
        <v>26</v>
      </c>
      <c r="L7581">
        <v>7</v>
      </c>
      <c r="M7581">
        <v>17.835214000000001</v>
      </c>
      <c r="N7581">
        <v>17.08517483</v>
      </c>
      <c r="P7581" t="s">
        <v>61</v>
      </c>
      <c r="Q7581" t="s">
        <v>63</v>
      </c>
      <c r="R7581" t="s">
        <v>47</v>
      </c>
    </row>
    <row r="7582" spans="1:18" x14ac:dyDescent="0.3">
      <c r="A7582" t="s">
        <v>45</v>
      </c>
      <c r="B7582" t="s">
        <v>46</v>
      </c>
      <c r="C7582" t="s">
        <v>20</v>
      </c>
      <c r="D7582">
        <v>1994</v>
      </c>
      <c r="E7582" t="s">
        <v>26</v>
      </c>
      <c r="F7582" t="s">
        <v>60</v>
      </c>
      <c r="G7582" t="s">
        <v>23</v>
      </c>
      <c r="I7582" t="s">
        <v>26</v>
      </c>
      <c r="L7582">
        <v>3</v>
      </c>
      <c r="M7582">
        <v>6.856306</v>
      </c>
      <c r="N7582">
        <v>6.5679720279999998</v>
      </c>
      <c r="P7582" t="s">
        <v>61</v>
      </c>
      <c r="Q7582" t="s">
        <v>63</v>
      </c>
      <c r="R7582" t="s">
        <v>47</v>
      </c>
    </row>
    <row r="7583" spans="1:18" x14ac:dyDescent="0.3">
      <c r="A7583" t="s">
        <v>45</v>
      </c>
      <c r="B7583" t="s">
        <v>46</v>
      </c>
      <c r="C7583" t="s">
        <v>20</v>
      </c>
      <c r="D7583">
        <v>1994</v>
      </c>
      <c r="E7583" t="s">
        <v>26</v>
      </c>
      <c r="F7583" t="s">
        <v>60</v>
      </c>
      <c r="G7583" t="s">
        <v>23</v>
      </c>
      <c r="I7583" t="s">
        <v>26</v>
      </c>
      <c r="L7583">
        <v>133</v>
      </c>
      <c r="M7583">
        <v>514.59773199999995</v>
      </c>
      <c r="N7583">
        <v>492.95692309999998</v>
      </c>
      <c r="P7583" t="s">
        <v>61</v>
      </c>
      <c r="Q7583" t="s">
        <v>63</v>
      </c>
      <c r="R7583" t="s">
        <v>47</v>
      </c>
    </row>
    <row r="7584" spans="1:18" x14ac:dyDescent="0.3">
      <c r="A7584" t="s">
        <v>45</v>
      </c>
      <c r="B7584" t="s">
        <v>46</v>
      </c>
      <c r="C7584" t="s">
        <v>20</v>
      </c>
      <c r="D7584">
        <v>1994</v>
      </c>
      <c r="E7584" t="s">
        <v>26</v>
      </c>
      <c r="F7584" t="s">
        <v>60</v>
      </c>
      <c r="G7584" t="s">
        <v>23</v>
      </c>
      <c r="I7584" t="s">
        <v>26</v>
      </c>
      <c r="L7584">
        <v>13</v>
      </c>
      <c r="M7584">
        <v>50.308971999999997</v>
      </c>
      <c r="N7584">
        <v>48.193286710000002</v>
      </c>
      <c r="P7584" t="s">
        <v>61</v>
      </c>
      <c r="Q7584" t="s">
        <v>63</v>
      </c>
      <c r="R7584" t="s">
        <v>47</v>
      </c>
    </row>
    <row r="7585" spans="1:18" x14ac:dyDescent="0.3">
      <c r="A7585" t="s">
        <v>45</v>
      </c>
      <c r="B7585" t="s">
        <v>46</v>
      </c>
      <c r="C7585" t="s">
        <v>20</v>
      </c>
      <c r="D7585">
        <v>1994</v>
      </c>
      <c r="E7585" t="s">
        <v>26</v>
      </c>
      <c r="F7585" t="s">
        <v>60</v>
      </c>
      <c r="G7585" t="s">
        <v>23</v>
      </c>
      <c r="I7585" t="s">
        <v>26</v>
      </c>
      <c r="L7585">
        <v>21</v>
      </c>
      <c r="M7585">
        <v>81.261555999999999</v>
      </c>
      <c r="N7585">
        <v>77.844195799999994</v>
      </c>
      <c r="P7585" t="s">
        <v>61</v>
      </c>
      <c r="Q7585" t="s">
        <v>63</v>
      </c>
      <c r="R7585" t="s">
        <v>47</v>
      </c>
    </row>
    <row r="7586" spans="1:18" x14ac:dyDescent="0.3">
      <c r="A7586" t="s">
        <v>45</v>
      </c>
      <c r="B7586" t="s">
        <v>46</v>
      </c>
      <c r="C7586" t="s">
        <v>20</v>
      </c>
      <c r="D7586">
        <v>1994</v>
      </c>
      <c r="E7586" t="s">
        <v>26</v>
      </c>
      <c r="F7586" t="s">
        <v>60</v>
      </c>
      <c r="G7586" t="s">
        <v>23</v>
      </c>
      <c r="I7586" t="s">
        <v>26</v>
      </c>
      <c r="L7586">
        <v>27</v>
      </c>
      <c r="M7586">
        <v>104.475994</v>
      </c>
      <c r="N7586">
        <v>100.0823776</v>
      </c>
      <c r="P7586" t="s">
        <v>61</v>
      </c>
      <c r="Q7586" t="s">
        <v>63</v>
      </c>
      <c r="R7586" t="s">
        <v>47</v>
      </c>
    </row>
    <row r="7587" spans="1:18" x14ac:dyDescent="0.3">
      <c r="A7587" t="s">
        <v>45</v>
      </c>
      <c r="B7587" t="s">
        <v>46</v>
      </c>
      <c r="C7587" t="s">
        <v>20</v>
      </c>
      <c r="D7587">
        <v>1994</v>
      </c>
      <c r="E7587" t="s">
        <v>26</v>
      </c>
      <c r="F7587" t="s">
        <v>60</v>
      </c>
      <c r="G7587" t="s">
        <v>23</v>
      </c>
      <c r="I7587" t="s">
        <v>26</v>
      </c>
      <c r="L7587">
        <v>52</v>
      </c>
      <c r="M7587">
        <v>201.213842</v>
      </c>
      <c r="N7587">
        <v>192.752028</v>
      </c>
      <c r="P7587" t="s">
        <v>61</v>
      </c>
      <c r="Q7587" t="s">
        <v>63</v>
      </c>
      <c r="R7587" t="s">
        <v>47</v>
      </c>
    </row>
    <row r="7588" spans="1:18" x14ac:dyDescent="0.3">
      <c r="A7588" t="s">
        <v>45</v>
      </c>
      <c r="B7588" t="s">
        <v>46</v>
      </c>
      <c r="C7588" t="s">
        <v>20</v>
      </c>
      <c r="D7588">
        <v>1994</v>
      </c>
      <c r="E7588" t="s">
        <v>26</v>
      </c>
      <c r="F7588" t="s">
        <v>60</v>
      </c>
      <c r="G7588" t="s">
        <v>23</v>
      </c>
      <c r="I7588" t="s">
        <v>26</v>
      </c>
      <c r="L7588">
        <v>42</v>
      </c>
      <c r="M7588">
        <v>164.441114</v>
      </c>
      <c r="N7588">
        <v>157.52573430000001</v>
      </c>
      <c r="P7588" t="s">
        <v>61</v>
      </c>
      <c r="Q7588" t="s">
        <v>63</v>
      </c>
      <c r="R7588" t="s">
        <v>47</v>
      </c>
    </row>
    <row r="7589" spans="1:18" x14ac:dyDescent="0.3">
      <c r="A7589" t="s">
        <v>45</v>
      </c>
      <c r="B7589" t="s">
        <v>46</v>
      </c>
      <c r="C7589" t="s">
        <v>20</v>
      </c>
      <c r="D7589">
        <v>1994</v>
      </c>
      <c r="E7589" t="s">
        <v>26</v>
      </c>
      <c r="F7589" t="s">
        <v>60</v>
      </c>
      <c r="G7589" t="s">
        <v>23</v>
      </c>
      <c r="I7589" t="s">
        <v>26</v>
      </c>
      <c r="L7589">
        <v>4</v>
      </c>
      <c r="M7589">
        <v>15.652659999999999</v>
      </c>
      <c r="N7589">
        <v>14.99440559</v>
      </c>
      <c r="P7589" t="s">
        <v>61</v>
      </c>
      <c r="Q7589" t="s">
        <v>63</v>
      </c>
      <c r="R7589" t="s">
        <v>47</v>
      </c>
    </row>
    <row r="7590" spans="1:18" x14ac:dyDescent="0.3">
      <c r="A7590" t="s">
        <v>45</v>
      </c>
      <c r="B7590" t="s">
        <v>46</v>
      </c>
      <c r="C7590" t="s">
        <v>20</v>
      </c>
      <c r="D7590">
        <v>1994</v>
      </c>
      <c r="E7590" t="s">
        <v>26</v>
      </c>
      <c r="F7590" t="s">
        <v>60</v>
      </c>
      <c r="G7590" t="s">
        <v>23</v>
      </c>
      <c r="I7590" t="s">
        <v>26</v>
      </c>
      <c r="L7590">
        <v>11</v>
      </c>
      <c r="M7590">
        <v>42.592872</v>
      </c>
      <c r="N7590">
        <v>40.801678320000001</v>
      </c>
      <c r="P7590" t="s">
        <v>61</v>
      </c>
      <c r="Q7590" t="s">
        <v>63</v>
      </c>
      <c r="R7590" t="s">
        <v>47</v>
      </c>
    </row>
    <row r="7591" spans="1:18" x14ac:dyDescent="0.3">
      <c r="A7591" t="s">
        <v>45</v>
      </c>
      <c r="B7591" t="s">
        <v>46</v>
      </c>
      <c r="C7591" t="s">
        <v>20</v>
      </c>
      <c r="D7591">
        <v>1994</v>
      </c>
      <c r="E7591" t="s">
        <v>26</v>
      </c>
      <c r="F7591" t="s">
        <v>60</v>
      </c>
      <c r="G7591" t="s">
        <v>23</v>
      </c>
      <c r="I7591" t="s">
        <v>26</v>
      </c>
      <c r="L7591">
        <v>7</v>
      </c>
      <c r="M7591">
        <v>27.094533999999999</v>
      </c>
      <c r="N7591">
        <v>25.955104899999998</v>
      </c>
      <c r="P7591" t="s">
        <v>61</v>
      </c>
      <c r="Q7591" t="s">
        <v>63</v>
      </c>
      <c r="R7591" t="s">
        <v>47</v>
      </c>
    </row>
    <row r="7592" spans="1:18" x14ac:dyDescent="0.3">
      <c r="A7592" t="s">
        <v>45</v>
      </c>
      <c r="B7592" t="s">
        <v>46</v>
      </c>
      <c r="C7592" t="s">
        <v>20</v>
      </c>
      <c r="D7592">
        <v>1994</v>
      </c>
      <c r="E7592" t="s">
        <v>26</v>
      </c>
      <c r="F7592" t="s">
        <v>60</v>
      </c>
      <c r="G7592" t="s">
        <v>23</v>
      </c>
      <c r="I7592" t="s">
        <v>26</v>
      </c>
      <c r="L7592">
        <v>7</v>
      </c>
      <c r="M7592">
        <v>27.116579999999999</v>
      </c>
      <c r="N7592">
        <v>25.976223780000002</v>
      </c>
      <c r="P7592" t="s">
        <v>61</v>
      </c>
      <c r="Q7592" t="s">
        <v>63</v>
      </c>
      <c r="R7592" t="s">
        <v>47</v>
      </c>
    </row>
    <row r="7593" spans="1:18" x14ac:dyDescent="0.3">
      <c r="A7593" t="s">
        <v>45</v>
      </c>
      <c r="B7593" t="s">
        <v>46</v>
      </c>
      <c r="C7593" t="s">
        <v>20</v>
      </c>
      <c r="D7593">
        <v>1994</v>
      </c>
      <c r="E7593" t="s">
        <v>26</v>
      </c>
      <c r="F7593" t="s">
        <v>60</v>
      </c>
      <c r="G7593" t="s">
        <v>23</v>
      </c>
      <c r="I7593" t="s">
        <v>26</v>
      </c>
      <c r="L7593">
        <v>2</v>
      </c>
      <c r="M7593">
        <v>7.4515479999999998</v>
      </c>
      <c r="N7593">
        <v>7.1381818179999996</v>
      </c>
      <c r="P7593" t="s">
        <v>61</v>
      </c>
      <c r="Q7593" t="s">
        <v>63</v>
      </c>
      <c r="R7593" t="s">
        <v>47</v>
      </c>
    </row>
    <row r="7594" spans="1:18" x14ac:dyDescent="0.3">
      <c r="A7594" t="s">
        <v>45</v>
      </c>
      <c r="B7594" t="s">
        <v>46</v>
      </c>
      <c r="C7594" t="s">
        <v>20</v>
      </c>
      <c r="D7594">
        <v>1994</v>
      </c>
      <c r="E7594" t="s">
        <v>26</v>
      </c>
      <c r="F7594" t="s">
        <v>60</v>
      </c>
      <c r="G7594" t="s">
        <v>23</v>
      </c>
      <c r="I7594" t="s">
        <v>26</v>
      </c>
      <c r="L7594">
        <v>2</v>
      </c>
      <c r="M7594">
        <v>8.5318020000000008</v>
      </c>
      <c r="N7594">
        <v>8.1730069929999996</v>
      </c>
      <c r="P7594" t="s">
        <v>61</v>
      </c>
      <c r="Q7594" t="s">
        <v>63</v>
      </c>
      <c r="R7594" t="s">
        <v>47</v>
      </c>
    </row>
    <row r="7595" spans="1:18" x14ac:dyDescent="0.3">
      <c r="A7595" t="s">
        <v>45</v>
      </c>
      <c r="B7595" t="s">
        <v>46</v>
      </c>
      <c r="C7595" t="s">
        <v>20</v>
      </c>
      <c r="D7595">
        <v>1994</v>
      </c>
      <c r="E7595" t="s">
        <v>26</v>
      </c>
      <c r="F7595" t="s">
        <v>60</v>
      </c>
      <c r="G7595" t="s">
        <v>23</v>
      </c>
      <c r="I7595" t="s">
        <v>26</v>
      </c>
      <c r="L7595">
        <v>4</v>
      </c>
      <c r="M7595">
        <v>17.063604000000002</v>
      </c>
      <c r="N7595">
        <v>16.346013989999999</v>
      </c>
      <c r="P7595" t="s">
        <v>61</v>
      </c>
      <c r="Q7595" t="s">
        <v>63</v>
      </c>
      <c r="R7595" t="s">
        <v>47</v>
      </c>
    </row>
    <row r="7596" spans="1:18" x14ac:dyDescent="0.3">
      <c r="A7596" t="s">
        <v>45</v>
      </c>
      <c r="B7596" t="s">
        <v>46</v>
      </c>
      <c r="C7596" t="s">
        <v>20</v>
      </c>
      <c r="D7596">
        <v>1995</v>
      </c>
      <c r="E7596" t="s">
        <v>26</v>
      </c>
      <c r="F7596" t="s">
        <v>60</v>
      </c>
      <c r="G7596" t="s">
        <v>23</v>
      </c>
      <c r="I7596" t="s">
        <v>26</v>
      </c>
      <c r="L7596">
        <v>27</v>
      </c>
      <c r="M7596">
        <v>36.486130000000003</v>
      </c>
      <c r="N7596">
        <v>34.951748250000001</v>
      </c>
      <c r="P7596" t="s">
        <v>61</v>
      </c>
      <c r="Q7596" t="s">
        <v>62</v>
      </c>
      <c r="R7596" t="s">
        <v>47</v>
      </c>
    </row>
    <row r="7597" spans="1:18" x14ac:dyDescent="0.3">
      <c r="A7597" t="s">
        <v>45</v>
      </c>
      <c r="B7597" t="s">
        <v>46</v>
      </c>
      <c r="C7597" t="s">
        <v>20</v>
      </c>
      <c r="D7597">
        <v>1995</v>
      </c>
      <c r="E7597" t="s">
        <v>26</v>
      </c>
      <c r="F7597" t="s">
        <v>60</v>
      </c>
      <c r="G7597" t="s">
        <v>23</v>
      </c>
      <c r="I7597" t="s">
        <v>26</v>
      </c>
      <c r="L7597">
        <v>17</v>
      </c>
      <c r="M7597">
        <v>22.971931999999999</v>
      </c>
      <c r="N7597">
        <v>22.005874129999999</v>
      </c>
      <c r="P7597" t="s">
        <v>61</v>
      </c>
      <c r="Q7597" t="s">
        <v>62</v>
      </c>
      <c r="R7597" t="s">
        <v>47</v>
      </c>
    </row>
    <row r="7598" spans="1:18" x14ac:dyDescent="0.3">
      <c r="A7598" t="s">
        <v>45</v>
      </c>
      <c r="B7598" t="s">
        <v>46</v>
      </c>
      <c r="C7598" t="s">
        <v>20</v>
      </c>
      <c r="D7598">
        <v>1995</v>
      </c>
      <c r="E7598" t="s">
        <v>26</v>
      </c>
      <c r="F7598" t="s">
        <v>60</v>
      </c>
      <c r="G7598" t="s">
        <v>23</v>
      </c>
      <c r="I7598" t="s">
        <v>26</v>
      </c>
      <c r="L7598">
        <v>45</v>
      </c>
      <c r="M7598">
        <v>74.405249999999995</v>
      </c>
      <c r="N7598">
        <v>71.276223779999995</v>
      </c>
      <c r="P7598" t="s">
        <v>61</v>
      </c>
      <c r="Q7598" t="s">
        <v>62</v>
      </c>
      <c r="R7598" t="s">
        <v>47</v>
      </c>
    </row>
    <row r="7599" spans="1:18" x14ac:dyDescent="0.3">
      <c r="A7599" t="s">
        <v>45</v>
      </c>
      <c r="B7599" t="s">
        <v>46</v>
      </c>
      <c r="C7599" t="s">
        <v>20</v>
      </c>
      <c r="D7599">
        <v>1995</v>
      </c>
      <c r="E7599" t="s">
        <v>26</v>
      </c>
      <c r="F7599" t="s">
        <v>60</v>
      </c>
      <c r="G7599" t="s">
        <v>23</v>
      </c>
      <c r="I7599" t="s">
        <v>26</v>
      </c>
      <c r="L7599">
        <v>44</v>
      </c>
      <c r="M7599">
        <v>72.310879999999997</v>
      </c>
      <c r="N7599">
        <v>69.269930070000001</v>
      </c>
      <c r="P7599" t="s">
        <v>61</v>
      </c>
      <c r="Q7599" t="s">
        <v>62</v>
      </c>
      <c r="R7599" t="s">
        <v>47</v>
      </c>
    </row>
    <row r="7600" spans="1:18" x14ac:dyDescent="0.3">
      <c r="A7600" t="s">
        <v>45</v>
      </c>
      <c r="B7600" t="s">
        <v>46</v>
      </c>
      <c r="C7600" t="s">
        <v>20</v>
      </c>
      <c r="D7600">
        <v>1995</v>
      </c>
      <c r="E7600" t="s">
        <v>26</v>
      </c>
      <c r="F7600" t="s">
        <v>60</v>
      </c>
      <c r="G7600" t="s">
        <v>23</v>
      </c>
      <c r="I7600" t="s">
        <v>26</v>
      </c>
      <c r="L7600">
        <v>39</v>
      </c>
      <c r="M7600">
        <v>77.028723999999997</v>
      </c>
      <c r="N7600">
        <v>73.789370629999993</v>
      </c>
      <c r="P7600" t="s">
        <v>61</v>
      </c>
      <c r="Q7600" t="s">
        <v>62</v>
      </c>
      <c r="R7600" t="s">
        <v>47</v>
      </c>
    </row>
    <row r="7601" spans="1:18" x14ac:dyDescent="0.3">
      <c r="A7601" t="s">
        <v>45</v>
      </c>
      <c r="B7601" t="s">
        <v>46</v>
      </c>
      <c r="C7601" t="s">
        <v>20</v>
      </c>
      <c r="D7601">
        <v>1995</v>
      </c>
      <c r="E7601" t="s">
        <v>26</v>
      </c>
      <c r="F7601" t="s">
        <v>60</v>
      </c>
      <c r="G7601" t="s">
        <v>23</v>
      </c>
      <c r="I7601" t="s">
        <v>26</v>
      </c>
      <c r="L7601">
        <v>17</v>
      </c>
      <c r="M7601">
        <v>33.730379999999997</v>
      </c>
      <c r="N7601">
        <v>32.311888109999998</v>
      </c>
      <c r="P7601" t="s">
        <v>61</v>
      </c>
      <c r="Q7601" t="s">
        <v>62</v>
      </c>
      <c r="R7601" t="s">
        <v>47</v>
      </c>
    </row>
    <row r="7602" spans="1:18" x14ac:dyDescent="0.3">
      <c r="A7602" t="s">
        <v>45</v>
      </c>
      <c r="B7602" t="s">
        <v>46</v>
      </c>
      <c r="C7602" t="s">
        <v>20</v>
      </c>
      <c r="D7602">
        <v>1995</v>
      </c>
      <c r="E7602" t="s">
        <v>26</v>
      </c>
      <c r="F7602" t="s">
        <v>60</v>
      </c>
      <c r="G7602" t="s">
        <v>23</v>
      </c>
      <c r="I7602" t="s">
        <v>26</v>
      </c>
      <c r="L7602">
        <v>21</v>
      </c>
      <c r="M7602">
        <v>30.643940000000001</v>
      </c>
      <c r="N7602">
        <v>29.355244760000001</v>
      </c>
      <c r="P7602" t="s">
        <v>61</v>
      </c>
      <c r="Q7602" t="s">
        <v>62</v>
      </c>
      <c r="R7602" t="s">
        <v>47</v>
      </c>
    </row>
    <row r="7603" spans="1:18" x14ac:dyDescent="0.3">
      <c r="A7603" t="s">
        <v>45</v>
      </c>
      <c r="B7603" t="s">
        <v>46</v>
      </c>
      <c r="C7603" t="s">
        <v>20</v>
      </c>
      <c r="D7603">
        <v>1995</v>
      </c>
      <c r="E7603" t="s">
        <v>26</v>
      </c>
      <c r="F7603" t="s">
        <v>60</v>
      </c>
      <c r="G7603" t="s">
        <v>23</v>
      </c>
      <c r="I7603" t="s">
        <v>26</v>
      </c>
      <c r="L7603">
        <v>12</v>
      </c>
      <c r="M7603">
        <v>18.805237999999999</v>
      </c>
      <c r="N7603">
        <v>18.014405589999999</v>
      </c>
      <c r="P7603" t="s">
        <v>61</v>
      </c>
      <c r="Q7603" t="s">
        <v>62</v>
      </c>
      <c r="R7603" t="s">
        <v>47</v>
      </c>
    </row>
    <row r="7604" spans="1:18" x14ac:dyDescent="0.3">
      <c r="A7604" t="s">
        <v>45</v>
      </c>
      <c r="B7604" t="s">
        <v>46</v>
      </c>
      <c r="C7604" t="s">
        <v>20</v>
      </c>
      <c r="D7604">
        <v>1995</v>
      </c>
      <c r="E7604" t="s">
        <v>26</v>
      </c>
      <c r="F7604" t="s">
        <v>60</v>
      </c>
      <c r="G7604" t="s">
        <v>23</v>
      </c>
      <c r="I7604" t="s">
        <v>26</v>
      </c>
      <c r="L7604">
        <v>106</v>
      </c>
      <c r="M7604">
        <v>145.128818</v>
      </c>
      <c r="N7604">
        <v>139.02559439999999</v>
      </c>
      <c r="P7604" t="s">
        <v>61</v>
      </c>
      <c r="Q7604" t="s">
        <v>62</v>
      </c>
      <c r="R7604" t="s">
        <v>47</v>
      </c>
    </row>
    <row r="7605" spans="1:18" x14ac:dyDescent="0.3">
      <c r="A7605" t="s">
        <v>45</v>
      </c>
      <c r="B7605" t="s">
        <v>46</v>
      </c>
      <c r="C7605" t="s">
        <v>20</v>
      </c>
      <c r="D7605">
        <v>1995</v>
      </c>
      <c r="E7605" t="s">
        <v>26</v>
      </c>
      <c r="F7605" t="s">
        <v>60</v>
      </c>
      <c r="G7605" t="s">
        <v>23</v>
      </c>
      <c r="I7605" t="s">
        <v>26</v>
      </c>
      <c r="L7605">
        <v>89</v>
      </c>
      <c r="M7605">
        <v>209.789736</v>
      </c>
      <c r="N7605">
        <v>200.9672727</v>
      </c>
      <c r="P7605" t="s">
        <v>61</v>
      </c>
      <c r="Q7605" t="s">
        <v>62</v>
      </c>
      <c r="R7605" t="s">
        <v>47</v>
      </c>
    </row>
    <row r="7606" spans="1:18" x14ac:dyDescent="0.3">
      <c r="A7606" t="s">
        <v>45</v>
      </c>
      <c r="B7606" t="s">
        <v>46</v>
      </c>
      <c r="C7606" t="s">
        <v>20</v>
      </c>
      <c r="D7606">
        <v>1995</v>
      </c>
      <c r="E7606" t="s">
        <v>26</v>
      </c>
      <c r="F7606" t="s">
        <v>60</v>
      </c>
      <c r="G7606" t="s">
        <v>23</v>
      </c>
      <c r="I7606" t="s">
        <v>26</v>
      </c>
      <c r="L7606">
        <v>86</v>
      </c>
      <c r="M7606">
        <v>216.359444</v>
      </c>
      <c r="N7606">
        <v>207.2606993</v>
      </c>
      <c r="P7606" t="s">
        <v>61</v>
      </c>
      <c r="Q7606" t="s">
        <v>62</v>
      </c>
      <c r="R7606" t="s">
        <v>47</v>
      </c>
    </row>
    <row r="7607" spans="1:18" x14ac:dyDescent="0.3">
      <c r="A7607" t="s">
        <v>45</v>
      </c>
      <c r="B7607" t="s">
        <v>46</v>
      </c>
      <c r="C7607" t="s">
        <v>20</v>
      </c>
      <c r="D7607">
        <v>1995</v>
      </c>
      <c r="E7607" t="s">
        <v>26</v>
      </c>
      <c r="F7607" t="s">
        <v>60</v>
      </c>
      <c r="G7607" t="s">
        <v>23</v>
      </c>
      <c r="I7607" t="s">
        <v>26</v>
      </c>
      <c r="L7607">
        <v>84</v>
      </c>
      <c r="M7607">
        <v>211.28886399999999</v>
      </c>
      <c r="N7607">
        <v>202.4033566</v>
      </c>
      <c r="P7607" t="s">
        <v>61</v>
      </c>
      <c r="Q7607" t="s">
        <v>62</v>
      </c>
      <c r="R7607" t="s">
        <v>47</v>
      </c>
    </row>
    <row r="7608" spans="1:18" x14ac:dyDescent="0.3">
      <c r="A7608" t="s">
        <v>45</v>
      </c>
      <c r="B7608" t="s">
        <v>46</v>
      </c>
      <c r="C7608" t="s">
        <v>20</v>
      </c>
      <c r="D7608">
        <v>1995</v>
      </c>
      <c r="E7608" t="s">
        <v>26</v>
      </c>
      <c r="F7608" t="s">
        <v>60</v>
      </c>
      <c r="G7608" t="s">
        <v>23</v>
      </c>
      <c r="I7608" t="s">
        <v>26</v>
      </c>
      <c r="L7608">
        <v>16</v>
      </c>
      <c r="M7608">
        <v>38.448224000000003</v>
      </c>
      <c r="N7608">
        <v>36.831328669999998</v>
      </c>
      <c r="P7608" t="s">
        <v>61</v>
      </c>
      <c r="Q7608" t="s">
        <v>62</v>
      </c>
      <c r="R7608" t="s">
        <v>47</v>
      </c>
    </row>
    <row r="7609" spans="1:18" x14ac:dyDescent="0.3">
      <c r="A7609" t="s">
        <v>45</v>
      </c>
      <c r="B7609" t="s">
        <v>46</v>
      </c>
      <c r="C7609" t="s">
        <v>20</v>
      </c>
      <c r="D7609">
        <v>1995</v>
      </c>
      <c r="E7609" t="s">
        <v>26</v>
      </c>
      <c r="F7609" t="s">
        <v>60</v>
      </c>
      <c r="G7609" t="s">
        <v>23</v>
      </c>
      <c r="I7609" t="s">
        <v>26</v>
      </c>
      <c r="L7609">
        <v>11</v>
      </c>
      <c r="M7609">
        <v>26.433153999999998</v>
      </c>
      <c r="N7609">
        <v>25.321538459999999</v>
      </c>
      <c r="P7609" t="s">
        <v>61</v>
      </c>
      <c r="Q7609" t="s">
        <v>62</v>
      </c>
      <c r="R7609" t="s">
        <v>47</v>
      </c>
    </row>
    <row r="7610" spans="1:18" x14ac:dyDescent="0.3">
      <c r="A7610" t="s">
        <v>45</v>
      </c>
      <c r="B7610" t="s">
        <v>46</v>
      </c>
      <c r="C7610" t="s">
        <v>20</v>
      </c>
      <c r="D7610">
        <v>1995</v>
      </c>
      <c r="E7610" t="s">
        <v>26</v>
      </c>
      <c r="F7610" t="s">
        <v>60</v>
      </c>
      <c r="G7610" t="s">
        <v>23</v>
      </c>
      <c r="I7610" t="s">
        <v>26</v>
      </c>
      <c r="L7610">
        <v>3</v>
      </c>
      <c r="M7610">
        <v>7.0547199999999997</v>
      </c>
      <c r="N7610">
        <v>6.7580419579999997</v>
      </c>
      <c r="P7610" t="s">
        <v>61</v>
      </c>
      <c r="Q7610" t="s">
        <v>62</v>
      </c>
      <c r="R7610" t="s">
        <v>47</v>
      </c>
    </row>
    <row r="7611" spans="1:18" x14ac:dyDescent="0.3">
      <c r="A7611" t="s">
        <v>45</v>
      </c>
      <c r="B7611" t="s">
        <v>46</v>
      </c>
      <c r="C7611" t="s">
        <v>20</v>
      </c>
      <c r="D7611">
        <v>1995</v>
      </c>
      <c r="E7611" t="s">
        <v>26</v>
      </c>
      <c r="F7611" t="s">
        <v>60</v>
      </c>
      <c r="G7611" t="s">
        <v>23</v>
      </c>
      <c r="I7611" t="s">
        <v>26</v>
      </c>
      <c r="L7611">
        <v>4</v>
      </c>
      <c r="M7611">
        <v>9.6341020000000004</v>
      </c>
      <c r="N7611">
        <v>9.2289510490000009</v>
      </c>
      <c r="P7611" t="s">
        <v>61</v>
      </c>
      <c r="Q7611" t="s">
        <v>62</v>
      </c>
      <c r="R7611" t="s">
        <v>47</v>
      </c>
    </row>
    <row r="7612" spans="1:18" x14ac:dyDescent="0.3">
      <c r="A7612" t="s">
        <v>45</v>
      </c>
      <c r="B7612" t="s">
        <v>46</v>
      </c>
      <c r="C7612" t="s">
        <v>20</v>
      </c>
      <c r="D7612">
        <v>1995</v>
      </c>
      <c r="E7612" t="s">
        <v>26</v>
      </c>
      <c r="F7612" t="s">
        <v>60</v>
      </c>
      <c r="G7612" t="s">
        <v>23</v>
      </c>
      <c r="I7612" t="s">
        <v>26</v>
      </c>
      <c r="L7612">
        <v>2</v>
      </c>
      <c r="M7612">
        <v>5.7540060000000004</v>
      </c>
      <c r="N7612">
        <v>5.5120279720000003</v>
      </c>
      <c r="P7612" t="s">
        <v>61</v>
      </c>
      <c r="Q7612" t="s">
        <v>62</v>
      </c>
      <c r="R7612" t="s">
        <v>47</v>
      </c>
    </row>
    <row r="7613" spans="1:18" x14ac:dyDescent="0.3">
      <c r="A7613" t="s">
        <v>45</v>
      </c>
      <c r="B7613" t="s">
        <v>46</v>
      </c>
      <c r="C7613" t="s">
        <v>20</v>
      </c>
      <c r="D7613">
        <v>1995</v>
      </c>
      <c r="E7613" t="s">
        <v>26</v>
      </c>
      <c r="F7613" t="s">
        <v>60</v>
      </c>
      <c r="G7613" t="s">
        <v>23</v>
      </c>
      <c r="I7613" t="s">
        <v>26</v>
      </c>
      <c r="L7613">
        <v>35</v>
      </c>
      <c r="M7613">
        <v>74.625709999999998</v>
      </c>
      <c r="N7613">
        <v>71.487412590000005</v>
      </c>
      <c r="P7613" t="s">
        <v>61</v>
      </c>
      <c r="Q7613" t="s">
        <v>62</v>
      </c>
      <c r="R7613" t="s">
        <v>47</v>
      </c>
    </row>
    <row r="7614" spans="1:18" x14ac:dyDescent="0.3">
      <c r="A7614" t="s">
        <v>45</v>
      </c>
      <c r="B7614" t="s">
        <v>46</v>
      </c>
      <c r="C7614" t="s">
        <v>20</v>
      </c>
      <c r="D7614">
        <v>1995</v>
      </c>
      <c r="E7614" t="s">
        <v>26</v>
      </c>
      <c r="F7614" t="s">
        <v>60</v>
      </c>
      <c r="G7614" t="s">
        <v>23</v>
      </c>
      <c r="I7614" t="s">
        <v>26</v>
      </c>
      <c r="L7614">
        <v>16</v>
      </c>
      <c r="M7614">
        <v>46.627290000000002</v>
      </c>
      <c r="N7614">
        <v>44.666433570000002</v>
      </c>
      <c r="P7614" t="s">
        <v>61</v>
      </c>
      <c r="Q7614" t="s">
        <v>62</v>
      </c>
      <c r="R7614" t="s">
        <v>47</v>
      </c>
    </row>
    <row r="7615" spans="1:18" x14ac:dyDescent="0.3">
      <c r="A7615" t="s">
        <v>45</v>
      </c>
      <c r="B7615" t="s">
        <v>46</v>
      </c>
      <c r="C7615" t="s">
        <v>20</v>
      </c>
      <c r="D7615">
        <v>1995</v>
      </c>
      <c r="E7615" t="s">
        <v>26</v>
      </c>
      <c r="F7615" t="s">
        <v>60</v>
      </c>
      <c r="G7615" t="s">
        <v>23</v>
      </c>
      <c r="I7615" t="s">
        <v>26</v>
      </c>
      <c r="L7615">
        <v>16</v>
      </c>
      <c r="M7615">
        <v>52.976537999999998</v>
      </c>
      <c r="N7615">
        <v>50.748671330000001</v>
      </c>
      <c r="P7615" t="s">
        <v>61</v>
      </c>
      <c r="Q7615" t="s">
        <v>62</v>
      </c>
      <c r="R7615" t="s">
        <v>47</v>
      </c>
    </row>
    <row r="7616" spans="1:18" x14ac:dyDescent="0.3">
      <c r="A7616" t="s">
        <v>45</v>
      </c>
      <c r="B7616" t="s">
        <v>46</v>
      </c>
      <c r="C7616" t="s">
        <v>20</v>
      </c>
      <c r="D7616">
        <v>1995</v>
      </c>
      <c r="E7616" t="s">
        <v>26</v>
      </c>
      <c r="F7616" t="s">
        <v>60</v>
      </c>
      <c r="G7616" t="s">
        <v>23</v>
      </c>
      <c r="I7616" t="s">
        <v>26</v>
      </c>
      <c r="L7616">
        <v>16</v>
      </c>
      <c r="M7616">
        <v>52.976537999999998</v>
      </c>
      <c r="N7616">
        <v>50.748671330000001</v>
      </c>
      <c r="P7616" t="s">
        <v>61</v>
      </c>
      <c r="Q7616" t="s">
        <v>62</v>
      </c>
      <c r="R7616" t="s">
        <v>47</v>
      </c>
    </row>
    <row r="7617" spans="1:18" x14ac:dyDescent="0.3">
      <c r="A7617" t="s">
        <v>45</v>
      </c>
      <c r="B7617" t="s">
        <v>46</v>
      </c>
      <c r="C7617" t="s">
        <v>20</v>
      </c>
      <c r="D7617">
        <v>1995</v>
      </c>
      <c r="E7617" t="s">
        <v>26</v>
      </c>
      <c r="F7617" t="s">
        <v>60</v>
      </c>
      <c r="G7617" t="s">
        <v>23</v>
      </c>
      <c r="I7617" t="s">
        <v>26</v>
      </c>
      <c r="L7617">
        <v>16</v>
      </c>
      <c r="M7617">
        <v>52.976537999999998</v>
      </c>
      <c r="N7617">
        <v>50.748671330000001</v>
      </c>
      <c r="P7617" t="s">
        <v>61</v>
      </c>
      <c r="Q7617" t="s">
        <v>62</v>
      </c>
      <c r="R7617" t="s">
        <v>47</v>
      </c>
    </row>
    <row r="7618" spans="1:18" x14ac:dyDescent="0.3">
      <c r="A7618" t="s">
        <v>45</v>
      </c>
      <c r="B7618" t="s">
        <v>46</v>
      </c>
      <c r="C7618" t="s">
        <v>20</v>
      </c>
      <c r="D7618">
        <v>1995</v>
      </c>
      <c r="E7618" t="s">
        <v>26</v>
      </c>
      <c r="F7618" t="s">
        <v>60</v>
      </c>
      <c r="G7618" t="s">
        <v>23</v>
      </c>
      <c r="I7618" t="s">
        <v>26</v>
      </c>
      <c r="L7618">
        <v>417</v>
      </c>
      <c r="M7618">
        <v>1129.813408</v>
      </c>
      <c r="N7618">
        <v>1082.30042</v>
      </c>
      <c r="P7618" t="s">
        <v>61</v>
      </c>
      <c r="Q7618" t="s">
        <v>62</v>
      </c>
      <c r="R7618" t="s">
        <v>47</v>
      </c>
    </row>
    <row r="7619" spans="1:18" x14ac:dyDescent="0.3">
      <c r="A7619" t="s">
        <v>45</v>
      </c>
      <c r="B7619" t="s">
        <v>46</v>
      </c>
      <c r="C7619" t="s">
        <v>20</v>
      </c>
      <c r="D7619">
        <v>1995</v>
      </c>
      <c r="E7619" t="s">
        <v>26</v>
      </c>
      <c r="F7619" t="s">
        <v>60</v>
      </c>
      <c r="G7619" t="s">
        <v>23</v>
      </c>
      <c r="I7619" t="s">
        <v>26</v>
      </c>
      <c r="L7619">
        <v>276</v>
      </c>
      <c r="M7619">
        <v>689.40046600000005</v>
      </c>
      <c r="N7619">
        <v>660.40853149999998</v>
      </c>
      <c r="P7619" t="s">
        <v>61</v>
      </c>
      <c r="Q7619" t="s">
        <v>62</v>
      </c>
      <c r="R7619" t="s">
        <v>47</v>
      </c>
    </row>
    <row r="7620" spans="1:18" x14ac:dyDescent="0.3">
      <c r="A7620" t="s">
        <v>45</v>
      </c>
      <c r="B7620" t="s">
        <v>46</v>
      </c>
      <c r="C7620" t="s">
        <v>20</v>
      </c>
      <c r="D7620">
        <v>1995</v>
      </c>
      <c r="E7620" t="s">
        <v>26</v>
      </c>
      <c r="F7620" t="s">
        <v>60</v>
      </c>
      <c r="G7620" t="s">
        <v>23</v>
      </c>
      <c r="I7620" t="s">
        <v>26</v>
      </c>
      <c r="L7620">
        <v>242</v>
      </c>
      <c r="M7620">
        <v>686.11561200000006</v>
      </c>
      <c r="N7620">
        <v>657.26181819999999</v>
      </c>
      <c r="P7620" t="s">
        <v>61</v>
      </c>
      <c r="Q7620" t="s">
        <v>62</v>
      </c>
      <c r="R7620" t="s">
        <v>47</v>
      </c>
    </row>
    <row r="7621" spans="1:18" x14ac:dyDescent="0.3">
      <c r="A7621" t="s">
        <v>45</v>
      </c>
      <c r="B7621" t="s">
        <v>46</v>
      </c>
      <c r="C7621" t="s">
        <v>20</v>
      </c>
      <c r="D7621">
        <v>1995</v>
      </c>
      <c r="E7621" t="s">
        <v>26</v>
      </c>
      <c r="F7621" t="s">
        <v>60</v>
      </c>
      <c r="G7621" t="s">
        <v>23</v>
      </c>
      <c r="I7621" t="s">
        <v>26</v>
      </c>
      <c r="L7621">
        <v>112</v>
      </c>
      <c r="M7621">
        <v>343.454634</v>
      </c>
      <c r="N7621">
        <v>329.01104900000001</v>
      </c>
      <c r="P7621" t="s">
        <v>61</v>
      </c>
      <c r="Q7621" t="s">
        <v>62</v>
      </c>
      <c r="R7621" t="s">
        <v>47</v>
      </c>
    </row>
    <row r="7622" spans="1:18" x14ac:dyDescent="0.3">
      <c r="A7622" t="s">
        <v>45</v>
      </c>
      <c r="B7622" t="s">
        <v>46</v>
      </c>
      <c r="C7622" t="s">
        <v>20</v>
      </c>
      <c r="D7622">
        <v>1995</v>
      </c>
      <c r="E7622" t="s">
        <v>26</v>
      </c>
      <c r="F7622" t="s">
        <v>60</v>
      </c>
      <c r="G7622" t="s">
        <v>23</v>
      </c>
      <c r="I7622" t="s">
        <v>26</v>
      </c>
      <c r="L7622">
        <v>185</v>
      </c>
      <c r="M7622">
        <v>567.28767200000004</v>
      </c>
      <c r="N7622">
        <v>543.43104900000003</v>
      </c>
      <c r="P7622" t="s">
        <v>61</v>
      </c>
      <c r="Q7622" t="s">
        <v>62</v>
      </c>
      <c r="R7622" t="s">
        <v>47</v>
      </c>
    </row>
    <row r="7623" spans="1:18" x14ac:dyDescent="0.3">
      <c r="A7623" t="s">
        <v>45</v>
      </c>
      <c r="B7623" t="s">
        <v>46</v>
      </c>
      <c r="C7623" t="s">
        <v>20</v>
      </c>
      <c r="D7623">
        <v>1995</v>
      </c>
      <c r="E7623" t="s">
        <v>26</v>
      </c>
      <c r="F7623" t="s">
        <v>60</v>
      </c>
      <c r="G7623" t="s">
        <v>23</v>
      </c>
      <c r="I7623" t="s">
        <v>26</v>
      </c>
      <c r="L7623">
        <v>2</v>
      </c>
      <c r="M7623">
        <v>4.7178440000000004</v>
      </c>
      <c r="N7623">
        <v>4.5194405590000004</v>
      </c>
      <c r="P7623" t="s">
        <v>61</v>
      </c>
      <c r="Q7623" t="s">
        <v>63</v>
      </c>
      <c r="R7623" t="s">
        <v>47</v>
      </c>
    </row>
    <row r="7624" spans="1:18" x14ac:dyDescent="0.3">
      <c r="A7624" t="s">
        <v>45</v>
      </c>
      <c r="B7624" t="s">
        <v>46</v>
      </c>
      <c r="C7624" t="s">
        <v>20</v>
      </c>
      <c r="D7624">
        <v>1995</v>
      </c>
      <c r="E7624" t="s">
        <v>26</v>
      </c>
      <c r="F7624" t="s">
        <v>60</v>
      </c>
      <c r="G7624" t="s">
        <v>23</v>
      </c>
      <c r="I7624" t="s">
        <v>26</v>
      </c>
      <c r="L7624">
        <v>14</v>
      </c>
      <c r="M7624">
        <v>28.262972000000001</v>
      </c>
      <c r="N7624">
        <v>27.074405590000001</v>
      </c>
      <c r="P7624" t="s">
        <v>61</v>
      </c>
      <c r="Q7624" t="s">
        <v>63</v>
      </c>
      <c r="R7624" t="s">
        <v>47</v>
      </c>
    </row>
    <row r="7625" spans="1:18" x14ac:dyDescent="0.3">
      <c r="A7625" t="s">
        <v>45</v>
      </c>
      <c r="B7625" t="s">
        <v>46</v>
      </c>
      <c r="C7625" t="s">
        <v>20</v>
      </c>
      <c r="D7625">
        <v>1995</v>
      </c>
      <c r="E7625" t="s">
        <v>26</v>
      </c>
      <c r="F7625" t="s">
        <v>60</v>
      </c>
      <c r="G7625" t="s">
        <v>23</v>
      </c>
      <c r="I7625" t="s">
        <v>26</v>
      </c>
      <c r="L7625">
        <v>3</v>
      </c>
      <c r="M7625">
        <v>7.9145139999999996</v>
      </c>
      <c r="N7625">
        <v>7.5816783220000001</v>
      </c>
      <c r="P7625" t="s">
        <v>61</v>
      </c>
      <c r="Q7625" t="s">
        <v>63</v>
      </c>
      <c r="R7625" t="s">
        <v>47</v>
      </c>
    </row>
    <row r="7626" spans="1:18" x14ac:dyDescent="0.3">
      <c r="A7626" t="s">
        <v>45</v>
      </c>
      <c r="B7626" t="s">
        <v>46</v>
      </c>
      <c r="C7626" t="s">
        <v>20</v>
      </c>
      <c r="D7626">
        <v>1995</v>
      </c>
      <c r="E7626" t="s">
        <v>26</v>
      </c>
      <c r="F7626" t="s">
        <v>60</v>
      </c>
      <c r="G7626" t="s">
        <v>23</v>
      </c>
      <c r="I7626" t="s">
        <v>26</v>
      </c>
      <c r="L7626">
        <v>44</v>
      </c>
      <c r="M7626">
        <v>125.02286599999999</v>
      </c>
      <c r="N7626">
        <v>119.7651748</v>
      </c>
      <c r="P7626" t="s">
        <v>61</v>
      </c>
      <c r="Q7626" t="s">
        <v>63</v>
      </c>
      <c r="R7626" t="s">
        <v>47</v>
      </c>
    </row>
    <row r="7627" spans="1:18" x14ac:dyDescent="0.3">
      <c r="A7627" t="s">
        <v>45</v>
      </c>
      <c r="B7627" t="s">
        <v>46</v>
      </c>
      <c r="C7627" t="s">
        <v>20</v>
      </c>
      <c r="D7627">
        <v>1995</v>
      </c>
      <c r="E7627" t="s">
        <v>26</v>
      </c>
      <c r="F7627" t="s">
        <v>60</v>
      </c>
      <c r="G7627" t="s">
        <v>23</v>
      </c>
      <c r="I7627" t="s">
        <v>26</v>
      </c>
      <c r="L7627">
        <v>116</v>
      </c>
      <c r="M7627">
        <v>399.76011799999998</v>
      </c>
      <c r="N7627">
        <v>382.9486713</v>
      </c>
      <c r="P7627" t="s">
        <v>61</v>
      </c>
      <c r="Q7627" t="s">
        <v>63</v>
      </c>
      <c r="R7627" t="s">
        <v>47</v>
      </c>
    </row>
    <row r="7628" spans="1:18" x14ac:dyDescent="0.3">
      <c r="A7628" t="s">
        <v>45</v>
      </c>
      <c r="B7628" t="s">
        <v>46</v>
      </c>
      <c r="C7628" t="s">
        <v>20</v>
      </c>
      <c r="D7628">
        <v>1995</v>
      </c>
      <c r="E7628" t="s">
        <v>26</v>
      </c>
      <c r="F7628" t="s">
        <v>60</v>
      </c>
      <c r="G7628" t="s">
        <v>23</v>
      </c>
      <c r="I7628" t="s">
        <v>26</v>
      </c>
      <c r="L7628">
        <v>16</v>
      </c>
      <c r="M7628">
        <v>55.115000000000002</v>
      </c>
      <c r="N7628">
        <v>52.797202800000001</v>
      </c>
      <c r="P7628" t="s">
        <v>61</v>
      </c>
      <c r="Q7628" t="s">
        <v>63</v>
      </c>
      <c r="R7628" t="s">
        <v>47</v>
      </c>
    </row>
    <row r="7629" spans="1:18" x14ac:dyDescent="0.3">
      <c r="A7629" t="s">
        <v>45</v>
      </c>
      <c r="B7629" t="s">
        <v>46</v>
      </c>
      <c r="C7629" t="s">
        <v>20</v>
      </c>
      <c r="D7629">
        <v>1995</v>
      </c>
      <c r="E7629" t="s">
        <v>26</v>
      </c>
      <c r="F7629" t="s">
        <v>60</v>
      </c>
      <c r="G7629" t="s">
        <v>23</v>
      </c>
      <c r="I7629" t="s">
        <v>26</v>
      </c>
      <c r="L7629">
        <v>51</v>
      </c>
      <c r="M7629">
        <v>185.86982599999999</v>
      </c>
      <c r="N7629">
        <v>178.0532867</v>
      </c>
      <c r="P7629" t="s">
        <v>61</v>
      </c>
      <c r="Q7629" t="s">
        <v>63</v>
      </c>
      <c r="R7629" t="s">
        <v>47</v>
      </c>
    </row>
    <row r="7630" spans="1:18" x14ac:dyDescent="0.3">
      <c r="A7630" t="s">
        <v>45</v>
      </c>
      <c r="B7630" t="s">
        <v>46</v>
      </c>
      <c r="C7630" t="s">
        <v>20</v>
      </c>
      <c r="D7630">
        <v>1995</v>
      </c>
      <c r="E7630" t="s">
        <v>26</v>
      </c>
      <c r="F7630" t="s">
        <v>60</v>
      </c>
      <c r="G7630" t="s">
        <v>23</v>
      </c>
      <c r="I7630" t="s">
        <v>26</v>
      </c>
      <c r="L7630">
        <v>49</v>
      </c>
      <c r="M7630">
        <v>151.98512400000001</v>
      </c>
      <c r="N7630">
        <v>145.59356639999999</v>
      </c>
      <c r="P7630" t="s">
        <v>61</v>
      </c>
      <c r="Q7630" t="s">
        <v>63</v>
      </c>
      <c r="R7630" t="s">
        <v>47</v>
      </c>
    </row>
    <row r="7631" spans="1:18" x14ac:dyDescent="0.3">
      <c r="A7631" t="s">
        <v>45</v>
      </c>
      <c r="B7631" t="s">
        <v>46</v>
      </c>
      <c r="C7631" t="s">
        <v>20</v>
      </c>
      <c r="D7631">
        <v>1995</v>
      </c>
      <c r="E7631" t="s">
        <v>26</v>
      </c>
      <c r="F7631" t="s">
        <v>60</v>
      </c>
      <c r="G7631" t="s">
        <v>23</v>
      </c>
      <c r="I7631" t="s">
        <v>26</v>
      </c>
      <c r="L7631">
        <v>169</v>
      </c>
      <c r="M7631">
        <v>542.88274999999999</v>
      </c>
      <c r="N7631">
        <v>520.05244760000005</v>
      </c>
      <c r="P7631" t="s">
        <v>61</v>
      </c>
      <c r="Q7631" t="s">
        <v>63</v>
      </c>
      <c r="R7631" t="s">
        <v>47</v>
      </c>
    </row>
    <row r="7632" spans="1:18" x14ac:dyDescent="0.3">
      <c r="A7632" t="s">
        <v>45</v>
      </c>
      <c r="B7632" t="s">
        <v>46</v>
      </c>
      <c r="C7632" t="s">
        <v>20</v>
      </c>
      <c r="D7632">
        <v>1995</v>
      </c>
      <c r="E7632" t="s">
        <v>26</v>
      </c>
      <c r="F7632" t="s">
        <v>60</v>
      </c>
      <c r="G7632" t="s">
        <v>23</v>
      </c>
      <c r="I7632" t="s">
        <v>26</v>
      </c>
      <c r="L7632">
        <v>111</v>
      </c>
      <c r="M7632">
        <v>382.52014600000001</v>
      </c>
      <c r="N7632">
        <v>366.43370629999998</v>
      </c>
      <c r="P7632" t="s">
        <v>61</v>
      </c>
      <c r="Q7632" t="s">
        <v>63</v>
      </c>
      <c r="R7632" t="s">
        <v>47</v>
      </c>
    </row>
    <row r="7633" spans="1:18" x14ac:dyDescent="0.3">
      <c r="A7633" t="s">
        <v>45</v>
      </c>
      <c r="B7633" t="s">
        <v>46</v>
      </c>
      <c r="C7633" t="s">
        <v>20</v>
      </c>
      <c r="D7633">
        <v>1995</v>
      </c>
      <c r="E7633" t="s">
        <v>26</v>
      </c>
      <c r="F7633" t="s">
        <v>60</v>
      </c>
      <c r="G7633" t="s">
        <v>23</v>
      </c>
      <c r="I7633" t="s">
        <v>26</v>
      </c>
      <c r="L7633">
        <v>2</v>
      </c>
      <c r="M7633">
        <v>6.8783519999999996</v>
      </c>
      <c r="N7633">
        <v>6.5890909090000003</v>
      </c>
      <c r="P7633" t="s">
        <v>61</v>
      </c>
      <c r="Q7633" t="s">
        <v>63</v>
      </c>
      <c r="R7633" t="s">
        <v>47</v>
      </c>
    </row>
    <row r="7634" spans="1:18" x14ac:dyDescent="0.3">
      <c r="A7634" t="s">
        <v>45</v>
      </c>
      <c r="B7634" t="s">
        <v>46</v>
      </c>
      <c r="C7634" t="s">
        <v>20</v>
      </c>
      <c r="D7634">
        <v>1995</v>
      </c>
      <c r="E7634" t="s">
        <v>26</v>
      </c>
      <c r="F7634" t="s">
        <v>60</v>
      </c>
      <c r="G7634" t="s">
        <v>23</v>
      </c>
      <c r="I7634" t="s">
        <v>26</v>
      </c>
      <c r="L7634">
        <v>2</v>
      </c>
      <c r="M7634">
        <v>7.2972260000000002</v>
      </c>
      <c r="N7634">
        <v>6.9903496499999997</v>
      </c>
      <c r="P7634" t="s">
        <v>61</v>
      </c>
      <c r="Q7634" t="s">
        <v>63</v>
      </c>
      <c r="R7634" t="s">
        <v>47</v>
      </c>
    </row>
    <row r="7635" spans="1:18" x14ac:dyDescent="0.3">
      <c r="A7635" t="s">
        <v>45</v>
      </c>
      <c r="B7635" t="s">
        <v>46</v>
      </c>
      <c r="C7635" t="s">
        <v>20</v>
      </c>
      <c r="D7635">
        <v>1995</v>
      </c>
      <c r="E7635" t="s">
        <v>26</v>
      </c>
      <c r="F7635" t="s">
        <v>60</v>
      </c>
      <c r="G7635" t="s">
        <v>23</v>
      </c>
      <c r="I7635" t="s">
        <v>26</v>
      </c>
      <c r="L7635">
        <v>9</v>
      </c>
      <c r="M7635">
        <v>27.910236000000001</v>
      </c>
      <c r="N7635">
        <v>26.736503500000001</v>
      </c>
      <c r="P7635" t="s">
        <v>61</v>
      </c>
      <c r="Q7635" t="s">
        <v>63</v>
      </c>
      <c r="R7635" t="s">
        <v>47</v>
      </c>
    </row>
    <row r="7636" spans="1:18" x14ac:dyDescent="0.3">
      <c r="A7636" t="s">
        <v>45</v>
      </c>
      <c r="B7636" t="s">
        <v>46</v>
      </c>
      <c r="C7636" t="s">
        <v>20</v>
      </c>
      <c r="D7636">
        <v>1995</v>
      </c>
      <c r="E7636" t="s">
        <v>26</v>
      </c>
      <c r="F7636" t="s">
        <v>60</v>
      </c>
      <c r="G7636" t="s">
        <v>23</v>
      </c>
      <c r="I7636" t="s">
        <v>26</v>
      </c>
      <c r="L7636">
        <v>37</v>
      </c>
      <c r="M7636">
        <v>118.849986</v>
      </c>
      <c r="N7636">
        <v>113.8518881</v>
      </c>
      <c r="P7636" t="s">
        <v>61</v>
      </c>
      <c r="Q7636" t="s">
        <v>63</v>
      </c>
      <c r="R7636" t="s">
        <v>47</v>
      </c>
    </row>
    <row r="7637" spans="1:18" x14ac:dyDescent="0.3">
      <c r="A7637" t="s">
        <v>45</v>
      </c>
      <c r="B7637" t="s">
        <v>46</v>
      </c>
      <c r="C7637" t="s">
        <v>20</v>
      </c>
      <c r="D7637">
        <v>1995</v>
      </c>
      <c r="E7637" t="s">
        <v>26</v>
      </c>
      <c r="F7637" t="s">
        <v>60</v>
      </c>
      <c r="G7637" t="s">
        <v>23</v>
      </c>
      <c r="I7637" t="s">
        <v>26</v>
      </c>
      <c r="L7637">
        <v>1</v>
      </c>
      <c r="M7637">
        <v>3.4391759999999998</v>
      </c>
      <c r="N7637">
        <v>3.2945454550000002</v>
      </c>
      <c r="P7637" t="s">
        <v>61</v>
      </c>
      <c r="Q7637" t="s">
        <v>63</v>
      </c>
      <c r="R7637" t="s">
        <v>47</v>
      </c>
    </row>
    <row r="7638" spans="1:18" x14ac:dyDescent="0.3">
      <c r="A7638" t="s">
        <v>45</v>
      </c>
      <c r="B7638" t="s">
        <v>46</v>
      </c>
      <c r="C7638" t="s">
        <v>20</v>
      </c>
      <c r="D7638">
        <v>1995</v>
      </c>
      <c r="E7638" t="s">
        <v>26</v>
      </c>
      <c r="F7638" t="s">
        <v>60</v>
      </c>
      <c r="G7638" t="s">
        <v>23</v>
      </c>
      <c r="I7638" t="s">
        <v>26</v>
      </c>
      <c r="L7638">
        <v>1</v>
      </c>
      <c r="M7638">
        <v>3.4391759999999998</v>
      </c>
      <c r="N7638">
        <v>3.2945454550000002</v>
      </c>
      <c r="P7638" t="s">
        <v>61</v>
      </c>
      <c r="Q7638" t="s">
        <v>63</v>
      </c>
      <c r="R7638" t="s">
        <v>47</v>
      </c>
    </row>
    <row r="7639" spans="1:18" x14ac:dyDescent="0.3">
      <c r="A7639" t="s">
        <v>45</v>
      </c>
      <c r="B7639" t="s">
        <v>46</v>
      </c>
      <c r="C7639" t="s">
        <v>20</v>
      </c>
      <c r="D7639">
        <v>1995</v>
      </c>
      <c r="E7639" t="s">
        <v>26</v>
      </c>
      <c r="F7639" t="s">
        <v>60</v>
      </c>
      <c r="G7639" t="s">
        <v>23</v>
      </c>
      <c r="I7639" t="s">
        <v>26</v>
      </c>
      <c r="L7639">
        <v>1</v>
      </c>
      <c r="M7639">
        <v>3.6375899999999999</v>
      </c>
      <c r="N7639">
        <v>3.4846153850000001</v>
      </c>
      <c r="P7639" t="s">
        <v>61</v>
      </c>
      <c r="Q7639" t="s">
        <v>63</v>
      </c>
      <c r="R7639" t="s">
        <v>47</v>
      </c>
    </row>
    <row r="7640" spans="1:18" x14ac:dyDescent="0.3">
      <c r="A7640" t="s">
        <v>45</v>
      </c>
      <c r="B7640" t="s">
        <v>46</v>
      </c>
      <c r="C7640" t="s">
        <v>20</v>
      </c>
      <c r="D7640">
        <v>1995</v>
      </c>
      <c r="E7640" t="s">
        <v>26</v>
      </c>
      <c r="F7640" t="s">
        <v>60</v>
      </c>
      <c r="G7640" t="s">
        <v>23</v>
      </c>
      <c r="I7640" t="s">
        <v>26</v>
      </c>
      <c r="L7640">
        <v>1</v>
      </c>
      <c r="M7640">
        <v>3.2187160000000001</v>
      </c>
      <c r="N7640">
        <v>3.0833566430000001</v>
      </c>
      <c r="P7640" t="s">
        <v>61</v>
      </c>
      <c r="Q7640" t="s">
        <v>63</v>
      </c>
      <c r="R7640" t="s">
        <v>47</v>
      </c>
    </row>
    <row r="7641" spans="1:18" x14ac:dyDescent="0.3">
      <c r="A7641" t="s">
        <v>45</v>
      </c>
      <c r="B7641" t="s">
        <v>46</v>
      </c>
      <c r="C7641" t="s">
        <v>20</v>
      </c>
      <c r="D7641">
        <v>1996</v>
      </c>
      <c r="E7641" t="s">
        <v>26</v>
      </c>
      <c r="F7641" t="s">
        <v>60</v>
      </c>
      <c r="G7641" t="s">
        <v>23</v>
      </c>
      <c r="I7641" t="s">
        <v>26</v>
      </c>
      <c r="L7641">
        <v>39</v>
      </c>
      <c r="M7641">
        <v>90.719290000000001</v>
      </c>
      <c r="N7641">
        <v>86.904195799999997</v>
      </c>
      <c r="P7641" t="s">
        <v>61</v>
      </c>
      <c r="Q7641" t="s">
        <v>62</v>
      </c>
      <c r="R7641" t="s">
        <v>47</v>
      </c>
    </row>
    <row r="7642" spans="1:18" x14ac:dyDescent="0.3">
      <c r="A7642" t="s">
        <v>45</v>
      </c>
      <c r="B7642" t="s">
        <v>46</v>
      </c>
      <c r="C7642" t="s">
        <v>20</v>
      </c>
      <c r="D7642">
        <v>1996</v>
      </c>
      <c r="E7642" t="s">
        <v>26</v>
      </c>
      <c r="F7642" t="s">
        <v>60</v>
      </c>
      <c r="G7642" t="s">
        <v>23</v>
      </c>
      <c r="I7642" t="s">
        <v>26</v>
      </c>
      <c r="L7642">
        <v>38</v>
      </c>
      <c r="M7642">
        <v>89.131978000000004</v>
      </c>
      <c r="N7642">
        <v>85.383636359999997</v>
      </c>
      <c r="P7642" t="s">
        <v>61</v>
      </c>
      <c r="Q7642" t="s">
        <v>62</v>
      </c>
      <c r="R7642" t="s">
        <v>47</v>
      </c>
    </row>
    <row r="7643" spans="1:18" x14ac:dyDescent="0.3">
      <c r="A7643" t="s">
        <v>45</v>
      </c>
      <c r="B7643" t="s">
        <v>46</v>
      </c>
      <c r="C7643" t="s">
        <v>20</v>
      </c>
      <c r="D7643">
        <v>1996</v>
      </c>
      <c r="E7643" t="s">
        <v>26</v>
      </c>
      <c r="F7643" t="s">
        <v>60</v>
      </c>
      <c r="G7643" t="s">
        <v>23</v>
      </c>
      <c r="I7643" t="s">
        <v>26</v>
      </c>
      <c r="L7643">
        <v>11</v>
      </c>
      <c r="M7643">
        <v>22.949885999999999</v>
      </c>
      <c r="N7643">
        <v>21.984755249999999</v>
      </c>
      <c r="P7643" t="s">
        <v>61</v>
      </c>
      <c r="Q7643" t="s">
        <v>62</v>
      </c>
      <c r="R7643" t="s">
        <v>47</v>
      </c>
    </row>
    <row r="7644" spans="1:18" x14ac:dyDescent="0.3">
      <c r="A7644" t="s">
        <v>45</v>
      </c>
      <c r="B7644" t="s">
        <v>46</v>
      </c>
      <c r="C7644" t="s">
        <v>20</v>
      </c>
      <c r="D7644">
        <v>1996</v>
      </c>
      <c r="E7644" t="s">
        <v>26</v>
      </c>
      <c r="F7644" t="s">
        <v>60</v>
      </c>
      <c r="G7644" t="s">
        <v>23</v>
      </c>
      <c r="I7644" t="s">
        <v>26</v>
      </c>
      <c r="L7644">
        <v>37</v>
      </c>
      <c r="M7644">
        <v>50.661707999999997</v>
      </c>
      <c r="N7644">
        <v>48.531188810000003</v>
      </c>
      <c r="P7644" t="s">
        <v>61</v>
      </c>
      <c r="Q7644" t="s">
        <v>62</v>
      </c>
      <c r="R7644" t="s">
        <v>47</v>
      </c>
    </row>
    <row r="7645" spans="1:18" x14ac:dyDescent="0.3">
      <c r="A7645" t="s">
        <v>45</v>
      </c>
      <c r="B7645" t="s">
        <v>46</v>
      </c>
      <c r="C7645" t="s">
        <v>20</v>
      </c>
      <c r="D7645">
        <v>1996</v>
      </c>
      <c r="E7645" t="s">
        <v>26</v>
      </c>
      <c r="F7645" t="s">
        <v>60</v>
      </c>
      <c r="G7645" t="s">
        <v>23</v>
      </c>
      <c r="I7645" t="s">
        <v>26</v>
      </c>
      <c r="L7645">
        <v>68</v>
      </c>
      <c r="M7645">
        <v>99.229045999999997</v>
      </c>
      <c r="N7645">
        <v>95.056083920000006</v>
      </c>
      <c r="P7645" t="s">
        <v>61</v>
      </c>
      <c r="Q7645" t="s">
        <v>62</v>
      </c>
      <c r="R7645" t="s">
        <v>47</v>
      </c>
    </row>
    <row r="7646" spans="1:18" x14ac:dyDescent="0.3">
      <c r="A7646" t="s">
        <v>45</v>
      </c>
      <c r="B7646" t="s">
        <v>46</v>
      </c>
      <c r="C7646" t="s">
        <v>20</v>
      </c>
      <c r="D7646">
        <v>1996</v>
      </c>
      <c r="E7646" t="s">
        <v>26</v>
      </c>
      <c r="F7646" t="s">
        <v>60</v>
      </c>
      <c r="G7646" t="s">
        <v>23</v>
      </c>
      <c r="I7646" t="s">
        <v>26</v>
      </c>
      <c r="L7646">
        <v>32</v>
      </c>
      <c r="M7646">
        <v>70.635384000000002</v>
      </c>
      <c r="N7646">
        <v>67.664895110000003</v>
      </c>
      <c r="P7646" t="s">
        <v>61</v>
      </c>
      <c r="Q7646" t="s">
        <v>62</v>
      </c>
      <c r="R7646" t="s">
        <v>47</v>
      </c>
    </row>
    <row r="7647" spans="1:18" x14ac:dyDescent="0.3">
      <c r="A7647" t="s">
        <v>45</v>
      </c>
      <c r="B7647" t="s">
        <v>46</v>
      </c>
      <c r="C7647" t="s">
        <v>20</v>
      </c>
      <c r="D7647">
        <v>1996</v>
      </c>
      <c r="E7647" t="s">
        <v>26</v>
      </c>
      <c r="F7647" t="s">
        <v>60</v>
      </c>
      <c r="G7647" t="s">
        <v>23</v>
      </c>
      <c r="I7647" t="s">
        <v>26</v>
      </c>
      <c r="L7647">
        <v>32</v>
      </c>
      <c r="M7647">
        <v>77.249184</v>
      </c>
      <c r="N7647">
        <v>74.000559440000004</v>
      </c>
      <c r="P7647" t="s">
        <v>61</v>
      </c>
      <c r="Q7647" t="s">
        <v>62</v>
      </c>
      <c r="R7647" t="s">
        <v>47</v>
      </c>
    </row>
    <row r="7648" spans="1:18" x14ac:dyDescent="0.3">
      <c r="A7648" t="s">
        <v>45</v>
      </c>
      <c r="B7648" t="s">
        <v>46</v>
      </c>
      <c r="C7648" t="s">
        <v>20</v>
      </c>
      <c r="D7648">
        <v>1996</v>
      </c>
      <c r="E7648" t="s">
        <v>26</v>
      </c>
      <c r="F7648" t="s">
        <v>60</v>
      </c>
      <c r="G7648" t="s">
        <v>23</v>
      </c>
      <c r="I7648" t="s">
        <v>26</v>
      </c>
      <c r="L7648">
        <v>8</v>
      </c>
      <c r="M7648">
        <v>17.989536000000001</v>
      </c>
      <c r="N7648">
        <v>17.23300699</v>
      </c>
      <c r="P7648" t="s">
        <v>61</v>
      </c>
      <c r="Q7648" t="s">
        <v>62</v>
      </c>
      <c r="R7648" t="s">
        <v>47</v>
      </c>
    </row>
    <row r="7649" spans="1:18" x14ac:dyDescent="0.3">
      <c r="A7649" t="s">
        <v>45</v>
      </c>
      <c r="B7649" t="s">
        <v>46</v>
      </c>
      <c r="C7649" t="s">
        <v>20</v>
      </c>
      <c r="D7649">
        <v>1996</v>
      </c>
      <c r="E7649" t="s">
        <v>26</v>
      </c>
      <c r="F7649" t="s">
        <v>60</v>
      </c>
      <c r="G7649" t="s">
        <v>23</v>
      </c>
      <c r="I7649" t="s">
        <v>26</v>
      </c>
      <c r="L7649">
        <v>12</v>
      </c>
      <c r="M7649">
        <v>26.984304000000002</v>
      </c>
      <c r="N7649">
        <v>25.84951049</v>
      </c>
      <c r="P7649" t="s">
        <v>61</v>
      </c>
      <c r="Q7649" t="s">
        <v>62</v>
      </c>
      <c r="R7649" t="s">
        <v>47</v>
      </c>
    </row>
    <row r="7650" spans="1:18" x14ac:dyDescent="0.3">
      <c r="A7650" t="s">
        <v>45</v>
      </c>
      <c r="B7650" t="s">
        <v>46</v>
      </c>
      <c r="C7650" t="s">
        <v>20</v>
      </c>
      <c r="D7650">
        <v>1996</v>
      </c>
      <c r="E7650" t="s">
        <v>26</v>
      </c>
      <c r="F7650" t="s">
        <v>60</v>
      </c>
      <c r="G7650" t="s">
        <v>23</v>
      </c>
      <c r="I7650" t="s">
        <v>26</v>
      </c>
      <c r="L7650">
        <v>57</v>
      </c>
      <c r="M7650">
        <v>128.175444</v>
      </c>
      <c r="N7650">
        <v>122.78517479999999</v>
      </c>
      <c r="P7650" t="s">
        <v>61</v>
      </c>
      <c r="Q7650" t="s">
        <v>62</v>
      </c>
      <c r="R7650" t="s">
        <v>47</v>
      </c>
    </row>
    <row r="7651" spans="1:18" x14ac:dyDescent="0.3">
      <c r="A7651" t="s">
        <v>45</v>
      </c>
      <c r="B7651" t="s">
        <v>46</v>
      </c>
      <c r="C7651" t="s">
        <v>20</v>
      </c>
      <c r="D7651">
        <v>1996</v>
      </c>
      <c r="E7651" t="s">
        <v>26</v>
      </c>
      <c r="F7651" t="s">
        <v>60</v>
      </c>
      <c r="G7651" t="s">
        <v>23</v>
      </c>
      <c r="I7651" t="s">
        <v>26</v>
      </c>
      <c r="L7651">
        <v>588</v>
      </c>
      <c r="M7651">
        <v>1366.278804</v>
      </c>
      <c r="N7651">
        <v>1308.821539</v>
      </c>
      <c r="P7651" t="s">
        <v>61</v>
      </c>
      <c r="Q7651" t="s">
        <v>62</v>
      </c>
      <c r="R7651" t="s">
        <v>47</v>
      </c>
    </row>
    <row r="7652" spans="1:18" x14ac:dyDescent="0.3">
      <c r="A7652" t="s">
        <v>45</v>
      </c>
      <c r="B7652" t="s">
        <v>46</v>
      </c>
      <c r="C7652" t="s">
        <v>20</v>
      </c>
      <c r="D7652">
        <v>1996</v>
      </c>
      <c r="E7652" t="s">
        <v>26</v>
      </c>
      <c r="F7652" t="s">
        <v>60</v>
      </c>
      <c r="G7652" t="s">
        <v>23</v>
      </c>
      <c r="I7652" t="s">
        <v>26</v>
      </c>
      <c r="L7652">
        <v>167</v>
      </c>
      <c r="M7652">
        <v>325.88397200000003</v>
      </c>
      <c r="N7652">
        <v>312.1793007</v>
      </c>
      <c r="P7652" t="s">
        <v>61</v>
      </c>
      <c r="Q7652" t="s">
        <v>62</v>
      </c>
      <c r="R7652" t="s">
        <v>47</v>
      </c>
    </row>
    <row r="7653" spans="1:18" x14ac:dyDescent="0.3">
      <c r="A7653" t="s">
        <v>45</v>
      </c>
      <c r="B7653" t="s">
        <v>46</v>
      </c>
      <c r="C7653" t="s">
        <v>20</v>
      </c>
      <c r="D7653">
        <v>1996</v>
      </c>
      <c r="E7653" t="s">
        <v>26</v>
      </c>
      <c r="F7653" t="s">
        <v>60</v>
      </c>
      <c r="G7653" t="s">
        <v>23</v>
      </c>
      <c r="I7653" t="s">
        <v>26</v>
      </c>
      <c r="L7653">
        <v>177</v>
      </c>
      <c r="M7653">
        <v>257.96024599999998</v>
      </c>
      <c r="N7653">
        <v>247.11202800000001</v>
      </c>
      <c r="P7653" t="s">
        <v>61</v>
      </c>
      <c r="Q7653" t="s">
        <v>62</v>
      </c>
      <c r="R7653" t="s">
        <v>47</v>
      </c>
    </row>
    <row r="7654" spans="1:18" x14ac:dyDescent="0.3">
      <c r="A7654" t="s">
        <v>45</v>
      </c>
      <c r="B7654" t="s">
        <v>46</v>
      </c>
      <c r="C7654" t="s">
        <v>20</v>
      </c>
      <c r="D7654">
        <v>1996</v>
      </c>
      <c r="E7654" t="s">
        <v>26</v>
      </c>
      <c r="F7654" t="s">
        <v>60</v>
      </c>
      <c r="G7654" t="s">
        <v>23</v>
      </c>
      <c r="I7654" t="s">
        <v>26</v>
      </c>
      <c r="L7654">
        <v>102</v>
      </c>
      <c r="M7654">
        <v>224.20782</v>
      </c>
      <c r="N7654">
        <v>214.779021</v>
      </c>
      <c r="P7654" t="s">
        <v>61</v>
      </c>
      <c r="Q7654" t="s">
        <v>62</v>
      </c>
      <c r="R7654" t="s">
        <v>47</v>
      </c>
    </row>
    <row r="7655" spans="1:18" x14ac:dyDescent="0.3">
      <c r="A7655" t="s">
        <v>45</v>
      </c>
      <c r="B7655" t="s">
        <v>46</v>
      </c>
      <c r="C7655" t="s">
        <v>20</v>
      </c>
      <c r="D7655">
        <v>1996</v>
      </c>
      <c r="E7655" t="s">
        <v>26</v>
      </c>
      <c r="F7655" t="s">
        <v>60</v>
      </c>
      <c r="G7655" t="s">
        <v>23</v>
      </c>
      <c r="I7655" t="s">
        <v>26</v>
      </c>
      <c r="L7655">
        <v>198</v>
      </c>
      <c r="M7655">
        <v>475.79677199999998</v>
      </c>
      <c r="N7655">
        <v>455.7876923</v>
      </c>
      <c r="P7655" t="s">
        <v>61</v>
      </c>
      <c r="Q7655" t="s">
        <v>62</v>
      </c>
      <c r="R7655" t="s">
        <v>47</v>
      </c>
    </row>
    <row r="7656" spans="1:18" x14ac:dyDescent="0.3">
      <c r="A7656" t="s">
        <v>45</v>
      </c>
      <c r="B7656" t="s">
        <v>46</v>
      </c>
      <c r="C7656" t="s">
        <v>20</v>
      </c>
      <c r="D7656">
        <v>1996</v>
      </c>
      <c r="E7656" t="s">
        <v>26</v>
      </c>
      <c r="F7656" t="s">
        <v>60</v>
      </c>
      <c r="G7656" t="s">
        <v>23</v>
      </c>
      <c r="I7656" t="s">
        <v>26</v>
      </c>
      <c r="L7656">
        <v>10</v>
      </c>
      <c r="M7656">
        <v>21.891677999999999</v>
      </c>
      <c r="N7656">
        <v>20.97104895</v>
      </c>
      <c r="P7656" t="s">
        <v>61</v>
      </c>
      <c r="Q7656" t="s">
        <v>63</v>
      </c>
      <c r="R7656" t="s">
        <v>47</v>
      </c>
    </row>
    <row r="7657" spans="1:18" x14ac:dyDescent="0.3">
      <c r="A7657" t="s">
        <v>45</v>
      </c>
      <c r="B7657" t="s">
        <v>46</v>
      </c>
      <c r="C7657" t="s">
        <v>20</v>
      </c>
      <c r="D7657">
        <v>1996</v>
      </c>
      <c r="E7657" t="s">
        <v>26</v>
      </c>
      <c r="F7657" t="s">
        <v>60</v>
      </c>
      <c r="G7657" t="s">
        <v>23</v>
      </c>
      <c r="I7657" t="s">
        <v>26</v>
      </c>
      <c r="L7657">
        <v>4</v>
      </c>
      <c r="M7657">
        <v>5.2028559999999997</v>
      </c>
      <c r="N7657">
        <v>4.9840559439999996</v>
      </c>
      <c r="P7657" t="s">
        <v>61</v>
      </c>
      <c r="Q7657" t="s">
        <v>63</v>
      </c>
      <c r="R7657" t="s">
        <v>47</v>
      </c>
    </row>
    <row r="7658" spans="1:18" x14ac:dyDescent="0.3">
      <c r="A7658" t="s">
        <v>45</v>
      </c>
      <c r="B7658" t="s">
        <v>46</v>
      </c>
      <c r="C7658" t="s">
        <v>20</v>
      </c>
      <c r="D7658">
        <v>1996</v>
      </c>
      <c r="E7658" t="s">
        <v>26</v>
      </c>
      <c r="F7658" t="s">
        <v>60</v>
      </c>
      <c r="G7658" t="s">
        <v>23</v>
      </c>
      <c r="I7658" t="s">
        <v>26</v>
      </c>
      <c r="L7658">
        <v>2</v>
      </c>
      <c r="M7658">
        <v>2.821888</v>
      </c>
      <c r="N7658">
        <v>2.7032167829999998</v>
      </c>
      <c r="P7658" t="s">
        <v>61</v>
      </c>
      <c r="Q7658" t="s">
        <v>63</v>
      </c>
      <c r="R7658" t="s">
        <v>47</v>
      </c>
    </row>
    <row r="7659" spans="1:18" x14ac:dyDescent="0.3">
      <c r="A7659" t="s">
        <v>45</v>
      </c>
      <c r="B7659" t="s">
        <v>46</v>
      </c>
      <c r="C7659" t="s">
        <v>20</v>
      </c>
      <c r="D7659">
        <v>1996</v>
      </c>
      <c r="E7659" t="s">
        <v>26</v>
      </c>
      <c r="F7659" t="s">
        <v>60</v>
      </c>
      <c r="G7659" t="s">
        <v>23</v>
      </c>
      <c r="I7659" t="s">
        <v>26</v>
      </c>
      <c r="L7659">
        <v>2</v>
      </c>
      <c r="M7659">
        <v>4.1226019999999997</v>
      </c>
      <c r="N7659">
        <v>3.9492307690000001</v>
      </c>
      <c r="P7659" t="s">
        <v>61</v>
      </c>
      <c r="Q7659" t="s">
        <v>63</v>
      </c>
      <c r="R7659" t="s">
        <v>47</v>
      </c>
    </row>
    <row r="7660" spans="1:18" x14ac:dyDescent="0.3">
      <c r="A7660" t="s">
        <v>45</v>
      </c>
      <c r="B7660" t="s">
        <v>46</v>
      </c>
      <c r="C7660" t="s">
        <v>20</v>
      </c>
      <c r="D7660">
        <v>1996</v>
      </c>
      <c r="E7660" t="s">
        <v>26</v>
      </c>
      <c r="F7660" t="s">
        <v>60</v>
      </c>
      <c r="G7660" t="s">
        <v>23</v>
      </c>
      <c r="I7660" t="s">
        <v>26</v>
      </c>
      <c r="L7660">
        <v>3</v>
      </c>
      <c r="M7660">
        <v>6.5476619999999999</v>
      </c>
      <c r="N7660">
        <v>6.272307692</v>
      </c>
      <c r="P7660" t="s">
        <v>61</v>
      </c>
      <c r="Q7660" t="s">
        <v>63</v>
      </c>
      <c r="R7660" t="s">
        <v>47</v>
      </c>
    </row>
    <row r="7661" spans="1:18" x14ac:dyDescent="0.3">
      <c r="A7661" t="s">
        <v>45</v>
      </c>
      <c r="B7661" t="s">
        <v>46</v>
      </c>
      <c r="C7661" t="s">
        <v>20</v>
      </c>
      <c r="D7661">
        <v>1996</v>
      </c>
      <c r="E7661" t="s">
        <v>26</v>
      </c>
      <c r="F7661" t="s">
        <v>60</v>
      </c>
      <c r="G7661" t="s">
        <v>23</v>
      </c>
      <c r="I7661" t="s">
        <v>26</v>
      </c>
      <c r="L7661">
        <v>115</v>
      </c>
      <c r="M7661">
        <v>412.23815400000001</v>
      </c>
      <c r="N7661">
        <v>394.90195799999998</v>
      </c>
      <c r="P7661" t="s">
        <v>61</v>
      </c>
      <c r="Q7661" t="s">
        <v>63</v>
      </c>
      <c r="R7661" t="s">
        <v>47</v>
      </c>
    </row>
    <row r="7662" spans="1:18" x14ac:dyDescent="0.3">
      <c r="A7662" t="s">
        <v>45</v>
      </c>
      <c r="B7662" t="s">
        <v>46</v>
      </c>
      <c r="C7662" t="s">
        <v>20</v>
      </c>
      <c r="D7662">
        <v>1996</v>
      </c>
      <c r="E7662" t="s">
        <v>26</v>
      </c>
      <c r="F7662" t="s">
        <v>60</v>
      </c>
      <c r="G7662" t="s">
        <v>23</v>
      </c>
      <c r="I7662" t="s">
        <v>26</v>
      </c>
      <c r="L7662">
        <v>10</v>
      </c>
      <c r="M7662">
        <v>37.257739999999998</v>
      </c>
      <c r="N7662">
        <v>35.690909089999998</v>
      </c>
      <c r="P7662" t="s">
        <v>61</v>
      </c>
      <c r="Q7662" t="s">
        <v>63</v>
      </c>
      <c r="R7662" t="s">
        <v>47</v>
      </c>
    </row>
    <row r="7663" spans="1:18" x14ac:dyDescent="0.3">
      <c r="A7663" t="s">
        <v>45</v>
      </c>
      <c r="B7663" t="s">
        <v>46</v>
      </c>
      <c r="C7663" t="s">
        <v>20</v>
      </c>
      <c r="D7663">
        <v>1996</v>
      </c>
      <c r="E7663" t="s">
        <v>26</v>
      </c>
      <c r="F7663" t="s">
        <v>60</v>
      </c>
      <c r="G7663" t="s">
        <v>23</v>
      </c>
      <c r="I7663" t="s">
        <v>26</v>
      </c>
      <c r="L7663">
        <v>59</v>
      </c>
      <c r="M7663">
        <v>273.54676799999999</v>
      </c>
      <c r="N7663">
        <v>262.04307690000002</v>
      </c>
      <c r="P7663" t="s">
        <v>61</v>
      </c>
      <c r="Q7663" t="s">
        <v>63</v>
      </c>
      <c r="R7663" t="s">
        <v>47</v>
      </c>
    </row>
    <row r="7664" spans="1:18" x14ac:dyDescent="0.3">
      <c r="A7664" t="s">
        <v>45</v>
      </c>
      <c r="B7664" t="s">
        <v>46</v>
      </c>
      <c r="C7664" t="s">
        <v>20</v>
      </c>
      <c r="D7664">
        <v>1996</v>
      </c>
      <c r="E7664" t="s">
        <v>26</v>
      </c>
      <c r="F7664" t="s">
        <v>60</v>
      </c>
      <c r="G7664" t="s">
        <v>23</v>
      </c>
      <c r="I7664" t="s">
        <v>26</v>
      </c>
      <c r="L7664">
        <v>67</v>
      </c>
      <c r="M7664">
        <v>242.52804599999999</v>
      </c>
      <c r="N7664">
        <v>232.32881119999999</v>
      </c>
      <c r="P7664" t="s">
        <v>61</v>
      </c>
      <c r="Q7664" t="s">
        <v>63</v>
      </c>
      <c r="R7664" t="s">
        <v>47</v>
      </c>
    </row>
    <row r="7665" spans="1:18" x14ac:dyDescent="0.3">
      <c r="A7665" t="s">
        <v>45</v>
      </c>
      <c r="B7665" t="s">
        <v>46</v>
      </c>
      <c r="C7665" t="s">
        <v>20</v>
      </c>
      <c r="D7665">
        <v>1996</v>
      </c>
      <c r="E7665" t="s">
        <v>26</v>
      </c>
      <c r="F7665" t="s">
        <v>60</v>
      </c>
      <c r="G7665" t="s">
        <v>23</v>
      </c>
      <c r="I7665" t="s">
        <v>26</v>
      </c>
      <c r="L7665">
        <v>67</v>
      </c>
      <c r="M7665">
        <v>271.34216800000002</v>
      </c>
      <c r="N7665">
        <v>259.93118879999997</v>
      </c>
      <c r="P7665" t="s">
        <v>61</v>
      </c>
      <c r="Q7665" t="s">
        <v>63</v>
      </c>
      <c r="R7665" t="s">
        <v>47</v>
      </c>
    </row>
    <row r="7666" spans="1:18" x14ac:dyDescent="0.3">
      <c r="A7666" t="s">
        <v>45</v>
      </c>
      <c r="B7666" t="s">
        <v>46</v>
      </c>
      <c r="C7666" t="s">
        <v>20</v>
      </c>
      <c r="D7666">
        <v>1996</v>
      </c>
      <c r="E7666" t="s">
        <v>26</v>
      </c>
      <c r="F7666" t="s">
        <v>60</v>
      </c>
      <c r="G7666" t="s">
        <v>23</v>
      </c>
      <c r="I7666" t="s">
        <v>26</v>
      </c>
      <c r="L7666">
        <v>93</v>
      </c>
      <c r="M7666">
        <v>333.37961200000001</v>
      </c>
      <c r="N7666">
        <v>319.35972029999999</v>
      </c>
      <c r="P7666" t="s">
        <v>61</v>
      </c>
      <c r="Q7666" t="s">
        <v>63</v>
      </c>
      <c r="R7666" t="s">
        <v>47</v>
      </c>
    </row>
    <row r="7667" spans="1:18" x14ac:dyDescent="0.3">
      <c r="A7667" t="s">
        <v>45</v>
      </c>
      <c r="B7667" t="s">
        <v>46</v>
      </c>
      <c r="C7667" t="s">
        <v>20</v>
      </c>
      <c r="D7667">
        <v>1996</v>
      </c>
      <c r="E7667" t="s">
        <v>26</v>
      </c>
      <c r="F7667" t="s">
        <v>60</v>
      </c>
      <c r="G7667" t="s">
        <v>23</v>
      </c>
      <c r="I7667" t="s">
        <v>26</v>
      </c>
      <c r="L7667">
        <v>4</v>
      </c>
      <c r="M7667">
        <v>14.903096</v>
      </c>
      <c r="N7667">
        <v>14.27636364</v>
      </c>
      <c r="P7667" t="s">
        <v>61</v>
      </c>
      <c r="Q7667" t="s">
        <v>63</v>
      </c>
      <c r="R7667" t="s">
        <v>47</v>
      </c>
    </row>
    <row r="7668" spans="1:18" x14ac:dyDescent="0.3">
      <c r="A7668" t="s">
        <v>45</v>
      </c>
      <c r="B7668" t="s">
        <v>46</v>
      </c>
      <c r="C7668" t="s">
        <v>20</v>
      </c>
      <c r="D7668">
        <v>1996</v>
      </c>
      <c r="E7668" t="s">
        <v>26</v>
      </c>
      <c r="F7668" t="s">
        <v>60</v>
      </c>
      <c r="G7668" t="s">
        <v>23</v>
      </c>
      <c r="I7668" t="s">
        <v>26</v>
      </c>
      <c r="L7668">
        <v>17</v>
      </c>
      <c r="M7668">
        <v>61.552432000000003</v>
      </c>
      <c r="N7668">
        <v>58.963916079999997</v>
      </c>
      <c r="P7668" t="s">
        <v>61</v>
      </c>
      <c r="Q7668" t="s">
        <v>63</v>
      </c>
      <c r="R7668" t="s">
        <v>47</v>
      </c>
    </row>
    <row r="7669" spans="1:18" x14ac:dyDescent="0.3">
      <c r="A7669" t="s">
        <v>45</v>
      </c>
      <c r="B7669" t="s">
        <v>46</v>
      </c>
      <c r="C7669" t="s">
        <v>20</v>
      </c>
      <c r="D7669">
        <v>1996</v>
      </c>
      <c r="E7669" t="s">
        <v>26</v>
      </c>
      <c r="F7669" t="s">
        <v>60</v>
      </c>
      <c r="G7669" t="s">
        <v>23</v>
      </c>
      <c r="I7669" t="s">
        <v>26</v>
      </c>
      <c r="L7669">
        <v>15</v>
      </c>
      <c r="M7669">
        <v>60.736730000000001</v>
      </c>
      <c r="N7669">
        <v>58.182517480000001</v>
      </c>
      <c r="P7669" t="s">
        <v>61</v>
      </c>
      <c r="Q7669" t="s">
        <v>63</v>
      </c>
      <c r="R7669" t="s">
        <v>47</v>
      </c>
    </row>
    <row r="7670" spans="1:18" x14ac:dyDescent="0.3">
      <c r="A7670" t="s">
        <v>45</v>
      </c>
      <c r="B7670" t="s">
        <v>46</v>
      </c>
      <c r="C7670" t="s">
        <v>20</v>
      </c>
      <c r="D7670">
        <v>1996</v>
      </c>
      <c r="E7670" t="s">
        <v>26</v>
      </c>
      <c r="F7670" t="s">
        <v>60</v>
      </c>
      <c r="G7670" t="s">
        <v>23</v>
      </c>
      <c r="I7670" t="s">
        <v>26</v>
      </c>
      <c r="L7670">
        <v>1</v>
      </c>
      <c r="M7670">
        <v>3.5934979999999999</v>
      </c>
      <c r="N7670">
        <v>3.442377622</v>
      </c>
      <c r="P7670" t="s">
        <v>61</v>
      </c>
      <c r="Q7670" t="s">
        <v>63</v>
      </c>
      <c r="R7670" t="s">
        <v>47</v>
      </c>
    </row>
    <row r="7671" spans="1:18" x14ac:dyDescent="0.3">
      <c r="A7671" t="s">
        <v>45</v>
      </c>
      <c r="B7671" t="s">
        <v>46</v>
      </c>
      <c r="C7671" t="s">
        <v>20</v>
      </c>
      <c r="D7671">
        <v>1997</v>
      </c>
      <c r="E7671" t="s">
        <v>26</v>
      </c>
      <c r="F7671" t="s">
        <v>60</v>
      </c>
      <c r="G7671" t="s">
        <v>23</v>
      </c>
      <c r="I7671" t="s">
        <v>26</v>
      </c>
      <c r="L7671">
        <v>5</v>
      </c>
      <c r="M7671">
        <v>9.6781939999999995</v>
      </c>
      <c r="N7671">
        <v>9.271188811</v>
      </c>
      <c r="P7671" t="s">
        <v>61</v>
      </c>
      <c r="Q7671" t="s">
        <v>62</v>
      </c>
      <c r="R7671" t="s">
        <v>47</v>
      </c>
    </row>
    <row r="7672" spans="1:18" x14ac:dyDescent="0.3">
      <c r="A7672" t="s">
        <v>45</v>
      </c>
      <c r="B7672" t="s">
        <v>46</v>
      </c>
      <c r="C7672" t="s">
        <v>20</v>
      </c>
      <c r="D7672">
        <v>1997</v>
      </c>
      <c r="E7672" t="s">
        <v>26</v>
      </c>
      <c r="F7672" t="s">
        <v>60</v>
      </c>
      <c r="G7672" t="s">
        <v>23</v>
      </c>
      <c r="I7672" t="s">
        <v>26</v>
      </c>
      <c r="L7672">
        <v>21</v>
      </c>
      <c r="M7672">
        <v>40.652824000000003</v>
      </c>
      <c r="N7672">
        <v>38.94321678</v>
      </c>
      <c r="P7672" t="s">
        <v>61</v>
      </c>
      <c r="Q7672" t="s">
        <v>62</v>
      </c>
      <c r="R7672" t="s">
        <v>47</v>
      </c>
    </row>
    <row r="7673" spans="1:18" x14ac:dyDescent="0.3">
      <c r="A7673" t="s">
        <v>45</v>
      </c>
      <c r="B7673" t="s">
        <v>46</v>
      </c>
      <c r="C7673" t="s">
        <v>20</v>
      </c>
      <c r="D7673">
        <v>1997</v>
      </c>
      <c r="E7673" t="s">
        <v>26</v>
      </c>
      <c r="F7673" t="s">
        <v>60</v>
      </c>
      <c r="G7673" t="s">
        <v>23</v>
      </c>
      <c r="I7673" t="s">
        <v>26</v>
      </c>
      <c r="L7673">
        <v>6</v>
      </c>
      <c r="M7673">
        <v>11.618242</v>
      </c>
      <c r="N7673">
        <v>11.12965035</v>
      </c>
      <c r="P7673" t="s">
        <v>61</v>
      </c>
      <c r="Q7673" t="s">
        <v>62</v>
      </c>
      <c r="R7673" t="s">
        <v>47</v>
      </c>
    </row>
    <row r="7674" spans="1:18" x14ac:dyDescent="0.3">
      <c r="A7674" t="s">
        <v>45</v>
      </c>
      <c r="B7674" t="s">
        <v>46</v>
      </c>
      <c r="C7674" t="s">
        <v>20</v>
      </c>
      <c r="D7674">
        <v>1997</v>
      </c>
      <c r="E7674" t="s">
        <v>26</v>
      </c>
      <c r="F7674" t="s">
        <v>60</v>
      </c>
      <c r="G7674" t="s">
        <v>23</v>
      </c>
      <c r="I7674" t="s">
        <v>26</v>
      </c>
      <c r="L7674">
        <v>6</v>
      </c>
      <c r="M7674">
        <v>11.618242</v>
      </c>
      <c r="N7674">
        <v>11.12965035</v>
      </c>
      <c r="P7674" t="s">
        <v>61</v>
      </c>
      <c r="Q7674" t="s">
        <v>62</v>
      </c>
      <c r="R7674" t="s">
        <v>47</v>
      </c>
    </row>
    <row r="7675" spans="1:18" x14ac:dyDescent="0.3">
      <c r="A7675" t="s">
        <v>45</v>
      </c>
      <c r="B7675" t="s">
        <v>46</v>
      </c>
      <c r="C7675" t="s">
        <v>20</v>
      </c>
      <c r="D7675">
        <v>1997</v>
      </c>
      <c r="E7675" t="s">
        <v>26</v>
      </c>
      <c r="F7675" t="s">
        <v>60</v>
      </c>
      <c r="G7675" t="s">
        <v>23</v>
      </c>
      <c r="I7675" t="s">
        <v>26</v>
      </c>
      <c r="L7675">
        <v>21</v>
      </c>
      <c r="M7675">
        <v>40.652824000000003</v>
      </c>
      <c r="N7675">
        <v>38.94321678</v>
      </c>
      <c r="P7675" t="s">
        <v>61</v>
      </c>
      <c r="Q7675" t="s">
        <v>62</v>
      </c>
      <c r="R7675" t="s">
        <v>47</v>
      </c>
    </row>
    <row r="7676" spans="1:18" x14ac:dyDescent="0.3">
      <c r="A7676" t="s">
        <v>45</v>
      </c>
      <c r="B7676" t="s">
        <v>46</v>
      </c>
      <c r="C7676" t="s">
        <v>20</v>
      </c>
      <c r="D7676">
        <v>1997</v>
      </c>
      <c r="E7676" t="s">
        <v>26</v>
      </c>
      <c r="F7676" t="s">
        <v>60</v>
      </c>
      <c r="G7676" t="s">
        <v>23</v>
      </c>
      <c r="I7676" t="s">
        <v>26</v>
      </c>
      <c r="L7676">
        <v>57</v>
      </c>
      <c r="M7676">
        <v>110.36227599999999</v>
      </c>
      <c r="N7676">
        <v>105.72111889999999</v>
      </c>
      <c r="P7676" t="s">
        <v>61</v>
      </c>
      <c r="Q7676" t="s">
        <v>62</v>
      </c>
      <c r="R7676" t="s">
        <v>47</v>
      </c>
    </row>
    <row r="7677" spans="1:18" x14ac:dyDescent="0.3">
      <c r="A7677" t="s">
        <v>45</v>
      </c>
      <c r="B7677" t="s">
        <v>46</v>
      </c>
      <c r="C7677" t="s">
        <v>20</v>
      </c>
      <c r="D7677">
        <v>1997</v>
      </c>
      <c r="E7677" t="s">
        <v>26</v>
      </c>
      <c r="F7677" t="s">
        <v>60</v>
      </c>
      <c r="G7677" t="s">
        <v>23</v>
      </c>
      <c r="I7677" t="s">
        <v>26</v>
      </c>
      <c r="L7677">
        <v>44</v>
      </c>
      <c r="M7677">
        <v>85.979399999999998</v>
      </c>
      <c r="N7677">
        <v>82.363636360000001</v>
      </c>
      <c r="P7677" t="s">
        <v>61</v>
      </c>
      <c r="Q7677" t="s">
        <v>62</v>
      </c>
      <c r="R7677" t="s">
        <v>47</v>
      </c>
    </row>
    <row r="7678" spans="1:18" x14ac:dyDescent="0.3">
      <c r="A7678" t="s">
        <v>45</v>
      </c>
      <c r="B7678" t="s">
        <v>46</v>
      </c>
      <c r="C7678" t="s">
        <v>20</v>
      </c>
      <c r="D7678">
        <v>1997</v>
      </c>
      <c r="E7678" t="s">
        <v>26</v>
      </c>
      <c r="F7678" t="s">
        <v>60</v>
      </c>
      <c r="G7678" t="s">
        <v>23</v>
      </c>
      <c r="I7678" t="s">
        <v>26</v>
      </c>
      <c r="L7678">
        <v>66</v>
      </c>
      <c r="M7678">
        <v>102.602084</v>
      </c>
      <c r="N7678">
        <v>98.287272729999998</v>
      </c>
      <c r="P7678" t="s">
        <v>61</v>
      </c>
      <c r="Q7678" t="s">
        <v>62</v>
      </c>
      <c r="R7678" t="s">
        <v>47</v>
      </c>
    </row>
    <row r="7679" spans="1:18" x14ac:dyDescent="0.3">
      <c r="A7679" t="s">
        <v>45</v>
      </c>
      <c r="B7679" t="s">
        <v>46</v>
      </c>
      <c r="C7679" t="s">
        <v>20</v>
      </c>
      <c r="D7679">
        <v>1997</v>
      </c>
      <c r="E7679" t="s">
        <v>26</v>
      </c>
      <c r="F7679" t="s">
        <v>60</v>
      </c>
      <c r="G7679" t="s">
        <v>23</v>
      </c>
      <c r="I7679" t="s">
        <v>26</v>
      </c>
      <c r="L7679">
        <v>59</v>
      </c>
      <c r="M7679">
        <v>99.008585999999994</v>
      </c>
      <c r="N7679">
        <v>94.844895109999996</v>
      </c>
      <c r="P7679" t="s">
        <v>61</v>
      </c>
      <c r="Q7679" t="s">
        <v>62</v>
      </c>
      <c r="R7679" t="s">
        <v>47</v>
      </c>
    </row>
    <row r="7680" spans="1:18" x14ac:dyDescent="0.3">
      <c r="A7680" t="s">
        <v>45</v>
      </c>
      <c r="B7680" t="s">
        <v>46</v>
      </c>
      <c r="C7680" t="s">
        <v>20</v>
      </c>
      <c r="D7680">
        <v>1997</v>
      </c>
      <c r="E7680" t="s">
        <v>26</v>
      </c>
      <c r="F7680" t="s">
        <v>60</v>
      </c>
      <c r="G7680" t="s">
        <v>23</v>
      </c>
      <c r="I7680" t="s">
        <v>26</v>
      </c>
      <c r="L7680">
        <v>35</v>
      </c>
      <c r="M7680">
        <v>58.730544000000002</v>
      </c>
      <c r="N7680">
        <v>56.260699299999999</v>
      </c>
      <c r="P7680" t="s">
        <v>61</v>
      </c>
      <c r="Q7680" t="s">
        <v>62</v>
      </c>
      <c r="R7680" t="s">
        <v>47</v>
      </c>
    </row>
    <row r="7681" spans="1:18" x14ac:dyDescent="0.3">
      <c r="A7681" t="s">
        <v>45</v>
      </c>
      <c r="B7681" t="s">
        <v>46</v>
      </c>
      <c r="C7681" t="s">
        <v>20</v>
      </c>
      <c r="D7681">
        <v>1997</v>
      </c>
      <c r="E7681" t="s">
        <v>26</v>
      </c>
      <c r="F7681" t="s">
        <v>60</v>
      </c>
      <c r="G7681" t="s">
        <v>23</v>
      </c>
      <c r="I7681" t="s">
        <v>26</v>
      </c>
      <c r="L7681">
        <v>38</v>
      </c>
      <c r="M7681">
        <v>63.734985999999999</v>
      </c>
      <c r="N7681">
        <v>61.054685319999997</v>
      </c>
      <c r="P7681" t="s">
        <v>61</v>
      </c>
      <c r="Q7681" t="s">
        <v>62</v>
      </c>
      <c r="R7681" t="s">
        <v>47</v>
      </c>
    </row>
    <row r="7682" spans="1:18" x14ac:dyDescent="0.3">
      <c r="A7682" t="s">
        <v>45</v>
      </c>
      <c r="B7682" t="s">
        <v>46</v>
      </c>
      <c r="C7682" t="s">
        <v>20</v>
      </c>
      <c r="D7682">
        <v>1997</v>
      </c>
      <c r="E7682" t="s">
        <v>26</v>
      </c>
      <c r="F7682" t="s">
        <v>60</v>
      </c>
      <c r="G7682" t="s">
        <v>23</v>
      </c>
      <c r="I7682" t="s">
        <v>26</v>
      </c>
      <c r="L7682">
        <v>43</v>
      </c>
      <c r="M7682">
        <v>72.112465999999998</v>
      </c>
      <c r="N7682">
        <v>69.079860139999994</v>
      </c>
      <c r="P7682" t="s">
        <v>61</v>
      </c>
      <c r="Q7682" t="s">
        <v>62</v>
      </c>
      <c r="R7682" t="s">
        <v>47</v>
      </c>
    </row>
    <row r="7683" spans="1:18" x14ac:dyDescent="0.3">
      <c r="A7683" t="s">
        <v>45</v>
      </c>
      <c r="B7683" t="s">
        <v>46</v>
      </c>
      <c r="C7683" t="s">
        <v>20</v>
      </c>
      <c r="D7683">
        <v>1997</v>
      </c>
      <c r="E7683" t="s">
        <v>26</v>
      </c>
      <c r="F7683" t="s">
        <v>60</v>
      </c>
      <c r="G7683" t="s">
        <v>23</v>
      </c>
      <c r="I7683" t="s">
        <v>26</v>
      </c>
      <c r="L7683">
        <v>31</v>
      </c>
      <c r="M7683">
        <v>63.911354000000003</v>
      </c>
      <c r="N7683">
        <v>61.22363636</v>
      </c>
      <c r="P7683" t="s">
        <v>61</v>
      </c>
      <c r="Q7683" t="s">
        <v>62</v>
      </c>
      <c r="R7683" t="s">
        <v>47</v>
      </c>
    </row>
    <row r="7684" spans="1:18" x14ac:dyDescent="0.3">
      <c r="A7684" t="s">
        <v>45</v>
      </c>
      <c r="B7684" t="s">
        <v>46</v>
      </c>
      <c r="C7684" t="s">
        <v>20</v>
      </c>
      <c r="D7684">
        <v>1997</v>
      </c>
      <c r="E7684" t="s">
        <v>26</v>
      </c>
      <c r="F7684" t="s">
        <v>60</v>
      </c>
      <c r="G7684" t="s">
        <v>23</v>
      </c>
      <c r="I7684" t="s">
        <v>26</v>
      </c>
      <c r="L7684">
        <v>10</v>
      </c>
      <c r="M7684">
        <v>20.613009999999999</v>
      </c>
      <c r="N7684">
        <v>19.746153849999999</v>
      </c>
      <c r="P7684" t="s">
        <v>61</v>
      </c>
      <c r="Q7684" t="s">
        <v>62</v>
      </c>
      <c r="R7684" t="s">
        <v>47</v>
      </c>
    </row>
    <row r="7685" spans="1:18" x14ac:dyDescent="0.3">
      <c r="A7685" t="s">
        <v>45</v>
      </c>
      <c r="B7685" t="s">
        <v>46</v>
      </c>
      <c r="C7685" t="s">
        <v>20</v>
      </c>
      <c r="D7685">
        <v>1997</v>
      </c>
      <c r="E7685" t="s">
        <v>26</v>
      </c>
      <c r="F7685" t="s">
        <v>60</v>
      </c>
      <c r="G7685" t="s">
        <v>23</v>
      </c>
      <c r="I7685" t="s">
        <v>26</v>
      </c>
      <c r="L7685">
        <v>37</v>
      </c>
      <c r="M7685">
        <v>76.279160000000005</v>
      </c>
      <c r="N7685">
        <v>73.07132867</v>
      </c>
      <c r="P7685" t="s">
        <v>61</v>
      </c>
      <c r="Q7685" t="s">
        <v>62</v>
      </c>
      <c r="R7685" t="s">
        <v>47</v>
      </c>
    </row>
    <row r="7686" spans="1:18" x14ac:dyDescent="0.3">
      <c r="A7686" t="s">
        <v>45</v>
      </c>
      <c r="B7686" t="s">
        <v>46</v>
      </c>
      <c r="C7686" t="s">
        <v>20</v>
      </c>
      <c r="D7686">
        <v>1997</v>
      </c>
      <c r="E7686" t="s">
        <v>26</v>
      </c>
      <c r="F7686" t="s">
        <v>60</v>
      </c>
      <c r="G7686" t="s">
        <v>23</v>
      </c>
      <c r="I7686" t="s">
        <v>26</v>
      </c>
      <c r="L7686">
        <v>70</v>
      </c>
      <c r="M7686">
        <v>144.29106999999999</v>
      </c>
      <c r="N7686">
        <v>138.2230769</v>
      </c>
      <c r="P7686" t="s">
        <v>61</v>
      </c>
      <c r="Q7686" t="s">
        <v>62</v>
      </c>
      <c r="R7686" t="s">
        <v>47</v>
      </c>
    </row>
    <row r="7687" spans="1:18" x14ac:dyDescent="0.3">
      <c r="A7687" t="s">
        <v>45</v>
      </c>
      <c r="B7687" t="s">
        <v>46</v>
      </c>
      <c r="C7687" t="s">
        <v>20</v>
      </c>
      <c r="D7687">
        <v>1997</v>
      </c>
      <c r="E7687" t="s">
        <v>26</v>
      </c>
      <c r="F7687" t="s">
        <v>60</v>
      </c>
      <c r="G7687" t="s">
        <v>23</v>
      </c>
      <c r="I7687" t="s">
        <v>26</v>
      </c>
      <c r="L7687">
        <v>6</v>
      </c>
      <c r="M7687">
        <v>9.9427459999999996</v>
      </c>
      <c r="N7687">
        <v>9.5246153850000006</v>
      </c>
      <c r="P7687" t="s">
        <v>61</v>
      </c>
      <c r="Q7687" t="s">
        <v>62</v>
      </c>
      <c r="R7687" t="s">
        <v>47</v>
      </c>
    </row>
    <row r="7688" spans="1:18" x14ac:dyDescent="0.3">
      <c r="A7688" t="s">
        <v>45</v>
      </c>
      <c r="B7688" t="s">
        <v>46</v>
      </c>
      <c r="C7688" t="s">
        <v>20</v>
      </c>
      <c r="D7688">
        <v>1997</v>
      </c>
      <c r="E7688" t="s">
        <v>26</v>
      </c>
      <c r="F7688" t="s">
        <v>60</v>
      </c>
      <c r="G7688" t="s">
        <v>23</v>
      </c>
      <c r="I7688" t="s">
        <v>26</v>
      </c>
      <c r="L7688">
        <v>10</v>
      </c>
      <c r="M7688">
        <v>16.843143999999999</v>
      </c>
      <c r="N7688">
        <v>16.13482518</v>
      </c>
      <c r="P7688" t="s">
        <v>61</v>
      </c>
      <c r="Q7688" t="s">
        <v>62</v>
      </c>
      <c r="R7688" t="s">
        <v>47</v>
      </c>
    </row>
    <row r="7689" spans="1:18" x14ac:dyDescent="0.3">
      <c r="A7689" t="s">
        <v>45</v>
      </c>
      <c r="B7689" t="s">
        <v>46</v>
      </c>
      <c r="C7689" t="s">
        <v>20</v>
      </c>
      <c r="D7689">
        <v>1997</v>
      </c>
      <c r="E7689" t="s">
        <v>26</v>
      </c>
      <c r="F7689" t="s">
        <v>60</v>
      </c>
      <c r="G7689" t="s">
        <v>23</v>
      </c>
      <c r="I7689" t="s">
        <v>26</v>
      </c>
      <c r="L7689">
        <v>58</v>
      </c>
      <c r="M7689">
        <v>97.685826000000006</v>
      </c>
      <c r="N7689">
        <v>93.577762239999998</v>
      </c>
      <c r="P7689" t="s">
        <v>61</v>
      </c>
      <c r="Q7689" t="s">
        <v>62</v>
      </c>
      <c r="R7689" t="s">
        <v>47</v>
      </c>
    </row>
    <row r="7690" spans="1:18" x14ac:dyDescent="0.3">
      <c r="A7690" t="s">
        <v>45</v>
      </c>
      <c r="B7690" t="s">
        <v>46</v>
      </c>
      <c r="C7690" t="s">
        <v>20</v>
      </c>
      <c r="D7690">
        <v>1997</v>
      </c>
      <c r="E7690" t="s">
        <v>26</v>
      </c>
      <c r="F7690" t="s">
        <v>60</v>
      </c>
      <c r="G7690" t="s">
        <v>23</v>
      </c>
      <c r="I7690" t="s">
        <v>26</v>
      </c>
      <c r="L7690">
        <v>9</v>
      </c>
      <c r="M7690">
        <v>18.562732</v>
      </c>
      <c r="N7690">
        <v>17.7820979</v>
      </c>
      <c r="P7690" t="s">
        <v>61</v>
      </c>
      <c r="Q7690" t="s">
        <v>62</v>
      </c>
      <c r="R7690" t="s">
        <v>47</v>
      </c>
    </row>
    <row r="7691" spans="1:18" x14ac:dyDescent="0.3">
      <c r="A7691" t="s">
        <v>45</v>
      </c>
      <c r="B7691" t="s">
        <v>46</v>
      </c>
      <c r="C7691" t="s">
        <v>20</v>
      </c>
      <c r="D7691">
        <v>1997</v>
      </c>
      <c r="E7691" t="s">
        <v>26</v>
      </c>
      <c r="F7691" t="s">
        <v>60</v>
      </c>
      <c r="G7691" t="s">
        <v>23</v>
      </c>
      <c r="I7691" t="s">
        <v>26</v>
      </c>
      <c r="L7691">
        <v>18</v>
      </c>
      <c r="M7691">
        <v>37.125464000000001</v>
      </c>
      <c r="N7691">
        <v>35.5641958</v>
      </c>
      <c r="P7691" t="s">
        <v>61</v>
      </c>
      <c r="Q7691" t="s">
        <v>62</v>
      </c>
      <c r="R7691" t="s">
        <v>47</v>
      </c>
    </row>
    <row r="7692" spans="1:18" x14ac:dyDescent="0.3">
      <c r="A7692" t="s">
        <v>45</v>
      </c>
      <c r="B7692" t="s">
        <v>46</v>
      </c>
      <c r="C7692" t="s">
        <v>20</v>
      </c>
      <c r="D7692">
        <v>1997</v>
      </c>
      <c r="E7692" t="s">
        <v>26</v>
      </c>
      <c r="F7692" t="s">
        <v>60</v>
      </c>
      <c r="G7692" t="s">
        <v>23</v>
      </c>
      <c r="I7692" t="s">
        <v>26</v>
      </c>
      <c r="L7692">
        <v>33</v>
      </c>
      <c r="M7692">
        <v>68.056002000000007</v>
      </c>
      <c r="N7692">
        <v>65.193986010000003</v>
      </c>
      <c r="P7692" t="s">
        <v>61</v>
      </c>
      <c r="Q7692" t="s">
        <v>62</v>
      </c>
      <c r="R7692" t="s">
        <v>47</v>
      </c>
    </row>
    <row r="7693" spans="1:18" x14ac:dyDescent="0.3">
      <c r="A7693" t="s">
        <v>45</v>
      </c>
      <c r="B7693" t="s">
        <v>46</v>
      </c>
      <c r="C7693" t="s">
        <v>20</v>
      </c>
      <c r="D7693">
        <v>1997</v>
      </c>
      <c r="E7693" t="s">
        <v>26</v>
      </c>
      <c r="F7693" t="s">
        <v>60</v>
      </c>
      <c r="G7693" t="s">
        <v>23</v>
      </c>
      <c r="I7693" t="s">
        <v>26</v>
      </c>
      <c r="L7693">
        <v>31</v>
      </c>
      <c r="M7693">
        <v>63.955446000000002</v>
      </c>
      <c r="N7693">
        <v>61.26587413</v>
      </c>
      <c r="P7693" t="s">
        <v>61</v>
      </c>
      <c r="Q7693" t="s">
        <v>62</v>
      </c>
      <c r="R7693" t="s">
        <v>47</v>
      </c>
    </row>
    <row r="7694" spans="1:18" x14ac:dyDescent="0.3">
      <c r="A7694" t="s">
        <v>45</v>
      </c>
      <c r="B7694" t="s">
        <v>46</v>
      </c>
      <c r="C7694" t="s">
        <v>20</v>
      </c>
      <c r="D7694">
        <v>1997</v>
      </c>
      <c r="E7694" t="s">
        <v>26</v>
      </c>
      <c r="F7694" t="s">
        <v>60</v>
      </c>
      <c r="G7694" t="s">
        <v>23</v>
      </c>
      <c r="I7694" t="s">
        <v>26</v>
      </c>
      <c r="L7694">
        <v>184</v>
      </c>
      <c r="M7694">
        <v>379.36756800000001</v>
      </c>
      <c r="N7694">
        <v>363.4137063</v>
      </c>
      <c r="P7694" t="s">
        <v>61</v>
      </c>
      <c r="Q7694" t="s">
        <v>62</v>
      </c>
      <c r="R7694" t="s">
        <v>47</v>
      </c>
    </row>
    <row r="7695" spans="1:18" x14ac:dyDescent="0.3">
      <c r="A7695" t="s">
        <v>45</v>
      </c>
      <c r="B7695" t="s">
        <v>46</v>
      </c>
      <c r="C7695" t="s">
        <v>20</v>
      </c>
      <c r="D7695">
        <v>1997</v>
      </c>
      <c r="E7695" t="s">
        <v>26</v>
      </c>
      <c r="F7695" t="s">
        <v>60</v>
      </c>
      <c r="G7695" t="s">
        <v>23</v>
      </c>
      <c r="I7695" t="s">
        <v>26</v>
      </c>
      <c r="L7695">
        <v>154</v>
      </c>
      <c r="M7695">
        <v>324.51711999999998</v>
      </c>
      <c r="N7695">
        <v>310.86993009999998</v>
      </c>
      <c r="P7695" t="s">
        <v>61</v>
      </c>
      <c r="Q7695" t="s">
        <v>62</v>
      </c>
      <c r="R7695" t="s">
        <v>47</v>
      </c>
    </row>
    <row r="7696" spans="1:18" x14ac:dyDescent="0.3">
      <c r="A7696" t="s">
        <v>45</v>
      </c>
      <c r="B7696" t="s">
        <v>46</v>
      </c>
      <c r="C7696" t="s">
        <v>20</v>
      </c>
      <c r="D7696">
        <v>1997</v>
      </c>
      <c r="E7696" t="s">
        <v>26</v>
      </c>
      <c r="F7696" t="s">
        <v>60</v>
      </c>
      <c r="G7696" t="s">
        <v>23</v>
      </c>
      <c r="I7696" t="s">
        <v>26</v>
      </c>
      <c r="L7696">
        <v>107</v>
      </c>
      <c r="M7696">
        <v>230.468884</v>
      </c>
      <c r="N7696">
        <v>220.77678320000001</v>
      </c>
      <c r="P7696" t="s">
        <v>61</v>
      </c>
      <c r="Q7696" t="s">
        <v>62</v>
      </c>
      <c r="R7696" t="s">
        <v>47</v>
      </c>
    </row>
    <row r="7697" spans="1:18" x14ac:dyDescent="0.3">
      <c r="A7697" t="s">
        <v>45</v>
      </c>
      <c r="B7697" t="s">
        <v>46</v>
      </c>
      <c r="C7697" t="s">
        <v>20</v>
      </c>
      <c r="D7697">
        <v>1997</v>
      </c>
      <c r="E7697" t="s">
        <v>26</v>
      </c>
      <c r="F7697" t="s">
        <v>60</v>
      </c>
      <c r="G7697" t="s">
        <v>23</v>
      </c>
      <c r="I7697" t="s">
        <v>26</v>
      </c>
      <c r="L7697">
        <v>127</v>
      </c>
      <c r="M7697">
        <v>210.252702</v>
      </c>
      <c r="N7697">
        <v>201.4107692</v>
      </c>
      <c r="P7697" t="s">
        <v>61</v>
      </c>
      <c r="Q7697" t="s">
        <v>62</v>
      </c>
      <c r="R7697" t="s">
        <v>47</v>
      </c>
    </row>
    <row r="7698" spans="1:18" x14ac:dyDescent="0.3">
      <c r="A7698" t="s">
        <v>45</v>
      </c>
      <c r="B7698" t="s">
        <v>46</v>
      </c>
      <c r="C7698" t="s">
        <v>20</v>
      </c>
      <c r="D7698">
        <v>1997</v>
      </c>
      <c r="E7698" t="s">
        <v>26</v>
      </c>
      <c r="F7698" t="s">
        <v>60</v>
      </c>
      <c r="G7698" t="s">
        <v>23</v>
      </c>
      <c r="I7698" t="s">
        <v>26</v>
      </c>
      <c r="L7698">
        <v>103</v>
      </c>
      <c r="M7698">
        <v>173.45792800000001</v>
      </c>
      <c r="N7698">
        <v>166.16335659999999</v>
      </c>
      <c r="P7698" t="s">
        <v>61</v>
      </c>
      <c r="Q7698" t="s">
        <v>62</v>
      </c>
      <c r="R7698" t="s">
        <v>47</v>
      </c>
    </row>
    <row r="7699" spans="1:18" x14ac:dyDescent="0.3">
      <c r="A7699" t="s">
        <v>45</v>
      </c>
      <c r="B7699" t="s">
        <v>46</v>
      </c>
      <c r="C7699" t="s">
        <v>20</v>
      </c>
      <c r="D7699">
        <v>1997</v>
      </c>
      <c r="E7699" t="s">
        <v>26</v>
      </c>
      <c r="F7699" t="s">
        <v>60</v>
      </c>
      <c r="G7699" t="s">
        <v>23</v>
      </c>
      <c r="I7699" t="s">
        <v>26</v>
      </c>
      <c r="L7699">
        <v>38</v>
      </c>
      <c r="M7699">
        <v>63.999538000000001</v>
      </c>
      <c r="N7699">
        <v>61.308111889999999</v>
      </c>
      <c r="P7699" t="s">
        <v>61</v>
      </c>
      <c r="Q7699" t="s">
        <v>62</v>
      </c>
      <c r="R7699" t="s">
        <v>47</v>
      </c>
    </row>
    <row r="7700" spans="1:18" x14ac:dyDescent="0.3">
      <c r="A7700" t="s">
        <v>45</v>
      </c>
      <c r="B7700" t="s">
        <v>46</v>
      </c>
      <c r="C7700" t="s">
        <v>20</v>
      </c>
      <c r="D7700">
        <v>1997</v>
      </c>
      <c r="E7700" t="s">
        <v>26</v>
      </c>
      <c r="F7700" t="s">
        <v>60</v>
      </c>
      <c r="G7700" t="s">
        <v>23</v>
      </c>
      <c r="I7700" t="s">
        <v>26</v>
      </c>
      <c r="L7700">
        <v>14</v>
      </c>
      <c r="M7700">
        <v>23.567174000000001</v>
      </c>
      <c r="N7700">
        <v>22.576083919999999</v>
      </c>
      <c r="P7700" t="s">
        <v>61</v>
      </c>
      <c r="Q7700" t="s">
        <v>62</v>
      </c>
      <c r="R7700" t="s">
        <v>47</v>
      </c>
    </row>
    <row r="7701" spans="1:18" x14ac:dyDescent="0.3">
      <c r="A7701" t="s">
        <v>45</v>
      </c>
      <c r="B7701" t="s">
        <v>46</v>
      </c>
      <c r="C7701" t="s">
        <v>20</v>
      </c>
      <c r="D7701">
        <v>1997</v>
      </c>
      <c r="E7701" t="s">
        <v>26</v>
      </c>
      <c r="F7701" t="s">
        <v>60</v>
      </c>
      <c r="G7701" t="s">
        <v>23</v>
      </c>
      <c r="I7701" t="s">
        <v>26</v>
      </c>
      <c r="L7701">
        <v>1</v>
      </c>
      <c r="M7701">
        <v>1.6754960000000001</v>
      </c>
      <c r="N7701">
        <v>1.605034965</v>
      </c>
      <c r="P7701" t="s">
        <v>61</v>
      </c>
      <c r="Q7701" t="s">
        <v>62</v>
      </c>
      <c r="R7701" t="s">
        <v>47</v>
      </c>
    </row>
    <row r="7702" spans="1:18" x14ac:dyDescent="0.3">
      <c r="A7702" t="s">
        <v>45</v>
      </c>
      <c r="B7702" t="s">
        <v>46</v>
      </c>
      <c r="C7702" t="s">
        <v>20</v>
      </c>
      <c r="D7702">
        <v>1997</v>
      </c>
      <c r="E7702" t="s">
        <v>26</v>
      </c>
      <c r="F7702" t="s">
        <v>60</v>
      </c>
      <c r="G7702" t="s">
        <v>23</v>
      </c>
      <c r="I7702" t="s">
        <v>26</v>
      </c>
      <c r="L7702">
        <v>1</v>
      </c>
      <c r="M7702">
        <v>3.3289460000000002</v>
      </c>
      <c r="N7702">
        <v>3.1889510489999999</v>
      </c>
      <c r="P7702" t="s">
        <v>61</v>
      </c>
      <c r="Q7702" t="s">
        <v>63</v>
      </c>
      <c r="R7702" t="s">
        <v>47</v>
      </c>
    </row>
    <row r="7703" spans="1:18" x14ac:dyDescent="0.3">
      <c r="A7703" t="s">
        <v>45</v>
      </c>
      <c r="B7703" t="s">
        <v>46</v>
      </c>
      <c r="C7703" t="s">
        <v>20</v>
      </c>
      <c r="D7703">
        <v>1997</v>
      </c>
      <c r="E7703" t="s">
        <v>26</v>
      </c>
      <c r="F7703" t="s">
        <v>60</v>
      </c>
      <c r="G7703" t="s">
        <v>23</v>
      </c>
      <c r="I7703" t="s">
        <v>26</v>
      </c>
      <c r="L7703">
        <v>4</v>
      </c>
      <c r="M7703">
        <v>13.33783</v>
      </c>
      <c r="N7703">
        <v>12.77692308</v>
      </c>
      <c r="P7703" t="s">
        <v>61</v>
      </c>
      <c r="Q7703" t="s">
        <v>63</v>
      </c>
      <c r="R7703" t="s">
        <v>47</v>
      </c>
    </row>
    <row r="7704" spans="1:18" x14ac:dyDescent="0.3">
      <c r="A7704" t="s">
        <v>45</v>
      </c>
      <c r="B7704" t="s">
        <v>46</v>
      </c>
      <c r="C7704" t="s">
        <v>20</v>
      </c>
      <c r="D7704">
        <v>1997</v>
      </c>
      <c r="E7704" t="s">
        <v>26</v>
      </c>
      <c r="F7704" t="s">
        <v>60</v>
      </c>
      <c r="G7704" t="s">
        <v>23</v>
      </c>
      <c r="I7704" t="s">
        <v>26</v>
      </c>
      <c r="L7704">
        <v>3</v>
      </c>
      <c r="M7704">
        <v>10.008884</v>
      </c>
      <c r="N7704">
        <v>9.5879720279999994</v>
      </c>
      <c r="P7704" t="s">
        <v>61</v>
      </c>
      <c r="Q7704" t="s">
        <v>63</v>
      </c>
      <c r="R7704" t="s">
        <v>47</v>
      </c>
    </row>
    <row r="7705" spans="1:18" x14ac:dyDescent="0.3">
      <c r="A7705" t="s">
        <v>45</v>
      </c>
      <c r="B7705" t="s">
        <v>46</v>
      </c>
      <c r="C7705" t="s">
        <v>20</v>
      </c>
      <c r="D7705">
        <v>1997</v>
      </c>
      <c r="E7705" t="s">
        <v>26</v>
      </c>
      <c r="F7705" t="s">
        <v>60</v>
      </c>
      <c r="G7705" t="s">
        <v>23</v>
      </c>
      <c r="I7705" t="s">
        <v>26</v>
      </c>
      <c r="L7705">
        <v>2</v>
      </c>
      <c r="M7705">
        <v>6.0846960000000001</v>
      </c>
      <c r="N7705">
        <v>5.8288111889999996</v>
      </c>
      <c r="P7705" t="s">
        <v>61</v>
      </c>
      <c r="Q7705" t="s">
        <v>63</v>
      </c>
      <c r="R7705" t="s">
        <v>47</v>
      </c>
    </row>
    <row r="7706" spans="1:18" x14ac:dyDescent="0.3">
      <c r="A7706" t="s">
        <v>45</v>
      </c>
      <c r="B7706" t="s">
        <v>46</v>
      </c>
      <c r="C7706" t="s">
        <v>20</v>
      </c>
      <c r="D7706">
        <v>1997</v>
      </c>
      <c r="E7706" t="s">
        <v>26</v>
      </c>
      <c r="F7706" t="s">
        <v>60</v>
      </c>
      <c r="G7706" t="s">
        <v>23</v>
      </c>
      <c r="I7706" t="s">
        <v>26</v>
      </c>
      <c r="L7706">
        <v>2</v>
      </c>
      <c r="M7706">
        <v>4.8501200000000004</v>
      </c>
      <c r="N7706">
        <v>4.6461538459999998</v>
      </c>
      <c r="P7706" t="s">
        <v>61</v>
      </c>
      <c r="Q7706" t="s">
        <v>63</v>
      </c>
      <c r="R7706" t="s">
        <v>47</v>
      </c>
    </row>
    <row r="7707" spans="1:18" x14ac:dyDescent="0.3">
      <c r="A7707" t="s">
        <v>45</v>
      </c>
      <c r="B7707" t="s">
        <v>46</v>
      </c>
      <c r="C7707" t="s">
        <v>20</v>
      </c>
      <c r="D7707">
        <v>1997</v>
      </c>
      <c r="E7707" t="s">
        <v>26</v>
      </c>
      <c r="F7707" t="s">
        <v>60</v>
      </c>
      <c r="G7707" t="s">
        <v>23</v>
      </c>
      <c r="I7707" t="s">
        <v>26</v>
      </c>
      <c r="L7707">
        <v>3</v>
      </c>
      <c r="M7707">
        <v>8.8624919999999996</v>
      </c>
      <c r="N7707">
        <v>8.4897902100000007</v>
      </c>
      <c r="P7707" t="s">
        <v>61</v>
      </c>
      <c r="Q7707" t="s">
        <v>63</v>
      </c>
      <c r="R7707" t="s">
        <v>47</v>
      </c>
    </row>
    <row r="7708" spans="1:18" x14ac:dyDescent="0.3">
      <c r="A7708" t="s">
        <v>45</v>
      </c>
      <c r="B7708" t="s">
        <v>46</v>
      </c>
      <c r="C7708" t="s">
        <v>20</v>
      </c>
      <c r="D7708">
        <v>1997</v>
      </c>
      <c r="E7708" t="s">
        <v>26</v>
      </c>
      <c r="F7708" t="s">
        <v>60</v>
      </c>
      <c r="G7708" t="s">
        <v>23</v>
      </c>
      <c r="I7708" t="s">
        <v>26</v>
      </c>
      <c r="L7708">
        <v>3</v>
      </c>
      <c r="M7708">
        <v>8.8624919999999996</v>
      </c>
      <c r="N7708">
        <v>8.4897902100000007</v>
      </c>
      <c r="P7708" t="s">
        <v>61</v>
      </c>
      <c r="Q7708" t="s">
        <v>63</v>
      </c>
      <c r="R7708" t="s">
        <v>47</v>
      </c>
    </row>
    <row r="7709" spans="1:18" x14ac:dyDescent="0.3">
      <c r="A7709" t="s">
        <v>45</v>
      </c>
      <c r="B7709" t="s">
        <v>46</v>
      </c>
      <c r="C7709" t="s">
        <v>20</v>
      </c>
      <c r="D7709">
        <v>1997</v>
      </c>
      <c r="E7709" t="s">
        <v>26</v>
      </c>
      <c r="F7709" t="s">
        <v>60</v>
      </c>
      <c r="G7709" t="s">
        <v>23</v>
      </c>
      <c r="I7709" t="s">
        <v>26</v>
      </c>
      <c r="L7709">
        <v>3</v>
      </c>
      <c r="M7709">
        <v>8.8624919999999996</v>
      </c>
      <c r="N7709">
        <v>8.4897902100000007</v>
      </c>
      <c r="P7709" t="s">
        <v>61</v>
      </c>
      <c r="Q7709" t="s">
        <v>63</v>
      </c>
      <c r="R7709" t="s">
        <v>47</v>
      </c>
    </row>
    <row r="7710" spans="1:18" x14ac:dyDescent="0.3">
      <c r="A7710" t="s">
        <v>45</v>
      </c>
      <c r="B7710" t="s">
        <v>46</v>
      </c>
      <c r="C7710" t="s">
        <v>20</v>
      </c>
      <c r="D7710">
        <v>1997</v>
      </c>
      <c r="E7710" t="s">
        <v>26</v>
      </c>
      <c r="F7710" t="s">
        <v>60</v>
      </c>
      <c r="G7710" t="s">
        <v>23</v>
      </c>
      <c r="I7710" t="s">
        <v>26</v>
      </c>
      <c r="L7710">
        <v>1</v>
      </c>
      <c r="M7710">
        <v>3.1746240000000001</v>
      </c>
      <c r="N7710">
        <v>3.0411188810000001</v>
      </c>
      <c r="P7710" t="s">
        <v>61</v>
      </c>
      <c r="Q7710" t="s">
        <v>63</v>
      </c>
      <c r="R7710" t="s">
        <v>47</v>
      </c>
    </row>
    <row r="7711" spans="1:18" x14ac:dyDescent="0.3">
      <c r="A7711" t="s">
        <v>45</v>
      </c>
      <c r="B7711" t="s">
        <v>46</v>
      </c>
      <c r="C7711" t="s">
        <v>20</v>
      </c>
      <c r="D7711">
        <v>1997</v>
      </c>
      <c r="E7711" t="s">
        <v>26</v>
      </c>
      <c r="F7711" t="s">
        <v>60</v>
      </c>
      <c r="G7711" t="s">
        <v>23</v>
      </c>
      <c r="I7711" t="s">
        <v>26</v>
      </c>
      <c r="L7711">
        <v>1</v>
      </c>
      <c r="M7711">
        <v>4.2107859999999997</v>
      </c>
      <c r="N7711">
        <v>4.0337062939999999</v>
      </c>
      <c r="P7711" t="s">
        <v>61</v>
      </c>
      <c r="Q7711" t="s">
        <v>63</v>
      </c>
      <c r="R7711" t="s">
        <v>47</v>
      </c>
    </row>
    <row r="7712" spans="1:18" x14ac:dyDescent="0.3">
      <c r="A7712" t="s">
        <v>45</v>
      </c>
      <c r="B7712" t="s">
        <v>46</v>
      </c>
      <c r="C7712" t="s">
        <v>20</v>
      </c>
      <c r="D7712">
        <v>1997</v>
      </c>
      <c r="E7712" t="s">
        <v>26</v>
      </c>
      <c r="F7712" t="s">
        <v>60</v>
      </c>
      <c r="G7712" t="s">
        <v>23</v>
      </c>
      <c r="I7712" t="s">
        <v>26</v>
      </c>
      <c r="L7712">
        <v>35</v>
      </c>
      <c r="M7712">
        <v>111.24411600000001</v>
      </c>
      <c r="N7712">
        <v>106.5658741</v>
      </c>
      <c r="P7712" t="s">
        <v>61</v>
      </c>
      <c r="Q7712" t="s">
        <v>63</v>
      </c>
      <c r="R7712" t="s">
        <v>47</v>
      </c>
    </row>
    <row r="7713" spans="1:18" x14ac:dyDescent="0.3">
      <c r="A7713" t="s">
        <v>45</v>
      </c>
      <c r="B7713" t="s">
        <v>46</v>
      </c>
      <c r="C7713" t="s">
        <v>20</v>
      </c>
      <c r="D7713">
        <v>1997</v>
      </c>
      <c r="E7713" t="s">
        <v>26</v>
      </c>
      <c r="F7713" t="s">
        <v>60</v>
      </c>
      <c r="G7713" t="s">
        <v>23</v>
      </c>
      <c r="I7713" t="s">
        <v>26</v>
      </c>
      <c r="L7713">
        <v>21</v>
      </c>
      <c r="M7713">
        <v>66.755287999999993</v>
      </c>
      <c r="N7713">
        <v>63.947972030000003</v>
      </c>
      <c r="P7713" t="s">
        <v>61</v>
      </c>
      <c r="Q7713" t="s">
        <v>63</v>
      </c>
      <c r="R7713" t="s">
        <v>47</v>
      </c>
    </row>
    <row r="7714" spans="1:18" x14ac:dyDescent="0.3">
      <c r="A7714" t="s">
        <v>45</v>
      </c>
      <c r="B7714" t="s">
        <v>46</v>
      </c>
      <c r="C7714" t="s">
        <v>20</v>
      </c>
      <c r="D7714">
        <v>1997</v>
      </c>
      <c r="E7714" t="s">
        <v>26</v>
      </c>
      <c r="F7714" t="s">
        <v>60</v>
      </c>
      <c r="G7714" t="s">
        <v>23</v>
      </c>
      <c r="I7714" t="s">
        <v>26</v>
      </c>
      <c r="L7714">
        <v>18</v>
      </c>
      <c r="M7714">
        <v>57.231416000000003</v>
      </c>
      <c r="N7714">
        <v>54.824615389999998</v>
      </c>
      <c r="P7714" t="s">
        <v>61</v>
      </c>
      <c r="Q7714" t="s">
        <v>63</v>
      </c>
      <c r="R7714" t="s">
        <v>47</v>
      </c>
    </row>
    <row r="7715" spans="1:18" x14ac:dyDescent="0.3">
      <c r="A7715" t="s">
        <v>45</v>
      </c>
      <c r="B7715" t="s">
        <v>46</v>
      </c>
      <c r="C7715" t="s">
        <v>20</v>
      </c>
      <c r="D7715">
        <v>1997</v>
      </c>
      <c r="E7715" t="s">
        <v>26</v>
      </c>
      <c r="F7715" t="s">
        <v>60</v>
      </c>
      <c r="G7715" t="s">
        <v>23</v>
      </c>
      <c r="I7715" t="s">
        <v>26</v>
      </c>
      <c r="L7715">
        <v>21</v>
      </c>
      <c r="M7715">
        <v>70.833798000000002</v>
      </c>
      <c r="N7715">
        <v>67.854965039999996</v>
      </c>
      <c r="P7715" t="s">
        <v>61</v>
      </c>
      <c r="Q7715" t="s">
        <v>63</v>
      </c>
      <c r="R7715" t="s">
        <v>47</v>
      </c>
    </row>
    <row r="7716" spans="1:18" x14ac:dyDescent="0.3">
      <c r="A7716" t="s">
        <v>45</v>
      </c>
      <c r="B7716" t="s">
        <v>46</v>
      </c>
      <c r="C7716" t="s">
        <v>20</v>
      </c>
      <c r="D7716">
        <v>1997</v>
      </c>
      <c r="E7716" t="s">
        <v>26</v>
      </c>
      <c r="F7716" t="s">
        <v>60</v>
      </c>
      <c r="G7716" t="s">
        <v>23</v>
      </c>
      <c r="I7716" t="s">
        <v>26</v>
      </c>
      <c r="L7716">
        <v>82</v>
      </c>
      <c r="M7716">
        <v>241.53597600000001</v>
      </c>
      <c r="N7716">
        <v>231.37846149999999</v>
      </c>
      <c r="P7716" t="s">
        <v>61</v>
      </c>
      <c r="Q7716" t="s">
        <v>63</v>
      </c>
      <c r="R7716" t="s">
        <v>47</v>
      </c>
    </row>
    <row r="7717" spans="1:18" x14ac:dyDescent="0.3">
      <c r="A7717" t="s">
        <v>45</v>
      </c>
      <c r="B7717" t="s">
        <v>46</v>
      </c>
      <c r="C7717" t="s">
        <v>20</v>
      </c>
      <c r="D7717">
        <v>1997</v>
      </c>
      <c r="E7717" t="s">
        <v>26</v>
      </c>
      <c r="F7717" t="s">
        <v>60</v>
      </c>
      <c r="G7717" t="s">
        <v>23</v>
      </c>
      <c r="I7717" t="s">
        <v>26</v>
      </c>
      <c r="L7717">
        <v>48</v>
      </c>
      <c r="M7717">
        <v>135.340394</v>
      </c>
      <c r="N7717">
        <v>129.64881120000001</v>
      </c>
      <c r="P7717" t="s">
        <v>61</v>
      </c>
      <c r="Q7717" t="s">
        <v>63</v>
      </c>
      <c r="R7717" t="s">
        <v>47</v>
      </c>
    </row>
    <row r="7718" spans="1:18" x14ac:dyDescent="0.3">
      <c r="A7718" t="s">
        <v>45</v>
      </c>
      <c r="B7718" t="s">
        <v>46</v>
      </c>
      <c r="C7718" t="s">
        <v>20</v>
      </c>
      <c r="D7718">
        <v>1997</v>
      </c>
      <c r="E7718" t="s">
        <v>26</v>
      </c>
      <c r="F7718" t="s">
        <v>60</v>
      </c>
      <c r="G7718" t="s">
        <v>23</v>
      </c>
      <c r="I7718" t="s">
        <v>26</v>
      </c>
      <c r="L7718">
        <v>47</v>
      </c>
      <c r="M7718">
        <v>134.59083000000001</v>
      </c>
      <c r="N7718">
        <v>128.93076919999999</v>
      </c>
      <c r="P7718" t="s">
        <v>61</v>
      </c>
      <c r="Q7718" t="s">
        <v>63</v>
      </c>
      <c r="R7718" t="s">
        <v>47</v>
      </c>
    </row>
    <row r="7719" spans="1:18" x14ac:dyDescent="0.3">
      <c r="A7719" t="s">
        <v>45</v>
      </c>
      <c r="B7719" t="s">
        <v>46</v>
      </c>
      <c r="C7719" t="s">
        <v>20</v>
      </c>
      <c r="D7719">
        <v>1997</v>
      </c>
      <c r="E7719" t="s">
        <v>26</v>
      </c>
      <c r="F7719" t="s">
        <v>60</v>
      </c>
      <c r="G7719" t="s">
        <v>23</v>
      </c>
      <c r="I7719" t="s">
        <v>26</v>
      </c>
      <c r="L7719">
        <v>5</v>
      </c>
      <c r="M7719">
        <v>14.3299</v>
      </c>
      <c r="N7719">
        <v>13.727272729999999</v>
      </c>
      <c r="P7719" t="s">
        <v>61</v>
      </c>
      <c r="Q7719" t="s">
        <v>63</v>
      </c>
      <c r="R7719" t="s">
        <v>47</v>
      </c>
    </row>
    <row r="7720" spans="1:18" x14ac:dyDescent="0.3">
      <c r="A7720" t="s">
        <v>45</v>
      </c>
      <c r="B7720" t="s">
        <v>46</v>
      </c>
      <c r="C7720" t="s">
        <v>20</v>
      </c>
      <c r="D7720">
        <v>1997</v>
      </c>
      <c r="E7720" t="s">
        <v>26</v>
      </c>
      <c r="F7720" t="s">
        <v>60</v>
      </c>
      <c r="G7720" t="s">
        <v>23</v>
      </c>
      <c r="I7720" t="s">
        <v>26</v>
      </c>
      <c r="L7720">
        <v>4</v>
      </c>
      <c r="M7720">
        <v>11.46392</v>
      </c>
      <c r="N7720">
        <v>10.981818179999999</v>
      </c>
      <c r="P7720" t="s">
        <v>61</v>
      </c>
      <c r="Q7720" t="s">
        <v>63</v>
      </c>
      <c r="R7720" t="s">
        <v>47</v>
      </c>
    </row>
    <row r="7721" spans="1:18" x14ac:dyDescent="0.3">
      <c r="A7721" t="s">
        <v>45</v>
      </c>
      <c r="B7721" t="s">
        <v>46</v>
      </c>
      <c r="C7721" t="s">
        <v>20</v>
      </c>
      <c r="D7721">
        <v>1997</v>
      </c>
      <c r="E7721" t="s">
        <v>26</v>
      </c>
      <c r="F7721" t="s">
        <v>60</v>
      </c>
      <c r="G7721" t="s">
        <v>23</v>
      </c>
      <c r="I7721" t="s">
        <v>26</v>
      </c>
      <c r="L7721">
        <v>1</v>
      </c>
      <c r="M7721">
        <v>2.86598</v>
      </c>
      <c r="N7721">
        <v>2.7454545459999999</v>
      </c>
      <c r="P7721" t="s">
        <v>61</v>
      </c>
      <c r="Q7721" t="s">
        <v>63</v>
      </c>
      <c r="R7721" t="s">
        <v>47</v>
      </c>
    </row>
    <row r="7722" spans="1:18" x14ac:dyDescent="0.3">
      <c r="A7722" t="s">
        <v>45</v>
      </c>
      <c r="B7722" t="s">
        <v>46</v>
      </c>
      <c r="C7722" t="s">
        <v>20</v>
      </c>
      <c r="D7722">
        <v>1997</v>
      </c>
      <c r="E7722" t="s">
        <v>26</v>
      </c>
      <c r="F7722" t="s">
        <v>60</v>
      </c>
      <c r="G7722" t="s">
        <v>23</v>
      </c>
      <c r="I7722" t="s">
        <v>26</v>
      </c>
      <c r="L7722">
        <v>51</v>
      </c>
      <c r="M7722">
        <v>162.126284</v>
      </c>
      <c r="N7722">
        <v>155.30825179999999</v>
      </c>
      <c r="P7722" t="s">
        <v>61</v>
      </c>
      <c r="Q7722" t="s">
        <v>63</v>
      </c>
      <c r="R7722" t="s">
        <v>47</v>
      </c>
    </row>
    <row r="7723" spans="1:18" x14ac:dyDescent="0.3">
      <c r="A7723" t="s">
        <v>45</v>
      </c>
      <c r="B7723" t="s">
        <v>46</v>
      </c>
      <c r="C7723" t="s">
        <v>20</v>
      </c>
      <c r="D7723">
        <v>1997</v>
      </c>
      <c r="E7723" t="s">
        <v>26</v>
      </c>
      <c r="F7723" t="s">
        <v>60</v>
      </c>
      <c r="G7723" t="s">
        <v>23</v>
      </c>
      <c r="I7723" t="s">
        <v>26</v>
      </c>
      <c r="L7723">
        <v>37</v>
      </c>
      <c r="M7723">
        <v>117.61541</v>
      </c>
      <c r="N7723">
        <v>112.66923079999999</v>
      </c>
      <c r="P7723" t="s">
        <v>61</v>
      </c>
      <c r="Q7723" t="s">
        <v>63</v>
      </c>
      <c r="R7723" t="s">
        <v>47</v>
      </c>
    </row>
    <row r="7724" spans="1:18" x14ac:dyDescent="0.3">
      <c r="A7724" t="s">
        <v>45</v>
      </c>
      <c r="B7724" t="s">
        <v>46</v>
      </c>
      <c r="C7724" t="s">
        <v>20</v>
      </c>
      <c r="D7724">
        <v>1997</v>
      </c>
      <c r="E7724" t="s">
        <v>26</v>
      </c>
      <c r="F7724" t="s">
        <v>60</v>
      </c>
      <c r="G7724" t="s">
        <v>23</v>
      </c>
      <c r="I7724" t="s">
        <v>26</v>
      </c>
      <c r="L7724">
        <v>77</v>
      </c>
      <c r="M7724">
        <v>244.75469200000001</v>
      </c>
      <c r="N7724">
        <v>234.46181820000001</v>
      </c>
      <c r="P7724" t="s">
        <v>61</v>
      </c>
      <c r="Q7724" t="s">
        <v>63</v>
      </c>
      <c r="R7724" t="s">
        <v>47</v>
      </c>
    </row>
    <row r="7725" spans="1:18" x14ac:dyDescent="0.3">
      <c r="A7725" t="s">
        <v>45</v>
      </c>
      <c r="B7725" t="s">
        <v>46</v>
      </c>
      <c r="C7725" t="s">
        <v>20</v>
      </c>
      <c r="D7725">
        <v>1997</v>
      </c>
      <c r="E7725" t="s">
        <v>26</v>
      </c>
      <c r="F7725" t="s">
        <v>60</v>
      </c>
      <c r="G7725" t="s">
        <v>23</v>
      </c>
      <c r="I7725" t="s">
        <v>26</v>
      </c>
      <c r="L7725">
        <v>6</v>
      </c>
      <c r="M7725">
        <v>19.069790000000001</v>
      </c>
      <c r="N7725">
        <v>18.267832169999998</v>
      </c>
      <c r="P7725" t="s">
        <v>61</v>
      </c>
      <c r="Q7725" t="s">
        <v>63</v>
      </c>
      <c r="R7725" t="s">
        <v>47</v>
      </c>
    </row>
    <row r="7726" spans="1:18" x14ac:dyDescent="0.3">
      <c r="A7726" t="s">
        <v>45</v>
      </c>
      <c r="B7726" t="s">
        <v>46</v>
      </c>
      <c r="C7726" t="s">
        <v>20</v>
      </c>
      <c r="D7726">
        <v>1997</v>
      </c>
      <c r="E7726" t="s">
        <v>26</v>
      </c>
      <c r="F7726" t="s">
        <v>60</v>
      </c>
      <c r="G7726" t="s">
        <v>23</v>
      </c>
      <c r="I7726" t="s">
        <v>26</v>
      </c>
      <c r="L7726">
        <v>1</v>
      </c>
      <c r="M7726">
        <v>3.3730380000000002</v>
      </c>
      <c r="N7726">
        <v>3.231188811</v>
      </c>
      <c r="P7726" t="s">
        <v>61</v>
      </c>
      <c r="Q7726" t="s">
        <v>63</v>
      </c>
      <c r="R7726" t="s">
        <v>47</v>
      </c>
    </row>
    <row r="7727" spans="1:18" x14ac:dyDescent="0.3">
      <c r="A7727" t="s">
        <v>45</v>
      </c>
      <c r="B7727" t="s">
        <v>46</v>
      </c>
      <c r="C7727" t="s">
        <v>20</v>
      </c>
      <c r="D7727">
        <v>1997</v>
      </c>
      <c r="E7727" t="s">
        <v>26</v>
      </c>
      <c r="F7727" t="s">
        <v>60</v>
      </c>
      <c r="G7727" t="s">
        <v>23</v>
      </c>
      <c r="I7727" t="s">
        <v>26</v>
      </c>
      <c r="L7727">
        <v>1</v>
      </c>
      <c r="M7727">
        <v>2.954164</v>
      </c>
      <c r="N7727">
        <v>2.8299300700000001</v>
      </c>
      <c r="P7727" t="s">
        <v>61</v>
      </c>
      <c r="Q7727" t="s">
        <v>63</v>
      </c>
      <c r="R7727" t="s">
        <v>47</v>
      </c>
    </row>
    <row r="7728" spans="1:18" x14ac:dyDescent="0.3">
      <c r="A7728" t="s">
        <v>45</v>
      </c>
      <c r="B7728" t="s">
        <v>46</v>
      </c>
      <c r="C7728" t="s">
        <v>20</v>
      </c>
      <c r="D7728">
        <v>1997</v>
      </c>
      <c r="E7728" t="s">
        <v>26</v>
      </c>
      <c r="F7728" t="s">
        <v>60</v>
      </c>
      <c r="G7728" t="s">
        <v>23</v>
      </c>
      <c r="I7728" t="s">
        <v>26</v>
      </c>
      <c r="L7728">
        <v>20</v>
      </c>
      <c r="M7728">
        <v>56.393667999999998</v>
      </c>
      <c r="N7728">
        <v>54.022097899999999</v>
      </c>
      <c r="P7728" t="s">
        <v>61</v>
      </c>
      <c r="Q7728" t="s">
        <v>63</v>
      </c>
      <c r="R7728" t="s">
        <v>47</v>
      </c>
    </row>
    <row r="7729" spans="1:18" x14ac:dyDescent="0.3">
      <c r="A7729" t="s">
        <v>45</v>
      </c>
      <c r="B7729" t="s">
        <v>46</v>
      </c>
      <c r="C7729" t="s">
        <v>20</v>
      </c>
      <c r="D7729">
        <v>1997</v>
      </c>
      <c r="E7729" t="s">
        <v>26</v>
      </c>
      <c r="F7729" t="s">
        <v>60</v>
      </c>
      <c r="G7729" t="s">
        <v>23</v>
      </c>
      <c r="I7729" t="s">
        <v>26</v>
      </c>
      <c r="L7729">
        <v>1</v>
      </c>
      <c r="M7729">
        <v>2.86598</v>
      </c>
      <c r="N7729">
        <v>2.7454545459999999</v>
      </c>
      <c r="P7729" t="s">
        <v>61</v>
      </c>
      <c r="Q7729" t="s">
        <v>63</v>
      </c>
      <c r="R7729" t="s">
        <v>47</v>
      </c>
    </row>
    <row r="7730" spans="1:18" x14ac:dyDescent="0.3">
      <c r="A7730" t="s">
        <v>45</v>
      </c>
      <c r="B7730" t="s">
        <v>46</v>
      </c>
      <c r="C7730" t="s">
        <v>20</v>
      </c>
      <c r="D7730">
        <v>1997</v>
      </c>
      <c r="E7730" t="s">
        <v>26</v>
      </c>
      <c r="F7730" t="s">
        <v>60</v>
      </c>
      <c r="G7730" t="s">
        <v>23</v>
      </c>
      <c r="I7730" t="s">
        <v>26</v>
      </c>
      <c r="L7730">
        <v>2</v>
      </c>
      <c r="M7730">
        <v>5.7319599999999999</v>
      </c>
      <c r="N7730">
        <v>5.4909090909999998</v>
      </c>
      <c r="P7730" t="s">
        <v>61</v>
      </c>
      <c r="Q7730" t="s">
        <v>63</v>
      </c>
      <c r="R7730" t="s">
        <v>47</v>
      </c>
    </row>
    <row r="7731" spans="1:18" x14ac:dyDescent="0.3">
      <c r="A7731" t="s">
        <v>45</v>
      </c>
      <c r="B7731" t="s">
        <v>46</v>
      </c>
      <c r="C7731" t="s">
        <v>20</v>
      </c>
      <c r="D7731">
        <v>1997</v>
      </c>
      <c r="E7731" t="s">
        <v>26</v>
      </c>
      <c r="F7731" t="s">
        <v>60</v>
      </c>
      <c r="G7731" t="s">
        <v>23</v>
      </c>
      <c r="I7731" t="s">
        <v>26</v>
      </c>
      <c r="L7731">
        <v>7</v>
      </c>
      <c r="M7731">
        <v>20.039814</v>
      </c>
      <c r="N7731">
        <v>19.197062939999999</v>
      </c>
      <c r="P7731" t="s">
        <v>61</v>
      </c>
      <c r="Q7731" t="s">
        <v>63</v>
      </c>
      <c r="R7731" t="s">
        <v>47</v>
      </c>
    </row>
    <row r="7732" spans="1:18" x14ac:dyDescent="0.3">
      <c r="A7732" t="s">
        <v>45</v>
      </c>
      <c r="B7732" t="s">
        <v>46</v>
      </c>
      <c r="C7732" t="s">
        <v>20</v>
      </c>
      <c r="D7732">
        <v>1997</v>
      </c>
      <c r="E7732" t="s">
        <v>26</v>
      </c>
      <c r="F7732" t="s">
        <v>60</v>
      </c>
      <c r="G7732" t="s">
        <v>23</v>
      </c>
      <c r="I7732" t="s">
        <v>26</v>
      </c>
      <c r="L7732">
        <v>4</v>
      </c>
      <c r="M7732">
        <v>11.46392</v>
      </c>
      <c r="N7732">
        <v>10.981818179999999</v>
      </c>
      <c r="P7732" t="s">
        <v>61</v>
      </c>
      <c r="Q7732" t="s">
        <v>63</v>
      </c>
      <c r="R7732" t="s">
        <v>47</v>
      </c>
    </row>
    <row r="7733" spans="1:18" x14ac:dyDescent="0.3">
      <c r="A7733" t="s">
        <v>45</v>
      </c>
      <c r="B7733" t="s">
        <v>46</v>
      </c>
      <c r="C7733" t="s">
        <v>20</v>
      </c>
      <c r="D7733">
        <v>1997</v>
      </c>
      <c r="E7733" t="s">
        <v>26</v>
      </c>
      <c r="F7733" t="s">
        <v>60</v>
      </c>
      <c r="G7733" t="s">
        <v>23</v>
      </c>
      <c r="I7733" t="s">
        <v>26</v>
      </c>
      <c r="L7733">
        <v>1</v>
      </c>
      <c r="M7733">
        <v>3.1746240000000001</v>
      </c>
      <c r="N7733">
        <v>3.0411188810000001</v>
      </c>
      <c r="P7733" t="s">
        <v>61</v>
      </c>
      <c r="Q7733" t="s">
        <v>63</v>
      </c>
      <c r="R7733" t="s">
        <v>47</v>
      </c>
    </row>
    <row r="7734" spans="1:18" x14ac:dyDescent="0.3">
      <c r="A7734" t="s">
        <v>45</v>
      </c>
      <c r="B7734" t="s">
        <v>46</v>
      </c>
      <c r="C7734" t="s">
        <v>20</v>
      </c>
      <c r="D7734">
        <v>1998</v>
      </c>
      <c r="E7734" t="s">
        <v>26</v>
      </c>
      <c r="F7734" t="s">
        <v>60</v>
      </c>
      <c r="G7734" t="s">
        <v>23</v>
      </c>
      <c r="I7734" t="s">
        <v>26</v>
      </c>
      <c r="L7734">
        <v>4</v>
      </c>
      <c r="M7734">
        <v>7.6720079999999999</v>
      </c>
      <c r="N7734">
        <v>7.349370629</v>
      </c>
      <c r="P7734" t="s">
        <v>61</v>
      </c>
      <c r="Q7734" t="s">
        <v>62</v>
      </c>
      <c r="R7734" t="s">
        <v>47</v>
      </c>
    </row>
    <row r="7735" spans="1:18" x14ac:dyDescent="0.3">
      <c r="A7735" t="s">
        <v>45</v>
      </c>
      <c r="B7735" t="s">
        <v>46</v>
      </c>
      <c r="C7735" t="s">
        <v>20</v>
      </c>
      <c r="D7735">
        <v>1998</v>
      </c>
      <c r="E7735" t="s">
        <v>26</v>
      </c>
      <c r="F7735" t="s">
        <v>60</v>
      </c>
      <c r="G7735" t="s">
        <v>23</v>
      </c>
      <c r="I7735" t="s">
        <v>26</v>
      </c>
      <c r="L7735">
        <v>7</v>
      </c>
      <c r="M7735">
        <v>22.37669</v>
      </c>
      <c r="N7735">
        <v>21.435664339999999</v>
      </c>
      <c r="P7735" t="s">
        <v>61</v>
      </c>
      <c r="Q7735" t="s">
        <v>62</v>
      </c>
      <c r="R7735" t="s">
        <v>47</v>
      </c>
    </row>
    <row r="7736" spans="1:18" x14ac:dyDescent="0.3">
      <c r="A7736" t="s">
        <v>45</v>
      </c>
      <c r="B7736" t="s">
        <v>46</v>
      </c>
      <c r="C7736" t="s">
        <v>20</v>
      </c>
      <c r="D7736">
        <v>1998</v>
      </c>
      <c r="E7736" t="s">
        <v>26</v>
      </c>
      <c r="F7736" t="s">
        <v>60</v>
      </c>
      <c r="G7736" t="s">
        <v>23</v>
      </c>
      <c r="I7736" t="s">
        <v>26</v>
      </c>
      <c r="L7736">
        <v>4</v>
      </c>
      <c r="M7736">
        <v>12.78668</v>
      </c>
      <c r="N7736">
        <v>12.248951050000001</v>
      </c>
      <c r="P7736" t="s">
        <v>61</v>
      </c>
      <c r="Q7736" t="s">
        <v>62</v>
      </c>
      <c r="R7736" t="s">
        <v>47</v>
      </c>
    </row>
    <row r="7737" spans="1:18" x14ac:dyDescent="0.3">
      <c r="A7737" t="s">
        <v>45</v>
      </c>
      <c r="B7737" t="s">
        <v>46</v>
      </c>
      <c r="C7737" t="s">
        <v>20</v>
      </c>
      <c r="D7737">
        <v>1998</v>
      </c>
      <c r="E7737" t="s">
        <v>26</v>
      </c>
      <c r="F7737" t="s">
        <v>60</v>
      </c>
      <c r="G7737" t="s">
        <v>23</v>
      </c>
      <c r="I7737" t="s">
        <v>26</v>
      </c>
      <c r="L7737">
        <v>5</v>
      </c>
      <c r="M7737">
        <v>9.8986540000000005</v>
      </c>
      <c r="N7737">
        <v>9.4823776219999996</v>
      </c>
      <c r="P7737" t="s">
        <v>61</v>
      </c>
      <c r="Q7737" t="s">
        <v>62</v>
      </c>
      <c r="R7737" t="s">
        <v>47</v>
      </c>
    </row>
    <row r="7738" spans="1:18" x14ac:dyDescent="0.3">
      <c r="A7738" t="s">
        <v>45</v>
      </c>
      <c r="B7738" t="s">
        <v>46</v>
      </c>
      <c r="C7738" t="s">
        <v>20</v>
      </c>
      <c r="D7738">
        <v>1998</v>
      </c>
      <c r="E7738" t="s">
        <v>26</v>
      </c>
      <c r="F7738" t="s">
        <v>60</v>
      </c>
      <c r="G7738" t="s">
        <v>23</v>
      </c>
      <c r="I7738" t="s">
        <v>26</v>
      </c>
      <c r="L7738">
        <v>20</v>
      </c>
      <c r="M7738">
        <v>39.550524000000003</v>
      </c>
      <c r="N7738">
        <v>37.887272729999999</v>
      </c>
      <c r="P7738" t="s">
        <v>61</v>
      </c>
      <c r="Q7738" t="s">
        <v>62</v>
      </c>
      <c r="R7738" t="s">
        <v>47</v>
      </c>
    </row>
    <row r="7739" spans="1:18" x14ac:dyDescent="0.3">
      <c r="A7739" t="s">
        <v>45</v>
      </c>
      <c r="B7739" t="s">
        <v>46</v>
      </c>
      <c r="C7739" t="s">
        <v>20</v>
      </c>
      <c r="D7739">
        <v>1998</v>
      </c>
      <c r="E7739" t="s">
        <v>26</v>
      </c>
      <c r="F7739" t="s">
        <v>60</v>
      </c>
      <c r="G7739" t="s">
        <v>23</v>
      </c>
      <c r="I7739" t="s">
        <v>26</v>
      </c>
      <c r="L7739">
        <v>25</v>
      </c>
      <c r="M7739">
        <v>49.449178000000003</v>
      </c>
      <c r="N7739">
        <v>47.369650350000001</v>
      </c>
      <c r="P7739" t="s">
        <v>61</v>
      </c>
      <c r="Q7739" t="s">
        <v>62</v>
      </c>
      <c r="R7739" t="s">
        <v>47</v>
      </c>
    </row>
    <row r="7740" spans="1:18" x14ac:dyDescent="0.3">
      <c r="A7740" t="s">
        <v>45</v>
      </c>
      <c r="B7740" t="s">
        <v>46</v>
      </c>
      <c r="C7740" t="s">
        <v>20</v>
      </c>
      <c r="D7740">
        <v>1998</v>
      </c>
      <c r="E7740" t="s">
        <v>26</v>
      </c>
      <c r="F7740" t="s">
        <v>60</v>
      </c>
      <c r="G7740" t="s">
        <v>23</v>
      </c>
      <c r="I7740" t="s">
        <v>26</v>
      </c>
      <c r="L7740">
        <v>80</v>
      </c>
      <c r="M7740">
        <v>198.94310400000001</v>
      </c>
      <c r="N7740">
        <v>190.57678319999999</v>
      </c>
      <c r="P7740" t="s">
        <v>61</v>
      </c>
      <c r="Q7740" t="s">
        <v>62</v>
      </c>
      <c r="R7740" t="s">
        <v>47</v>
      </c>
    </row>
    <row r="7741" spans="1:18" x14ac:dyDescent="0.3">
      <c r="A7741" t="s">
        <v>45</v>
      </c>
      <c r="B7741" t="s">
        <v>46</v>
      </c>
      <c r="C7741" t="s">
        <v>20</v>
      </c>
      <c r="D7741">
        <v>1998</v>
      </c>
      <c r="E7741" t="s">
        <v>26</v>
      </c>
      <c r="F7741" t="s">
        <v>60</v>
      </c>
      <c r="G7741" t="s">
        <v>23</v>
      </c>
      <c r="I7741" t="s">
        <v>26</v>
      </c>
      <c r="L7741">
        <v>100</v>
      </c>
      <c r="M7741">
        <v>259.26096000000001</v>
      </c>
      <c r="N7741">
        <v>248.35804200000001</v>
      </c>
      <c r="P7741" t="s">
        <v>61</v>
      </c>
      <c r="Q7741" t="s">
        <v>62</v>
      </c>
      <c r="R7741" t="s">
        <v>47</v>
      </c>
    </row>
    <row r="7742" spans="1:18" x14ac:dyDescent="0.3">
      <c r="A7742" t="s">
        <v>45</v>
      </c>
      <c r="B7742" t="s">
        <v>46</v>
      </c>
      <c r="C7742" t="s">
        <v>20</v>
      </c>
      <c r="D7742">
        <v>1998</v>
      </c>
      <c r="E7742" t="s">
        <v>26</v>
      </c>
      <c r="F7742" t="s">
        <v>60</v>
      </c>
      <c r="G7742" t="s">
        <v>23</v>
      </c>
      <c r="I7742" t="s">
        <v>26</v>
      </c>
      <c r="L7742">
        <v>77</v>
      </c>
      <c r="M7742">
        <v>239.52978999999999</v>
      </c>
      <c r="N7742">
        <v>229.45664339999999</v>
      </c>
      <c r="P7742" t="s">
        <v>61</v>
      </c>
      <c r="Q7742" t="s">
        <v>62</v>
      </c>
      <c r="R7742" t="s">
        <v>47</v>
      </c>
    </row>
    <row r="7743" spans="1:18" x14ac:dyDescent="0.3">
      <c r="A7743" t="s">
        <v>45</v>
      </c>
      <c r="B7743" t="s">
        <v>46</v>
      </c>
      <c r="C7743" t="s">
        <v>20</v>
      </c>
      <c r="D7743">
        <v>1998</v>
      </c>
      <c r="E7743" t="s">
        <v>26</v>
      </c>
      <c r="F7743" t="s">
        <v>60</v>
      </c>
      <c r="G7743" t="s">
        <v>23</v>
      </c>
      <c r="I7743" t="s">
        <v>26</v>
      </c>
      <c r="L7743">
        <v>77</v>
      </c>
      <c r="M7743">
        <v>255.64541600000001</v>
      </c>
      <c r="N7743">
        <v>244.89454549999999</v>
      </c>
      <c r="P7743" t="s">
        <v>61</v>
      </c>
      <c r="Q7743" t="s">
        <v>62</v>
      </c>
      <c r="R7743" t="s">
        <v>47</v>
      </c>
    </row>
    <row r="7744" spans="1:18" x14ac:dyDescent="0.3">
      <c r="A7744" t="s">
        <v>45</v>
      </c>
      <c r="B7744" t="s">
        <v>46</v>
      </c>
      <c r="C7744" t="s">
        <v>20</v>
      </c>
      <c r="D7744">
        <v>1998</v>
      </c>
      <c r="E7744" t="s">
        <v>26</v>
      </c>
      <c r="F7744" t="s">
        <v>60</v>
      </c>
      <c r="G7744" t="s">
        <v>23</v>
      </c>
      <c r="I7744" t="s">
        <v>26</v>
      </c>
      <c r="L7744">
        <v>77</v>
      </c>
      <c r="M7744">
        <v>283.15882399999998</v>
      </c>
      <c r="N7744">
        <v>271.2509091</v>
      </c>
      <c r="P7744" t="s">
        <v>61</v>
      </c>
      <c r="Q7744" t="s">
        <v>62</v>
      </c>
      <c r="R7744" t="s">
        <v>47</v>
      </c>
    </row>
    <row r="7745" spans="1:18" x14ac:dyDescent="0.3">
      <c r="A7745" t="s">
        <v>45</v>
      </c>
      <c r="B7745" t="s">
        <v>46</v>
      </c>
      <c r="C7745" t="s">
        <v>20</v>
      </c>
      <c r="D7745">
        <v>1998</v>
      </c>
      <c r="E7745" t="s">
        <v>26</v>
      </c>
      <c r="F7745" t="s">
        <v>60</v>
      </c>
      <c r="G7745" t="s">
        <v>23</v>
      </c>
      <c r="I7745" t="s">
        <v>26</v>
      </c>
      <c r="L7745">
        <v>77</v>
      </c>
      <c r="M7745">
        <v>272.29014599999999</v>
      </c>
      <c r="N7745">
        <v>260.83930070000002</v>
      </c>
      <c r="P7745" t="s">
        <v>61</v>
      </c>
      <c r="Q7745" t="s">
        <v>62</v>
      </c>
      <c r="R7745" t="s">
        <v>47</v>
      </c>
    </row>
    <row r="7746" spans="1:18" x14ac:dyDescent="0.3">
      <c r="A7746" t="s">
        <v>45</v>
      </c>
      <c r="B7746" t="s">
        <v>46</v>
      </c>
      <c r="C7746" t="s">
        <v>20</v>
      </c>
      <c r="D7746">
        <v>1998</v>
      </c>
      <c r="E7746" t="s">
        <v>26</v>
      </c>
      <c r="F7746" t="s">
        <v>60</v>
      </c>
      <c r="G7746" t="s">
        <v>23</v>
      </c>
      <c r="I7746" t="s">
        <v>26</v>
      </c>
      <c r="L7746">
        <v>77</v>
      </c>
      <c r="M7746">
        <v>272.29014599999999</v>
      </c>
      <c r="N7746">
        <v>260.83930070000002</v>
      </c>
      <c r="P7746" t="s">
        <v>61</v>
      </c>
      <c r="Q7746" t="s">
        <v>62</v>
      </c>
      <c r="R7746" t="s">
        <v>47</v>
      </c>
    </row>
    <row r="7747" spans="1:18" x14ac:dyDescent="0.3">
      <c r="A7747" t="s">
        <v>45</v>
      </c>
      <c r="B7747" t="s">
        <v>46</v>
      </c>
      <c r="C7747" t="s">
        <v>20</v>
      </c>
      <c r="D7747">
        <v>1998</v>
      </c>
      <c r="E7747" t="s">
        <v>26</v>
      </c>
      <c r="F7747" t="s">
        <v>60</v>
      </c>
      <c r="G7747" t="s">
        <v>23</v>
      </c>
      <c r="I7747" t="s">
        <v>26</v>
      </c>
      <c r="L7747">
        <v>77</v>
      </c>
      <c r="M7747">
        <v>272.29014599999999</v>
      </c>
      <c r="N7747">
        <v>260.83930070000002</v>
      </c>
      <c r="P7747" t="s">
        <v>61</v>
      </c>
      <c r="Q7747" t="s">
        <v>62</v>
      </c>
      <c r="R7747" t="s">
        <v>47</v>
      </c>
    </row>
    <row r="7748" spans="1:18" x14ac:dyDescent="0.3">
      <c r="A7748" t="s">
        <v>45</v>
      </c>
      <c r="B7748" t="s">
        <v>46</v>
      </c>
      <c r="C7748" t="s">
        <v>20</v>
      </c>
      <c r="D7748">
        <v>1998</v>
      </c>
      <c r="E7748" t="s">
        <v>26</v>
      </c>
      <c r="F7748" t="s">
        <v>60</v>
      </c>
      <c r="G7748" t="s">
        <v>23</v>
      </c>
      <c r="I7748" t="s">
        <v>26</v>
      </c>
      <c r="L7748">
        <v>77</v>
      </c>
      <c r="M7748">
        <v>272.29014599999999</v>
      </c>
      <c r="N7748">
        <v>260.83930070000002</v>
      </c>
      <c r="P7748" t="s">
        <v>61</v>
      </c>
      <c r="Q7748" t="s">
        <v>62</v>
      </c>
      <c r="R7748" t="s">
        <v>47</v>
      </c>
    </row>
    <row r="7749" spans="1:18" x14ac:dyDescent="0.3">
      <c r="A7749" t="s">
        <v>45</v>
      </c>
      <c r="B7749" t="s">
        <v>46</v>
      </c>
      <c r="C7749" t="s">
        <v>20</v>
      </c>
      <c r="D7749">
        <v>1998</v>
      </c>
      <c r="E7749" t="s">
        <v>26</v>
      </c>
      <c r="F7749" t="s">
        <v>60</v>
      </c>
      <c r="G7749" t="s">
        <v>23</v>
      </c>
      <c r="I7749" t="s">
        <v>26</v>
      </c>
      <c r="L7749">
        <v>13</v>
      </c>
      <c r="M7749">
        <v>25.705635999999998</v>
      </c>
      <c r="N7749">
        <v>24.624615389999999</v>
      </c>
      <c r="P7749" t="s">
        <v>61</v>
      </c>
      <c r="Q7749" t="s">
        <v>62</v>
      </c>
      <c r="R7749" t="s">
        <v>47</v>
      </c>
    </row>
    <row r="7750" spans="1:18" x14ac:dyDescent="0.3">
      <c r="A7750" t="s">
        <v>45</v>
      </c>
      <c r="B7750" t="s">
        <v>46</v>
      </c>
      <c r="C7750" t="s">
        <v>20</v>
      </c>
      <c r="D7750">
        <v>1998</v>
      </c>
      <c r="E7750" t="s">
        <v>26</v>
      </c>
      <c r="F7750" t="s">
        <v>60</v>
      </c>
      <c r="G7750" t="s">
        <v>23</v>
      </c>
      <c r="I7750" t="s">
        <v>26</v>
      </c>
      <c r="L7750">
        <v>10</v>
      </c>
      <c r="M7750">
        <v>19.775262000000001</v>
      </c>
      <c r="N7750">
        <v>18.943636359999999</v>
      </c>
      <c r="P7750" t="s">
        <v>61</v>
      </c>
      <c r="Q7750" t="s">
        <v>62</v>
      </c>
      <c r="R7750" t="s">
        <v>47</v>
      </c>
    </row>
    <row r="7751" spans="1:18" x14ac:dyDescent="0.3">
      <c r="A7751" t="s">
        <v>45</v>
      </c>
      <c r="B7751" t="s">
        <v>46</v>
      </c>
      <c r="C7751" t="s">
        <v>20</v>
      </c>
      <c r="D7751">
        <v>1998</v>
      </c>
      <c r="E7751" t="s">
        <v>26</v>
      </c>
      <c r="F7751" t="s">
        <v>60</v>
      </c>
      <c r="G7751" t="s">
        <v>23</v>
      </c>
      <c r="I7751" t="s">
        <v>26</v>
      </c>
      <c r="L7751">
        <v>47</v>
      </c>
      <c r="M7751">
        <v>92.967982000000006</v>
      </c>
      <c r="N7751">
        <v>89.058321680000006</v>
      </c>
      <c r="P7751" t="s">
        <v>61</v>
      </c>
      <c r="Q7751" t="s">
        <v>62</v>
      </c>
      <c r="R7751" t="s">
        <v>47</v>
      </c>
    </row>
    <row r="7752" spans="1:18" x14ac:dyDescent="0.3">
      <c r="A7752" t="s">
        <v>45</v>
      </c>
      <c r="B7752" t="s">
        <v>46</v>
      </c>
      <c r="C7752" t="s">
        <v>20</v>
      </c>
      <c r="D7752">
        <v>1998</v>
      </c>
      <c r="E7752" t="s">
        <v>26</v>
      </c>
      <c r="F7752" t="s">
        <v>60</v>
      </c>
      <c r="G7752" t="s">
        <v>23</v>
      </c>
      <c r="I7752" t="s">
        <v>26</v>
      </c>
      <c r="L7752">
        <v>56</v>
      </c>
      <c r="M7752">
        <v>139.242536</v>
      </c>
      <c r="N7752">
        <v>133.38685319999999</v>
      </c>
      <c r="P7752" t="s">
        <v>61</v>
      </c>
      <c r="Q7752" t="s">
        <v>62</v>
      </c>
      <c r="R7752" t="s">
        <v>47</v>
      </c>
    </row>
    <row r="7753" spans="1:18" x14ac:dyDescent="0.3">
      <c r="A7753" t="s">
        <v>45</v>
      </c>
      <c r="B7753" t="s">
        <v>46</v>
      </c>
      <c r="C7753" t="s">
        <v>20</v>
      </c>
      <c r="D7753">
        <v>1998</v>
      </c>
      <c r="E7753" t="s">
        <v>26</v>
      </c>
      <c r="F7753" t="s">
        <v>60</v>
      </c>
      <c r="G7753" t="s">
        <v>23</v>
      </c>
      <c r="I7753" t="s">
        <v>26</v>
      </c>
      <c r="L7753">
        <v>81</v>
      </c>
      <c r="M7753">
        <v>210.01019600000001</v>
      </c>
      <c r="N7753">
        <v>201.1784615</v>
      </c>
      <c r="P7753" t="s">
        <v>61</v>
      </c>
      <c r="Q7753" t="s">
        <v>62</v>
      </c>
      <c r="R7753" t="s">
        <v>47</v>
      </c>
    </row>
    <row r="7754" spans="1:18" x14ac:dyDescent="0.3">
      <c r="A7754" t="s">
        <v>45</v>
      </c>
      <c r="B7754" t="s">
        <v>46</v>
      </c>
      <c r="C7754" t="s">
        <v>20</v>
      </c>
      <c r="D7754">
        <v>1998</v>
      </c>
      <c r="E7754" t="s">
        <v>26</v>
      </c>
      <c r="F7754" t="s">
        <v>60</v>
      </c>
      <c r="G7754" t="s">
        <v>23</v>
      </c>
      <c r="I7754" t="s">
        <v>26</v>
      </c>
      <c r="L7754">
        <v>67</v>
      </c>
      <c r="M7754">
        <v>208.40083799999999</v>
      </c>
      <c r="N7754">
        <v>199.6367832</v>
      </c>
      <c r="P7754" t="s">
        <v>61</v>
      </c>
      <c r="Q7754" t="s">
        <v>62</v>
      </c>
      <c r="R7754" t="s">
        <v>47</v>
      </c>
    </row>
    <row r="7755" spans="1:18" x14ac:dyDescent="0.3">
      <c r="A7755" t="s">
        <v>45</v>
      </c>
      <c r="B7755" t="s">
        <v>46</v>
      </c>
      <c r="C7755" t="s">
        <v>20</v>
      </c>
      <c r="D7755">
        <v>1998</v>
      </c>
      <c r="E7755" t="s">
        <v>26</v>
      </c>
      <c r="F7755" t="s">
        <v>60</v>
      </c>
      <c r="G7755" t="s">
        <v>23</v>
      </c>
      <c r="I7755" t="s">
        <v>26</v>
      </c>
      <c r="L7755">
        <v>157</v>
      </c>
      <c r="M7755">
        <v>521.25562400000001</v>
      </c>
      <c r="N7755">
        <v>499.33482520000001</v>
      </c>
      <c r="P7755" t="s">
        <v>61</v>
      </c>
      <c r="Q7755" t="s">
        <v>62</v>
      </c>
      <c r="R7755" t="s">
        <v>47</v>
      </c>
    </row>
    <row r="7756" spans="1:18" x14ac:dyDescent="0.3">
      <c r="A7756" t="s">
        <v>45</v>
      </c>
      <c r="B7756" t="s">
        <v>46</v>
      </c>
      <c r="C7756" t="s">
        <v>20</v>
      </c>
      <c r="D7756">
        <v>1998</v>
      </c>
      <c r="E7756" t="s">
        <v>26</v>
      </c>
      <c r="F7756" t="s">
        <v>60</v>
      </c>
      <c r="G7756" t="s">
        <v>23</v>
      </c>
      <c r="I7756" t="s">
        <v>26</v>
      </c>
      <c r="L7756">
        <v>46</v>
      </c>
      <c r="M7756">
        <v>169.181004</v>
      </c>
      <c r="N7756">
        <v>162.06629369999999</v>
      </c>
      <c r="P7756" t="s">
        <v>61</v>
      </c>
      <c r="Q7756" t="s">
        <v>62</v>
      </c>
      <c r="R7756" t="s">
        <v>47</v>
      </c>
    </row>
    <row r="7757" spans="1:18" x14ac:dyDescent="0.3">
      <c r="A7757" t="s">
        <v>45</v>
      </c>
      <c r="B7757" t="s">
        <v>46</v>
      </c>
      <c r="C7757" t="s">
        <v>20</v>
      </c>
      <c r="D7757">
        <v>1998</v>
      </c>
      <c r="E7757" t="s">
        <v>26</v>
      </c>
      <c r="F7757" t="s">
        <v>60</v>
      </c>
      <c r="G7757" t="s">
        <v>23</v>
      </c>
      <c r="I7757" t="s">
        <v>26</v>
      </c>
      <c r="L7757">
        <v>10</v>
      </c>
      <c r="M7757">
        <v>35.339737999999997</v>
      </c>
      <c r="N7757">
        <v>33.853566430000001</v>
      </c>
      <c r="P7757" t="s">
        <v>61</v>
      </c>
      <c r="Q7757" t="s">
        <v>62</v>
      </c>
      <c r="R7757" t="s">
        <v>47</v>
      </c>
    </row>
    <row r="7758" spans="1:18" x14ac:dyDescent="0.3">
      <c r="A7758" t="s">
        <v>45</v>
      </c>
      <c r="B7758" t="s">
        <v>46</v>
      </c>
      <c r="C7758" t="s">
        <v>20</v>
      </c>
      <c r="D7758">
        <v>1998</v>
      </c>
      <c r="E7758" t="s">
        <v>26</v>
      </c>
      <c r="F7758" t="s">
        <v>60</v>
      </c>
      <c r="G7758" t="s">
        <v>23</v>
      </c>
      <c r="I7758" t="s">
        <v>26</v>
      </c>
      <c r="L7758">
        <v>14</v>
      </c>
      <c r="M7758">
        <v>49.471223999999999</v>
      </c>
      <c r="N7758">
        <v>47.390769229999997</v>
      </c>
      <c r="P7758" t="s">
        <v>61</v>
      </c>
      <c r="Q7758" t="s">
        <v>62</v>
      </c>
      <c r="R7758" t="s">
        <v>47</v>
      </c>
    </row>
    <row r="7759" spans="1:18" x14ac:dyDescent="0.3">
      <c r="A7759" t="s">
        <v>45</v>
      </c>
      <c r="B7759" t="s">
        <v>46</v>
      </c>
      <c r="C7759" t="s">
        <v>20</v>
      </c>
      <c r="D7759">
        <v>1998</v>
      </c>
      <c r="E7759" t="s">
        <v>26</v>
      </c>
      <c r="F7759" t="s">
        <v>60</v>
      </c>
      <c r="G7759" t="s">
        <v>23</v>
      </c>
      <c r="I7759" t="s">
        <v>26</v>
      </c>
      <c r="L7759">
        <v>10</v>
      </c>
      <c r="M7759">
        <v>35.361784</v>
      </c>
      <c r="N7759">
        <v>33.874685319999998</v>
      </c>
      <c r="P7759" t="s">
        <v>61</v>
      </c>
      <c r="Q7759" t="s">
        <v>62</v>
      </c>
      <c r="R7759" t="s">
        <v>47</v>
      </c>
    </row>
    <row r="7760" spans="1:18" x14ac:dyDescent="0.3">
      <c r="A7760" t="s">
        <v>45</v>
      </c>
      <c r="B7760" t="s">
        <v>46</v>
      </c>
      <c r="C7760" t="s">
        <v>20</v>
      </c>
      <c r="D7760">
        <v>1998</v>
      </c>
      <c r="E7760" t="s">
        <v>26</v>
      </c>
      <c r="F7760" t="s">
        <v>60</v>
      </c>
      <c r="G7760" t="s">
        <v>23</v>
      </c>
      <c r="I7760" t="s">
        <v>26</v>
      </c>
      <c r="L7760">
        <v>3</v>
      </c>
      <c r="M7760">
        <v>10.604126000000001</v>
      </c>
      <c r="N7760">
        <v>10.158181819999999</v>
      </c>
      <c r="P7760" t="s">
        <v>61</v>
      </c>
      <c r="Q7760" t="s">
        <v>62</v>
      </c>
      <c r="R7760" t="s">
        <v>47</v>
      </c>
    </row>
    <row r="7761" spans="1:18" x14ac:dyDescent="0.3">
      <c r="A7761" t="s">
        <v>45</v>
      </c>
      <c r="B7761" t="s">
        <v>46</v>
      </c>
      <c r="C7761" t="s">
        <v>20</v>
      </c>
      <c r="D7761">
        <v>1998</v>
      </c>
      <c r="E7761" t="s">
        <v>26</v>
      </c>
      <c r="F7761" t="s">
        <v>60</v>
      </c>
      <c r="G7761" t="s">
        <v>23</v>
      </c>
      <c r="I7761" t="s">
        <v>26</v>
      </c>
      <c r="L7761">
        <v>1</v>
      </c>
      <c r="M7761">
        <v>2.3589220000000002</v>
      </c>
      <c r="N7761">
        <v>2.2597202799999998</v>
      </c>
      <c r="P7761" t="s">
        <v>61</v>
      </c>
      <c r="Q7761" t="s">
        <v>63</v>
      </c>
      <c r="R7761" t="s">
        <v>47</v>
      </c>
    </row>
    <row r="7762" spans="1:18" x14ac:dyDescent="0.3">
      <c r="A7762" t="s">
        <v>45</v>
      </c>
      <c r="B7762" t="s">
        <v>46</v>
      </c>
      <c r="C7762" t="s">
        <v>20</v>
      </c>
      <c r="D7762">
        <v>1998</v>
      </c>
      <c r="E7762" t="s">
        <v>26</v>
      </c>
      <c r="F7762" t="s">
        <v>60</v>
      </c>
      <c r="G7762" t="s">
        <v>23</v>
      </c>
      <c r="I7762" t="s">
        <v>26</v>
      </c>
      <c r="L7762">
        <v>1</v>
      </c>
      <c r="M7762">
        <v>2.3589220000000002</v>
      </c>
      <c r="N7762">
        <v>2.2597202799999998</v>
      </c>
      <c r="P7762" t="s">
        <v>61</v>
      </c>
      <c r="Q7762" t="s">
        <v>63</v>
      </c>
      <c r="R7762" t="s">
        <v>47</v>
      </c>
    </row>
    <row r="7763" spans="1:18" x14ac:dyDescent="0.3">
      <c r="A7763" t="s">
        <v>45</v>
      </c>
      <c r="B7763" t="s">
        <v>46</v>
      </c>
      <c r="C7763" t="s">
        <v>20</v>
      </c>
      <c r="D7763">
        <v>1998</v>
      </c>
      <c r="E7763" t="s">
        <v>26</v>
      </c>
      <c r="F7763" t="s">
        <v>60</v>
      </c>
      <c r="G7763" t="s">
        <v>23</v>
      </c>
      <c r="I7763" t="s">
        <v>26</v>
      </c>
      <c r="L7763">
        <v>3</v>
      </c>
      <c r="M7763">
        <v>7.2531340000000002</v>
      </c>
      <c r="N7763">
        <v>6.9481118879999997</v>
      </c>
      <c r="P7763" t="s">
        <v>61</v>
      </c>
      <c r="Q7763" t="s">
        <v>63</v>
      </c>
      <c r="R7763" t="s">
        <v>47</v>
      </c>
    </row>
    <row r="7764" spans="1:18" x14ac:dyDescent="0.3">
      <c r="A7764" t="s">
        <v>45</v>
      </c>
      <c r="B7764" t="s">
        <v>46</v>
      </c>
      <c r="C7764" t="s">
        <v>20</v>
      </c>
      <c r="D7764">
        <v>1998</v>
      </c>
      <c r="E7764" t="s">
        <v>26</v>
      </c>
      <c r="F7764" t="s">
        <v>60</v>
      </c>
      <c r="G7764" t="s">
        <v>23</v>
      </c>
      <c r="I7764" t="s">
        <v>26</v>
      </c>
      <c r="L7764">
        <v>3</v>
      </c>
      <c r="M7764">
        <v>8.5097559999999994</v>
      </c>
      <c r="N7764">
        <v>8.151888112</v>
      </c>
      <c r="P7764" t="s">
        <v>61</v>
      </c>
      <c r="Q7764" t="s">
        <v>63</v>
      </c>
      <c r="R7764" t="s">
        <v>47</v>
      </c>
    </row>
    <row r="7765" spans="1:18" x14ac:dyDescent="0.3">
      <c r="A7765" t="s">
        <v>45</v>
      </c>
      <c r="B7765" t="s">
        <v>46</v>
      </c>
      <c r="C7765" t="s">
        <v>20</v>
      </c>
      <c r="D7765">
        <v>1998</v>
      </c>
      <c r="E7765" t="s">
        <v>26</v>
      </c>
      <c r="F7765" t="s">
        <v>60</v>
      </c>
      <c r="G7765" t="s">
        <v>23</v>
      </c>
      <c r="I7765" t="s">
        <v>26</v>
      </c>
      <c r="L7765">
        <v>1</v>
      </c>
      <c r="M7765">
        <v>2.954164</v>
      </c>
      <c r="N7765">
        <v>2.8299300700000001</v>
      </c>
      <c r="P7765" t="s">
        <v>61</v>
      </c>
      <c r="Q7765" t="s">
        <v>63</v>
      </c>
      <c r="R7765" t="s">
        <v>47</v>
      </c>
    </row>
    <row r="7766" spans="1:18" x14ac:dyDescent="0.3">
      <c r="A7766" t="s">
        <v>45</v>
      </c>
      <c r="B7766" t="s">
        <v>46</v>
      </c>
      <c r="C7766" t="s">
        <v>20</v>
      </c>
      <c r="D7766">
        <v>1998</v>
      </c>
      <c r="E7766" t="s">
        <v>26</v>
      </c>
      <c r="F7766" t="s">
        <v>60</v>
      </c>
      <c r="G7766" t="s">
        <v>23</v>
      </c>
      <c r="I7766" t="s">
        <v>26</v>
      </c>
      <c r="L7766">
        <v>7</v>
      </c>
      <c r="M7766">
        <v>27.204764000000001</v>
      </c>
      <c r="N7766">
        <v>26.0606993</v>
      </c>
      <c r="P7766" t="s">
        <v>61</v>
      </c>
      <c r="Q7766" t="s">
        <v>63</v>
      </c>
      <c r="R7766" t="s">
        <v>47</v>
      </c>
    </row>
    <row r="7767" spans="1:18" x14ac:dyDescent="0.3">
      <c r="A7767" t="s">
        <v>45</v>
      </c>
      <c r="B7767" t="s">
        <v>46</v>
      </c>
      <c r="C7767" t="s">
        <v>20</v>
      </c>
      <c r="D7767">
        <v>1998</v>
      </c>
      <c r="E7767" t="s">
        <v>26</v>
      </c>
      <c r="F7767" t="s">
        <v>60</v>
      </c>
      <c r="G7767" t="s">
        <v>23</v>
      </c>
      <c r="I7767" t="s">
        <v>26</v>
      </c>
      <c r="L7767">
        <v>6</v>
      </c>
      <c r="M7767">
        <v>22.045999999999999</v>
      </c>
      <c r="N7767">
        <v>21.118881120000001</v>
      </c>
      <c r="P7767" t="s">
        <v>61</v>
      </c>
      <c r="Q7767" t="s">
        <v>63</v>
      </c>
      <c r="R7767" t="s">
        <v>47</v>
      </c>
    </row>
    <row r="7768" spans="1:18" x14ac:dyDescent="0.3">
      <c r="A7768" t="s">
        <v>45</v>
      </c>
      <c r="B7768" t="s">
        <v>46</v>
      </c>
      <c r="C7768" t="s">
        <v>20</v>
      </c>
      <c r="D7768">
        <v>1998</v>
      </c>
      <c r="E7768" t="s">
        <v>26</v>
      </c>
      <c r="F7768" t="s">
        <v>60</v>
      </c>
      <c r="G7768" t="s">
        <v>23</v>
      </c>
      <c r="I7768" t="s">
        <v>26</v>
      </c>
      <c r="L7768">
        <v>2</v>
      </c>
      <c r="M7768">
        <v>7.2310879999999997</v>
      </c>
      <c r="N7768">
        <v>6.9269930070000001</v>
      </c>
      <c r="P7768" t="s">
        <v>61</v>
      </c>
      <c r="Q7768" t="s">
        <v>63</v>
      </c>
      <c r="R7768" t="s">
        <v>47</v>
      </c>
    </row>
    <row r="7769" spans="1:18" x14ac:dyDescent="0.3">
      <c r="A7769" t="s">
        <v>45</v>
      </c>
      <c r="B7769" t="s">
        <v>46</v>
      </c>
      <c r="C7769" t="s">
        <v>20</v>
      </c>
      <c r="D7769">
        <v>1998</v>
      </c>
      <c r="E7769" t="s">
        <v>26</v>
      </c>
      <c r="F7769" t="s">
        <v>60</v>
      </c>
      <c r="G7769" t="s">
        <v>23</v>
      </c>
      <c r="I7769" t="s">
        <v>26</v>
      </c>
      <c r="L7769">
        <v>39</v>
      </c>
      <c r="M7769">
        <v>222.00322</v>
      </c>
      <c r="N7769">
        <v>212.66713290000001</v>
      </c>
      <c r="P7769" t="s">
        <v>61</v>
      </c>
      <c r="Q7769" t="s">
        <v>63</v>
      </c>
      <c r="R7769" t="s">
        <v>47</v>
      </c>
    </row>
    <row r="7770" spans="1:18" x14ac:dyDescent="0.3">
      <c r="A7770" t="s">
        <v>45</v>
      </c>
      <c r="B7770" t="s">
        <v>46</v>
      </c>
      <c r="C7770" t="s">
        <v>20</v>
      </c>
      <c r="D7770">
        <v>1998</v>
      </c>
      <c r="E7770" t="s">
        <v>26</v>
      </c>
      <c r="F7770" t="s">
        <v>60</v>
      </c>
      <c r="G7770" t="s">
        <v>23</v>
      </c>
      <c r="I7770" t="s">
        <v>26</v>
      </c>
      <c r="L7770">
        <v>10</v>
      </c>
      <c r="M7770">
        <v>56.900725999999999</v>
      </c>
      <c r="N7770">
        <v>54.50783217</v>
      </c>
      <c r="P7770" t="s">
        <v>61</v>
      </c>
      <c r="Q7770" t="s">
        <v>63</v>
      </c>
      <c r="R7770" t="s">
        <v>47</v>
      </c>
    </row>
    <row r="7771" spans="1:18" x14ac:dyDescent="0.3">
      <c r="A7771" t="s">
        <v>45</v>
      </c>
      <c r="B7771" t="s">
        <v>46</v>
      </c>
      <c r="C7771" t="s">
        <v>20</v>
      </c>
      <c r="D7771">
        <v>1998</v>
      </c>
      <c r="E7771" t="s">
        <v>26</v>
      </c>
      <c r="F7771" t="s">
        <v>60</v>
      </c>
      <c r="G7771" t="s">
        <v>23</v>
      </c>
      <c r="I7771" t="s">
        <v>26</v>
      </c>
      <c r="L7771">
        <v>14</v>
      </c>
      <c r="M7771">
        <v>85.185744</v>
      </c>
      <c r="N7771">
        <v>81.603356640000001</v>
      </c>
      <c r="P7771" t="s">
        <v>61</v>
      </c>
      <c r="Q7771" t="s">
        <v>63</v>
      </c>
      <c r="R7771" t="s">
        <v>47</v>
      </c>
    </row>
    <row r="7772" spans="1:18" x14ac:dyDescent="0.3">
      <c r="A7772" t="s">
        <v>45</v>
      </c>
      <c r="B7772" t="s">
        <v>46</v>
      </c>
      <c r="C7772" t="s">
        <v>20</v>
      </c>
      <c r="D7772">
        <v>1998</v>
      </c>
      <c r="E7772" t="s">
        <v>26</v>
      </c>
      <c r="F7772" t="s">
        <v>60</v>
      </c>
      <c r="G7772" t="s">
        <v>23</v>
      </c>
      <c r="I7772" t="s">
        <v>26</v>
      </c>
      <c r="L7772">
        <v>16</v>
      </c>
      <c r="M7772">
        <v>96.429203999999999</v>
      </c>
      <c r="N7772">
        <v>92.373986009999996</v>
      </c>
      <c r="P7772" t="s">
        <v>61</v>
      </c>
      <c r="Q7772" t="s">
        <v>63</v>
      </c>
      <c r="R7772" t="s">
        <v>47</v>
      </c>
    </row>
    <row r="7773" spans="1:18" x14ac:dyDescent="0.3">
      <c r="A7773" t="s">
        <v>45</v>
      </c>
      <c r="B7773" t="s">
        <v>46</v>
      </c>
      <c r="C7773" t="s">
        <v>20</v>
      </c>
      <c r="D7773">
        <v>1998</v>
      </c>
      <c r="E7773" t="s">
        <v>26</v>
      </c>
      <c r="F7773" t="s">
        <v>60</v>
      </c>
      <c r="G7773" t="s">
        <v>23</v>
      </c>
      <c r="I7773" t="s">
        <v>26</v>
      </c>
      <c r="L7773">
        <v>39</v>
      </c>
      <c r="M7773">
        <v>203.26411999999999</v>
      </c>
      <c r="N7773">
        <v>194.7160839</v>
      </c>
      <c r="P7773" t="s">
        <v>61</v>
      </c>
      <c r="Q7773" t="s">
        <v>63</v>
      </c>
      <c r="R7773" t="s">
        <v>47</v>
      </c>
    </row>
    <row r="7774" spans="1:18" x14ac:dyDescent="0.3">
      <c r="A7774" t="s">
        <v>45</v>
      </c>
      <c r="B7774" t="s">
        <v>46</v>
      </c>
      <c r="C7774" t="s">
        <v>20</v>
      </c>
      <c r="D7774">
        <v>1998</v>
      </c>
      <c r="E7774" t="s">
        <v>26</v>
      </c>
      <c r="F7774" t="s">
        <v>60</v>
      </c>
      <c r="G7774" t="s">
        <v>23</v>
      </c>
      <c r="I7774" t="s">
        <v>26</v>
      </c>
      <c r="L7774">
        <v>21</v>
      </c>
      <c r="M7774">
        <v>131.23983799999999</v>
      </c>
      <c r="N7774">
        <v>125.72069930000001</v>
      </c>
      <c r="P7774" t="s">
        <v>61</v>
      </c>
      <c r="Q7774" t="s">
        <v>63</v>
      </c>
      <c r="R7774" t="s">
        <v>47</v>
      </c>
    </row>
    <row r="7775" spans="1:18" x14ac:dyDescent="0.3">
      <c r="A7775" t="s">
        <v>45</v>
      </c>
      <c r="B7775" t="s">
        <v>46</v>
      </c>
      <c r="C7775" t="s">
        <v>20</v>
      </c>
      <c r="D7775">
        <v>1998</v>
      </c>
      <c r="E7775" t="s">
        <v>26</v>
      </c>
      <c r="F7775" t="s">
        <v>60</v>
      </c>
      <c r="G7775" t="s">
        <v>23</v>
      </c>
      <c r="I7775" t="s">
        <v>26</v>
      </c>
      <c r="L7775">
        <v>58</v>
      </c>
      <c r="M7775">
        <v>315.96327200000002</v>
      </c>
      <c r="N7775">
        <v>302.67580420000002</v>
      </c>
      <c r="P7775" t="s">
        <v>61</v>
      </c>
      <c r="Q7775" t="s">
        <v>63</v>
      </c>
      <c r="R7775" t="s">
        <v>47</v>
      </c>
    </row>
    <row r="7776" spans="1:18" x14ac:dyDescent="0.3">
      <c r="A7776" t="s">
        <v>45</v>
      </c>
      <c r="B7776" t="s">
        <v>46</v>
      </c>
      <c r="C7776" t="s">
        <v>20</v>
      </c>
      <c r="D7776">
        <v>1998</v>
      </c>
      <c r="E7776" t="s">
        <v>26</v>
      </c>
      <c r="F7776" t="s">
        <v>60</v>
      </c>
      <c r="G7776" t="s">
        <v>23</v>
      </c>
      <c r="I7776" t="s">
        <v>26</v>
      </c>
      <c r="L7776">
        <v>94</v>
      </c>
      <c r="M7776">
        <v>571.34413600000005</v>
      </c>
      <c r="N7776">
        <v>547.31692310000005</v>
      </c>
      <c r="P7776" t="s">
        <v>61</v>
      </c>
      <c r="Q7776" t="s">
        <v>63</v>
      </c>
      <c r="R7776" t="s">
        <v>47</v>
      </c>
    </row>
    <row r="7777" spans="1:18" x14ac:dyDescent="0.3">
      <c r="A7777" t="s">
        <v>45</v>
      </c>
      <c r="B7777" t="s">
        <v>46</v>
      </c>
      <c r="C7777" t="s">
        <v>20</v>
      </c>
      <c r="D7777">
        <v>1998</v>
      </c>
      <c r="E7777" t="s">
        <v>26</v>
      </c>
      <c r="F7777" t="s">
        <v>60</v>
      </c>
      <c r="G7777" t="s">
        <v>23</v>
      </c>
      <c r="I7777" t="s">
        <v>26</v>
      </c>
      <c r="L7777">
        <v>10</v>
      </c>
      <c r="M7777">
        <v>55.842517999999998</v>
      </c>
      <c r="N7777">
        <v>53.494125869999998</v>
      </c>
      <c r="P7777" t="s">
        <v>61</v>
      </c>
      <c r="Q7777" t="s">
        <v>63</v>
      </c>
      <c r="R7777" t="s">
        <v>47</v>
      </c>
    </row>
    <row r="7778" spans="1:18" x14ac:dyDescent="0.3">
      <c r="A7778" t="s">
        <v>45</v>
      </c>
      <c r="B7778" t="s">
        <v>46</v>
      </c>
      <c r="C7778" t="s">
        <v>20</v>
      </c>
      <c r="D7778">
        <v>1998</v>
      </c>
      <c r="E7778" t="s">
        <v>26</v>
      </c>
      <c r="F7778" t="s">
        <v>60</v>
      </c>
      <c r="G7778" t="s">
        <v>23</v>
      </c>
      <c r="I7778" t="s">
        <v>26</v>
      </c>
      <c r="L7778">
        <v>2</v>
      </c>
      <c r="M7778">
        <v>12.34576</v>
      </c>
      <c r="N7778">
        <v>11.82657343</v>
      </c>
      <c r="P7778" t="s">
        <v>61</v>
      </c>
      <c r="Q7778" t="s">
        <v>63</v>
      </c>
      <c r="R7778" t="s">
        <v>47</v>
      </c>
    </row>
    <row r="7779" spans="1:18" x14ac:dyDescent="0.3">
      <c r="A7779" t="s">
        <v>45</v>
      </c>
      <c r="B7779" t="s">
        <v>46</v>
      </c>
      <c r="C7779" t="s">
        <v>20</v>
      </c>
      <c r="D7779">
        <v>1998</v>
      </c>
      <c r="E7779" t="s">
        <v>26</v>
      </c>
      <c r="F7779" t="s">
        <v>60</v>
      </c>
      <c r="G7779" t="s">
        <v>23</v>
      </c>
      <c r="I7779" t="s">
        <v>26</v>
      </c>
      <c r="L7779">
        <v>24</v>
      </c>
      <c r="M7779">
        <v>136.61906200000001</v>
      </c>
      <c r="N7779">
        <v>130.87370630000001</v>
      </c>
      <c r="P7779" t="s">
        <v>61</v>
      </c>
      <c r="Q7779" t="s">
        <v>63</v>
      </c>
      <c r="R7779" t="s">
        <v>47</v>
      </c>
    </row>
    <row r="7780" spans="1:18" x14ac:dyDescent="0.3">
      <c r="A7780" t="s">
        <v>45</v>
      </c>
      <c r="B7780" t="s">
        <v>46</v>
      </c>
      <c r="C7780" t="s">
        <v>20</v>
      </c>
      <c r="D7780">
        <v>1998</v>
      </c>
      <c r="E7780" t="s">
        <v>26</v>
      </c>
      <c r="F7780" t="s">
        <v>60</v>
      </c>
      <c r="G7780" t="s">
        <v>23</v>
      </c>
      <c r="I7780" t="s">
        <v>26</v>
      </c>
      <c r="L7780">
        <v>35</v>
      </c>
      <c r="M7780">
        <v>199.25174799999999</v>
      </c>
      <c r="N7780">
        <v>190.87244759999999</v>
      </c>
      <c r="P7780" t="s">
        <v>61</v>
      </c>
      <c r="Q7780" t="s">
        <v>63</v>
      </c>
      <c r="R7780" t="s">
        <v>47</v>
      </c>
    </row>
    <row r="7781" spans="1:18" x14ac:dyDescent="0.3">
      <c r="A7781" t="s">
        <v>45</v>
      </c>
      <c r="B7781" t="s">
        <v>46</v>
      </c>
      <c r="C7781" t="s">
        <v>20</v>
      </c>
      <c r="D7781">
        <v>1998</v>
      </c>
      <c r="E7781" t="s">
        <v>26</v>
      </c>
      <c r="F7781" t="s">
        <v>60</v>
      </c>
      <c r="G7781" t="s">
        <v>23</v>
      </c>
      <c r="I7781" t="s">
        <v>26</v>
      </c>
      <c r="L7781">
        <v>8</v>
      </c>
      <c r="M7781">
        <v>48.677568000000001</v>
      </c>
      <c r="N7781">
        <v>46.630489509999997</v>
      </c>
      <c r="P7781" t="s">
        <v>61</v>
      </c>
      <c r="Q7781" t="s">
        <v>63</v>
      </c>
      <c r="R7781" t="s">
        <v>47</v>
      </c>
    </row>
    <row r="7782" spans="1:18" x14ac:dyDescent="0.3">
      <c r="A7782" t="s">
        <v>45</v>
      </c>
      <c r="B7782" t="s">
        <v>46</v>
      </c>
      <c r="C7782" t="s">
        <v>20</v>
      </c>
      <c r="D7782">
        <v>1998</v>
      </c>
      <c r="E7782" t="s">
        <v>26</v>
      </c>
      <c r="F7782" t="s">
        <v>60</v>
      </c>
      <c r="G7782" t="s">
        <v>23</v>
      </c>
      <c r="I7782" t="s">
        <v>26</v>
      </c>
      <c r="L7782">
        <v>24</v>
      </c>
      <c r="M7782">
        <v>144.59971400000001</v>
      </c>
      <c r="N7782">
        <v>138.51874129999999</v>
      </c>
      <c r="P7782" t="s">
        <v>61</v>
      </c>
      <c r="Q7782" t="s">
        <v>63</v>
      </c>
      <c r="R7782" t="s">
        <v>47</v>
      </c>
    </row>
    <row r="7783" spans="1:18" x14ac:dyDescent="0.3">
      <c r="A7783" t="s">
        <v>45</v>
      </c>
      <c r="B7783" t="s">
        <v>46</v>
      </c>
      <c r="C7783" t="s">
        <v>20</v>
      </c>
      <c r="D7783">
        <v>1998</v>
      </c>
      <c r="E7783" t="s">
        <v>26</v>
      </c>
      <c r="F7783" t="s">
        <v>60</v>
      </c>
      <c r="G7783" t="s">
        <v>23</v>
      </c>
      <c r="I7783" t="s">
        <v>26</v>
      </c>
      <c r="L7783">
        <v>2</v>
      </c>
      <c r="M7783">
        <v>10.405711999999999</v>
      </c>
      <c r="N7783">
        <v>9.9681118879999993</v>
      </c>
      <c r="P7783" t="s">
        <v>61</v>
      </c>
      <c r="Q7783" t="s">
        <v>63</v>
      </c>
      <c r="R7783" t="s">
        <v>47</v>
      </c>
    </row>
    <row r="7784" spans="1:18" x14ac:dyDescent="0.3">
      <c r="A7784" t="s">
        <v>45</v>
      </c>
      <c r="B7784" t="s">
        <v>46</v>
      </c>
      <c r="C7784" t="s">
        <v>20</v>
      </c>
      <c r="D7784">
        <v>1998</v>
      </c>
      <c r="E7784" t="s">
        <v>26</v>
      </c>
      <c r="F7784" t="s">
        <v>60</v>
      </c>
      <c r="G7784" t="s">
        <v>23</v>
      </c>
      <c r="I7784" t="s">
        <v>26</v>
      </c>
      <c r="L7784">
        <v>4</v>
      </c>
      <c r="M7784">
        <v>25.022210000000001</v>
      </c>
      <c r="N7784">
        <v>23.96993007</v>
      </c>
      <c r="P7784" t="s">
        <v>61</v>
      </c>
      <c r="Q7784" t="s">
        <v>63</v>
      </c>
      <c r="R7784" t="s">
        <v>47</v>
      </c>
    </row>
    <row r="7785" spans="1:18" x14ac:dyDescent="0.3">
      <c r="A7785" t="s">
        <v>45</v>
      </c>
      <c r="B7785" t="s">
        <v>46</v>
      </c>
      <c r="C7785" t="s">
        <v>20</v>
      </c>
      <c r="D7785">
        <v>1998</v>
      </c>
      <c r="E7785" t="s">
        <v>26</v>
      </c>
      <c r="F7785" t="s">
        <v>60</v>
      </c>
      <c r="G7785" t="s">
        <v>23</v>
      </c>
      <c r="I7785" t="s">
        <v>26</v>
      </c>
      <c r="L7785">
        <v>6</v>
      </c>
      <c r="M7785">
        <v>32.694217999999999</v>
      </c>
      <c r="N7785">
        <v>31.319300699999999</v>
      </c>
      <c r="P7785" t="s">
        <v>61</v>
      </c>
      <c r="Q7785" t="s">
        <v>63</v>
      </c>
      <c r="R7785" t="s">
        <v>47</v>
      </c>
    </row>
    <row r="7786" spans="1:18" x14ac:dyDescent="0.3">
      <c r="A7786" t="s">
        <v>45</v>
      </c>
      <c r="B7786" t="s">
        <v>46</v>
      </c>
      <c r="C7786" t="s">
        <v>20</v>
      </c>
      <c r="D7786">
        <v>1998</v>
      </c>
      <c r="E7786" t="s">
        <v>26</v>
      </c>
      <c r="F7786" t="s">
        <v>60</v>
      </c>
      <c r="G7786" t="s">
        <v>23</v>
      </c>
      <c r="I7786" t="s">
        <v>26</v>
      </c>
      <c r="L7786">
        <v>2</v>
      </c>
      <c r="M7786">
        <v>12.169392</v>
      </c>
      <c r="N7786">
        <v>11.657622379999999</v>
      </c>
      <c r="P7786" t="s">
        <v>61</v>
      </c>
      <c r="Q7786" t="s">
        <v>63</v>
      </c>
      <c r="R7786" t="s">
        <v>47</v>
      </c>
    </row>
    <row r="7787" spans="1:18" x14ac:dyDescent="0.3">
      <c r="A7787" t="s">
        <v>45</v>
      </c>
      <c r="B7787" t="s">
        <v>46</v>
      </c>
      <c r="C7787" t="s">
        <v>20</v>
      </c>
      <c r="D7787">
        <v>1998</v>
      </c>
      <c r="E7787" t="s">
        <v>26</v>
      </c>
      <c r="F7787" t="s">
        <v>60</v>
      </c>
      <c r="G7787" t="s">
        <v>23</v>
      </c>
      <c r="I7787" t="s">
        <v>26</v>
      </c>
      <c r="L7787">
        <v>7</v>
      </c>
      <c r="M7787">
        <v>39.087558000000001</v>
      </c>
      <c r="N7787">
        <v>37.443776219999997</v>
      </c>
      <c r="P7787" t="s">
        <v>61</v>
      </c>
      <c r="Q7787" t="s">
        <v>63</v>
      </c>
      <c r="R7787" t="s">
        <v>47</v>
      </c>
    </row>
    <row r="7788" spans="1:18" x14ac:dyDescent="0.3">
      <c r="A7788" t="s">
        <v>45</v>
      </c>
      <c r="B7788" t="s">
        <v>46</v>
      </c>
      <c r="C7788" t="s">
        <v>20</v>
      </c>
      <c r="D7788">
        <v>1998</v>
      </c>
      <c r="E7788" t="s">
        <v>26</v>
      </c>
      <c r="F7788" t="s">
        <v>60</v>
      </c>
      <c r="G7788" t="s">
        <v>23</v>
      </c>
      <c r="I7788" t="s">
        <v>26</v>
      </c>
      <c r="L7788">
        <v>4</v>
      </c>
      <c r="M7788">
        <v>24.691520000000001</v>
      </c>
      <c r="N7788">
        <v>23.653146849999999</v>
      </c>
      <c r="P7788" t="s">
        <v>61</v>
      </c>
      <c r="Q7788" t="s">
        <v>63</v>
      </c>
      <c r="R7788" t="s">
        <v>47</v>
      </c>
    </row>
    <row r="7789" spans="1:18" x14ac:dyDescent="0.3">
      <c r="A7789" t="s">
        <v>45</v>
      </c>
      <c r="B7789" t="s">
        <v>46</v>
      </c>
      <c r="C7789" t="s">
        <v>20</v>
      </c>
      <c r="D7789">
        <v>1998</v>
      </c>
      <c r="E7789" t="s">
        <v>26</v>
      </c>
      <c r="F7789" t="s">
        <v>60</v>
      </c>
      <c r="G7789" t="s">
        <v>23</v>
      </c>
      <c r="I7789" t="s">
        <v>26</v>
      </c>
      <c r="L7789">
        <v>3</v>
      </c>
      <c r="M7789">
        <v>17.372247999999999</v>
      </c>
      <c r="N7789">
        <v>16.64167832</v>
      </c>
      <c r="P7789" t="s">
        <v>61</v>
      </c>
      <c r="Q7789" t="s">
        <v>63</v>
      </c>
      <c r="R7789" t="s">
        <v>47</v>
      </c>
    </row>
    <row r="7790" spans="1:18" x14ac:dyDescent="0.3">
      <c r="A7790" t="s">
        <v>45</v>
      </c>
      <c r="B7790" t="s">
        <v>46</v>
      </c>
      <c r="C7790" t="s">
        <v>20</v>
      </c>
      <c r="D7790">
        <v>1999</v>
      </c>
      <c r="E7790" t="s">
        <v>26</v>
      </c>
      <c r="F7790" t="s">
        <v>60</v>
      </c>
      <c r="G7790" t="s">
        <v>23</v>
      </c>
      <c r="I7790" t="s">
        <v>26</v>
      </c>
      <c r="L7790">
        <v>7</v>
      </c>
      <c r="M7790">
        <v>16.203810000000001</v>
      </c>
      <c r="N7790">
        <v>15.52237762</v>
      </c>
      <c r="P7790" t="s">
        <v>61</v>
      </c>
      <c r="Q7790" t="s">
        <v>62</v>
      </c>
      <c r="R7790" t="s">
        <v>47</v>
      </c>
    </row>
    <row r="7791" spans="1:18" x14ac:dyDescent="0.3">
      <c r="A7791" t="s">
        <v>45</v>
      </c>
      <c r="B7791" t="s">
        <v>46</v>
      </c>
      <c r="C7791" t="s">
        <v>20</v>
      </c>
      <c r="D7791">
        <v>1999</v>
      </c>
      <c r="E7791" t="s">
        <v>26</v>
      </c>
      <c r="F7791" t="s">
        <v>60</v>
      </c>
      <c r="G7791" t="s">
        <v>23</v>
      </c>
      <c r="I7791" t="s">
        <v>26</v>
      </c>
      <c r="L7791">
        <v>5</v>
      </c>
      <c r="M7791">
        <v>11.574149999999999</v>
      </c>
      <c r="N7791">
        <v>11.08741259</v>
      </c>
      <c r="P7791" t="s">
        <v>61</v>
      </c>
      <c r="Q7791" t="s">
        <v>62</v>
      </c>
      <c r="R7791" t="s">
        <v>47</v>
      </c>
    </row>
    <row r="7792" spans="1:18" x14ac:dyDescent="0.3">
      <c r="A7792" t="s">
        <v>45</v>
      </c>
      <c r="B7792" t="s">
        <v>46</v>
      </c>
      <c r="C7792" t="s">
        <v>20</v>
      </c>
      <c r="D7792">
        <v>1999</v>
      </c>
      <c r="E7792" t="s">
        <v>26</v>
      </c>
      <c r="F7792" t="s">
        <v>60</v>
      </c>
      <c r="G7792" t="s">
        <v>23</v>
      </c>
      <c r="I7792" t="s">
        <v>26</v>
      </c>
      <c r="L7792">
        <v>7</v>
      </c>
      <c r="M7792">
        <v>16.203810000000001</v>
      </c>
      <c r="N7792">
        <v>15.52237762</v>
      </c>
      <c r="P7792" t="s">
        <v>61</v>
      </c>
      <c r="Q7792" t="s">
        <v>62</v>
      </c>
      <c r="R7792" t="s">
        <v>47</v>
      </c>
    </row>
    <row r="7793" spans="1:18" x14ac:dyDescent="0.3">
      <c r="A7793" t="s">
        <v>45</v>
      </c>
      <c r="B7793" t="s">
        <v>46</v>
      </c>
      <c r="C7793" t="s">
        <v>20</v>
      </c>
      <c r="D7793">
        <v>1999</v>
      </c>
      <c r="E7793" t="s">
        <v>26</v>
      </c>
      <c r="F7793" t="s">
        <v>60</v>
      </c>
      <c r="G7793" t="s">
        <v>23</v>
      </c>
      <c r="I7793" t="s">
        <v>26</v>
      </c>
      <c r="L7793">
        <v>5</v>
      </c>
      <c r="M7793">
        <v>11.574149999999999</v>
      </c>
      <c r="N7793">
        <v>11.08741259</v>
      </c>
      <c r="P7793" t="s">
        <v>61</v>
      </c>
      <c r="Q7793" t="s">
        <v>62</v>
      </c>
      <c r="R7793" t="s">
        <v>47</v>
      </c>
    </row>
    <row r="7794" spans="1:18" x14ac:dyDescent="0.3">
      <c r="A7794" t="s">
        <v>45</v>
      </c>
      <c r="B7794" t="s">
        <v>46</v>
      </c>
      <c r="C7794" t="s">
        <v>20</v>
      </c>
      <c r="D7794">
        <v>1999</v>
      </c>
      <c r="E7794" t="s">
        <v>26</v>
      </c>
      <c r="F7794" t="s">
        <v>60</v>
      </c>
      <c r="G7794" t="s">
        <v>23</v>
      </c>
      <c r="I7794" t="s">
        <v>26</v>
      </c>
      <c r="L7794">
        <v>3</v>
      </c>
      <c r="M7794">
        <v>7.0767660000000001</v>
      </c>
      <c r="N7794">
        <v>6.7791608390000002</v>
      </c>
      <c r="P7794" t="s">
        <v>61</v>
      </c>
      <c r="Q7794" t="s">
        <v>62</v>
      </c>
      <c r="R7794" t="s">
        <v>47</v>
      </c>
    </row>
    <row r="7795" spans="1:18" x14ac:dyDescent="0.3">
      <c r="A7795" t="s">
        <v>45</v>
      </c>
      <c r="B7795" t="s">
        <v>46</v>
      </c>
      <c r="C7795" t="s">
        <v>20</v>
      </c>
      <c r="D7795">
        <v>1999</v>
      </c>
      <c r="E7795" t="s">
        <v>26</v>
      </c>
      <c r="F7795" t="s">
        <v>60</v>
      </c>
      <c r="G7795" t="s">
        <v>23</v>
      </c>
      <c r="I7795" t="s">
        <v>26</v>
      </c>
      <c r="L7795">
        <v>9</v>
      </c>
      <c r="M7795">
        <v>20.083905999999999</v>
      </c>
      <c r="N7795">
        <v>19.239300700000001</v>
      </c>
      <c r="P7795" t="s">
        <v>61</v>
      </c>
      <c r="Q7795" t="s">
        <v>62</v>
      </c>
      <c r="R7795" t="s">
        <v>47</v>
      </c>
    </row>
    <row r="7796" spans="1:18" x14ac:dyDescent="0.3">
      <c r="A7796" t="s">
        <v>45</v>
      </c>
      <c r="B7796" t="s">
        <v>46</v>
      </c>
      <c r="C7796" t="s">
        <v>20</v>
      </c>
      <c r="D7796">
        <v>1999</v>
      </c>
      <c r="E7796" t="s">
        <v>26</v>
      </c>
      <c r="F7796" t="s">
        <v>60</v>
      </c>
      <c r="G7796" t="s">
        <v>23</v>
      </c>
      <c r="I7796" t="s">
        <v>26</v>
      </c>
      <c r="L7796">
        <v>8</v>
      </c>
      <c r="M7796">
        <v>16.600638</v>
      </c>
      <c r="N7796">
        <v>15.90251748</v>
      </c>
      <c r="P7796" t="s">
        <v>61</v>
      </c>
      <c r="Q7796" t="s">
        <v>62</v>
      </c>
      <c r="R7796" t="s">
        <v>47</v>
      </c>
    </row>
    <row r="7797" spans="1:18" x14ac:dyDescent="0.3">
      <c r="A7797" t="s">
        <v>45</v>
      </c>
      <c r="B7797" t="s">
        <v>46</v>
      </c>
      <c r="C7797" t="s">
        <v>20</v>
      </c>
      <c r="D7797">
        <v>1999</v>
      </c>
      <c r="E7797" t="s">
        <v>26</v>
      </c>
      <c r="F7797" t="s">
        <v>60</v>
      </c>
      <c r="G7797" t="s">
        <v>23</v>
      </c>
      <c r="I7797" t="s">
        <v>26</v>
      </c>
      <c r="L7797">
        <v>18</v>
      </c>
      <c r="M7797">
        <v>30.930537999999999</v>
      </c>
      <c r="N7797">
        <v>29.629790209999999</v>
      </c>
      <c r="P7797" t="s">
        <v>61</v>
      </c>
      <c r="Q7797" t="s">
        <v>62</v>
      </c>
      <c r="R7797" t="s">
        <v>47</v>
      </c>
    </row>
    <row r="7798" spans="1:18" x14ac:dyDescent="0.3">
      <c r="A7798" t="s">
        <v>45</v>
      </c>
      <c r="B7798" t="s">
        <v>46</v>
      </c>
      <c r="C7798" t="s">
        <v>20</v>
      </c>
      <c r="D7798">
        <v>1999</v>
      </c>
      <c r="E7798" t="s">
        <v>26</v>
      </c>
      <c r="F7798" t="s">
        <v>60</v>
      </c>
      <c r="G7798" t="s">
        <v>23</v>
      </c>
      <c r="I7798" t="s">
        <v>26</v>
      </c>
      <c r="L7798">
        <v>10</v>
      </c>
      <c r="M7798">
        <v>17.195879999999999</v>
      </c>
      <c r="N7798">
        <v>16.47272727</v>
      </c>
      <c r="P7798" t="s">
        <v>61</v>
      </c>
      <c r="Q7798" t="s">
        <v>62</v>
      </c>
      <c r="R7798" t="s">
        <v>47</v>
      </c>
    </row>
    <row r="7799" spans="1:18" x14ac:dyDescent="0.3">
      <c r="A7799" t="s">
        <v>45</v>
      </c>
      <c r="B7799" t="s">
        <v>46</v>
      </c>
      <c r="C7799" t="s">
        <v>20</v>
      </c>
      <c r="D7799">
        <v>1999</v>
      </c>
      <c r="E7799" t="s">
        <v>26</v>
      </c>
      <c r="F7799" t="s">
        <v>60</v>
      </c>
      <c r="G7799" t="s">
        <v>23</v>
      </c>
      <c r="I7799" t="s">
        <v>26</v>
      </c>
      <c r="L7799">
        <v>9</v>
      </c>
      <c r="M7799">
        <v>15.476292000000001</v>
      </c>
      <c r="N7799">
        <v>14.82545455</v>
      </c>
      <c r="P7799" t="s">
        <v>61</v>
      </c>
      <c r="Q7799" t="s">
        <v>62</v>
      </c>
      <c r="R7799" t="s">
        <v>47</v>
      </c>
    </row>
    <row r="7800" spans="1:18" x14ac:dyDescent="0.3">
      <c r="A7800" t="s">
        <v>45</v>
      </c>
      <c r="B7800" t="s">
        <v>46</v>
      </c>
      <c r="C7800" t="s">
        <v>20</v>
      </c>
      <c r="D7800">
        <v>1999</v>
      </c>
      <c r="E7800" t="s">
        <v>26</v>
      </c>
      <c r="F7800" t="s">
        <v>60</v>
      </c>
      <c r="G7800" t="s">
        <v>23</v>
      </c>
      <c r="I7800" t="s">
        <v>26</v>
      </c>
      <c r="L7800">
        <v>9</v>
      </c>
      <c r="M7800">
        <v>15.476292000000001</v>
      </c>
      <c r="N7800">
        <v>14.82545455</v>
      </c>
      <c r="P7800" t="s">
        <v>61</v>
      </c>
      <c r="Q7800" t="s">
        <v>62</v>
      </c>
      <c r="R7800" t="s">
        <v>47</v>
      </c>
    </row>
    <row r="7801" spans="1:18" x14ac:dyDescent="0.3">
      <c r="A7801" t="s">
        <v>45</v>
      </c>
      <c r="B7801" t="s">
        <v>46</v>
      </c>
      <c r="C7801" t="s">
        <v>20</v>
      </c>
      <c r="D7801">
        <v>1999</v>
      </c>
      <c r="E7801" t="s">
        <v>26</v>
      </c>
      <c r="F7801" t="s">
        <v>60</v>
      </c>
      <c r="G7801" t="s">
        <v>23</v>
      </c>
      <c r="I7801" t="s">
        <v>26</v>
      </c>
      <c r="L7801">
        <v>14</v>
      </c>
      <c r="M7801">
        <v>24.052185999999999</v>
      </c>
      <c r="N7801">
        <v>23.0406993</v>
      </c>
      <c r="P7801" t="s">
        <v>61</v>
      </c>
      <c r="Q7801" t="s">
        <v>62</v>
      </c>
      <c r="R7801" t="s">
        <v>47</v>
      </c>
    </row>
    <row r="7802" spans="1:18" x14ac:dyDescent="0.3">
      <c r="A7802" t="s">
        <v>45</v>
      </c>
      <c r="B7802" t="s">
        <v>46</v>
      </c>
      <c r="C7802" t="s">
        <v>20</v>
      </c>
      <c r="D7802">
        <v>1999</v>
      </c>
      <c r="E7802" t="s">
        <v>26</v>
      </c>
      <c r="F7802" t="s">
        <v>60</v>
      </c>
      <c r="G7802" t="s">
        <v>23</v>
      </c>
      <c r="I7802" t="s">
        <v>26</v>
      </c>
      <c r="L7802">
        <v>9</v>
      </c>
      <c r="M7802">
        <v>21.583034000000001</v>
      </c>
      <c r="N7802">
        <v>20.675384619999999</v>
      </c>
      <c r="P7802" t="s">
        <v>61</v>
      </c>
      <c r="Q7802" t="s">
        <v>62</v>
      </c>
      <c r="R7802" t="s">
        <v>47</v>
      </c>
    </row>
    <row r="7803" spans="1:18" x14ac:dyDescent="0.3">
      <c r="A7803" t="s">
        <v>45</v>
      </c>
      <c r="B7803" t="s">
        <v>46</v>
      </c>
      <c r="C7803" t="s">
        <v>20</v>
      </c>
      <c r="D7803">
        <v>1999</v>
      </c>
      <c r="E7803" t="s">
        <v>26</v>
      </c>
      <c r="F7803" t="s">
        <v>60</v>
      </c>
      <c r="G7803" t="s">
        <v>23</v>
      </c>
      <c r="I7803" t="s">
        <v>26</v>
      </c>
      <c r="L7803">
        <v>28</v>
      </c>
      <c r="M7803">
        <v>67.152116000000007</v>
      </c>
      <c r="N7803">
        <v>64.328111890000002</v>
      </c>
      <c r="P7803" t="s">
        <v>61</v>
      </c>
      <c r="Q7803" t="s">
        <v>62</v>
      </c>
      <c r="R7803" t="s">
        <v>47</v>
      </c>
    </row>
    <row r="7804" spans="1:18" x14ac:dyDescent="0.3">
      <c r="A7804" t="s">
        <v>45</v>
      </c>
      <c r="B7804" t="s">
        <v>46</v>
      </c>
      <c r="C7804" t="s">
        <v>20</v>
      </c>
      <c r="D7804">
        <v>1999</v>
      </c>
      <c r="E7804" t="s">
        <v>26</v>
      </c>
      <c r="F7804" t="s">
        <v>60</v>
      </c>
      <c r="G7804" t="s">
        <v>23</v>
      </c>
      <c r="I7804" t="s">
        <v>26</v>
      </c>
      <c r="L7804">
        <v>93</v>
      </c>
      <c r="M7804">
        <v>223.06142800000001</v>
      </c>
      <c r="N7804">
        <v>213.68083920000001</v>
      </c>
      <c r="P7804" t="s">
        <v>61</v>
      </c>
      <c r="Q7804" t="s">
        <v>62</v>
      </c>
      <c r="R7804" t="s">
        <v>47</v>
      </c>
    </row>
    <row r="7805" spans="1:18" x14ac:dyDescent="0.3">
      <c r="A7805" t="s">
        <v>45</v>
      </c>
      <c r="B7805" t="s">
        <v>46</v>
      </c>
      <c r="C7805" t="s">
        <v>20</v>
      </c>
      <c r="D7805">
        <v>1999</v>
      </c>
      <c r="E7805" t="s">
        <v>26</v>
      </c>
      <c r="F7805" t="s">
        <v>60</v>
      </c>
      <c r="G7805" t="s">
        <v>23</v>
      </c>
      <c r="I7805" t="s">
        <v>26</v>
      </c>
      <c r="L7805">
        <v>82</v>
      </c>
      <c r="M7805">
        <v>196.694412</v>
      </c>
      <c r="N7805">
        <v>188.4226573</v>
      </c>
      <c r="P7805" t="s">
        <v>61</v>
      </c>
      <c r="Q7805" t="s">
        <v>62</v>
      </c>
      <c r="R7805" t="s">
        <v>47</v>
      </c>
    </row>
    <row r="7806" spans="1:18" x14ac:dyDescent="0.3">
      <c r="A7806" t="s">
        <v>45</v>
      </c>
      <c r="B7806" t="s">
        <v>46</v>
      </c>
      <c r="C7806" t="s">
        <v>20</v>
      </c>
      <c r="D7806">
        <v>1999</v>
      </c>
      <c r="E7806" t="s">
        <v>26</v>
      </c>
      <c r="F7806" t="s">
        <v>60</v>
      </c>
      <c r="G7806" t="s">
        <v>23</v>
      </c>
      <c r="I7806" t="s">
        <v>26</v>
      </c>
      <c r="L7806">
        <v>83</v>
      </c>
      <c r="M7806">
        <v>189.37513999999999</v>
      </c>
      <c r="N7806">
        <v>181.41118879999999</v>
      </c>
      <c r="P7806" t="s">
        <v>61</v>
      </c>
      <c r="Q7806" t="s">
        <v>62</v>
      </c>
      <c r="R7806" t="s">
        <v>47</v>
      </c>
    </row>
    <row r="7807" spans="1:18" x14ac:dyDescent="0.3">
      <c r="A7807" t="s">
        <v>45</v>
      </c>
      <c r="B7807" t="s">
        <v>46</v>
      </c>
      <c r="C7807" t="s">
        <v>20</v>
      </c>
      <c r="D7807">
        <v>1999</v>
      </c>
      <c r="E7807" t="s">
        <v>26</v>
      </c>
      <c r="F7807" t="s">
        <v>60</v>
      </c>
      <c r="G7807" t="s">
        <v>23</v>
      </c>
      <c r="I7807" t="s">
        <v>26</v>
      </c>
      <c r="L7807">
        <v>97</v>
      </c>
      <c r="M7807">
        <v>221.98117400000001</v>
      </c>
      <c r="N7807">
        <v>212.64601400000001</v>
      </c>
      <c r="P7807" t="s">
        <v>61</v>
      </c>
      <c r="Q7807" t="s">
        <v>62</v>
      </c>
      <c r="R7807" t="s">
        <v>47</v>
      </c>
    </row>
    <row r="7808" spans="1:18" x14ac:dyDescent="0.3">
      <c r="A7808" t="s">
        <v>45</v>
      </c>
      <c r="B7808" t="s">
        <v>46</v>
      </c>
      <c r="C7808" t="s">
        <v>20</v>
      </c>
      <c r="D7808">
        <v>1999</v>
      </c>
      <c r="E7808" t="s">
        <v>26</v>
      </c>
      <c r="F7808" t="s">
        <v>60</v>
      </c>
      <c r="G7808" t="s">
        <v>23</v>
      </c>
      <c r="I7808" t="s">
        <v>26</v>
      </c>
      <c r="L7808">
        <v>22</v>
      </c>
      <c r="M7808">
        <v>46.032048000000003</v>
      </c>
      <c r="N7808">
        <v>44.096223780000003</v>
      </c>
      <c r="P7808" t="s">
        <v>61</v>
      </c>
      <c r="Q7808" t="s">
        <v>62</v>
      </c>
      <c r="R7808" t="s">
        <v>47</v>
      </c>
    </row>
    <row r="7809" spans="1:18" x14ac:dyDescent="0.3">
      <c r="A7809" t="s">
        <v>45</v>
      </c>
      <c r="B7809" t="s">
        <v>46</v>
      </c>
      <c r="C7809" t="s">
        <v>20</v>
      </c>
      <c r="D7809">
        <v>1999</v>
      </c>
      <c r="E7809" t="s">
        <v>26</v>
      </c>
      <c r="F7809" t="s">
        <v>60</v>
      </c>
      <c r="G7809" t="s">
        <v>23</v>
      </c>
      <c r="I7809" t="s">
        <v>26</v>
      </c>
      <c r="L7809">
        <v>45</v>
      </c>
      <c r="M7809">
        <v>83.245695999999995</v>
      </c>
      <c r="N7809">
        <v>79.744895110000002</v>
      </c>
      <c r="P7809" t="s">
        <v>61</v>
      </c>
      <c r="Q7809" t="s">
        <v>62</v>
      </c>
      <c r="R7809" t="s">
        <v>47</v>
      </c>
    </row>
    <row r="7810" spans="1:18" x14ac:dyDescent="0.3">
      <c r="A7810" t="s">
        <v>45</v>
      </c>
      <c r="B7810" t="s">
        <v>46</v>
      </c>
      <c r="C7810" t="s">
        <v>20</v>
      </c>
      <c r="D7810">
        <v>1999</v>
      </c>
      <c r="E7810" t="s">
        <v>26</v>
      </c>
      <c r="F7810" t="s">
        <v>60</v>
      </c>
      <c r="G7810" t="s">
        <v>23</v>
      </c>
      <c r="I7810" t="s">
        <v>26</v>
      </c>
      <c r="L7810">
        <v>45</v>
      </c>
      <c r="M7810">
        <v>83.245695999999995</v>
      </c>
      <c r="N7810">
        <v>79.744895110000002</v>
      </c>
      <c r="P7810" t="s">
        <v>61</v>
      </c>
      <c r="Q7810" t="s">
        <v>62</v>
      </c>
      <c r="R7810" t="s">
        <v>47</v>
      </c>
    </row>
    <row r="7811" spans="1:18" x14ac:dyDescent="0.3">
      <c r="A7811" t="s">
        <v>45</v>
      </c>
      <c r="B7811" t="s">
        <v>46</v>
      </c>
      <c r="C7811" t="s">
        <v>20</v>
      </c>
      <c r="D7811">
        <v>1999</v>
      </c>
      <c r="E7811" t="s">
        <v>26</v>
      </c>
      <c r="F7811" t="s">
        <v>60</v>
      </c>
      <c r="G7811" t="s">
        <v>23</v>
      </c>
      <c r="I7811" t="s">
        <v>26</v>
      </c>
      <c r="L7811">
        <v>23</v>
      </c>
      <c r="M7811">
        <v>42.548780000000001</v>
      </c>
      <c r="N7811">
        <v>40.759440560000002</v>
      </c>
      <c r="P7811" t="s">
        <v>61</v>
      </c>
      <c r="Q7811" t="s">
        <v>62</v>
      </c>
      <c r="R7811" t="s">
        <v>47</v>
      </c>
    </row>
    <row r="7812" spans="1:18" x14ac:dyDescent="0.3">
      <c r="A7812" t="s">
        <v>45</v>
      </c>
      <c r="B7812" t="s">
        <v>46</v>
      </c>
      <c r="C7812" t="s">
        <v>20</v>
      </c>
      <c r="D7812">
        <v>1999</v>
      </c>
      <c r="E7812" t="s">
        <v>26</v>
      </c>
      <c r="F7812" t="s">
        <v>60</v>
      </c>
      <c r="G7812" t="s">
        <v>23</v>
      </c>
      <c r="I7812" t="s">
        <v>26</v>
      </c>
      <c r="L7812">
        <v>111</v>
      </c>
      <c r="M7812">
        <v>205.31439800000001</v>
      </c>
      <c r="N7812">
        <v>196.6801399</v>
      </c>
      <c r="P7812" t="s">
        <v>61</v>
      </c>
      <c r="Q7812" t="s">
        <v>62</v>
      </c>
      <c r="R7812" t="s">
        <v>47</v>
      </c>
    </row>
    <row r="7813" spans="1:18" x14ac:dyDescent="0.3">
      <c r="A7813" t="s">
        <v>45</v>
      </c>
      <c r="B7813" t="s">
        <v>46</v>
      </c>
      <c r="C7813" t="s">
        <v>20</v>
      </c>
      <c r="D7813">
        <v>1999</v>
      </c>
      <c r="E7813" t="s">
        <v>26</v>
      </c>
      <c r="F7813" t="s">
        <v>60</v>
      </c>
      <c r="G7813" t="s">
        <v>23</v>
      </c>
      <c r="I7813" t="s">
        <v>26</v>
      </c>
      <c r="L7813">
        <v>14</v>
      </c>
      <c r="M7813">
        <v>25.904050000000002</v>
      </c>
      <c r="N7813">
        <v>24.814685319999999</v>
      </c>
      <c r="P7813" t="s">
        <v>61</v>
      </c>
      <c r="Q7813" t="s">
        <v>62</v>
      </c>
      <c r="R7813" t="s">
        <v>47</v>
      </c>
    </row>
    <row r="7814" spans="1:18" x14ac:dyDescent="0.3">
      <c r="A7814" t="s">
        <v>45</v>
      </c>
      <c r="B7814" t="s">
        <v>46</v>
      </c>
      <c r="C7814" t="s">
        <v>20</v>
      </c>
      <c r="D7814">
        <v>1999</v>
      </c>
      <c r="E7814" t="s">
        <v>26</v>
      </c>
      <c r="F7814" t="s">
        <v>60</v>
      </c>
      <c r="G7814" t="s">
        <v>23</v>
      </c>
      <c r="I7814" t="s">
        <v>26</v>
      </c>
      <c r="L7814">
        <v>9</v>
      </c>
      <c r="M7814">
        <v>21.27439</v>
      </c>
      <c r="N7814">
        <v>20.379720280000001</v>
      </c>
      <c r="P7814" t="s">
        <v>61</v>
      </c>
      <c r="Q7814" t="s">
        <v>62</v>
      </c>
      <c r="R7814" t="s">
        <v>47</v>
      </c>
    </row>
    <row r="7815" spans="1:18" x14ac:dyDescent="0.3">
      <c r="A7815" t="s">
        <v>45</v>
      </c>
      <c r="B7815" t="s">
        <v>46</v>
      </c>
      <c r="C7815" t="s">
        <v>20</v>
      </c>
      <c r="D7815">
        <v>1999</v>
      </c>
      <c r="E7815" t="s">
        <v>26</v>
      </c>
      <c r="F7815" t="s">
        <v>60</v>
      </c>
      <c r="G7815" t="s">
        <v>23</v>
      </c>
      <c r="I7815" t="s">
        <v>26</v>
      </c>
      <c r="L7815">
        <v>28</v>
      </c>
      <c r="M7815">
        <v>66.182091999999997</v>
      </c>
      <c r="N7815">
        <v>63.398881119999999</v>
      </c>
      <c r="P7815" t="s">
        <v>61</v>
      </c>
      <c r="Q7815" t="s">
        <v>62</v>
      </c>
      <c r="R7815" t="s">
        <v>47</v>
      </c>
    </row>
    <row r="7816" spans="1:18" x14ac:dyDescent="0.3">
      <c r="A7816" t="s">
        <v>45</v>
      </c>
      <c r="B7816" t="s">
        <v>46</v>
      </c>
      <c r="C7816" t="s">
        <v>20</v>
      </c>
      <c r="D7816">
        <v>1999</v>
      </c>
      <c r="E7816" t="s">
        <v>26</v>
      </c>
      <c r="F7816" t="s">
        <v>60</v>
      </c>
      <c r="G7816" t="s">
        <v>23</v>
      </c>
      <c r="I7816" t="s">
        <v>26</v>
      </c>
      <c r="L7816">
        <v>44</v>
      </c>
      <c r="M7816">
        <v>103.990982</v>
      </c>
      <c r="N7816">
        <v>99.617762240000005</v>
      </c>
      <c r="P7816" t="s">
        <v>61</v>
      </c>
      <c r="Q7816" t="s">
        <v>62</v>
      </c>
      <c r="R7816" t="s">
        <v>47</v>
      </c>
    </row>
    <row r="7817" spans="1:18" x14ac:dyDescent="0.3">
      <c r="A7817" t="s">
        <v>45</v>
      </c>
      <c r="B7817" t="s">
        <v>46</v>
      </c>
      <c r="C7817" t="s">
        <v>20</v>
      </c>
      <c r="D7817">
        <v>1999</v>
      </c>
      <c r="E7817" t="s">
        <v>26</v>
      </c>
      <c r="F7817" t="s">
        <v>60</v>
      </c>
      <c r="G7817" t="s">
        <v>23</v>
      </c>
      <c r="I7817" t="s">
        <v>26</v>
      </c>
      <c r="L7817">
        <v>118</v>
      </c>
      <c r="M7817">
        <v>278.85985399999998</v>
      </c>
      <c r="N7817">
        <v>267.1327273</v>
      </c>
      <c r="P7817" t="s">
        <v>61</v>
      </c>
      <c r="Q7817" t="s">
        <v>62</v>
      </c>
      <c r="R7817" t="s">
        <v>47</v>
      </c>
    </row>
    <row r="7818" spans="1:18" x14ac:dyDescent="0.3">
      <c r="A7818" t="s">
        <v>45</v>
      </c>
      <c r="B7818" t="s">
        <v>46</v>
      </c>
      <c r="C7818" t="s">
        <v>20</v>
      </c>
      <c r="D7818">
        <v>1999</v>
      </c>
      <c r="E7818" t="s">
        <v>26</v>
      </c>
      <c r="F7818" t="s">
        <v>60</v>
      </c>
      <c r="G7818" t="s">
        <v>23</v>
      </c>
      <c r="I7818" t="s">
        <v>26</v>
      </c>
      <c r="L7818">
        <v>49</v>
      </c>
      <c r="M7818">
        <v>115.78559199999999</v>
      </c>
      <c r="N7818">
        <v>110.9163636</v>
      </c>
      <c r="P7818" t="s">
        <v>61</v>
      </c>
      <c r="Q7818" t="s">
        <v>62</v>
      </c>
      <c r="R7818" t="s">
        <v>47</v>
      </c>
    </row>
    <row r="7819" spans="1:18" x14ac:dyDescent="0.3">
      <c r="A7819" t="s">
        <v>45</v>
      </c>
      <c r="B7819" t="s">
        <v>46</v>
      </c>
      <c r="C7819" t="s">
        <v>20</v>
      </c>
      <c r="D7819">
        <v>1999</v>
      </c>
      <c r="E7819" t="s">
        <v>26</v>
      </c>
      <c r="F7819" t="s">
        <v>60</v>
      </c>
      <c r="G7819" t="s">
        <v>23</v>
      </c>
      <c r="I7819" t="s">
        <v>26</v>
      </c>
      <c r="L7819">
        <v>41</v>
      </c>
      <c r="M7819">
        <v>98.325159999999997</v>
      </c>
      <c r="N7819">
        <v>94.190209789999997</v>
      </c>
      <c r="P7819" t="s">
        <v>61</v>
      </c>
      <c r="Q7819" t="s">
        <v>62</v>
      </c>
      <c r="R7819" t="s">
        <v>47</v>
      </c>
    </row>
    <row r="7820" spans="1:18" x14ac:dyDescent="0.3">
      <c r="A7820" t="s">
        <v>45</v>
      </c>
      <c r="B7820" t="s">
        <v>46</v>
      </c>
      <c r="C7820" t="s">
        <v>20</v>
      </c>
      <c r="D7820">
        <v>1999</v>
      </c>
      <c r="E7820" t="s">
        <v>26</v>
      </c>
      <c r="F7820" t="s">
        <v>60</v>
      </c>
      <c r="G7820" t="s">
        <v>23</v>
      </c>
      <c r="I7820" t="s">
        <v>26</v>
      </c>
      <c r="L7820">
        <v>65</v>
      </c>
      <c r="M7820">
        <v>139.88186999999999</v>
      </c>
      <c r="N7820">
        <v>133.99930069999999</v>
      </c>
      <c r="P7820" t="s">
        <v>61</v>
      </c>
      <c r="Q7820" t="s">
        <v>62</v>
      </c>
      <c r="R7820" t="s">
        <v>47</v>
      </c>
    </row>
    <row r="7821" spans="1:18" x14ac:dyDescent="0.3">
      <c r="A7821" t="s">
        <v>45</v>
      </c>
      <c r="B7821" t="s">
        <v>46</v>
      </c>
      <c r="C7821" t="s">
        <v>20</v>
      </c>
      <c r="D7821">
        <v>1999</v>
      </c>
      <c r="E7821" t="s">
        <v>26</v>
      </c>
      <c r="F7821" t="s">
        <v>60</v>
      </c>
      <c r="G7821" t="s">
        <v>23</v>
      </c>
      <c r="I7821" t="s">
        <v>26</v>
      </c>
      <c r="L7821">
        <v>122</v>
      </c>
      <c r="M7821">
        <v>233.180542</v>
      </c>
      <c r="N7821">
        <v>223.37440559999999</v>
      </c>
      <c r="P7821" t="s">
        <v>61</v>
      </c>
      <c r="Q7821" t="s">
        <v>62</v>
      </c>
      <c r="R7821" t="s">
        <v>47</v>
      </c>
    </row>
    <row r="7822" spans="1:18" x14ac:dyDescent="0.3">
      <c r="A7822" t="s">
        <v>45</v>
      </c>
      <c r="B7822" t="s">
        <v>46</v>
      </c>
      <c r="C7822" t="s">
        <v>20</v>
      </c>
      <c r="D7822">
        <v>1999</v>
      </c>
      <c r="E7822" t="s">
        <v>26</v>
      </c>
      <c r="F7822" t="s">
        <v>60</v>
      </c>
      <c r="G7822" t="s">
        <v>23</v>
      </c>
      <c r="I7822" t="s">
        <v>26</v>
      </c>
      <c r="L7822">
        <v>39</v>
      </c>
      <c r="M7822">
        <v>74.537526</v>
      </c>
      <c r="N7822">
        <v>71.402937059999999</v>
      </c>
      <c r="P7822" t="s">
        <v>61</v>
      </c>
      <c r="Q7822" t="s">
        <v>62</v>
      </c>
      <c r="R7822" t="s">
        <v>47</v>
      </c>
    </row>
    <row r="7823" spans="1:18" x14ac:dyDescent="0.3">
      <c r="A7823" t="s">
        <v>45</v>
      </c>
      <c r="B7823" t="s">
        <v>46</v>
      </c>
      <c r="C7823" t="s">
        <v>20</v>
      </c>
      <c r="D7823">
        <v>1999</v>
      </c>
      <c r="E7823" t="s">
        <v>26</v>
      </c>
      <c r="F7823" t="s">
        <v>60</v>
      </c>
      <c r="G7823" t="s">
        <v>23</v>
      </c>
      <c r="I7823" t="s">
        <v>26</v>
      </c>
      <c r="L7823">
        <v>54</v>
      </c>
      <c r="M7823">
        <v>103.241418</v>
      </c>
      <c r="N7823">
        <v>98.899720279999997</v>
      </c>
      <c r="P7823" t="s">
        <v>61</v>
      </c>
      <c r="Q7823" t="s">
        <v>62</v>
      </c>
      <c r="R7823" t="s">
        <v>47</v>
      </c>
    </row>
    <row r="7824" spans="1:18" x14ac:dyDescent="0.3">
      <c r="A7824" t="s">
        <v>45</v>
      </c>
      <c r="B7824" t="s">
        <v>46</v>
      </c>
      <c r="C7824" t="s">
        <v>20</v>
      </c>
      <c r="D7824">
        <v>1999</v>
      </c>
      <c r="E7824" t="s">
        <v>26</v>
      </c>
      <c r="F7824" t="s">
        <v>60</v>
      </c>
      <c r="G7824" t="s">
        <v>23</v>
      </c>
      <c r="I7824" t="s">
        <v>26</v>
      </c>
      <c r="L7824">
        <v>27</v>
      </c>
      <c r="M7824">
        <v>51.609686000000004</v>
      </c>
      <c r="N7824">
        <v>49.439300699999997</v>
      </c>
      <c r="P7824" t="s">
        <v>61</v>
      </c>
      <c r="Q7824" t="s">
        <v>62</v>
      </c>
      <c r="R7824" t="s">
        <v>47</v>
      </c>
    </row>
    <row r="7825" spans="1:18" x14ac:dyDescent="0.3">
      <c r="A7825" t="s">
        <v>45</v>
      </c>
      <c r="B7825" t="s">
        <v>46</v>
      </c>
      <c r="C7825" t="s">
        <v>20</v>
      </c>
      <c r="D7825">
        <v>1999</v>
      </c>
      <c r="E7825" t="s">
        <v>26</v>
      </c>
      <c r="F7825" t="s">
        <v>60</v>
      </c>
      <c r="G7825" t="s">
        <v>23</v>
      </c>
      <c r="I7825" t="s">
        <v>26</v>
      </c>
      <c r="L7825">
        <v>13</v>
      </c>
      <c r="M7825">
        <v>24.845842000000001</v>
      </c>
      <c r="N7825">
        <v>23.80097902</v>
      </c>
      <c r="P7825" t="s">
        <v>61</v>
      </c>
      <c r="Q7825" t="s">
        <v>62</v>
      </c>
      <c r="R7825" t="s">
        <v>47</v>
      </c>
    </row>
    <row r="7826" spans="1:18" x14ac:dyDescent="0.3">
      <c r="A7826" t="s">
        <v>45</v>
      </c>
      <c r="B7826" t="s">
        <v>46</v>
      </c>
      <c r="C7826" t="s">
        <v>20</v>
      </c>
      <c r="D7826">
        <v>1999</v>
      </c>
      <c r="E7826" t="s">
        <v>26</v>
      </c>
      <c r="F7826" t="s">
        <v>60</v>
      </c>
      <c r="G7826" t="s">
        <v>23</v>
      </c>
      <c r="I7826" t="s">
        <v>26</v>
      </c>
      <c r="L7826">
        <v>5</v>
      </c>
      <c r="M7826">
        <v>14.99128</v>
      </c>
      <c r="N7826">
        <v>14.360839159999999</v>
      </c>
      <c r="P7826" t="s">
        <v>61</v>
      </c>
      <c r="Q7826" t="s">
        <v>63</v>
      </c>
      <c r="R7826" t="s">
        <v>47</v>
      </c>
    </row>
    <row r="7827" spans="1:18" x14ac:dyDescent="0.3">
      <c r="A7827" t="s">
        <v>45</v>
      </c>
      <c r="B7827" t="s">
        <v>46</v>
      </c>
      <c r="C7827" t="s">
        <v>20</v>
      </c>
      <c r="D7827">
        <v>1999</v>
      </c>
      <c r="E7827" t="s">
        <v>26</v>
      </c>
      <c r="F7827" t="s">
        <v>60</v>
      </c>
      <c r="G7827" t="s">
        <v>23</v>
      </c>
      <c r="I7827" t="s">
        <v>26</v>
      </c>
      <c r="L7827">
        <v>19</v>
      </c>
      <c r="M7827">
        <v>59.854889999999997</v>
      </c>
      <c r="N7827">
        <v>57.337762240000004</v>
      </c>
      <c r="P7827" t="s">
        <v>61</v>
      </c>
      <c r="Q7827" t="s">
        <v>63</v>
      </c>
      <c r="R7827" t="s">
        <v>47</v>
      </c>
    </row>
    <row r="7828" spans="1:18" x14ac:dyDescent="0.3">
      <c r="A7828" t="s">
        <v>45</v>
      </c>
      <c r="B7828" t="s">
        <v>46</v>
      </c>
      <c r="C7828" t="s">
        <v>20</v>
      </c>
      <c r="D7828">
        <v>1999</v>
      </c>
      <c r="E7828" t="s">
        <v>26</v>
      </c>
      <c r="F7828" t="s">
        <v>60</v>
      </c>
      <c r="G7828" t="s">
        <v>23</v>
      </c>
      <c r="I7828" t="s">
        <v>26</v>
      </c>
      <c r="L7828">
        <v>51</v>
      </c>
      <c r="M7828">
        <v>143.01240200000001</v>
      </c>
      <c r="N7828">
        <v>136.9981818</v>
      </c>
      <c r="P7828" t="s">
        <v>61</v>
      </c>
      <c r="Q7828" t="s">
        <v>63</v>
      </c>
      <c r="R7828" t="s">
        <v>47</v>
      </c>
    </row>
    <row r="7829" spans="1:18" x14ac:dyDescent="0.3">
      <c r="A7829" t="s">
        <v>45</v>
      </c>
      <c r="B7829" t="s">
        <v>46</v>
      </c>
      <c r="C7829" t="s">
        <v>20</v>
      </c>
      <c r="D7829">
        <v>1999</v>
      </c>
      <c r="E7829" t="s">
        <v>26</v>
      </c>
      <c r="F7829" t="s">
        <v>60</v>
      </c>
      <c r="G7829" t="s">
        <v>23</v>
      </c>
      <c r="I7829" t="s">
        <v>26</v>
      </c>
      <c r="L7829">
        <v>33</v>
      </c>
      <c r="M7829">
        <v>85.516434000000004</v>
      </c>
      <c r="N7829">
        <v>81.920139860000006</v>
      </c>
      <c r="P7829" t="s">
        <v>61</v>
      </c>
      <c r="Q7829" t="s">
        <v>63</v>
      </c>
      <c r="R7829" t="s">
        <v>47</v>
      </c>
    </row>
    <row r="7830" spans="1:18" x14ac:dyDescent="0.3">
      <c r="A7830" t="s">
        <v>45</v>
      </c>
      <c r="B7830" t="s">
        <v>46</v>
      </c>
      <c r="C7830" t="s">
        <v>20</v>
      </c>
      <c r="D7830">
        <v>1999</v>
      </c>
      <c r="E7830" t="s">
        <v>26</v>
      </c>
      <c r="F7830" t="s">
        <v>60</v>
      </c>
      <c r="G7830" t="s">
        <v>23</v>
      </c>
      <c r="I7830" t="s">
        <v>26</v>
      </c>
      <c r="L7830">
        <v>25</v>
      </c>
      <c r="M7830">
        <v>64.771147999999997</v>
      </c>
      <c r="N7830">
        <v>62.047272730000003</v>
      </c>
      <c r="P7830" t="s">
        <v>61</v>
      </c>
      <c r="Q7830" t="s">
        <v>63</v>
      </c>
      <c r="R7830" t="s">
        <v>47</v>
      </c>
    </row>
    <row r="7831" spans="1:18" x14ac:dyDescent="0.3">
      <c r="A7831" t="s">
        <v>45</v>
      </c>
      <c r="B7831" t="s">
        <v>46</v>
      </c>
      <c r="C7831" t="s">
        <v>20</v>
      </c>
      <c r="D7831">
        <v>1999</v>
      </c>
      <c r="E7831" t="s">
        <v>26</v>
      </c>
      <c r="F7831" t="s">
        <v>60</v>
      </c>
      <c r="G7831" t="s">
        <v>23</v>
      </c>
      <c r="I7831" t="s">
        <v>26</v>
      </c>
      <c r="L7831">
        <v>11</v>
      </c>
      <c r="M7831">
        <v>28.527524</v>
      </c>
      <c r="N7831">
        <v>27.327832170000001</v>
      </c>
      <c r="P7831" t="s">
        <v>61</v>
      </c>
      <c r="Q7831" t="s">
        <v>63</v>
      </c>
      <c r="R7831" t="s">
        <v>47</v>
      </c>
    </row>
    <row r="7832" spans="1:18" x14ac:dyDescent="0.3">
      <c r="A7832" t="s">
        <v>45</v>
      </c>
      <c r="B7832" t="s">
        <v>46</v>
      </c>
      <c r="C7832" t="s">
        <v>20</v>
      </c>
      <c r="D7832">
        <v>1999</v>
      </c>
      <c r="E7832" t="s">
        <v>26</v>
      </c>
      <c r="F7832" t="s">
        <v>60</v>
      </c>
      <c r="G7832" t="s">
        <v>23</v>
      </c>
      <c r="I7832" t="s">
        <v>26</v>
      </c>
      <c r="L7832">
        <v>2</v>
      </c>
      <c r="M7832">
        <v>5.2028559999999997</v>
      </c>
      <c r="N7832">
        <v>4.9840559439999996</v>
      </c>
      <c r="P7832" t="s">
        <v>61</v>
      </c>
      <c r="Q7832" t="s">
        <v>63</v>
      </c>
      <c r="R7832" t="s">
        <v>47</v>
      </c>
    </row>
    <row r="7833" spans="1:18" x14ac:dyDescent="0.3">
      <c r="A7833" t="s">
        <v>45</v>
      </c>
      <c r="B7833" t="s">
        <v>46</v>
      </c>
      <c r="C7833" t="s">
        <v>20</v>
      </c>
      <c r="D7833">
        <v>1999</v>
      </c>
      <c r="E7833" t="s">
        <v>26</v>
      </c>
      <c r="F7833" t="s">
        <v>60</v>
      </c>
      <c r="G7833" t="s">
        <v>23</v>
      </c>
      <c r="I7833" t="s">
        <v>26</v>
      </c>
      <c r="L7833">
        <v>3</v>
      </c>
      <c r="M7833">
        <v>11.023</v>
      </c>
      <c r="N7833">
        <v>10.559440560000001</v>
      </c>
      <c r="P7833" t="s">
        <v>61</v>
      </c>
      <c r="Q7833" t="s">
        <v>63</v>
      </c>
      <c r="R7833" t="s">
        <v>47</v>
      </c>
    </row>
    <row r="7834" spans="1:18" x14ac:dyDescent="0.3">
      <c r="A7834" t="s">
        <v>45</v>
      </c>
      <c r="B7834" t="s">
        <v>46</v>
      </c>
      <c r="C7834" t="s">
        <v>20</v>
      </c>
      <c r="D7834">
        <v>1999</v>
      </c>
      <c r="E7834" t="s">
        <v>26</v>
      </c>
      <c r="F7834" t="s">
        <v>60</v>
      </c>
      <c r="G7834" t="s">
        <v>23</v>
      </c>
      <c r="I7834" t="s">
        <v>26</v>
      </c>
      <c r="L7834">
        <v>9</v>
      </c>
      <c r="M7834">
        <v>33.091045999999999</v>
      </c>
      <c r="N7834">
        <v>31.699440559999999</v>
      </c>
      <c r="P7834" t="s">
        <v>61</v>
      </c>
      <c r="Q7834" t="s">
        <v>63</v>
      </c>
      <c r="R7834" t="s">
        <v>47</v>
      </c>
    </row>
    <row r="7835" spans="1:18" x14ac:dyDescent="0.3">
      <c r="A7835" t="s">
        <v>45</v>
      </c>
      <c r="B7835" t="s">
        <v>46</v>
      </c>
      <c r="C7835" t="s">
        <v>20</v>
      </c>
      <c r="D7835">
        <v>1999</v>
      </c>
      <c r="E7835" t="s">
        <v>26</v>
      </c>
      <c r="F7835" t="s">
        <v>60</v>
      </c>
      <c r="G7835" t="s">
        <v>23</v>
      </c>
      <c r="I7835" t="s">
        <v>26</v>
      </c>
      <c r="L7835">
        <v>12</v>
      </c>
      <c r="M7835">
        <v>44.114046000000002</v>
      </c>
      <c r="N7835">
        <v>42.258881119999998</v>
      </c>
      <c r="P7835" t="s">
        <v>61</v>
      </c>
      <c r="Q7835" t="s">
        <v>63</v>
      </c>
      <c r="R7835" t="s">
        <v>47</v>
      </c>
    </row>
    <row r="7836" spans="1:18" x14ac:dyDescent="0.3">
      <c r="A7836" t="s">
        <v>45</v>
      </c>
      <c r="B7836" t="s">
        <v>46</v>
      </c>
      <c r="C7836" t="s">
        <v>20</v>
      </c>
      <c r="D7836">
        <v>1999</v>
      </c>
      <c r="E7836" t="s">
        <v>26</v>
      </c>
      <c r="F7836" t="s">
        <v>60</v>
      </c>
      <c r="G7836" t="s">
        <v>23</v>
      </c>
      <c r="I7836" t="s">
        <v>26</v>
      </c>
      <c r="L7836">
        <v>8</v>
      </c>
      <c r="M7836">
        <v>29.409364</v>
      </c>
      <c r="N7836">
        <v>28.172587409999998</v>
      </c>
      <c r="P7836" t="s">
        <v>61</v>
      </c>
      <c r="Q7836" t="s">
        <v>63</v>
      </c>
      <c r="R7836" t="s">
        <v>47</v>
      </c>
    </row>
    <row r="7837" spans="1:18" x14ac:dyDescent="0.3">
      <c r="A7837" t="s">
        <v>45</v>
      </c>
      <c r="B7837" t="s">
        <v>46</v>
      </c>
      <c r="C7837" t="s">
        <v>20</v>
      </c>
      <c r="D7837">
        <v>1999</v>
      </c>
      <c r="E7837" t="s">
        <v>26</v>
      </c>
      <c r="F7837" t="s">
        <v>60</v>
      </c>
      <c r="G7837" t="s">
        <v>23</v>
      </c>
      <c r="I7837" t="s">
        <v>26</v>
      </c>
      <c r="L7837">
        <v>10</v>
      </c>
      <c r="M7837">
        <v>36.750681999999998</v>
      </c>
      <c r="N7837">
        <v>35.205174829999997</v>
      </c>
      <c r="P7837" t="s">
        <v>61</v>
      </c>
      <c r="Q7837" t="s">
        <v>63</v>
      </c>
      <c r="R7837" t="s">
        <v>47</v>
      </c>
    </row>
    <row r="7838" spans="1:18" x14ac:dyDescent="0.3">
      <c r="A7838" t="s">
        <v>45</v>
      </c>
      <c r="B7838" t="s">
        <v>46</v>
      </c>
      <c r="C7838" t="s">
        <v>20</v>
      </c>
      <c r="D7838">
        <v>1999</v>
      </c>
      <c r="E7838" t="s">
        <v>26</v>
      </c>
      <c r="F7838" t="s">
        <v>60</v>
      </c>
      <c r="G7838" t="s">
        <v>23</v>
      </c>
      <c r="I7838" t="s">
        <v>26</v>
      </c>
      <c r="L7838">
        <v>11</v>
      </c>
      <c r="M7838">
        <v>40.432364</v>
      </c>
      <c r="N7838">
        <v>38.732027969999997</v>
      </c>
      <c r="P7838" t="s">
        <v>61</v>
      </c>
      <c r="Q7838" t="s">
        <v>63</v>
      </c>
      <c r="R7838" t="s">
        <v>47</v>
      </c>
    </row>
    <row r="7839" spans="1:18" x14ac:dyDescent="0.3">
      <c r="A7839" t="s">
        <v>45</v>
      </c>
      <c r="B7839" t="s">
        <v>46</v>
      </c>
      <c r="C7839" t="s">
        <v>20</v>
      </c>
      <c r="D7839">
        <v>1999</v>
      </c>
      <c r="E7839" t="s">
        <v>26</v>
      </c>
      <c r="F7839" t="s">
        <v>60</v>
      </c>
      <c r="G7839" t="s">
        <v>23</v>
      </c>
      <c r="I7839" t="s">
        <v>26</v>
      </c>
      <c r="L7839">
        <v>13</v>
      </c>
      <c r="M7839">
        <v>47.773682000000001</v>
      </c>
      <c r="N7839">
        <v>45.764615390000003</v>
      </c>
      <c r="P7839" t="s">
        <v>61</v>
      </c>
      <c r="Q7839" t="s">
        <v>63</v>
      </c>
      <c r="R7839" t="s">
        <v>47</v>
      </c>
    </row>
    <row r="7840" spans="1:18" x14ac:dyDescent="0.3">
      <c r="A7840" t="s">
        <v>45</v>
      </c>
      <c r="B7840" t="s">
        <v>46</v>
      </c>
      <c r="C7840" t="s">
        <v>20</v>
      </c>
      <c r="D7840">
        <v>1999</v>
      </c>
      <c r="E7840" t="s">
        <v>26</v>
      </c>
      <c r="F7840" t="s">
        <v>60</v>
      </c>
      <c r="G7840" t="s">
        <v>23</v>
      </c>
      <c r="I7840" t="s">
        <v>26</v>
      </c>
      <c r="L7840">
        <v>10</v>
      </c>
      <c r="M7840">
        <v>34.964956000000001</v>
      </c>
      <c r="N7840">
        <v>33.494545459999998</v>
      </c>
      <c r="P7840" t="s">
        <v>61</v>
      </c>
      <c r="Q7840" t="s">
        <v>63</v>
      </c>
      <c r="R7840" t="s">
        <v>47</v>
      </c>
    </row>
    <row r="7841" spans="1:18" x14ac:dyDescent="0.3">
      <c r="A7841" t="s">
        <v>45</v>
      </c>
      <c r="B7841" t="s">
        <v>46</v>
      </c>
      <c r="C7841" t="s">
        <v>20</v>
      </c>
      <c r="D7841">
        <v>1999</v>
      </c>
      <c r="E7841" t="s">
        <v>26</v>
      </c>
      <c r="F7841" t="s">
        <v>60</v>
      </c>
      <c r="G7841" t="s">
        <v>23</v>
      </c>
      <c r="I7841" t="s">
        <v>26</v>
      </c>
      <c r="L7841">
        <v>4</v>
      </c>
      <c r="M7841">
        <v>13.977164</v>
      </c>
      <c r="N7841">
        <v>13.38937063</v>
      </c>
      <c r="P7841" t="s">
        <v>61</v>
      </c>
      <c r="Q7841" t="s">
        <v>63</v>
      </c>
      <c r="R7841" t="s">
        <v>47</v>
      </c>
    </row>
    <row r="7842" spans="1:18" x14ac:dyDescent="0.3">
      <c r="A7842" t="s">
        <v>45</v>
      </c>
      <c r="B7842" t="s">
        <v>46</v>
      </c>
      <c r="C7842" t="s">
        <v>20</v>
      </c>
      <c r="D7842">
        <v>1999</v>
      </c>
      <c r="E7842" t="s">
        <v>26</v>
      </c>
      <c r="F7842" t="s">
        <v>60</v>
      </c>
      <c r="G7842" t="s">
        <v>23</v>
      </c>
      <c r="I7842" t="s">
        <v>26</v>
      </c>
      <c r="L7842">
        <v>5</v>
      </c>
      <c r="M7842">
        <v>17.482478</v>
      </c>
      <c r="N7842">
        <v>16.747272729999999</v>
      </c>
      <c r="P7842" t="s">
        <v>61</v>
      </c>
      <c r="Q7842" t="s">
        <v>63</v>
      </c>
      <c r="R7842" t="s">
        <v>47</v>
      </c>
    </row>
    <row r="7843" spans="1:18" x14ac:dyDescent="0.3">
      <c r="A7843" t="s">
        <v>45</v>
      </c>
      <c r="B7843" t="s">
        <v>46</v>
      </c>
      <c r="C7843" t="s">
        <v>20</v>
      </c>
      <c r="D7843">
        <v>1999</v>
      </c>
      <c r="E7843" t="s">
        <v>26</v>
      </c>
      <c r="F7843" t="s">
        <v>60</v>
      </c>
      <c r="G7843" t="s">
        <v>23</v>
      </c>
      <c r="I7843" t="s">
        <v>26</v>
      </c>
      <c r="L7843">
        <v>13</v>
      </c>
      <c r="M7843">
        <v>47.795727999999997</v>
      </c>
      <c r="N7843">
        <v>45.785734269999999</v>
      </c>
      <c r="P7843" t="s">
        <v>61</v>
      </c>
      <c r="Q7843" t="s">
        <v>63</v>
      </c>
      <c r="R7843" t="s">
        <v>47</v>
      </c>
    </row>
    <row r="7844" spans="1:18" x14ac:dyDescent="0.3">
      <c r="A7844" t="s">
        <v>45</v>
      </c>
      <c r="B7844" t="s">
        <v>46</v>
      </c>
      <c r="C7844" t="s">
        <v>20</v>
      </c>
      <c r="D7844">
        <v>1999</v>
      </c>
      <c r="E7844" t="s">
        <v>26</v>
      </c>
      <c r="F7844" t="s">
        <v>60</v>
      </c>
      <c r="G7844" t="s">
        <v>23</v>
      </c>
      <c r="I7844" t="s">
        <v>26</v>
      </c>
      <c r="L7844">
        <v>1</v>
      </c>
      <c r="M7844">
        <v>3.6816819999999999</v>
      </c>
      <c r="N7844">
        <v>3.5268531470000002</v>
      </c>
      <c r="P7844" t="s">
        <v>61</v>
      </c>
      <c r="Q7844" t="s">
        <v>63</v>
      </c>
      <c r="R7844" t="s">
        <v>47</v>
      </c>
    </row>
    <row r="7845" spans="1:18" x14ac:dyDescent="0.3">
      <c r="A7845" t="s">
        <v>45</v>
      </c>
      <c r="B7845" t="s">
        <v>46</v>
      </c>
      <c r="C7845" t="s">
        <v>20</v>
      </c>
      <c r="D7845">
        <v>1999</v>
      </c>
      <c r="E7845" t="s">
        <v>26</v>
      </c>
      <c r="F7845" t="s">
        <v>60</v>
      </c>
      <c r="G7845" t="s">
        <v>23</v>
      </c>
      <c r="I7845" t="s">
        <v>26</v>
      </c>
      <c r="L7845">
        <v>4</v>
      </c>
      <c r="M7845">
        <v>14.704682</v>
      </c>
      <c r="N7845">
        <v>14.08629371</v>
      </c>
      <c r="P7845" t="s">
        <v>61</v>
      </c>
      <c r="Q7845" t="s">
        <v>63</v>
      </c>
      <c r="R7845" t="s">
        <v>47</v>
      </c>
    </row>
    <row r="7846" spans="1:18" x14ac:dyDescent="0.3">
      <c r="A7846" t="s">
        <v>45</v>
      </c>
      <c r="B7846" t="s">
        <v>46</v>
      </c>
      <c r="C7846" t="s">
        <v>20</v>
      </c>
      <c r="D7846">
        <v>1999</v>
      </c>
      <c r="E7846" t="s">
        <v>26</v>
      </c>
      <c r="F7846" t="s">
        <v>60</v>
      </c>
      <c r="G7846" t="s">
        <v>23</v>
      </c>
      <c r="I7846" t="s">
        <v>26</v>
      </c>
      <c r="L7846">
        <v>16</v>
      </c>
      <c r="M7846">
        <v>58.796681999999997</v>
      </c>
      <c r="N7846">
        <v>56.324055940000001</v>
      </c>
      <c r="P7846" t="s">
        <v>61</v>
      </c>
      <c r="Q7846" t="s">
        <v>63</v>
      </c>
      <c r="R7846" t="s">
        <v>47</v>
      </c>
    </row>
    <row r="7847" spans="1:18" x14ac:dyDescent="0.3">
      <c r="A7847" t="s">
        <v>45</v>
      </c>
      <c r="B7847" t="s">
        <v>46</v>
      </c>
      <c r="C7847" t="s">
        <v>20</v>
      </c>
      <c r="D7847">
        <v>1999</v>
      </c>
      <c r="E7847" t="s">
        <v>26</v>
      </c>
      <c r="F7847" t="s">
        <v>60</v>
      </c>
      <c r="G7847" t="s">
        <v>23</v>
      </c>
      <c r="I7847" t="s">
        <v>26</v>
      </c>
      <c r="L7847">
        <v>1</v>
      </c>
      <c r="M7847">
        <v>3.6816819999999999</v>
      </c>
      <c r="N7847">
        <v>3.5268531470000002</v>
      </c>
      <c r="P7847" t="s">
        <v>61</v>
      </c>
      <c r="Q7847" t="s">
        <v>63</v>
      </c>
      <c r="R7847" t="s">
        <v>47</v>
      </c>
    </row>
    <row r="7848" spans="1:18" x14ac:dyDescent="0.3">
      <c r="A7848" t="s">
        <v>45</v>
      </c>
      <c r="B7848" t="s">
        <v>46</v>
      </c>
      <c r="C7848" t="s">
        <v>20</v>
      </c>
      <c r="D7848">
        <v>1999</v>
      </c>
      <c r="E7848" t="s">
        <v>26</v>
      </c>
      <c r="F7848" t="s">
        <v>60</v>
      </c>
      <c r="G7848" t="s">
        <v>23</v>
      </c>
      <c r="I7848" t="s">
        <v>26</v>
      </c>
      <c r="L7848">
        <v>4</v>
      </c>
      <c r="M7848">
        <v>14.682636</v>
      </c>
      <c r="N7848">
        <v>14.06517483</v>
      </c>
      <c r="P7848" t="s">
        <v>61</v>
      </c>
      <c r="Q7848" t="s">
        <v>63</v>
      </c>
      <c r="R7848" t="s">
        <v>47</v>
      </c>
    </row>
    <row r="7849" spans="1:18" x14ac:dyDescent="0.3">
      <c r="A7849" t="s">
        <v>45</v>
      </c>
      <c r="B7849" t="s">
        <v>46</v>
      </c>
      <c r="C7849" t="s">
        <v>20</v>
      </c>
      <c r="D7849">
        <v>1999</v>
      </c>
      <c r="E7849" t="s">
        <v>26</v>
      </c>
      <c r="F7849" t="s">
        <v>60</v>
      </c>
      <c r="G7849" t="s">
        <v>23</v>
      </c>
      <c r="I7849" t="s">
        <v>26</v>
      </c>
      <c r="L7849">
        <v>7</v>
      </c>
      <c r="M7849">
        <v>25.705635999999998</v>
      </c>
      <c r="N7849">
        <v>24.624615389999999</v>
      </c>
      <c r="P7849" t="s">
        <v>61</v>
      </c>
      <c r="Q7849" t="s">
        <v>63</v>
      </c>
      <c r="R7849" t="s">
        <v>47</v>
      </c>
    </row>
    <row r="7850" spans="1:18" x14ac:dyDescent="0.3">
      <c r="A7850" t="s">
        <v>45</v>
      </c>
      <c r="B7850" t="s">
        <v>46</v>
      </c>
      <c r="C7850" t="s">
        <v>20</v>
      </c>
      <c r="D7850">
        <v>1999</v>
      </c>
      <c r="E7850" t="s">
        <v>26</v>
      </c>
      <c r="F7850" t="s">
        <v>60</v>
      </c>
      <c r="G7850" t="s">
        <v>23</v>
      </c>
      <c r="I7850" t="s">
        <v>26</v>
      </c>
      <c r="L7850">
        <v>3</v>
      </c>
      <c r="M7850">
        <v>10.493895999999999</v>
      </c>
      <c r="N7850">
        <v>10.052587409999999</v>
      </c>
      <c r="P7850" t="s">
        <v>61</v>
      </c>
      <c r="Q7850" t="s">
        <v>63</v>
      </c>
      <c r="R7850" t="s">
        <v>47</v>
      </c>
    </row>
    <row r="7851" spans="1:18" x14ac:dyDescent="0.3">
      <c r="A7851" t="s">
        <v>45</v>
      </c>
      <c r="B7851" t="s">
        <v>46</v>
      </c>
      <c r="C7851" t="s">
        <v>20</v>
      </c>
      <c r="D7851">
        <v>1999</v>
      </c>
      <c r="E7851" t="s">
        <v>26</v>
      </c>
      <c r="F7851" t="s">
        <v>60</v>
      </c>
      <c r="G7851" t="s">
        <v>23</v>
      </c>
      <c r="I7851" t="s">
        <v>26</v>
      </c>
      <c r="L7851">
        <v>2</v>
      </c>
      <c r="M7851">
        <v>7.3413180000000002</v>
      </c>
      <c r="N7851">
        <v>7.0325874129999999</v>
      </c>
      <c r="P7851" t="s">
        <v>61</v>
      </c>
      <c r="Q7851" t="s">
        <v>63</v>
      </c>
      <c r="R7851" t="s">
        <v>47</v>
      </c>
    </row>
    <row r="7852" spans="1:18" x14ac:dyDescent="0.3">
      <c r="A7852" t="s">
        <v>45</v>
      </c>
      <c r="B7852" t="s">
        <v>46</v>
      </c>
      <c r="C7852" t="s">
        <v>20</v>
      </c>
      <c r="D7852">
        <v>1999</v>
      </c>
      <c r="E7852" t="s">
        <v>26</v>
      </c>
      <c r="F7852" t="s">
        <v>60</v>
      </c>
      <c r="G7852" t="s">
        <v>23</v>
      </c>
      <c r="I7852" t="s">
        <v>26</v>
      </c>
      <c r="L7852">
        <v>1</v>
      </c>
      <c r="M7852">
        <v>3.6816819999999999</v>
      </c>
      <c r="N7852">
        <v>3.5268531470000002</v>
      </c>
      <c r="P7852" t="s">
        <v>61</v>
      </c>
      <c r="Q7852" t="s">
        <v>63</v>
      </c>
      <c r="R7852" t="s">
        <v>47</v>
      </c>
    </row>
    <row r="7853" spans="1:18" x14ac:dyDescent="0.3">
      <c r="A7853" t="s">
        <v>45</v>
      </c>
      <c r="B7853" t="s">
        <v>46</v>
      </c>
      <c r="C7853" t="s">
        <v>20</v>
      </c>
      <c r="D7853">
        <v>1999</v>
      </c>
      <c r="E7853" t="s">
        <v>26</v>
      </c>
      <c r="F7853" t="s">
        <v>60</v>
      </c>
      <c r="G7853" t="s">
        <v>23</v>
      </c>
      <c r="I7853" t="s">
        <v>26</v>
      </c>
      <c r="L7853">
        <v>1</v>
      </c>
      <c r="M7853">
        <v>3.6816819999999999</v>
      </c>
      <c r="N7853">
        <v>3.5268531470000002</v>
      </c>
      <c r="P7853" t="s">
        <v>61</v>
      </c>
      <c r="Q7853" t="s">
        <v>63</v>
      </c>
      <c r="R7853" t="s">
        <v>47</v>
      </c>
    </row>
    <row r="7854" spans="1:18" x14ac:dyDescent="0.3">
      <c r="A7854" t="s">
        <v>45</v>
      </c>
      <c r="B7854" t="s">
        <v>46</v>
      </c>
      <c r="C7854" t="s">
        <v>20</v>
      </c>
      <c r="D7854">
        <v>1999</v>
      </c>
      <c r="E7854" t="s">
        <v>26</v>
      </c>
      <c r="F7854" t="s">
        <v>60</v>
      </c>
      <c r="G7854" t="s">
        <v>23</v>
      </c>
      <c r="I7854" t="s">
        <v>26</v>
      </c>
      <c r="L7854">
        <v>3</v>
      </c>
      <c r="M7854">
        <v>10.493895999999999</v>
      </c>
      <c r="N7854">
        <v>10.052587409999999</v>
      </c>
      <c r="P7854" t="s">
        <v>61</v>
      </c>
      <c r="Q7854" t="s">
        <v>63</v>
      </c>
      <c r="R7854" t="s">
        <v>47</v>
      </c>
    </row>
    <row r="7855" spans="1:18" x14ac:dyDescent="0.3">
      <c r="A7855" t="s">
        <v>45</v>
      </c>
      <c r="B7855" t="s">
        <v>46</v>
      </c>
      <c r="C7855" t="s">
        <v>20</v>
      </c>
      <c r="D7855">
        <v>2000</v>
      </c>
      <c r="E7855" t="s">
        <v>26</v>
      </c>
      <c r="F7855" t="s">
        <v>60</v>
      </c>
      <c r="G7855" t="s">
        <v>23</v>
      </c>
      <c r="I7855" t="s">
        <v>26</v>
      </c>
      <c r="L7855">
        <v>9</v>
      </c>
      <c r="M7855">
        <v>49.427132</v>
      </c>
      <c r="N7855">
        <v>47.348531469999998</v>
      </c>
      <c r="P7855" t="s">
        <v>61</v>
      </c>
      <c r="Q7855" t="s">
        <v>62</v>
      </c>
      <c r="R7855" t="s">
        <v>47</v>
      </c>
    </row>
    <row r="7856" spans="1:18" x14ac:dyDescent="0.3">
      <c r="A7856" t="s">
        <v>45</v>
      </c>
      <c r="B7856" t="s">
        <v>46</v>
      </c>
      <c r="C7856" t="s">
        <v>20</v>
      </c>
      <c r="D7856">
        <v>2000</v>
      </c>
      <c r="E7856" t="s">
        <v>26</v>
      </c>
      <c r="F7856" t="s">
        <v>60</v>
      </c>
      <c r="G7856" t="s">
        <v>23</v>
      </c>
      <c r="I7856" t="s">
        <v>26</v>
      </c>
      <c r="L7856">
        <v>20</v>
      </c>
      <c r="M7856">
        <v>109.833172</v>
      </c>
      <c r="N7856">
        <v>105.2142657</v>
      </c>
      <c r="P7856" t="s">
        <v>61</v>
      </c>
      <c r="Q7856" t="s">
        <v>62</v>
      </c>
      <c r="R7856" t="s">
        <v>47</v>
      </c>
    </row>
    <row r="7857" spans="1:18" x14ac:dyDescent="0.3">
      <c r="A7857" t="s">
        <v>45</v>
      </c>
      <c r="B7857" t="s">
        <v>46</v>
      </c>
      <c r="C7857" t="s">
        <v>20</v>
      </c>
      <c r="D7857">
        <v>2000</v>
      </c>
      <c r="E7857" t="s">
        <v>26</v>
      </c>
      <c r="F7857" t="s">
        <v>60</v>
      </c>
      <c r="G7857" t="s">
        <v>23</v>
      </c>
      <c r="I7857" t="s">
        <v>26</v>
      </c>
      <c r="L7857">
        <v>38</v>
      </c>
      <c r="M7857">
        <v>208.68743599999999</v>
      </c>
      <c r="N7857">
        <v>199.91132870000001</v>
      </c>
      <c r="P7857" t="s">
        <v>61</v>
      </c>
      <c r="Q7857" t="s">
        <v>62</v>
      </c>
      <c r="R7857" t="s">
        <v>47</v>
      </c>
    </row>
    <row r="7858" spans="1:18" x14ac:dyDescent="0.3">
      <c r="A7858" t="s">
        <v>45</v>
      </c>
      <c r="B7858" t="s">
        <v>46</v>
      </c>
      <c r="C7858" t="s">
        <v>20</v>
      </c>
      <c r="D7858">
        <v>2000</v>
      </c>
      <c r="E7858" t="s">
        <v>26</v>
      </c>
      <c r="F7858" t="s">
        <v>60</v>
      </c>
      <c r="G7858" t="s">
        <v>23</v>
      </c>
      <c r="I7858" t="s">
        <v>26</v>
      </c>
      <c r="L7858">
        <v>2</v>
      </c>
      <c r="M7858">
        <v>9.0168140000000001</v>
      </c>
      <c r="N7858">
        <v>8.6376223779999997</v>
      </c>
      <c r="P7858" t="s">
        <v>61</v>
      </c>
      <c r="Q7858" t="s">
        <v>62</v>
      </c>
      <c r="R7858" t="s">
        <v>47</v>
      </c>
    </row>
    <row r="7859" spans="1:18" x14ac:dyDescent="0.3">
      <c r="A7859" t="s">
        <v>45</v>
      </c>
      <c r="B7859" t="s">
        <v>46</v>
      </c>
      <c r="C7859" t="s">
        <v>20</v>
      </c>
      <c r="D7859">
        <v>2000</v>
      </c>
      <c r="E7859" t="s">
        <v>26</v>
      </c>
      <c r="F7859" t="s">
        <v>60</v>
      </c>
      <c r="G7859" t="s">
        <v>23</v>
      </c>
      <c r="I7859" t="s">
        <v>26</v>
      </c>
      <c r="L7859">
        <v>4</v>
      </c>
      <c r="M7859">
        <v>19.907537999999999</v>
      </c>
      <c r="N7859">
        <v>19.070349650000001</v>
      </c>
      <c r="P7859" t="s">
        <v>61</v>
      </c>
      <c r="Q7859" t="s">
        <v>62</v>
      </c>
      <c r="R7859" t="s">
        <v>47</v>
      </c>
    </row>
    <row r="7860" spans="1:18" x14ac:dyDescent="0.3">
      <c r="A7860" t="s">
        <v>45</v>
      </c>
      <c r="B7860" t="s">
        <v>46</v>
      </c>
      <c r="C7860" t="s">
        <v>20</v>
      </c>
      <c r="D7860">
        <v>2000</v>
      </c>
      <c r="E7860" t="s">
        <v>26</v>
      </c>
      <c r="F7860" t="s">
        <v>60</v>
      </c>
      <c r="G7860" t="s">
        <v>23</v>
      </c>
      <c r="I7860" t="s">
        <v>26</v>
      </c>
      <c r="L7860">
        <v>2</v>
      </c>
      <c r="M7860">
        <v>11.155276000000001</v>
      </c>
      <c r="N7860">
        <v>10.68615385</v>
      </c>
      <c r="P7860" t="s">
        <v>61</v>
      </c>
      <c r="Q7860" t="s">
        <v>62</v>
      </c>
      <c r="R7860" t="s">
        <v>47</v>
      </c>
    </row>
    <row r="7861" spans="1:18" x14ac:dyDescent="0.3">
      <c r="A7861" t="s">
        <v>45</v>
      </c>
      <c r="B7861" t="s">
        <v>46</v>
      </c>
      <c r="C7861" t="s">
        <v>20</v>
      </c>
      <c r="D7861">
        <v>2000</v>
      </c>
      <c r="E7861" t="s">
        <v>26</v>
      </c>
      <c r="F7861" t="s">
        <v>60</v>
      </c>
      <c r="G7861" t="s">
        <v>23</v>
      </c>
      <c r="I7861" t="s">
        <v>26</v>
      </c>
      <c r="L7861">
        <v>19</v>
      </c>
      <c r="M7861">
        <v>106.063306</v>
      </c>
      <c r="N7861">
        <v>101.60293710000001</v>
      </c>
      <c r="P7861" t="s">
        <v>61</v>
      </c>
      <c r="Q7861" t="s">
        <v>62</v>
      </c>
      <c r="R7861" t="s">
        <v>47</v>
      </c>
    </row>
    <row r="7862" spans="1:18" x14ac:dyDescent="0.3">
      <c r="A7862" t="s">
        <v>45</v>
      </c>
      <c r="B7862" t="s">
        <v>46</v>
      </c>
      <c r="C7862" t="s">
        <v>20</v>
      </c>
      <c r="D7862">
        <v>2000</v>
      </c>
      <c r="E7862" t="s">
        <v>26</v>
      </c>
      <c r="F7862" t="s">
        <v>60</v>
      </c>
      <c r="G7862" t="s">
        <v>23</v>
      </c>
      <c r="I7862" t="s">
        <v>26</v>
      </c>
      <c r="L7862">
        <v>14</v>
      </c>
      <c r="M7862">
        <v>74.713893999999996</v>
      </c>
      <c r="N7862">
        <v>71.571888110000003</v>
      </c>
      <c r="P7862" t="s">
        <v>61</v>
      </c>
      <c r="Q7862" t="s">
        <v>62</v>
      </c>
      <c r="R7862" t="s">
        <v>47</v>
      </c>
    </row>
    <row r="7863" spans="1:18" x14ac:dyDescent="0.3">
      <c r="A7863" t="s">
        <v>45</v>
      </c>
      <c r="B7863" t="s">
        <v>46</v>
      </c>
      <c r="C7863" t="s">
        <v>20</v>
      </c>
      <c r="D7863">
        <v>2000</v>
      </c>
      <c r="E7863" t="s">
        <v>26</v>
      </c>
      <c r="F7863" t="s">
        <v>60</v>
      </c>
      <c r="G7863" t="s">
        <v>23</v>
      </c>
      <c r="I7863" t="s">
        <v>26</v>
      </c>
      <c r="L7863">
        <v>24</v>
      </c>
      <c r="M7863">
        <v>115.16830400000001</v>
      </c>
      <c r="N7863">
        <v>110.325035</v>
      </c>
      <c r="P7863" t="s">
        <v>61</v>
      </c>
      <c r="Q7863" t="s">
        <v>62</v>
      </c>
      <c r="R7863" t="s">
        <v>47</v>
      </c>
    </row>
    <row r="7864" spans="1:18" x14ac:dyDescent="0.3">
      <c r="A7864" t="s">
        <v>45</v>
      </c>
      <c r="B7864" t="s">
        <v>46</v>
      </c>
      <c r="C7864" t="s">
        <v>20</v>
      </c>
      <c r="D7864">
        <v>2000</v>
      </c>
      <c r="E7864" t="s">
        <v>26</v>
      </c>
      <c r="F7864" t="s">
        <v>60</v>
      </c>
      <c r="G7864" t="s">
        <v>23</v>
      </c>
      <c r="I7864" t="s">
        <v>26</v>
      </c>
      <c r="L7864">
        <v>2</v>
      </c>
      <c r="M7864">
        <v>9.1049980000000001</v>
      </c>
      <c r="N7864">
        <v>8.7220979019999998</v>
      </c>
      <c r="P7864" t="s">
        <v>61</v>
      </c>
      <c r="Q7864" t="s">
        <v>62</v>
      </c>
      <c r="R7864" t="s">
        <v>47</v>
      </c>
    </row>
    <row r="7865" spans="1:18" x14ac:dyDescent="0.3">
      <c r="A7865" t="s">
        <v>45</v>
      </c>
      <c r="B7865" t="s">
        <v>46</v>
      </c>
      <c r="C7865" t="s">
        <v>20</v>
      </c>
      <c r="D7865">
        <v>2000</v>
      </c>
      <c r="E7865" t="s">
        <v>26</v>
      </c>
      <c r="F7865" t="s">
        <v>60</v>
      </c>
      <c r="G7865" t="s">
        <v>23</v>
      </c>
      <c r="I7865" t="s">
        <v>26</v>
      </c>
      <c r="L7865">
        <v>28</v>
      </c>
      <c r="M7865">
        <v>51.609686000000004</v>
      </c>
      <c r="N7865">
        <v>49.439300699999997</v>
      </c>
      <c r="P7865" t="s">
        <v>61</v>
      </c>
      <c r="Q7865" t="s">
        <v>62</v>
      </c>
      <c r="R7865" t="s">
        <v>47</v>
      </c>
    </row>
    <row r="7866" spans="1:18" x14ac:dyDescent="0.3">
      <c r="A7866" t="s">
        <v>45</v>
      </c>
      <c r="B7866" t="s">
        <v>46</v>
      </c>
      <c r="C7866" t="s">
        <v>20</v>
      </c>
      <c r="D7866">
        <v>2000</v>
      </c>
      <c r="E7866" t="s">
        <v>26</v>
      </c>
      <c r="F7866" t="s">
        <v>60</v>
      </c>
      <c r="G7866" t="s">
        <v>23</v>
      </c>
      <c r="I7866" t="s">
        <v>26</v>
      </c>
      <c r="L7866">
        <v>109</v>
      </c>
      <c r="M7866">
        <v>200.883152</v>
      </c>
      <c r="N7866">
        <v>192.43524479999999</v>
      </c>
      <c r="P7866" t="s">
        <v>61</v>
      </c>
      <c r="Q7866" t="s">
        <v>62</v>
      </c>
      <c r="R7866" t="s">
        <v>47</v>
      </c>
    </row>
    <row r="7867" spans="1:18" x14ac:dyDescent="0.3">
      <c r="A7867" t="s">
        <v>45</v>
      </c>
      <c r="B7867" t="s">
        <v>46</v>
      </c>
      <c r="C7867" t="s">
        <v>20</v>
      </c>
      <c r="D7867">
        <v>2000</v>
      </c>
      <c r="E7867" t="s">
        <v>26</v>
      </c>
      <c r="F7867" t="s">
        <v>60</v>
      </c>
      <c r="G7867" t="s">
        <v>23</v>
      </c>
      <c r="I7867" t="s">
        <v>26</v>
      </c>
      <c r="L7867">
        <v>66</v>
      </c>
      <c r="M7867">
        <v>121.649828</v>
      </c>
      <c r="N7867">
        <v>116.533986</v>
      </c>
      <c r="P7867" t="s">
        <v>61</v>
      </c>
      <c r="Q7867" t="s">
        <v>62</v>
      </c>
      <c r="R7867" t="s">
        <v>47</v>
      </c>
    </row>
    <row r="7868" spans="1:18" x14ac:dyDescent="0.3">
      <c r="A7868" t="s">
        <v>45</v>
      </c>
      <c r="B7868" t="s">
        <v>46</v>
      </c>
      <c r="C7868" t="s">
        <v>20</v>
      </c>
      <c r="D7868">
        <v>2000</v>
      </c>
      <c r="E7868" t="s">
        <v>26</v>
      </c>
      <c r="F7868" t="s">
        <v>60</v>
      </c>
      <c r="G7868" t="s">
        <v>23</v>
      </c>
      <c r="I7868" t="s">
        <v>26</v>
      </c>
      <c r="L7868">
        <v>46</v>
      </c>
      <c r="M7868">
        <v>203.22002800000001</v>
      </c>
      <c r="N7868">
        <v>194.67384620000001</v>
      </c>
      <c r="P7868" t="s">
        <v>61</v>
      </c>
      <c r="Q7868" t="s">
        <v>62</v>
      </c>
      <c r="R7868" t="s">
        <v>47</v>
      </c>
    </row>
    <row r="7869" spans="1:18" x14ac:dyDescent="0.3">
      <c r="A7869" t="s">
        <v>45</v>
      </c>
      <c r="B7869" t="s">
        <v>46</v>
      </c>
      <c r="C7869" t="s">
        <v>20</v>
      </c>
      <c r="D7869">
        <v>2000</v>
      </c>
      <c r="E7869" t="s">
        <v>26</v>
      </c>
      <c r="F7869" t="s">
        <v>60</v>
      </c>
      <c r="G7869" t="s">
        <v>23</v>
      </c>
      <c r="I7869" t="s">
        <v>26</v>
      </c>
      <c r="L7869">
        <v>43</v>
      </c>
      <c r="M7869">
        <v>198.87696600000001</v>
      </c>
      <c r="N7869">
        <v>190.5134266</v>
      </c>
      <c r="P7869" t="s">
        <v>61</v>
      </c>
      <c r="Q7869" t="s">
        <v>62</v>
      </c>
      <c r="R7869" t="s">
        <v>47</v>
      </c>
    </row>
    <row r="7870" spans="1:18" x14ac:dyDescent="0.3">
      <c r="A7870" t="s">
        <v>45</v>
      </c>
      <c r="B7870" t="s">
        <v>46</v>
      </c>
      <c r="C7870" t="s">
        <v>20</v>
      </c>
      <c r="D7870">
        <v>2000</v>
      </c>
      <c r="E7870" t="s">
        <v>26</v>
      </c>
      <c r="F7870" t="s">
        <v>60</v>
      </c>
      <c r="G7870" t="s">
        <v>23</v>
      </c>
      <c r="I7870" t="s">
        <v>26</v>
      </c>
      <c r="L7870">
        <v>45</v>
      </c>
      <c r="M7870">
        <v>230.27046999999999</v>
      </c>
      <c r="N7870">
        <v>220.58671330000001</v>
      </c>
      <c r="P7870" t="s">
        <v>61</v>
      </c>
      <c r="Q7870" t="s">
        <v>62</v>
      </c>
      <c r="R7870" t="s">
        <v>47</v>
      </c>
    </row>
    <row r="7871" spans="1:18" x14ac:dyDescent="0.3">
      <c r="A7871" t="s">
        <v>45</v>
      </c>
      <c r="B7871" t="s">
        <v>46</v>
      </c>
      <c r="C7871" t="s">
        <v>20</v>
      </c>
      <c r="D7871">
        <v>2000</v>
      </c>
      <c r="E7871" t="s">
        <v>26</v>
      </c>
      <c r="F7871" t="s">
        <v>60</v>
      </c>
      <c r="G7871" t="s">
        <v>23</v>
      </c>
      <c r="I7871" t="s">
        <v>26</v>
      </c>
      <c r="L7871">
        <v>53</v>
      </c>
      <c r="M7871">
        <v>102.469808</v>
      </c>
      <c r="N7871">
        <v>98.16055944</v>
      </c>
      <c r="P7871" t="s">
        <v>61</v>
      </c>
      <c r="Q7871" t="s">
        <v>62</v>
      </c>
      <c r="R7871" t="s">
        <v>47</v>
      </c>
    </row>
    <row r="7872" spans="1:18" x14ac:dyDescent="0.3">
      <c r="A7872" t="s">
        <v>45</v>
      </c>
      <c r="B7872" t="s">
        <v>46</v>
      </c>
      <c r="C7872" t="s">
        <v>20</v>
      </c>
      <c r="D7872">
        <v>2000</v>
      </c>
      <c r="E7872" t="s">
        <v>26</v>
      </c>
      <c r="F7872" t="s">
        <v>60</v>
      </c>
      <c r="G7872" t="s">
        <v>23</v>
      </c>
      <c r="I7872" t="s">
        <v>26</v>
      </c>
      <c r="L7872">
        <v>10</v>
      </c>
      <c r="M7872">
        <v>19.157973999999999</v>
      </c>
      <c r="N7872">
        <v>18.35230769</v>
      </c>
      <c r="P7872" t="s">
        <v>61</v>
      </c>
      <c r="Q7872" t="s">
        <v>62</v>
      </c>
      <c r="R7872" t="s">
        <v>47</v>
      </c>
    </row>
    <row r="7873" spans="1:18" x14ac:dyDescent="0.3">
      <c r="A7873" t="s">
        <v>45</v>
      </c>
      <c r="B7873" t="s">
        <v>46</v>
      </c>
      <c r="C7873" t="s">
        <v>20</v>
      </c>
      <c r="D7873">
        <v>2000</v>
      </c>
      <c r="E7873" t="s">
        <v>26</v>
      </c>
      <c r="F7873" t="s">
        <v>60</v>
      </c>
      <c r="G7873" t="s">
        <v>23</v>
      </c>
      <c r="I7873" t="s">
        <v>26</v>
      </c>
      <c r="L7873">
        <v>111</v>
      </c>
      <c r="M7873">
        <v>419.42514999999997</v>
      </c>
      <c r="N7873">
        <v>401.78671329999997</v>
      </c>
      <c r="P7873" t="s">
        <v>61</v>
      </c>
      <c r="Q7873" t="s">
        <v>62</v>
      </c>
      <c r="R7873" t="s">
        <v>47</v>
      </c>
    </row>
    <row r="7874" spans="1:18" x14ac:dyDescent="0.3">
      <c r="A7874" t="s">
        <v>45</v>
      </c>
      <c r="B7874" t="s">
        <v>46</v>
      </c>
      <c r="C7874" t="s">
        <v>20</v>
      </c>
      <c r="D7874">
        <v>2000</v>
      </c>
      <c r="E7874" t="s">
        <v>26</v>
      </c>
      <c r="F7874" t="s">
        <v>60</v>
      </c>
      <c r="G7874" t="s">
        <v>23</v>
      </c>
      <c r="I7874" t="s">
        <v>26</v>
      </c>
      <c r="L7874">
        <v>34</v>
      </c>
      <c r="M7874">
        <v>138.66934000000001</v>
      </c>
      <c r="N7874">
        <v>132.83776219999999</v>
      </c>
      <c r="P7874" t="s">
        <v>61</v>
      </c>
      <c r="Q7874" t="s">
        <v>62</v>
      </c>
      <c r="R7874" t="s">
        <v>47</v>
      </c>
    </row>
    <row r="7875" spans="1:18" x14ac:dyDescent="0.3">
      <c r="A7875" t="s">
        <v>45</v>
      </c>
      <c r="B7875" t="s">
        <v>46</v>
      </c>
      <c r="C7875" t="s">
        <v>20</v>
      </c>
      <c r="D7875">
        <v>2000</v>
      </c>
      <c r="E7875" t="s">
        <v>26</v>
      </c>
      <c r="F7875" t="s">
        <v>60</v>
      </c>
      <c r="G7875" t="s">
        <v>23</v>
      </c>
      <c r="I7875" t="s">
        <v>26</v>
      </c>
      <c r="L7875">
        <v>3</v>
      </c>
      <c r="M7875">
        <v>13.99921</v>
      </c>
      <c r="N7875">
        <v>13.41048951</v>
      </c>
      <c r="P7875" t="s">
        <v>61</v>
      </c>
      <c r="Q7875" t="s">
        <v>62</v>
      </c>
      <c r="R7875" t="s">
        <v>47</v>
      </c>
    </row>
    <row r="7876" spans="1:18" x14ac:dyDescent="0.3">
      <c r="A7876" t="s">
        <v>45</v>
      </c>
      <c r="B7876" t="s">
        <v>46</v>
      </c>
      <c r="C7876" t="s">
        <v>20</v>
      </c>
      <c r="D7876">
        <v>2000</v>
      </c>
      <c r="E7876" t="s">
        <v>26</v>
      </c>
      <c r="F7876" t="s">
        <v>60</v>
      </c>
      <c r="G7876" t="s">
        <v>23</v>
      </c>
      <c r="I7876" t="s">
        <v>26</v>
      </c>
      <c r="L7876">
        <v>8</v>
      </c>
      <c r="M7876">
        <v>37.36797</v>
      </c>
      <c r="N7876">
        <v>35.7965035</v>
      </c>
      <c r="P7876" t="s">
        <v>61</v>
      </c>
      <c r="Q7876" t="s">
        <v>62</v>
      </c>
      <c r="R7876" t="s">
        <v>47</v>
      </c>
    </row>
    <row r="7877" spans="1:18" x14ac:dyDescent="0.3">
      <c r="A7877" t="s">
        <v>45</v>
      </c>
      <c r="B7877" t="s">
        <v>46</v>
      </c>
      <c r="C7877" t="s">
        <v>20</v>
      </c>
      <c r="D7877">
        <v>2000</v>
      </c>
      <c r="E7877" t="s">
        <v>26</v>
      </c>
      <c r="F7877" t="s">
        <v>60</v>
      </c>
      <c r="G7877" t="s">
        <v>23</v>
      </c>
      <c r="I7877" t="s">
        <v>26</v>
      </c>
      <c r="L7877">
        <v>18</v>
      </c>
      <c r="M7877">
        <v>84.083444</v>
      </c>
      <c r="N7877">
        <v>80.547412589999993</v>
      </c>
      <c r="P7877" t="s">
        <v>61</v>
      </c>
      <c r="Q7877" t="s">
        <v>62</v>
      </c>
      <c r="R7877" t="s">
        <v>47</v>
      </c>
    </row>
    <row r="7878" spans="1:18" x14ac:dyDescent="0.3">
      <c r="A7878" t="s">
        <v>45</v>
      </c>
      <c r="B7878" t="s">
        <v>46</v>
      </c>
      <c r="C7878" t="s">
        <v>20</v>
      </c>
      <c r="D7878">
        <v>2000</v>
      </c>
      <c r="E7878" t="s">
        <v>26</v>
      </c>
      <c r="F7878" t="s">
        <v>60</v>
      </c>
      <c r="G7878" t="s">
        <v>23</v>
      </c>
      <c r="I7878" t="s">
        <v>26</v>
      </c>
      <c r="L7878">
        <v>37</v>
      </c>
      <c r="M7878">
        <v>172.796548</v>
      </c>
      <c r="N7878">
        <v>165.52979020000001</v>
      </c>
      <c r="P7878" t="s">
        <v>61</v>
      </c>
      <c r="Q7878" t="s">
        <v>62</v>
      </c>
      <c r="R7878" t="s">
        <v>47</v>
      </c>
    </row>
    <row r="7879" spans="1:18" x14ac:dyDescent="0.3">
      <c r="A7879" t="s">
        <v>45</v>
      </c>
      <c r="B7879" t="s">
        <v>46</v>
      </c>
      <c r="C7879" t="s">
        <v>20</v>
      </c>
      <c r="D7879">
        <v>2000</v>
      </c>
      <c r="E7879" t="s">
        <v>26</v>
      </c>
      <c r="F7879" t="s">
        <v>60</v>
      </c>
      <c r="G7879" t="s">
        <v>23</v>
      </c>
      <c r="I7879" t="s">
        <v>26</v>
      </c>
      <c r="L7879">
        <v>46</v>
      </c>
      <c r="M7879">
        <v>239.41955999999999</v>
      </c>
      <c r="N7879">
        <v>229.35104899999999</v>
      </c>
      <c r="P7879" t="s">
        <v>61</v>
      </c>
      <c r="Q7879" t="s">
        <v>62</v>
      </c>
      <c r="R7879" t="s">
        <v>47</v>
      </c>
    </row>
    <row r="7880" spans="1:18" x14ac:dyDescent="0.3">
      <c r="A7880" t="s">
        <v>45</v>
      </c>
      <c r="B7880" t="s">
        <v>46</v>
      </c>
      <c r="C7880" t="s">
        <v>20</v>
      </c>
      <c r="D7880">
        <v>2000</v>
      </c>
      <c r="E7880" t="s">
        <v>26</v>
      </c>
      <c r="F7880" t="s">
        <v>60</v>
      </c>
      <c r="G7880" t="s">
        <v>23</v>
      </c>
      <c r="I7880" t="s">
        <v>26</v>
      </c>
      <c r="L7880">
        <v>62</v>
      </c>
      <c r="M7880">
        <v>322.70934799999998</v>
      </c>
      <c r="N7880">
        <v>309.13818179999998</v>
      </c>
      <c r="P7880" t="s">
        <v>61</v>
      </c>
      <c r="Q7880" t="s">
        <v>62</v>
      </c>
      <c r="R7880" t="s">
        <v>47</v>
      </c>
    </row>
    <row r="7881" spans="1:18" x14ac:dyDescent="0.3">
      <c r="A7881" t="s">
        <v>45</v>
      </c>
      <c r="B7881" t="s">
        <v>46</v>
      </c>
      <c r="C7881" t="s">
        <v>20</v>
      </c>
      <c r="D7881">
        <v>2000</v>
      </c>
      <c r="E7881" t="s">
        <v>26</v>
      </c>
      <c r="F7881" t="s">
        <v>60</v>
      </c>
      <c r="G7881" t="s">
        <v>23</v>
      </c>
      <c r="I7881" t="s">
        <v>26</v>
      </c>
      <c r="L7881">
        <v>56</v>
      </c>
      <c r="M7881">
        <v>290.50014199999998</v>
      </c>
      <c r="N7881">
        <v>278.28349650000001</v>
      </c>
      <c r="P7881" t="s">
        <v>61</v>
      </c>
      <c r="Q7881" t="s">
        <v>62</v>
      </c>
      <c r="R7881" t="s">
        <v>47</v>
      </c>
    </row>
    <row r="7882" spans="1:18" x14ac:dyDescent="0.3">
      <c r="A7882" t="s">
        <v>45</v>
      </c>
      <c r="B7882" t="s">
        <v>46</v>
      </c>
      <c r="C7882" t="s">
        <v>20</v>
      </c>
      <c r="D7882">
        <v>2000</v>
      </c>
      <c r="E7882" t="s">
        <v>26</v>
      </c>
      <c r="F7882" t="s">
        <v>60</v>
      </c>
      <c r="G7882" t="s">
        <v>23</v>
      </c>
      <c r="I7882" t="s">
        <v>26</v>
      </c>
      <c r="L7882">
        <v>25</v>
      </c>
      <c r="M7882">
        <v>137.45680999999999</v>
      </c>
      <c r="N7882">
        <v>131.6762238</v>
      </c>
      <c r="P7882" t="s">
        <v>61</v>
      </c>
      <c r="Q7882" t="s">
        <v>62</v>
      </c>
      <c r="R7882" t="s">
        <v>47</v>
      </c>
    </row>
    <row r="7883" spans="1:18" x14ac:dyDescent="0.3">
      <c r="A7883" t="s">
        <v>45</v>
      </c>
      <c r="B7883" t="s">
        <v>46</v>
      </c>
      <c r="C7883" t="s">
        <v>20</v>
      </c>
      <c r="D7883">
        <v>2000</v>
      </c>
      <c r="E7883" t="s">
        <v>26</v>
      </c>
      <c r="F7883" t="s">
        <v>60</v>
      </c>
      <c r="G7883" t="s">
        <v>23</v>
      </c>
      <c r="I7883" t="s">
        <v>26</v>
      </c>
      <c r="L7883">
        <v>22</v>
      </c>
      <c r="M7883">
        <v>91.027934000000002</v>
      </c>
      <c r="N7883">
        <v>87.199860139999998</v>
      </c>
      <c r="P7883" t="s">
        <v>61</v>
      </c>
      <c r="Q7883" t="s">
        <v>62</v>
      </c>
      <c r="R7883" t="s">
        <v>47</v>
      </c>
    </row>
    <row r="7884" spans="1:18" x14ac:dyDescent="0.3">
      <c r="A7884" t="s">
        <v>45</v>
      </c>
      <c r="B7884" t="s">
        <v>46</v>
      </c>
      <c r="C7884" t="s">
        <v>20</v>
      </c>
      <c r="D7884">
        <v>2000</v>
      </c>
      <c r="E7884" t="s">
        <v>26</v>
      </c>
      <c r="F7884" t="s">
        <v>60</v>
      </c>
      <c r="G7884" t="s">
        <v>23</v>
      </c>
      <c r="I7884" t="s">
        <v>26</v>
      </c>
      <c r="L7884">
        <v>59</v>
      </c>
      <c r="M7884">
        <v>252.09601000000001</v>
      </c>
      <c r="N7884">
        <v>241.49440559999999</v>
      </c>
      <c r="P7884" t="s">
        <v>61</v>
      </c>
      <c r="Q7884" t="s">
        <v>62</v>
      </c>
      <c r="R7884" t="s">
        <v>47</v>
      </c>
    </row>
    <row r="7885" spans="1:18" x14ac:dyDescent="0.3">
      <c r="A7885" t="s">
        <v>45</v>
      </c>
      <c r="B7885" t="s">
        <v>46</v>
      </c>
      <c r="C7885" t="s">
        <v>20</v>
      </c>
      <c r="D7885">
        <v>2000</v>
      </c>
      <c r="E7885" t="s">
        <v>26</v>
      </c>
      <c r="F7885" t="s">
        <v>60</v>
      </c>
      <c r="G7885" t="s">
        <v>23</v>
      </c>
      <c r="I7885" t="s">
        <v>26</v>
      </c>
      <c r="L7885">
        <v>6</v>
      </c>
      <c r="M7885">
        <v>28.571615999999999</v>
      </c>
      <c r="N7885">
        <v>27.37006993</v>
      </c>
      <c r="P7885" t="s">
        <v>61</v>
      </c>
      <c r="Q7885" t="s">
        <v>62</v>
      </c>
      <c r="R7885" t="s">
        <v>47</v>
      </c>
    </row>
    <row r="7886" spans="1:18" x14ac:dyDescent="0.3">
      <c r="A7886" t="s">
        <v>45</v>
      </c>
      <c r="B7886" t="s">
        <v>46</v>
      </c>
      <c r="C7886" t="s">
        <v>20</v>
      </c>
      <c r="D7886">
        <v>2000</v>
      </c>
      <c r="E7886" t="s">
        <v>26</v>
      </c>
      <c r="F7886" t="s">
        <v>60</v>
      </c>
      <c r="G7886" t="s">
        <v>23</v>
      </c>
      <c r="I7886" t="s">
        <v>26</v>
      </c>
      <c r="L7886">
        <v>1</v>
      </c>
      <c r="M7886">
        <v>4.7619360000000004</v>
      </c>
      <c r="N7886">
        <v>4.5616783219999997</v>
      </c>
      <c r="P7886" t="s">
        <v>61</v>
      </c>
      <c r="Q7886" t="s">
        <v>62</v>
      </c>
      <c r="R7886" t="s">
        <v>47</v>
      </c>
    </row>
    <row r="7887" spans="1:18" x14ac:dyDescent="0.3">
      <c r="A7887" t="s">
        <v>45</v>
      </c>
      <c r="B7887" t="s">
        <v>46</v>
      </c>
      <c r="C7887" t="s">
        <v>20</v>
      </c>
      <c r="D7887">
        <v>2000</v>
      </c>
      <c r="E7887" t="s">
        <v>26</v>
      </c>
      <c r="F7887" t="s">
        <v>60</v>
      </c>
      <c r="G7887" t="s">
        <v>23</v>
      </c>
      <c r="I7887" t="s">
        <v>26</v>
      </c>
      <c r="L7887">
        <v>5</v>
      </c>
      <c r="M7887">
        <v>25.639498</v>
      </c>
      <c r="N7887">
        <v>24.56125874</v>
      </c>
      <c r="P7887" t="s">
        <v>61</v>
      </c>
      <c r="Q7887" t="s">
        <v>63</v>
      </c>
      <c r="R7887" t="s">
        <v>47</v>
      </c>
    </row>
    <row r="7888" spans="1:18" x14ac:dyDescent="0.3">
      <c r="A7888" t="s">
        <v>45</v>
      </c>
      <c r="B7888" t="s">
        <v>46</v>
      </c>
      <c r="C7888" t="s">
        <v>20</v>
      </c>
      <c r="D7888">
        <v>2000</v>
      </c>
      <c r="E7888" t="s">
        <v>26</v>
      </c>
      <c r="F7888" t="s">
        <v>60</v>
      </c>
      <c r="G7888" t="s">
        <v>23</v>
      </c>
      <c r="I7888" t="s">
        <v>26</v>
      </c>
      <c r="L7888">
        <v>6</v>
      </c>
      <c r="M7888">
        <v>34.259484</v>
      </c>
      <c r="N7888">
        <v>32.818741260000003</v>
      </c>
      <c r="P7888" t="s">
        <v>61</v>
      </c>
      <c r="Q7888" t="s">
        <v>63</v>
      </c>
      <c r="R7888" t="s">
        <v>47</v>
      </c>
    </row>
    <row r="7889" spans="1:18" x14ac:dyDescent="0.3">
      <c r="A7889" t="s">
        <v>45</v>
      </c>
      <c r="B7889" t="s">
        <v>46</v>
      </c>
      <c r="C7889" t="s">
        <v>20</v>
      </c>
      <c r="D7889">
        <v>2000</v>
      </c>
      <c r="E7889" t="s">
        <v>26</v>
      </c>
      <c r="F7889" t="s">
        <v>60</v>
      </c>
      <c r="G7889" t="s">
        <v>23</v>
      </c>
      <c r="I7889" t="s">
        <v>26</v>
      </c>
      <c r="L7889">
        <v>6</v>
      </c>
      <c r="M7889">
        <v>34.259484</v>
      </c>
      <c r="N7889">
        <v>32.818741260000003</v>
      </c>
      <c r="P7889" t="s">
        <v>61</v>
      </c>
      <c r="Q7889" t="s">
        <v>63</v>
      </c>
      <c r="R7889" t="s">
        <v>47</v>
      </c>
    </row>
    <row r="7890" spans="1:18" x14ac:dyDescent="0.3">
      <c r="A7890" t="s">
        <v>45</v>
      </c>
      <c r="B7890" t="s">
        <v>46</v>
      </c>
      <c r="C7890" t="s">
        <v>20</v>
      </c>
      <c r="D7890">
        <v>2000</v>
      </c>
      <c r="E7890" t="s">
        <v>26</v>
      </c>
      <c r="F7890" t="s">
        <v>60</v>
      </c>
      <c r="G7890" t="s">
        <v>23</v>
      </c>
      <c r="I7890" t="s">
        <v>26</v>
      </c>
      <c r="L7890">
        <v>2</v>
      </c>
      <c r="M7890">
        <v>10.846632</v>
      </c>
      <c r="N7890">
        <v>10.39048951</v>
      </c>
      <c r="P7890" t="s">
        <v>61</v>
      </c>
      <c r="Q7890" t="s">
        <v>63</v>
      </c>
      <c r="R7890" t="s">
        <v>47</v>
      </c>
    </row>
    <row r="7891" spans="1:18" x14ac:dyDescent="0.3">
      <c r="A7891" t="s">
        <v>45</v>
      </c>
      <c r="B7891" t="s">
        <v>46</v>
      </c>
      <c r="C7891" t="s">
        <v>20</v>
      </c>
      <c r="D7891">
        <v>2000</v>
      </c>
      <c r="E7891" t="s">
        <v>26</v>
      </c>
      <c r="F7891" t="s">
        <v>60</v>
      </c>
      <c r="G7891" t="s">
        <v>23</v>
      </c>
      <c r="I7891" t="s">
        <v>26</v>
      </c>
      <c r="L7891">
        <v>1</v>
      </c>
      <c r="M7891">
        <v>5.0044420000000001</v>
      </c>
      <c r="N7891">
        <v>4.7939860139999997</v>
      </c>
      <c r="P7891" t="s">
        <v>61</v>
      </c>
      <c r="Q7891" t="s">
        <v>63</v>
      </c>
      <c r="R7891" t="s">
        <v>47</v>
      </c>
    </row>
    <row r="7892" spans="1:18" x14ac:dyDescent="0.3">
      <c r="A7892" t="s">
        <v>45</v>
      </c>
      <c r="B7892" t="s">
        <v>46</v>
      </c>
      <c r="C7892" t="s">
        <v>20</v>
      </c>
      <c r="D7892">
        <v>2000</v>
      </c>
      <c r="E7892" t="s">
        <v>26</v>
      </c>
      <c r="F7892" t="s">
        <v>60</v>
      </c>
      <c r="G7892" t="s">
        <v>23</v>
      </c>
      <c r="I7892" t="s">
        <v>26</v>
      </c>
      <c r="L7892">
        <v>2</v>
      </c>
      <c r="M7892">
        <v>9.9868380000000005</v>
      </c>
      <c r="N7892">
        <v>9.5668531469999998</v>
      </c>
      <c r="P7892" t="s">
        <v>61</v>
      </c>
      <c r="Q7892" t="s">
        <v>63</v>
      </c>
      <c r="R7892" t="s">
        <v>47</v>
      </c>
    </row>
    <row r="7893" spans="1:18" x14ac:dyDescent="0.3">
      <c r="A7893" t="s">
        <v>45</v>
      </c>
      <c r="B7893" t="s">
        <v>46</v>
      </c>
      <c r="C7893" t="s">
        <v>20</v>
      </c>
      <c r="D7893">
        <v>2000</v>
      </c>
      <c r="E7893" t="s">
        <v>26</v>
      </c>
      <c r="F7893" t="s">
        <v>60</v>
      </c>
      <c r="G7893" t="s">
        <v>23</v>
      </c>
      <c r="I7893" t="s">
        <v>26</v>
      </c>
      <c r="L7893">
        <v>2</v>
      </c>
      <c r="M7893">
        <v>11.243460000000001</v>
      </c>
      <c r="N7893">
        <v>10.77062937</v>
      </c>
      <c r="P7893" t="s">
        <v>61</v>
      </c>
      <c r="Q7893" t="s">
        <v>63</v>
      </c>
      <c r="R7893" t="s">
        <v>47</v>
      </c>
    </row>
    <row r="7894" spans="1:18" x14ac:dyDescent="0.3">
      <c r="A7894" t="s">
        <v>45</v>
      </c>
      <c r="B7894" t="s">
        <v>46</v>
      </c>
      <c r="C7894" t="s">
        <v>20</v>
      </c>
      <c r="D7894">
        <v>2000</v>
      </c>
      <c r="E7894" t="s">
        <v>26</v>
      </c>
      <c r="F7894" t="s">
        <v>60</v>
      </c>
      <c r="G7894" t="s">
        <v>23</v>
      </c>
      <c r="I7894" t="s">
        <v>26</v>
      </c>
      <c r="L7894">
        <v>8</v>
      </c>
      <c r="M7894">
        <v>45.039977999999998</v>
      </c>
      <c r="N7894">
        <v>43.145874130000003</v>
      </c>
      <c r="P7894" t="s">
        <v>61</v>
      </c>
      <c r="Q7894" t="s">
        <v>63</v>
      </c>
      <c r="R7894" t="s">
        <v>47</v>
      </c>
    </row>
    <row r="7895" spans="1:18" x14ac:dyDescent="0.3">
      <c r="A7895" t="s">
        <v>45</v>
      </c>
      <c r="B7895" t="s">
        <v>46</v>
      </c>
      <c r="C7895" t="s">
        <v>20</v>
      </c>
      <c r="D7895">
        <v>2000</v>
      </c>
      <c r="E7895" t="s">
        <v>26</v>
      </c>
      <c r="F7895" t="s">
        <v>60</v>
      </c>
      <c r="G7895" t="s">
        <v>23</v>
      </c>
      <c r="I7895" t="s">
        <v>26</v>
      </c>
      <c r="L7895">
        <v>20</v>
      </c>
      <c r="M7895">
        <v>120.30502199999999</v>
      </c>
      <c r="N7895">
        <v>115.2457343</v>
      </c>
      <c r="P7895" t="s">
        <v>61</v>
      </c>
      <c r="Q7895" t="s">
        <v>63</v>
      </c>
      <c r="R7895" t="s">
        <v>47</v>
      </c>
    </row>
    <row r="7896" spans="1:18" x14ac:dyDescent="0.3">
      <c r="A7896" t="s">
        <v>45</v>
      </c>
      <c r="B7896" t="s">
        <v>46</v>
      </c>
      <c r="C7896" t="s">
        <v>20</v>
      </c>
      <c r="D7896">
        <v>2000</v>
      </c>
      <c r="E7896" t="s">
        <v>26</v>
      </c>
      <c r="F7896" t="s">
        <v>60</v>
      </c>
      <c r="G7896" t="s">
        <v>23</v>
      </c>
      <c r="I7896" t="s">
        <v>26</v>
      </c>
      <c r="L7896">
        <v>36</v>
      </c>
      <c r="M7896">
        <v>184.613204</v>
      </c>
      <c r="N7896">
        <v>176.84951050000001</v>
      </c>
      <c r="P7896" t="s">
        <v>61</v>
      </c>
      <c r="Q7896" t="s">
        <v>63</v>
      </c>
      <c r="R7896" t="s">
        <v>47</v>
      </c>
    </row>
    <row r="7897" spans="1:18" x14ac:dyDescent="0.3">
      <c r="A7897" t="s">
        <v>45</v>
      </c>
      <c r="B7897" t="s">
        <v>46</v>
      </c>
      <c r="C7897" t="s">
        <v>20</v>
      </c>
      <c r="D7897">
        <v>2000</v>
      </c>
      <c r="E7897" t="s">
        <v>26</v>
      </c>
      <c r="F7897" t="s">
        <v>60</v>
      </c>
      <c r="G7897" t="s">
        <v>23</v>
      </c>
      <c r="I7897" t="s">
        <v>26</v>
      </c>
      <c r="L7897">
        <v>20</v>
      </c>
      <c r="M7897">
        <v>114.19828</v>
      </c>
      <c r="N7897">
        <v>109.3958042</v>
      </c>
      <c r="P7897" t="s">
        <v>61</v>
      </c>
      <c r="Q7897" t="s">
        <v>63</v>
      </c>
      <c r="R7897" t="s">
        <v>47</v>
      </c>
    </row>
    <row r="7898" spans="1:18" x14ac:dyDescent="0.3">
      <c r="A7898" t="s">
        <v>45</v>
      </c>
      <c r="B7898" t="s">
        <v>46</v>
      </c>
      <c r="C7898" t="s">
        <v>20</v>
      </c>
      <c r="D7898">
        <v>2000</v>
      </c>
      <c r="E7898" t="s">
        <v>26</v>
      </c>
      <c r="F7898" t="s">
        <v>60</v>
      </c>
      <c r="G7898" t="s">
        <v>23</v>
      </c>
      <c r="I7898" t="s">
        <v>26</v>
      </c>
      <c r="L7898">
        <v>34</v>
      </c>
      <c r="M7898">
        <v>194.13707600000001</v>
      </c>
      <c r="N7898">
        <v>185.9728671</v>
      </c>
      <c r="P7898" t="s">
        <v>61</v>
      </c>
      <c r="Q7898" t="s">
        <v>63</v>
      </c>
      <c r="R7898" t="s">
        <v>47</v>
      </c>
    </row>
    <row r="7899" spans="1:18" x14ac:dyDescent="0.3">
      <c r="A7899" t="s">
        <v>45</v>
      </c>
      <c r="B7899" t="s">
        <v>46</v>
      </c>
      <c r="C7899" t="s">
        <v>20</v>
      </c>
      <c r="D7899">
        <v>2000</v>
      </c>
      <c r="E7899" t="s">
        <v>26</v>
      </c>
      <c r="F7899" t="s">
        <v>60</v>
      </c>
      <c r="G7899" t="s">
        <v>23</v>
      </c>
      <c r="I7899" t="s">
        <v>26</v>
      </c>
      <c r="L7899">
        <v>44</v>
      </c>
      <c r="M7899">
        <v>238.42749000000001</v>
      </c>
      <c r="N7899">
        <v>228.40069930000001</v>
      </c>
      <c r="P7899" t="s">
        <v>61</v>
      </c>
      <c r="Q7899" t="s">
        <v>63</v>
      </c>
      <c r="R7899" t="s">
        <v>47</v>
      </c>
    </row>
    <row r="7900" spans="1:18" x14ac:dyDescent="0.3">
      <c r="A7900" t="s">
        <v>45</v>
      </c>
      <c r="B7900" t="s">
        <v>46</v>
      </c>
      <c r="C7900" t="s">
        <v>20</v>
      </c>
      <c r="D7900">
        <v>2000</v>
      </c>
      <c r="E7900" t="s">
        <v>26</v>
      </c>
      <c r="F7900" t="s">
        <v>60</v>
      </c>
      <c r="G7900" t="s">
        <v>23</v>
      </c>
      <c r="I7900" t="s">
        <v>26</v>
      </c>
      <c r="L7900">
        <v>36</v>
      </c>
      <c r="M7900">
        <v>179.93945199999999</v>
      </c>
      <c r="N7900">
        <v>172.37230769999999</v>
      </c>
      <c r="P7900" t="s">
        <v>61</v>
      </c>
      <c r="Q7900" t="s">
        <v>63</v>
      </c>
      <c r="R7900" t="s">
        <v>47</v>
      </c>
    </row>
    <row r="7901" spans="1:18" x14ac:dyDescent="0.3">
      <c r="A7901" t="s">
        <v>45</v>
      </c>
      <c r="B7901" t="s">
        <v>46</v>
      </c>
      <c r="C7901" t="s">
        <v>20</v>
      </c>
      <c r="D7901">
        <v>2000</v>
      </c>
      <c r="E7901" t="s">
        <v>26</v>
      </c>
      <c r="F7901" t="s">
        <v>60</v>
      </c>
      <c r="G7901" t="s">
        <v>23</v>
      </c>
      <c r="I7901" t="s">
        <v>26</v>
      </c>
      <c r="L7901">
        <v>14</v>
      </c>
      <c r="M7901">
        <v>69.974003999999994</v>
      </c>
      <c r="N7901">
        <v>67.031328669999994</v>
      </c>
      <c r="P7901" t="s">
        <v>61</v>
      </c>
      <c r="Q7901" t="s">
        <v>63</v>
      </c>
      <c r="R7901" t="s">
        <v>47</v>
      </c>
    </row>
    <row r="7902" spans="1:18" x14ac:dyDescent="0.3">
      <c r="A7902" t="s">
        <v>45</v>
      </c>
      <c r="B7902" t="s">
        <v>46</v>
      </c>
      <c r="C7902" t="s">
        <v>20</v>
      </c>
      <c r="D7902">
        <v>2000</v>
      </c>
      <c r="E7902" t="s">
        <v>26</v>
      </c>
      <c r="F7902" t="s">
        <v>60</v>
      </c>
      <c r="G7902" t="s">
        <v>23</v>
      </c>
      <c r="I7902" t="s">
        <v>26</v>
      </c>
      <c r="L7902">
        <v>2</v>
      </c>
      <c r="M7902">
        <v>9.5018259999999994</v>
      </c>
      <c r="N7902">
        <v>9.1022377619999997</v>
      </c>
      <c r="P7902" t="s">
        <v>61</v>
      </c>
      <c r="Q7902" t="s">
        <v>63</v>
      </c>
      <c r="R7902" t="s">
        <v>47</v>
      </c>
    </row>
    <row r="7903" spans="1:18" x14ac:dyDescent="0.3">
      <c r="A7903" t="s">
        <v>45</v>
      </c>
      <c r="B7903" t="s">
        <v>46</v>
      </c>
      <c r="C7903" t="s">
        <v>20</v>
      </c>
      <c r="D7903">
        <v>2000</v>
      </c>
      <c r="E7903" t="s">
        <v>26</v>
      </c>
      <c r="F7903" t="s">
        <v>60</v>
      </c>
      <c r="G7903" t="s">
        <v>23</v>
      </c>
      <c r="I7903" t="s">
        <v>26</v>
      </c>
      <c r="L7903">
        <v>8</v>
      </c>
      <c r="M7903">
        <v>45.017932000000002</v>
      </c>
      <c r="N7903">
        <v>43.12475525</v>
      </c>
      <c r="P7903" t="s">
        <v>61</v>
      </c>
      <c r="Q7903" t="s">
        <v>63</v>
      </c>
      <c r="R7903" t="s">
        <v>47</v>
      </c>
    </row>
    <row r="7904" spans="1:18" x14ac:dyDescent="0.3">
      <c r="A7904" t="s">
        <v>45</v>
      </c>
      <c r="B7904" t="s">
        <v>46</v>
      </c>
      <c r="C7904" t="s">
        <v>20</v>
      </c>
      <c r="D7904">
        <v>2000</v>
      </c>
      <c r="E7904" t="s">
        <v>26</v>
      </c>
      <c r="F7904" t="s">
        <v>60</v>
      </c>
      <c r="G7904" t="s">
        <v>23</v>
      </c>
      <c r="I7904" t="s">
        <v>26</v>
      </c>
      <c r="L7904">
        <v>8</v>
      </c>
      <c r="M7904">
        <v>45.039977999999998</v>
      </c>
      <c r="N7904">
        <v>43.145874130000003</v>
      </c>
      <c r="P7904" t="s">
        <v>61</v>
      </c>
      <c r="Q7904" t="s">
        <v>63</v>
      </c>
      <c r="R7904" t="s">
        <v>47</v>
      </c>
    </row>
    <row r="7905" spans="1:18" x14ac:dyDescent="0.3">
      <c r="A7905" t="s">
        <v>45</v>
      </c>
      <c r="B7905" t="s">
        <v>46</v>
      </c>
      <c r="C7905" t="s">
        <v>20</v>
      </c>
      <c r="D7905">
        <v>2000</v>
      </c>
      <c r="E7905" t="s">
        <v>26</v>
      </c>
      <c r="F7905" t="s">
        <v>60</v>
      </c>
      <c r="G7905" t="s">
        <v>23</v>
      </c>
      <c r="I7905" t="s">
        <v>26</v>
      </c>
      <c r="L7905">
        <v>7</v>
      </c>
      <c r="M7905">
        <v>39.396202000000002</v>
      </c>
      <c r="N7905">
        <v>37.739440559999998</v>
      </c>
      <c r="P7905" t="s">
        <v>61</v>
      </c>
      <c r="Q7905" t="s">
        <v>63</v>
      </c>
      <c r="R7905" t="s">
        <v>47</v>
      </c>
    </row>
    <row r="7906" spans="1:18" x14ac:dyDescent="0.3">
      <c r="A7906" t="s">
        <v>45</v>
      </c>
      <c r="B7906" t="s">
        <v>46</v>
      </c>
      <c r="C7906" t="s">
        <v>20</v>
      </c>
      <c r="D7906">
        <v>2000</v>
      </c>
      <c r="E7906" t="s">
        <v>26</v>
      </c>
      <c r="F7906" t="s">
        <v>60</v>
      </c>
      <c r="G7906" t="s">
        <v>23</v>
      </c>
      <c r="I7906" t="s">
        <v>26</v>
      </c>
      <c r="L7906">
        <v>2</v>
      </c>
      <c r="M7906">
        <v>12.037115999999999</v>
      </c>
      <c r="N7906">
        <v>11.53090909</v>
      </c>
      <c r="P7906" t="s">
        <v>61</v>
      </c>
      <c r="Q7906" t="s">
        <v>63</v>
      </c>
      <c r="R7906" t="s">
        <v>47</v>
      </c>
    </row>
    <row r="7907" spans="1:18" x14ac:dyDescent="0.3">
      <c r="A7907" t="s">
        <v>45</v>
      </c>
      <c r="B7907" t="s">
        <v>46</v>
      </c>
      <c r="C7907" t="s">
        <v>20</v>
      </c>
      <c r="D7907">
        <v>2000</v>
      </c>
      <c r="E7907" t="s">
        <v>26</v>
      </c>
      <c r="F7907" t="s">
        <v>60</v>
      </c>
      <c r="G7907" t="s">
        <v>23</v>
      </c>
      <c r="I7907" t="s">
        <v>26</v>
      </c>
      <c r="L7907">
        <v>2</v>
      </c>
      <c r="M7907">
        <v>10.273436</v>
      </c>
      <c r="N7907">
        <v>9.8413986009999999</v>
      </c>
      <c r="P7907" t="s">
        <v>61</v>
      </c>
      <c r="Q7907" t="s">
        <v>63</v>
      </c>
      <c r="R7907" t="s">
        <v>47</v>
      </c>
    </row>
    <row r="7908" spans="1:18" x14ac:dyDescent="0.3">
      <c r="A7908" t="s">
        <v>45</v>
      </c>
      <c r="B7908" t="s">
        <v>46</v>
      </c>
      <c r="C7908" t="s">
        <v>20</v>
      </c>
      <c r="D7908">
        <v>2000</v>
      </c>
      <c r="E7908" t="s">
        <v>26</v>
      </c>
      <c r="F7908" t="s">
        <v>60</v>
      </c>
      <c r="G7908" t="s">
        <v>23</v>
      </c>
      <c r="I7908" t="s">
        <v>26</v>
      </c>
      <c r="L7908">
        <v>1</v>
      </c>
      <c r="M7908">
        <v>5.7099140000000004</v>
      </c>
      <c r="N7908">
        <v>5.4697902100000002</v>
      </c>
      <c r="P7908" t="s">
        <v>61</v>
      </c>
      <c r="Q7908" t="s">
        <v>63</v>
      </c>
      <c r="R7908" t="s">
        <v>47</v>
      </c>
    </row>
    <row r="7909" spans="1:18" x14ac:dyDescent="0.3">
      <c r="A7909" t="s">
        <v>45</v>
      </c>
      <c r="B7909" t="s">
        <v>46</v>
      </c>
      <c r="C7909" t="s">
        <v>20</v>
      </c>
      <c r="D7909">
        <v>2000</v>
      </c>
      <c r="E7909" t="s">
        <v>26</v>
      </c>
      <c r="F7909" t="s">
        <v>60</v>
      </c>
      <c r="G7909" t="s">
        <v>23</v>
      </c>
      <c r="I7909" t="s">
        <v>26</v>
      </c>
      <c r="L7909">
        <v>1</v>
      </c>
      <c r="M7909">
        <v>5.7099140000000004</v>
      </c>
      <c r="N7909">
        <v>5.4697902100000002</v>
      </c>
      <c r="P7909" t="s">
        <v>61</v>
      </c>
      <c r="Q7909" t="s">
        <v>63</v>
      </c>
      <c r="R7909" t="s">
        <v>47</v>
      </c>
    </row>
    <row r="7910" spans="1:18" x14ac:dyDescent="0.3">
      <c r="A7910" t="s">
        <v>45</v>
      </c>
      <c r="B7910" t="s">
        <v>46</v>
      </c>
      <c r="C7910" t="s">
        <v>20</v>
      </c>
      <c r="D7910">
        <v>2000</v>
      </c>
      <c r="E7910" t="s">
        <v>26</v>
      </c>
      <c r="F7910" t="s">
        <v>60</v>
      </c>
      <c r="G7910" t="s">
        <v>23</v>
      </c>
      <c r="I7910" t="s">
        <v>26</v>
      </c>
      <c r="L7910">
        <v>3</v>
      </c>
      <c r="M7910">
        <v>16.269947999999999</v>
      </c>
      <c r="N7910">
        <v>15.58573427</v>
      </c>
      <c r="P7910" t="s">
        <v>61</v>
      </c>
      <c r="Q7910" t="s">
        <v>63</v>
      </c>
      <c r="R7910" t="s">
        <v>47</v>
      </c>
    </row>
    <row r="7911" spans="1:18" x14ac:dyDescent="0.3">
      <c r="A7911" t="s">
        <v>45</v>
      </c>
      <c r="B7911" t="s">
        <v>46</v>
      </c>
      <c r="C7911" t="s">
        <v>20</v>
      </c>
      <c r="D7911">
        <v>2000</v>
      </c>
      <c r="E7911" t="s">
        <v>26</v>
      </c>
      <c r="F7911" t="s">
        <v>60</v>
      </c>
      <c r="G7911" t="s">
        <v>23</v>
      </c>
      <c r="I7911" t="s">
        <v>26</v>
      </c>
      <c r="L7911">
        <v>3</v>
      </c>
      <c r="M7911">
        <v>14.99128</v>
      </c>
      <c r="N7911">
        <v>14.360839159999999</v>
      </c>
      <c r="P7911" t="s">
        <v>61</v>
      </c>
      <c r="Q7911" t="s">
        <v>63</v>
      </c>
      <c r="R7911" t="s">
        <v>47</v>
      </c>
    </row>
    <row r="7912" spans="1:18" x14ac:dyDescent="0.3">
      <c r="A7912" t="s">
        <v>45</v>
      </c>
      <c r="B7912" t="s">
        <v>46</v>
      </c>
      <c r="C7912" t="s">
        <v>20</v>
      </c>
      <c r="D7912">
        <v>2000</v>
      </c>
      <c r="E7912" t="s">
        <v>26</v>
      </c>
      <c r="F7912" t="s">
        <v>60</v>
      </c>
      <c r="G7912" t="s">
        <v>23</v>
      </c>
      <c r="I7912" t="s">
        <v>26</v>
      </c>
      <c r="L7912">
        <v>8</v>
      </c>
      <c r="M7912">
        <v>48.126418000000001</v>
      </c>
      <c r="N7912">
        <v>46.102517480000003</v>
      </c>
      <c r="P7912" t="s">
        <v>61</v>
      </c>
      <c r="Q7912" t="s">
        <v>63</v>
      </c>
      <c r="R7912" t="s">
        <v>47</v>
      </c>
    </row>
    <row r="7913" spans="1:18" x14ac:dyDescent="0.3">
      <c r="A7913" t="s">
        <v>45</v>
      </c>
      <c r="B7913" t="s">
        <v>46</v>
      </c>
      <c r="C7913" t="s">
        <v>20</v>
      </c>
      <c r="D7913">
        <v>2001</v>
      </c>
      <c r="E7913" t="s">
        <v>26</v>
      </c>
      <c r="F7913" t="s">
        <v>60</v>
      </c>
      <c r="G7913" t="s">
        <v>23</v>
      </c>
      <c r="I7913" t="s">
        <v>26</v>
      </c>
      <c r="L7913">
        <v>21</v>
      </c>
      <c r="M7913">
        <v>52.756078000000002</v>
      </c>
      <c r="N7913">
        <v>50.537482519999998</v>
      </c>
      <c r="P7913" t="s">
        <v>61</v>
      </c>
      <c r="Q7913" t="s">
        <v>62</v>
      </c>
      <c r="R7913" t="s">
        <v>47</v>
      </c>
    </row>
    <row r="7914" spans="1:18" x14ac:dyDescent="0.3">
      <c r="A7914" t="s">
        <v>45</v>
      </c>
      <c r="B7914" t="s">
        <v>46</v>
      </c>
      <c r="C7914" t="s">
        <v>20</v>
      </c>
      <c r="D7914">
        <v>2001</v>
      </c>
      <c r="E7914" t="s">
        <v>26</v>
      </c>
      <c r="F7914" t="s">
        <v>60</v>
      </c>
      <c r="G7914" t="s">
        <v>23</v>
      </c>
      <c r="I7914" t="s">
        <v>26</v>
      </c>
      <c r="L7914">
        <v>20</v>
      </c>
      <c r="M7914">
        <v>46.076140000000002</v>
      </c>
      <c r="N7914">
        <v>44.138461540000002</v>
      </c>
      <c r="P7914" t="s">
        <v>61</v>
      </c>
      <c r="Q7914" t="s">
        <v>62</v>
      </c>
      <c r="R7914" t="s">
        <v>47</v>
      </c>
    </row>
    <row r="7915" spans="1:18" x14ac:dyDescent="0.3">
      <c r="A7915" t="s">
        <v>45</v>
      </c>
      <c r="B7915" t="s">
        <v>46</v>
      </c>
      <c r="C7915" t="s">
        <v>20</v>
      </c>
      <c r="D7915">
        <v>2001</v>
      </c>
      <c r="E7915" t="s">
        <v>26</v>
      </c>
      <c r="F7915" t="s">
        <v>60</v>
      </c>
      <c r="G7915" t="s">
        <v>23</v>
      </c>
      <c r="I7915" t="s">
        <v>26</v>
      </c>
      <c r="L7915">
        <v>1</v>
      </c>
      <c r="M7915">
        <v>2.2927840000000002</v>
      </c>
      <c r="N7915">
        <v>2.1963636360000001</v>
      </c>
      <c r="P7915" t="s">
        <v>61</v>
      </c>
      <c r="Q7915" t="s">
        <v>62</v>
      </c>
      <c r="R7915" t="s">
        <v>47</v>
      </c>
    </row>
    <row r="7916" spans="1:18" x14ac:dyDescent="0.3">
      <c r="A7916" t="s">
        <v>45</v>
      </c>
      <c r="B7916" t="s">
        <v>46</v>
      </c>
      <c r="C7916" t="s">
        <v>20</v>
      </c>
      <c r="D7916">
        <v>2001</v>
      </c>
      <c r="E7916" t="s">
        <v>26</v>
      </c>
      <c r="F7916" t="s">
        <v>60</v>
      </c>
      <c r="G7916" t="s">
        <v>23</v>
      </c>
      <c r="I7916" t="s">
        <v>26</v>
      </c>
      <c r="L7916">
        <v>4</v>
      </c>
      <c r="M7916">
        <v>9.8986540000000005</v>
      </c>
      <c r="N7916">
        <v>9.4823776219999996</v>
      </c>
      <c r="P7916" t="s">
        <v>61</v>
      </c>
      <c r="Q7916" t="s">
        <v>62</v>
      </c>
      <c r="R7916" t="s">
        <v>47</v>
      </c>
    </row>
    <row r="7917" spans="1:18" x14ac:dyDescent="0.3">
      <c r="A7917" t="s">
        <v>45</v>
      </c>
      <c r="B7917" t="s">
        <v>46</v>
      </c>
      <c r="C7917" t="s">
        <v>20</v>
      </c>
      <c r="D7917">
        <v>2001</v>
      </c>
      <c r="E7917" t="s">
        <v>26</v>
      </c>
      <c r="F7917" t="s">
        <v>60</v>
      </c>
      <c r="G7917" t="s">
        <v>23</v>
      </c>
      <c r="I7917" t="s">
        <v>26</v>
      </c>
      <c r="L7917">
        <v>15</v>
      </c>
      <c r="M7917">
        <v>37.147509999999997</v>
      </c>
      <c r="N7917">
        <v>35.585314689999997</v>
      </c>
      <c r="P7917" t="s">
        <v>61</v>
      </c>
      <c r="Q7917" t="s">
        <v>62</v>
      </c>
      <c r="R7917" t="s">
        <v>47</v>
      </c>
    </row>
    <row r="7918" spans="1:18" x14ac:dyDescent="0.3">
      <c r="A7918" t="s">
        <v>45</v>
      </c>
      <c r="B7918" t="s">
        <v>46</v>
      </c>
      <c r="C7918" t="s">
        <v>20</v>
      </c>
      <c r="D7918">
        <v>2001</v>
      </c>
      <c r="E7918" t="s">
        <v>26</v>
      </c>
      <c r="F7918" t="s">
        <v>60</v>
      </c>
      <c r="G7918" t="s">
        <v>23</v>
      </c>
      <c r="I7918" t="s">
        <v>26</v>
      </c>
      <c r="L7918">
        <v>12</v>
      </c>
      <c r="M7918">
        <v>29.673915999999998</v>
      </c>
      <c r="N7918">
        <v>28.426013990000001</v>
      </c>
      <c r="P7918" t="s">
        <v>61</v>
      </c>
      <c r="Q7918" t="s">
        <v>62</v>
      </c>
      <c r="R7918" t="s">
        <v>47</v>
      </c>
    </row>
    <row r="7919" spans="1:18" x14ac:dyDescent="0.3">
      <c r="A7919" t="s">
        <v>45</v>
      </c>
      <c r="B7919" t="s">
        <v>46</v>
      </c>
      <c r="C7919" t="s">
        <v>20</v>
      </c>
      <c r="D7919">
        <v>2001</v>
      </c>
      <c r="E7919" t="s">
        <v>26</v>
      </c>
      <c r="F7919" t="s">
        <v>60</v>
      </c>
      <c r="G7919" t="s">
        <v>23</v>
      </c>
      <c r="I7919" t="s">
        <v>26</v>
      </c>
      <c r="L7919">
        <v>21</v>
      </c>
      <c r="M7919">
        <v>51.896284000000001</v>
      </c>
      <c r="N7919">
        <v>49.713846150000002</v>
      </c>
      <c r="P7919" t="s">
        <v>61</v>
      </c>
      <c r="Q7919" t="s">
        <v>62</v>
      </c>
      <c r="R7919" t="s">
        <v>47</v>
      </c>
    </row>
    <row r="7920" spans="1:18" x14ac:dyDescent="0.3">
      <c r="A7920" t="s">
        <v>45</v>
      </c>
      <c r="B7920" t="s">
        <v>46</v>
      </c>
      <c r="C7920" t="s">
        <v>20</v>
      </c>
      <c r="D7920">
        <v>2001</v>
      </c>
      <c r="E7920" t="s">
        <v>26</v>
      </c>
      <c r="F7920" t="s">
        <v>60</v>
      </c>
      <c r="G7920" t="s">
        <v>23</v>
      </c>
      <c r="I7920" t="s">
        <v>26</v>
      </c>
      <c r="L7920">
        <v>21</v>
      </c>
      <c r="M7920">
        <v>53.196998000000001</v>
      </c>
      <c r="N7920">
        <v>50.959860140000004</v>
      </c>
      <c r="P7920" t="s">
        <v>61</v>
      </c>
      <c r="Q7920" t="s">
        <v>62</v>
      </c>
      <c r="R7920" t="s">
        <v>47</v>
      </c>
    </row>
    <row r="7921" spans="1:18" x14ac:dyDescent="0.3">
      <c r="A7921" t="s">
        <v>45</v>
      </c>
      <c r="B7921" t="s">
        <v>46</v>
      </c>
      <c r="C7921" t="s">
        <v>20</v>
      </c>
      <c r="D7921">
        <v>2001</v>
      </c>
      <c r="E7921" t="s">
        <v>26</v>
      </c>
      <c r="F7921" t="s">
        <v>60</v>
      </c>
      <c r="G7921" t="s">
        <v>23</v>
      </c>
      <c r="I7921" t="s">
        <v>26</v>
      </c>
      <c r="L7921">
        <v>24</v>
      </c>
      <c r="M7921">
        <v>59.788752000000002</v>
      </c>
      <c r="N7921">
        <v>57.274405590000001</v>
      </c>
      <c r="P7921" t="s">
        <v>61</v>
      </c>
      <c r="Q7921" t="s">
        <v>62</v>
      </c>
      <c r="R7921" t="s">
        <v>47</v>
      </c>
    </row>
    <row r="7922" spans="1:18" x14ac:dyDescent="0.3">
      <c r="A7922" t="s">
        <v>45</v>
      </c>
      <c r="B7922" t="s">
        <v>46</v>
      </c>
      <c r="C7922" t="s">
        <v>20</v>
      </c>
      <c r="D7922">
        <v>2001</v>
      </c>
      <c r="E7922" t="s">
        <v>26</v>
      </c>
      <c r="F7922" t="s">
        <v>60</v>
      </c>
      <c r="G7922" t="s">
        <v>23</v>
      </c>
      <c r="I7922" t="s">
        <v>26</v>
      </c>
      <c r="L7922">
        <v>20</v>
      </c>
      <c r="M7922">
        <v>47.310715999999999</v>
      </c>
      <c r="N7922">
        <v>45.32111888</v>
      </c>
      <c r="P7922" t="s">
        <v>61</v>
      </c>
      <c r="Q7922" t="s">
        <v>62</v>
      </c>
      <c r="R7922" t="s">
        <v>47</v>
      </c>
    </row>
    <row r="7923" spans="1:18" x14ac:dyDescent="0.3">
      <c r="A7923" t="s">
        <v>45</v>
      </c>
      <c r="B7923" t="s">
        <v>46</v>
      </c>
      <c r="C7923" t="s">
        <v>20</v>
      </c>
      <c r="D7923">
        <v>2001</v>
      </c>
      <c r="E7923" t="s">
        <v>26</v>
      </c>
      <c r="F7923" t="s">
        <v>60</v>
      </c>
      <c r="G7923" t="s">
        <v>23</v>
      </c>
      <c r="I7923" t="s">
        <v>26</v>
      </c>
      <c r="L7923">
        <v>23</v>
      </c>
      <c r="M7923">
        <v>53.196998000000001</v>
      </c>
      <c r="N7923">
        <v>50.959860140000004</v>
      </c>
      <c r="P7923" t="s">
        <v>61</v>
      </c>
      <c r="Q7923" t="s">
        <v>62</v>
      </c>
      <c r="R7923" t="s">
        <v>47</v>
      </c>
    </row>
    <row r="7924" spans="1:18" x14ac:dyDescent="0.3">
      <c r="A7924" t="s">
        <v>45</v>
      </c>
      <c r="B7924" t="s">
        <v>46</v>
      </c>
      <c r="C7924" t="s">
        <v>20</v>
      </c>
      <c r="D7924">
        <v>2001</v>
      </c>
      <c r="E7924" t="s">
        <v>26</v>
      </c>
      <c r="F7924" t="s">
        <v>60</v>
      </c>
      <c r="G7924" t="s">
        <v>23</v>
      </c>
      <c r="I7924" t="s">
        <v>26</v>
      </c>
      <c r="L7924">
        <v>23</v>
      </c>
      <c r="M7924">
        <v>53.130859999999998</v>
      </c>
      <c r="N7924">
        <v>50.896503500000001</v>
      </c>
      <c r="P7924" t="s">
        <v>61</v>
      </c>
      <c r="Q7924" t="s">
        <v>62</v>
      </c>
      <c r="R7924" t="s">
        <v>47</v>
      </c>
    </row>
    <row r="7925" spans="1:18" x14ac:dyDescent="0.3">
      <c r="A7925" t="s">
        <v>45</v>
      </c>
      <c r="B7925" t="s">
        <v>46</v>
      </c>
      <c r="C7925" t="s">
        <v>20</v>
      </c>
      <c r="D7925">
        <v>2001</v>
      </c>
      <c r="E7925" t="s">
        <v>26</v>
      </c>
      <c r="F7925" t="s">
        <v>60</v>
      </c>
      <c r="G7925" t="s">
        <v>23</v>
      </c>
      <c r="I7925" t="s">
        <v>26</v>
      </c>
      <c r="L7925">
        <v>3</v>
      </c>
      <c r="M7925">
        <v>6.8342599999999996</v>
      </c>
      <c r="N7925">
        <v>6.5468531470000002</v>
      </c>
      <c r="P7925" t="s">
        <v>61</v>
      </c>
      <c r="Q7925" t="s">
        <v>62</v>
      </c>
      <c r="R7925" t="s">
        <v>47</v>
      </c>
    </row>
    <row r="7926" spans="1:18" x14ac:dyDescent="0.3">
      <c r="A7926" t="s">
        <v>45</v>
      </c>
      <c r="B7926" t="s">
        <v>46</v>
      </c>
      <c r="C7926" t="s">
        <v>20</v>
      </c>
      <c r="D7926">
        <v>2001</v>
      </c>
      <c r="E7926" t="s">
        <v>26</v>
      </c>
      <c r="F7926" t="s">
        <v>60</v>
      </c>
      <c r="G7926" t="s">
        <v>23</v>
      </c>
      <c r="I7926" t="s">
        <v>26</v>
      </c>
      <c r="L7926">
        <v>4</v>
      </c>
      <c r="M7926">
        <v>9.1049980000000001</v>
      </c>
      <c r="N7926">
        <v>8.7220979019999998</v>
      </c>
      <c r="P7926" t="s">
        <v>61</v>
      </c>
      <c r="Q7926" t="s">
        <v>62</v>
      </c>
      <c r="R7926" t="s">
        <v>47</v>
      </c>
    </row>
    <row r="7927" spans="1:18" x14ac:dyDescent="0.3">
      <c r="A7927" t="s">
        <v>45</v>
      </c>
      <c r="B7927" t="s">
        <v>46</v>
      </c>
      <c r="C7927" t="s">
        <v>20</v>
      </c>
      <c r="D7927">
        <v>2001</v>
      </c>
      <c r="E7927" t="s">
        <v>26</v>
      </c>
      <c r="F7927" t="s">
        <v>60</v>
      </c>
      <c r="G7927" t="s">
        <v>23</v>
      </c>
      <c r="I7927" t="s">
        <v>26</v>
      </c>
      <c r="L7927">
        <v>3</v>
      </c>
      <c r="M7927">
        <v>6.8342599999999996</v>
      </c>
      <c r="N7927">
        <v>6.5468531470000002</v>
      </c>
      <c r="P7927" t="s">
        <v>61</v>
      </c>
      <c r="Q7927" t="s">
        <v>62</v>
      </c>
      <c r="R7927" t="s">
        <v>47</v>
      </c>
    </row>
    <row r="7928" spans="1:18" x14ac:dyDescent="0.3">
      <c r="A7928" t="s">
        <v>45</v>
      </c>
      <c r="B7928" t="s">
        <v>46</v>
      </c>
      <c r="C7928" t="s">
        <v>20</v>
      </c>
      <c r="D7928">
        <v>2001</v>
      </c>
      <c r="E7928" t="s">
        <v>26</v>
      </c>
      <c r="F7928" t="s">
        <v>60</v>
      </c>
      <c r="G7928" t="s">
        <v>23</v>
      </c>
      <c r="I7928" t="s">
        <v>26</v>
      </c>
      <c r="L7928">
        <v>35</v>
      </c>
      <c r="M7928">
        <v>79.696290000000005</v>
      </c>
      <c r="N7928">
        <v>76.344755250000006</v>
      </c>
      <c r="P7928" t="s">
        <v>61</v>
      </c>
      <c r="Q7928" t="s">
        <v>62</v>
      </c>
      <c r="R7928" t="s">
        <v>47</v>
      </c>
    </row>
    <row r="7929" spans="1:18" x14ac:dyDescent="0.3">
      <c r="A7929" t="s">
        <v>45</v>
      </c>
      <c r="B7929" t="s">
        <v>46</v>
      </c>
      <c r="C7929" t="s">
        <v>20</v>
      </c>
      <c r="D7929">
        <v>2001</v>
      </c>
      <c r="E7929" t="s">
        <v>26</v>
      </c>
      <c r="F7929" t="s">
        <v>60</v>
      </c>
      <c r="G7929" t="s">
        <v>23</v>
      </c>
      <c r="I7929" t="s">
        <v>26</v>
      </c>
      <c r="L7929">
        <v>29</v>
      </c>
      <c r="M7929">
        <v>66.049816000000007</v>
      </c>
      <c r="N7929">
        <v>63.272167830000001</v>
      </c>
      <c r="P7929" t="s">
        <v>61</v>
      </c>
      <c r="Q7929" t="s">
        <v>62</v>
      </c>
      <c r="R7929" t="s">
        <v>47</v>
      </c>
    </row>
    <row r="7930" spans="1:18" x14ac:dyDescent="0.3">
      <c r="A7930" t="s">
        <v>45</v>
      </c>
      <c r="B7930" t="s">
        <v>46</v>
      </c>
      <c r="C7930" t="s">
        <v>20</v>
      </c>
      <c r="D7930">
        <v>2001</v>
      </c>
      <c r="E7930" t="s">
        <v>26</v>
      </c>
      <c r="F7930" t="s">
        <v>60</v>
      </c>
      <c r="G7930" t="s">
        <v>23</v>
      </c>
      <c r="I7930" t="s">
        <v>26</v>
      </c>
      <c r="L7930">
        <v>7</v>
      </c>
      <c r="M7930">
        <v>18.562732</v>
      </c>
      <c r="N7930">
        <v>17.7820979</v>
      </c>
      <c r="P7930" t="s">
        <v>61</v>
      </c>
      <c r="Q7930" t="s">
        <v>62</v>
      </c>
      <c r="R7930" t="s">
        <v>47</v>
      </c>
    </row>
    <row r="7931" spans="1:18" x14ac:dyDescent="0.3">
      <c r="A7931" t="s">
        <v>45</v>
      </c>
      <c r="B7931" t="s">
        <v>46</v>
      </c>
      <c r="C7931" t="s">
        <v>20</v>
      </c>
      <c r="D7931">
        <v>2001</v>
      </c>
      <c r="E7931" t="s">
        <v>26</v>
      </c>
      <c r="F7931" t="s">
        <v>60</v>
      </c>
      <c r="G7931" t="s">
        <v>23</v>
      </c>
      <c r="I7931" t="s">
        <v>26</v>
      </c>
      <c r="L7931">
        <v>18</v>
      </c>
      <c r="M7931">
        <v>47.751635999999998</v>
      </c>
      <c r="N7931">
        <v>45.743496499999999</v>
      </c>
      <c r="P7931" t="s">
        <v>61</v>
      </c>
      <c r="Q7931" t="s">
        <v>62</v>
      </c>
      <c r="R7931" t="s">
        <v>47</v>
      </c>
    </row>
    <row r="7932" spans="1:18" x14ac:dyDescent="0.3">
      <c r="A7932" t="s">
        <v>45</v>
      </c>
      <c r="B7932" t="s">
        <v>46</v>
      </c>
      <c r="C7932" t="s">
        <v>20</v>
      </c>
      <c r="D7932">
        <v>2001</v>
      </c>
      <c r="E7932" t="s">
        <v>26</v>
      </c>
      <c r="F7932" t="s">
        <v>60</v>
      </c>
      <c r="G7932" t="s">
        <v>23</v>
      </c>
      <c r="I7932" t="s">
        <v>26</v>
      </c>
      <c r="L7932">
        <v>20</v>
      </c>
      <c r="M7932">
        <v>51.830145999999999</v>
      </c>
      <c r="N7932">
        <v>49.65048951</v>
      </c>
      <c r="P7932" t="s">
        <v>61</v>
      </c>
      <c r="Q7932" t="s">
        <v>62</v>
      </c>
      <c r="R7932" t="s">
        <v>47</v>
      </c>
    </row>
    <row r="7933" spans="1:18" x14ac:dyDescent="0.3">
      <c r="A7933" t="s">
        <v>45</v>
      </c>
      <c r="B7933" t="s">
        <v>46</v>
      </c>
      <c r="C7933" t="s">
        <v>20</v>
      </c>
      <c r="D7933">
        <v>2001</v>
      </c>
      <c r="E7933" t="s">
        <v>26</v>
      </c>
      <c r="F7933" t="s">
        <v>60</v>
      </c>
      <c r="G7933" t="s">
        <v>23</v>
      </c>
      <c r="I7933" t="s">
        <v>26</v>
      </c>
      <c r="L7933">
        <v>29</v>
      </c>
      <c r="M7933">
        <v>72.839984000000001</v>
      </c>
      <c r="N7933">
        <v>69.776783219999999</v>
      </c>
      <c r="P7933" t="s">
        <v>61</v>
      </c>
      <c r="Q7933" t="s">
        <v>62</v>
      </c>
      <c r="R7933" t="s">
        <v>47</v>
      </c>
    </row>
    <row r="7934" spans="1:18" x14ac:dyDescent="0.3">
      <c r="A7934" t="s">
        <v>45</v>
      </c>
      <c r="B7934" t="s">
        <v>46</v>
      </c>
      <c r="C7934" t="s">
        <v>20</v>
      </c>
      <c r="D7934">
        <v>2001</v>
      </c>
      <c r="E7934" t="s">
        <v>26</v>
      </c>
      <c r="F7934" t="s">
        <v>60</v>
      </c>
      <c r="G7934" t="s">
        <v>23</v>
      </c>
      <c r="I7934" t="s">
        <v>26</v>
      </c>
      <c r="L7934">
        <v>35</v>
      </c>
      <c r="M7934">
        <v>82.848867999999996</v>
      </c>
      <c r="N7934">
        <v>79.364755250000002</v>
      </c>
      <c r="P7934" t="s">
        <v>61</v>
      </c>
      <c r="Q7934" t="s">
        <v>62</v>
      </c>
      <c r="R7934" t="s">
        <v>47</v>
      </c>
    </row>
    <row r="7935" spans="1:18" x14ac:dyDescent="0.3">
      <c r="A7935" t="s">
        <v>45</v>
      </c>
      <c r="B7935" t="s">
        <v>46</v>
      </c>
      <c r="C7935" t="s">
        <v>20</v>
      </c>
      <c r="D7935">
        <v>2001</v>
      </c>
      <c r="E7935" t="s">
        <v>26</v>
      </c>
      <c r="F7935" t="s">
        <v>60</v>
      </c>
      <c r="G7935" t="s">
        <v>23</v>
      </c>
      <c r="I7935" t="s">
        <v>26</v>
      </c>
      <c r="L7935">
        <v>28</v>
      </c>
      <c r="M7935">
        <v>64.550687999999994</v>
      </c>
      <c r="N7935">
        <v>61.83608392</v>
      </c>
      <c r="P7935" t="s">
        <v>61</v>
      </c>
      <c r="Q7935" t="s">
        <v>62</v>
      </c>
      <c r="R7935" t="s">
        <v>47</v>
      </c>
    </row>
    <row r="7936" spans="1:18" x14ac:dyDescent="0.3">
      <c r="A7936" t="s">
        <v>45</v>
      </c>
      <c r="B7936" t="s">
        <v>46</v>
      </c>
      <c r="C7936" t="s">
        <v>20</v>
      </c>
      <c r="D7936">
        <v>2001</v>
      </c>
      <c r="E7936" t="s">
        <v>26</v>
      </c>
      <c r="F7936" t="s">
        <v>60</v>
      </c>
      <c r="G7936" t="s">
        <v>23</v>
      </c>
      <c r="I7936" t="s">
        <v>26</v>
      </c>
      <c r="L7936">
        <v>35</v>
      </c>
      <c r="M7936">
        <v>80.534037999999995</v>
      </c>
      <c r="N7936">
        <v>77.147272729999997</v>
      </c>
      <c r="P7936" t="s">
        <v>61</v>
      </c>
      <c r="Q7936" t="s">
        <v>62</v>
      </c>
      <c r="R7936" t="s">
        <v>47</v>
      </c>
    </row>
    <row r="7937" spans="1:18" x14ac:dyDescent="0.3">
      <c r="A7937" t="s">
        <v>45</v>
      </c>
      <c r="B7937" t="s">
        <v>46</v>
      </c>
      <c r="C7937" t="s">
        <v>20</v>
      </c>
      <c r="D7937">
        <v>2001</v>
      </c>
      <c r="E7937" t="s">
        <v>26</v>
      </c>
      <c r="F7937" t="s">
        <v>60</v>
      </c>
      <c r="G7937" t="s">
        <v>23</v>
      </c>
      <c r="I7937" t="s">
        <v>26</v>
      </c>
      <c r="L7937">
        <v>94</v>
      </c>
      <c r="M7937">
        <v>232.739622</v>
      </c>
      <c r="N7937">
        <v>222.95202800000001</v>
      </c>
      <c r="P7937" t="s">
        <v>61</v>
      </c>
      <c r="Q7937" t="s">
        <v>62</v>
      </c>
      <c r="R7937" t="s">
        <v>47</v>
      </c>
    </row>
    <row r="7938" spans="1:18" x14ac:dyDescent="0.3">
      <c r="A7938" t="s">
        <v>45</v>
      </c>
      <c r="B7938" t="s">
        <v>46</v>
      </c>
      <c r="C7938" t="s">
        <v>20</v>
      </c>
      <c r="D7938">
        <v>2001</v>
      </c>
      <c r="E7938" t="s">
        <v>26</v>
      </c>
      <c r="F7938" t="s">
        <v>60</v>
      </c>
      <c r="G7938" t="s">
        <v>23</v>
      </c>
      <c r="I7938" t="s">
        <v>26</v>
      </c>
      <c r="L7938">
        <v>28</v>
      </c>
      <c r="M7938">
        <v>69.312624</v>
      </c>
      <c r="N7938">
        <v>66.397762240000006</v>
      </c>
      <c r="P7938" t="s">
        <v>61</v>
      </c>
      <c r="Q7938" t="s">
        <v>62</v>
      </c>
      <c r="R7938" t="s">
        <v>47</v>
      </c>
    </row>
    <row r="7939" spans="1:18" x14ac:dyDescent="0.3">
      <c r="A7939" t="s">
        <v>45</v>
      </c>
      <c r="B7939" t="s">
        <v>46</v>
      </c>
      <c r="C7939" t="s">
        <v>20</v>
      </c>
      <c r="D7939">
        <v>2001</v>
      </c>
      <c r="E7939" t="s">
        <v>26</v>
      </c>
      <c r="F7939" t="s">
        <v>60</v>
      </c>
      <c r="G7939" t="s">
        <v>23</v>
      </c>
      <c r="I7939" t="s">
        <v>26</v>
      </c>
      <c r="L7939">
        <v>34</v>
      </c>
      <c r="M7939">
        <v>84.193674000000001</v>
      </c>
      <c r="N7939">
        <v>80.653006989999994</v>
      </c>
      <c r="P7939" t="s">
        <v>61</v>
      </c>
      <c r="Q7939" t="s">
        <v>62</v>
      </c>
      <c r="R7939" t="s">
        <v>47</v>
      </c>
    </row>
    <row r="7940" spans="1:18" x14ac:dyDescent="0.3">
      <c r="A7940" t="s">
        <v>45</v>
      </c>
      <c r="B7940" t="s">
        <v>46</v>
      </c>
      <c r="C7940" t="s">
        <v>20</v>
      </c>
      <c r="D7940">
        <v>2001</v>
      </c>
      <c r="E7940" t="s">
        <v>26</v>
      </c>
      <c r="F7940" t="s">
        <v>60</v>
      </c>
      <c r="G7940" t="s">
        <v>23</v>
      </c>
      <c r="I7940" t="s">
        <v>26</v>
      </c>
      <c r="L7940">
        <v>16</v>
      </c>
      <c r="M7940">
        <v>39.616661999999998</v>
      </c>
      <c r="N7940">
        <v>37.950629370000001</v>
      </c>
      <c r="P7940" t="s">
        <v>61</v>
      </c>
      <c r="Q7940" t="s">
        <v>62</v>
      </c>
      <c r="R7940" t="s">
        <v>47</v>
      </c>
    </row>
    <row r="7941" spans="1:18" x14ac:dyDescent="0.3">
      <c r="A7941" t="s">
        <v>45</v>
      </c>
      <c r="B7941" t="s">
        <v>46</v>
      </c>
      <c r="C7941" t="s">
        <v>20</v>
      </c>
      <c r="D7941">
        <v>2001</v>
      </c>
      <c r="E7941" t="s">
        <v>26</v>
      </c>
      <c r="F7941" t="s">
        <v>60</v>
      </c>
      <c r="G7941" t="s">
        <v>23</v>
      </c>
      <c r="I7941" t="s">
        <v>26</v>
      </c>
      <c r="L7941">
        <v>16</v>
      </c>
      <c r="M7941">
        <v>39.616661999999998</v>
      </c>
      <c r="N7941">
        <v>37.950629370000001</v>
      </c>
      <c r="P7941" t="s">
        <v>61</v>
      </c>
      <c r="Q7941" t="s">
        <v>62</v>
      </c>
      <c r="R7941" t="s">
        <v>47</v>
      </c>
    </row>
    <row r="7942" spans="1:18" x14ac:dyDescent="0.3">
      <c r="A7942" t="s">
        <v>45</v>
      </c>
      <c r="B7942" t="s">
        <v>46</v>
      </c>
      <c r="C7942" t="s">
        <v>20</v>
      </c>
      <c r="D7942">
        <v>2001</v>
      </c>
      <c r="E7942" t="s">
        <v>26</v>
      </c>
      <c r="F7942" t="s">
        <v>60</v>
      </c>
      <c r="G7942" t="s">
        <v>23</v>
      </c>
      <c r="I7942" t="s">
        <v>26</v>
      </c>
      <c r="L7942">
        <v>20</v>
      </c>
      <c r="M7942">
        <v>61.111511999999998</v>
      </c>
      <c r="N7942">
        <v>58.541538459999998</v>
      </c>
      <c r="P7942" t="s">
        <v>61</v>
      </c>
      <c r="Q7942" t="s">
        <v>63</v>
      </c>
      <c r="R7942" t="s">
        <v>47</v>
      </c>
    </row>
    <row r="7943" spans="1:18" x14ac:dyDescent="0.3">
      <c r="A7943" t="s">
        <v>45</v>
      </c>
      <c r="B7943" t="s">
        <v>46</v>
      </c>
      <c r="C7943" t="s">
        <v>20</v>
      </c>
      <c r="D7943">
        <v>2001</v>
      </c>
      <c r="E7943" t="s">
        <v>26</v>
      </c>
      <c r="F7943" t="s">
        <v>60</v>
      </c>
      <c r="G7943" t="s">
        <v>23</v>
      </c>
      <c r="I7943" t="s">
        <v>26</v>
      </c>
      <c r="L7943">
        <v>5</v>
      </c>
      <c r="M7943">
        <v>14.748773999999999</v>
      </c>
      <c r="N7943">
        <v>14.12853147</v>
      </c>
      <c r="P7943" t="s">
        <v>61</v>
      </c>
      <c r="Q7943" t="s">
        <v>63</v>
      </c>
      <c r="R7943" t="s">
        <v>47</v>
      </c>
    </row>
    <row r="7944" spans="1:18" x14ac:dyDescent="0.3">
      <c r="A7944" t="s">
        <v>45</v>
      </c>
      <c r="B7944" t="s">
        <v>46</v>
      </c>
      <c r="C7944" t="s">
        <v>20</v>
      </c>
      <c r="D7944">
        <v>2001</v>
      </c>
      <c r="E7944" t="s">
        <v>26</v>
      </c>
      <c r="F7944" t="s">
        <v>60</v>
      </c>
      <c r="G7944" t="s">
        <v>23</v>
      </c>
      <c r="I7944" t="s">
        <v>26</v>
      </c>
      <c r="L7944">
        <v>13</v>
      </c>
      <c r="M7944">
        <v>36.706589999999998</v>
      </c>
      <c r="N7944">
        <v>35.162937059999997</v>
      </c>
      <c r="P7944" t="s">
        <v>61</v>
      </c>
      <c r="Q7944" t="s">
        <v>63</v>
      </c>
      <c r="R7944" t="s">
        <v>47</v>
      </c>
    </row>
    <row r="7945" spans="1:18" x14ac:dyDescent="0.3">
      <c r="A7945" t="s">
        <v>45</v>
      </c>
      <c r="B7945" t="s">
        <v>46</v>
      </c>
      <c r="C7945" t="s">
        <v>20</v>
      </c>
      <c r="D7945">
        <v>2001</v>
      </c>
      <c r="E7945" t="s">
        <v>26</v>
      </c>
      <c r="F7945" t="s">
        <v>60</v>
      </c>
      <c r="G7945" t="s">
        <v>23</v>
      </c>
      <c r="I7945" t="s">
        <v>26</v>
      </c>
      <c r="L7945">
        <v>2</v>
      </c>
      <c r="M7945">
        <v>6.1508339999999997</v>
      </c>
      <c r="N7945">
        <v>5.8921678320000002</v>
      </c>
      <c r="P7945" t="s">
        <v>61</v>
      </c>
      <c r="Q7945" t="s">
        <v>63</v>
      </c>
      <c r="R7945" t="s">
        <v>47</v>
      </c>
    </row>
    <row r="7946" spans="1:18" x14ac:dyDescent="0.3">
      <c r="A7946" t="s">
        <v>45</v>
      </c>
      <c r="B7946" t="s">
        <v>46</v>
      </c>
      <c r="C7946" t="s">
        <v>20</v>
      </c>
      <c r="D7946">
        <v>2001</v>
      </c>
      <c r="E7946" t="s">
        <v>26</v>
      </c>
      <c r="F7946" t="s">
        <v>60</v>
      </c>
      <c r="G7946" t="s">
        <v>23</v>
      </c>
      <c r="I7946" t="s">
        <v>26</v>
      </c>
      <c r="L7946">
        <v>1</v>
      </c>
      <c r="M7946">
        <v>3.1305320000000001</v>
      </c>
      <c r="N7946">
        <v>2.998881119</v>
      </c>
      <c r="P7946" t="s">
        <v>61</v>
      </c>
      <c r="Q7946" t="s">
        <v>63</v>
      </c>
      <c r="R7946" t="s">
        <v>47</v>
      </c>
    </row>
    <row r="7947" spans="1:18" x14ac:dyDescent="0.3">
      <c r="A7947" t="s">
        <v>45</v>
      </c>
      <c r="B7947" t="s">
        <v>46</v>
      </c>
      <c r="C7947" t="s">
        <v>20</v>
      </c>
      <c r="D7947">
        <v>2001</v>
      </c>
      <c r="E7947" t="s">
        <v>26</v>
      </c>
      <c r="F7947" t="s">
        <v>60</v>
      </c>
      <c r="G7947" t="s">
        <v>23</v>
      </c>
      <c r="I7947" t="s">
        <v>26</v>
      </c>
      <c r="L7947">
        <v>9</v>
      </c>
      <c r="M7947">
        <v>27.491361999999999</v>
      </c>
      <c r="N7947">
        <v>26.335244759999998</v>
      </c>
      <c r="P7947" t="s">
        <v>61</v>
      </c>
      <c r="Q7947" t="s">
        <v>63</v>
      </c>
      <c r="R7947" t="s">
        <v>47</v>
      </c>
    </row>
    <row r="7948" spans="1:18" x14ac:dyDescent="0.3">
      <c r="A7948" t="s">
        <v>45</v>
      </c>
      <c r="B7948" t="s">
        <v>46</v>
      </c>
      <c r="C7948" t="s">
        <v>20</v>
      </c>
      <c r="D7948">
        <v>2001</v>
      </c>
      <c r="E7948" t="s">
        <v>26</v>
      </c>
      <c r="F7948" t="s">
        <v>60</v>
      </c>
      <c r="G7948" t="s">
        <v>23</v>
      </c>
      <c r="I7948" t="s">
        <v>26</v>
      </c>
      <c r="L7948">
        <v>19</v>
      </c>
      <c r="M7948">
        <v>55.732287999999997</v>
      </c>
      <c r="N7948">
        <v>53.388531469999997</v>
      </c>
      <c r="P7948" t="s">
        <v>61</v>
      </c>
      <c r="Q7948" t="s">
        <v>63</v>
      </c>
      <c r="R7948" t="s">
        <v>47</v>
      </c>
    </row>
    <row r="7949" spans="1:18" x14ac:dyDescent="0.3">
      <c r="A7949" t="s">
        <v>45</v>
      </c>
      <c r="B7949" t="s">
        <v>46</v>
      </c>
      <c r="C7949" t="s">
        <v>20</v>
      </c>
      <c r="D7949">
        <v>2001</v>
      </c>
      <c r="E7949" t="s">
        <v>26</v>
      </c>
      <c r="F7949" t="s">
        <v>60</v>
      </c>
      <c r="G7949" t="s">
        <v>23</v>
      </c>
      <c r="I7949" t="s">
        <v>26</v>
      </c>
      <c r="L7949">
        <v>36</v>
      </c>
      <c r="M7949">
        <v>116.424926</v>
      </c>
      <c r="N7949">
        <v>111.52881120000001</v>
      </c>
      <c r="P7949" t="s">
        <v>61</v>
      </c>
      <c r="Q7949" t="s">
        <v>63</v>
      </c>
      <c r="R7949" t="s">
        <v>47</v>
      </c>
    </row>
    <row r="7950" spans="1:18" x14ac:dyDescent="0.3">
      <c r="A7950" t="s">
        <v>45</v>
      </c>
      <c r="B7950" t="s">
        <v>46</v>
      </c>
      <c r="C7950" t="s">
        <v>20</v>
      </c>
      <c r="D7950">
        <v>2001</v>
      </c>
      <c r="E7950" t="s">
        <v>26</v>
      </c>
      <c r="F7950" t="s">
        <v>60</v>
      </c>
      <c r="G7950" t="s">
        <v>23</v>
      </c>
      <c r="I7950" t="s">
        <v>26</v>
      </c>
      <c r="L7950">
        <v>62</v>
      </c>
      <c r="M7950">
        <v>200.50837000000001</v>
      </c>
      <c r="N7950">
        <v>192.07622380000001</v>
      </c>
      <c r="P7950" t="s">
        <v>61</v>
      </c>
      <c r="Q7950" t="s">
        <v>63</v>
      </c>
      <c r="R7950" t="s">
        <v>47</v>
      </c>
    </row>
    <row r="7951" spans="1:18" x14ac:dyDescent="0.3">
      <c r="A7951" t="s">
        <v>45</v>
      </c>
      <c r="B7951" t="s">
        <v>46</v>
      </c>
      <c r="C7951" t="s">
        <v>20</v>
      </c>
      <c r="D7951">
        <v>2001</v>
      </c>
      <c r="E7951" t="s">
        <v>26</v>
      </c>
      <c r="F7951" t="s">
        <v>60</v>
      </c>
      <c r="G7951" t="s">
        <v>23</v>
      </c>
      <c r="I7951" t="s">
        <v>26</v>
      </c>
      <c r="L7951">
        <v>35</v>
      </c>
      <c r="M7951">
        <v>103.483924</v>
      </c>
      <c r="N7951">
        <v>99.132027969999996</v>
      </c>
      <c r="P7951" t="s">
        <v>61</v>
      </c>
      <c r="Q7951" t="s">
        <v>63</v>
      </c>
      <c r="R7951" t="s">
        <v>47</v>
      </c>
    </row>
    <row r="7952" spans="1:18" x14ac:dyDescent="0.3">
      <c r="A7952" t="s">
        <v>45</v>
      </c>
      <c r="B7952" t="s">
        <v>46</v>
      </c>
      <c r="C7952" t="s">
        <v>20</v>
      </c>
      <c r="D7952">
        <v>2001</v>
      </c>
      <c r="E7952" t="s">
        <v>26</v>
      </c>
      <c r="F7952" t="s">
        <v>60</v>
      </c>
      <c r="G7952" t="s">
        <v>23</v>
      </c>
      <c r="I7952" t="s">
        <v>26</v>
      </c>
      <c r="L7952">
        <v>11</v>
      </c>
      <c r="M7952">
        <v>33.664242000000002</v>
      </c>
      <c r="N7952">
        <v>32.248531470000003</v>
      </c>
      <c r="P7952" t="s">
        <v>61</v>
      </c>
      <c r="Q7952" t="s">
        <v>63</v>
      </c>
      <c r="R7952" t="s">
        <v>47</v>
      </c>
    </row>
    <row r="7953" spans="1:18" x14ac:dyDescent="0.3">
      <c r="A7953" t="s">
        <v>45</v>
      </c>
      <c r="B7953" t="s">
        <v>46</v>
      </c>
      <c r="C7953" t="s">
        <v>20</v>
      </c>
      <c r="D7953">
        <v>2001</v>
      </c>
      <c r="E7953" t="s">
        <v>26</v>
      </c>
      <c r="F7953" t="s">
        <v>60</v>
      </c>
      <c r="G7953" t="s">
        <v>23</v>
      </c>
      <c r="I7953" t="s">
        <v>26</v>
      </c>
      <c r="L7953">
        <v>15</v>
      </c>
      <c r="M7953">
        <v>45.899771999999999</v>
      </c>
      <c r="N7953">
        <v>43.969510489999998</v>
      </c>
      <c r="P7953" t="s">
        <v>61</v>
      </c>
      <c r="Q7953" t="s">
        <v>63</v>
      </c>
      <c r="R7953" t="s">
        <v>47</v>
      </c>
    </row>
    <row r="7954" spans="1:18" x14ac:dyDescent="0.3">
      <c r="A7954" t="s">
        <v>45</v>
      </c>
      <c r="B7954" t="s">
        <v>46</v>
      </c>
      <c r="C7954" t="s">
        <v>20</v>
      </c>
      <c r="D7954">
        <v>2001</v>
      </c>
      <c r="E7954" t="s">
        <v>26</v>
      </c>
      <c r="F7954" t="s">
        <v>60</v>
      </c>
      <c r="G7954" t="s">
        <v>23</v>
      </c>
      <c r="I7954" t="s">
        <v>26</v>
      </c>
      <c r="L7954">
        <v>2</v>
      </c>
      <c r="M7954">
        <v>6.1508339999999997</v>
      </c>
      <c r="N7954">
        <v>5.8921678320000002</v>
      </c>
      <c r="P7954" t="s">
        <v>61</v>
      </c>
      <c r="Q7954" t="s">
        <v>63</v>
      </c>
      <c r="R7954" t="s">
        <v>47</v>
      </c>
    </row>
    <row r="7955" spans="1:18" x14ac:dyDescent="0.3">
      <c r="A7955" t="s">
        <v>45</v>
      </c>
      <c r="B7955" t="s">
        <v>46</v>
      </c>
      <c r="C7955" t="s">
        <v>20</v>
      </c>
      <c r="D7955">
        <v>2001</v>
      </c>
      <c r="E7955" t="s">
        <v>26</v>
      </c>
      <c r="F7955" t="s">
        <v>60</v>
      </c>
      <c r="G7955" t="s">
        <v>23</v>
      </c>
      <c r="I7955" t="s">
        <v>26</v>
      </c>
      <c r="L7955">
        <v>5</v>
      </c>
      <c r="M7955">
        <v>15.410154</v>
      </c>
      <c r="N7955">
        <v>14.762097900000001</v>
      </c>
      <c r="P7955" t="s">
        <v>61</v>
      </c>
      <c r="Q7955" t="s">
        <v>63</v>
      </c>
      <c r="R7955" t="s">
        <v>47</v>
      </c>
    </row>
    <row r="7956" spans="1:18" x14ac:dyDescent="0.3">
      <c r="A7956" t="s">
        <v>45</v>
      </c>
      <c r="B7956" t="s">
        <v>46</v>
      </c>
      <c r="C7956" t="s">
        <v>20</v>
      </c>
      <c r="D7956">
        <v>2001</v>
      </c>
      <c r="E7956" t="s">
        <v>26</v>
      </c>
      <c r="F7956" t="s">
        <v>60</v>
      </c>
      <c r="G7956" t="s">
        <v>23</v>
      </c>
      <c r="I7956" t="s">
        <v>26</v>
      </c>
      <c r="L7956">
        <v>1</v>
      </c>
      <c r="M7956">
        <v>3.1305320000000001</v>
      </c>
      <c r="N7956">
        <v>2.998881119</v>
      </c>
      <c r="P7956" t="s">
        <v>61</v>
      </c>
      <c r="Q7956" t="s">
        <v>63</v>
      </c>
      <c r="R7956" t="s">
        <v>47</v>
      </c>
    </row>
    <row r="7957" spans="1:18" x14ac:dyDescent="0.3">
      <c r="A7957" t="s">
        <v>45</v>
      </c>
      <c r="B7957" t="s">
        <v>46</v>
      </c>
      <c r="C7957" t="s">
        <v>20</v>
      </c>
      <c r="D7957">
        <v>2001</v>
      </c>
      <c r="E7957" t="s">
        <v>26</v>
      </c>
      <c r="F7957" t="s">
        <v>60</v>
      </c>
      <c r="G7957" t="s">
        <v>23</v>
      </c>
      <c r="I7957" t="s">
        <v>26</v>
      </c>
      <c r="L7957">
        <v>41</v>
      </c>
      <c r="M7957">
        <v>125.30946400000001</v>
      </c>
      <c r="N7957">
        <v>120.0397203</v>
      </c>
      <c r="P7957" t="s">
        <v>61</v>
      </c>
      <c r="Q7957" t="s">
        <v>63</v>
      </c>
      <c r="R7957" t="s">
        <v>47</v>
      </c>
    </row>
    <row r="7958" spans="1:18" x14ac:dyDescent="0.3">
      <c r="A7958" t="s">
        <v>45</v>
      </c>
      <c r="B7958" t="s">
        <v>46</v>
      </c>
      <c r="C7958" t="s">
        <v>20</v>
      </c>
      <c r="D7958">
        <v>2001</v>
      </c>
      <c r="E7958" t="s">
        <v>26</v>
      </c>
      <c r="F7958" t="s">
        <v>60</v>
      </c>
      <c r="G7958" t="s">
        <v>23</v>
      </c>
      <c r="I7958" t="s">
        <v>26</v>
      </c>
      <c r="L7958">
        <v>1</v>
      </c>
      <c r="M7958">
        <v>2.932118</v>
      </c>
      <c r="N7958">
        <v>2.808811189</v>
      </c>
      <c r="P7958" t="s">
        <v>61</v>
      </c>
      <c r="Q7958" t="s">
        <v>63</v>
      </c>
      <c r="R7958" t="s">
        <v>47</v>
      </c>
    </row>
    <row r="7959" spans="1:18" x14ac:dyDescent="0.3">
      <c r="A7959" t="s">
        <v>45</v>
      </c>
      <c r="B7959" t="s">
        <v>46</v>
      </c>
      <c r="C7959" t="s">
        <v>20</v>
      </c>
      <c r="D7959">
        <v>2001</v>
      </c>
      <c r="E7959" t="s">
        <v>26</v>
      </c>
      <c r="F7959" t="s">
        <v>60</v>
      </c>
      <c r="G7959" t="s">
        <v>23</v>
      </c>
      <c r="I7959" t="s">
        <v>26</v>
      </c>
      <c r="L7959">
        <v>1</v>
      </c>
      <c r="M7959">
        <v>3.2407620000000001</v>
      </c>
      <c r="N7959">
        <v>3.1044755249999998</v>
      </c>
      <c r="P7959" t="s">
        <v>61</v>
      </c>
      <c r="Q7959" t="s">
        <v>63</v>
      </c>
      <c r="R7959" t="s">
        <v>47</v>
      </c>
    </row>
    <row r="7960" spans="1:18" x14ac:dyDescent="0.3">
      <c r="A7960" t="s">
        <v>45</v>
      </c>
      <c r="B7960" t="s">
        <v>46</v>
      </c>
      <c r="C7960" t="s">
        <v>20</v>
      </c>
      <c r="D7960">
        <v>2001</v>
      </c>
      <c r="E7960" t="s">
        <v>26</v>
      </c>
      <c r="F7960" t="s">
        <v>60</v>
      </c>
      <c r="G7960" t="s">
        <v>23</v>
      </c>
      <c r="I7960" t="s">
        <v>26</v>
      </c>
      <c r="L7960">
        <v>2</v>
      </c>
      <c r="M7960">
        <v>6.4815240000000003</v>
      </c>
      <c r="N7960">
        <v>6.2089510490000004</v>
      </c>
      <c r="P7960" t="s">
        <v>61</v>
      </c>
      <c r="Q7960" t="s">
        <v>63</v>
      </c>
      <c r="R7960" t="s">
        <v>47</v>
      </c>
    </row>
    <row r="7961" spans="1:18" x14ac:dyDescent="0.3">
      <c r="A7961" t="s">
        <v>45</v>
      </c>
      <c r="B7961" t="s">
        <v>46</v>
      </c>
      <c r="C7961" t="s">
        <v>20</v>
      </c>
      <c r="D7961">
        <v>2001</v>
      </c>
      <c r="E7961" t="s">
        <v>26</v>
      </c>
      <c r="F7961" t="s">
        <v>60</v>
      </c>
      <c r="G7961" t="s">
        <v>23</v>
      </c>
      <c r="I7961" t="s">
        <v>26</v>
      </c>
      <c r="L7961">
        <v>2</v>
      </c>
      <c r="M7961">
        <v>5.908328</v>
      </c>
      <c r="N7961">
        <v>5.6598601400000002</v>
      </c>
      <c r="P7961" t="s">
        <v>61</v>
      </c>
      <c r="Q7961" t="s">
        <v>63</v>
      </c>
      <c r="R7961" t="s">
        <v>47</v>
      </c>
    </row>
    <row r="7962" spans="1:18" x14ac:dyDescent="0.3">
      <c r="A7962" t="s">
        <v>45</v>
      </c>
      <c r="B7962" t="s">
        <v>46</v>
      </c>
      <c r="C7962" t="s">
        <v>20</v>
      </c>
      <c r="D7962">
        <v>2001</v>
      </c>
      <c r="E7962" t="s">
        <v>26</v>
      </c>
      <c r="F7962" t="s">
        <v>60</v>
      </c>
      <c r="G7962" t="s">
        <v>23</v>
      </c>
      <c r="I7962" t="s">
        <v>26</v>
      </c>
      <c r="L7962">
        <v>6</v>
      </c>
      <c r="M7962">
        <v>18.386364</v>
      </c>
      <c r="N7962">
        <v>17.61314685</v>
      </c>
      <c r="P7962" t="s">
        <v>61</v>
      </c>
      <c r="Q7962" t="s">
        <v>63</v>
      </c>
      <c r="R7962" t="s">
        <v>47</v>
      </c>
    </row>
    <row r="7963" spans="1:18" x14ac:dyDescent="0.3">
      <c r="A7963" t="s">
        <v>45</v>
      </c>
      <c r="B7963" t="s">
        <v>46</v>
      </c>
      <c r="C7963" t="s">
        <v>20</v>
      </c>
      <c r="D7963">
        <v>2001</v>
      </c>
      <c r="E7963" t="s">
        <v>26</v>
      </c>
      <c r="F7963" t="s">
        <v>60</v>
      </c>
      <c r="G7963" t="s">
        <v>23</v>
      </c>
      <c r="I7963" t="s">
        <v>26</v>
      </c>
      <c r="L7963">
        <v>6</v>
      </c>
      <c r="M7963">
        <v>18.364318000000001</v>
      </c>
      <c r="N7963">
        <v>17.59202797</v>
      </c>
      <c r="P7963" t="s">
        <v>61</v>
      </c>
      <c r="Q7963" t="s">
        <v>63</v>
      </c>
      <c r="R7963" t="s">
        <v>47</v>
      </c>
    </row>
    <row r="7964" spans="1:18" x14ac:dyDescent="0.3">
      <c r="A7964" t="s">
        <v>45</v>
      </c>
      <c r="B7964" t="s">
        <v>46</v>
      </c>
      <c r="C7964" t="s">
        <v>20</v>
      </c>
      <c r="D7964">
        <v>2001</v>
      </c>
      <c r="E7964" t="s">
        <v>26</v>
      </c>
      <c r="F7964" t="s">
        <v>60</v>
      </c>
      <c r="G7964" t="s">
        <v>23</v>
      </c>
      <c r="I7964" t="s">
        <v>26</v>
      </c>
      <c r="L7964">
        <v>6</v>
      </c>
      <c r="M7964">
        <v>18.364318000000001</v>
      </c>
      <c r="N7964">
        <v>17.59202797</v>
      </c>
      <c r="P7964" t="s">
        <v>61</v>
      </c>
      <c r="Q7964" t="s">
        <v>63</v>
      </c>
      <c r="R7964" t="s">
        <v>47</v>
      </c>
    </row>
    <row r="7965" spans="1:18" x14ac:dyDescent="0.3">
      <c r="A7965" t="s">
        <v>45</v>
      </c>
      <c r="B7965" t="s">
        <v>46</v>
      </c>
      <c r="C7965" t="s">
        <v>20</v>
      </c>
      <c r="D7965">
        <v>2001</v>
      </c>
      <c r="E7965" t="s">
        <v>26</v>
      </c>
      <c r="F7965" t="s">
        <v>60</v>
      </c>
      <c r="G7965" t="s">
        <v>23</v>
      </c>
      <c r="I7965" t="s">
        <v>26</v>
      </c>
      <c r="L7965">
        <v>2</v>
      </c>
      <c r="M7965">
        <v>6.1067419999999997</v>
      </c>
      <c r="N7965">
        <v>5.8499300700000001</v>
      </c>
      <c r="P7965" t="s">
        <v>61</v>
      </c>
      <c r="Q7965" t="s">
        <v>63</v>
      </c>
      <c r="R7965" t="s">
        <v>47</v>
      </c>
    </row>
    <row r="7966" spans="1:18" x14ac:dyDescent="0.3">
      <c r="A7966" t="s">
        <v>45</v>
      </c>
      <c r="B7966" t="s">
        <v>46</v>
      </c>
      <c r="C7966" t="s">
        <v>20</v>
      </c>
      <c r="D7966">
        <v>2001</v>
      </c>
      <c r="E7966" t="s">
        <v>26</v>
      </c>
      <c r="F7966" t="s">
        <v>60</v>
      </c>
      <c r="G7966" t="s">
        <v>23</v>
      </c>
      <c r="I7966" t="s">
        <v>26</v>
      </c>
      <c r="L7966">
        <v>3</v>
      </c>
      <c r="M7966">
        <v>8.7963539999999991</v>
      </c>
      <c r="N7966">
        <v>8.426433566</v>
      </c>
      <c r="P7966" t="s">
        <v>61</v>
      </c>
      <c r="Q7966" t="s">
        <v>63</v>
      </c>
      <c r="R7966" t="s">
        <v>47</v>
      </c>
    </row>
    <row r="7967" spans="1:18" x14ac:dyDescent="0.3">
      <c r="A7967" t="s">
        <v>45</v>
      </c>
      <c r="B7967" t="s">
        <v>46</v>
      </c>
      <c r="C7967" t="s">
        <v>20</v>
      </c>
      <c r="D7967">
        <v>2001</v>
      </c>
      <c r="E7967" t="s">
        <v>26</v>
      </c>
      <c r="F7967" t="s">
        <v>60</v>
      </c>
      <c r="G7967" t="s">
        <v>23</v>
      </c>
      <c r="I7967" t="s">
        <v>26</v>
      </c>
      <c r="L7967">
        <v>3</v>
      </c>
      <c r="M7967">
        <v>9.7002400000000009</v>
      </c>
      <c r="N7967">
        <v>9.2923076919999996</v>
      </c>
      <c r="P7967" t="s">
        <v>61</v>
      </c>
      <c r="Q7967" t="s">
        <v>63</v>
      </c>
      <c r="R7967" t="s">
        <v>47</v>
      </c>
    </row>
    <row r="7968" spans="1:18" x14ac:dyDescent="0.3">
      <c r="A7968" t="s">
        <v>45</v>
      </c>
      <c r="B7968" t="s">
        <v>46</v>
      </c>
      <c r="C7968" t="s">
        <v>20</v>
      </c>
      <c r="D7968">
        <v>2001</v>
      </c>
      <c r="E7968" t="s">
        <v>26</v>
      </c>
      <c r="F7968" t="s">
        <v>60</v>
      </c>
      <c r="G7968" t="s">
        <v>23</v>
      </c>
      <c r="I7968" t="s">
        <v>26</v>
      </c>
      <c r="L7968">
        <v>4</v>
      </c>
      <c r="M7968">
        <v>12.941001999999999</v>
      </c>
      <c r="N7968">
        <v>12.39678322</v>
      </c>
      <c r="P7968" t="s">
        <v>61</v>
      </c>
      <c r="Q7968" t="s">
        <v>63</v>
      </c>
      <c r="R7968" t="s">
        <v>47</v>
      </c>
    </row>
    <row r="7969" spans="1:18" x14ac:dyDescent="0.3">
      <c r="A7969" t="s">
        <v>45</v>
      </c>
      <c r="B7969" t="s">
        <v>46</v>
      </c>
      <c r="C7969" t="s">
        <v>20</v>
      </c>
      <c r="D7969">
        <v>2001</v>
      </c>
      <c r="E7969" t="s">
        <v>26</v>
      </c>
      <c r="F7969" t="s">
        <v>60</v>
      </c>
      <c r="G7969" t="s">
        <v>23</v>
      </c>
      <c r="I7969" t="s">
        <v>26</v>
      </c>
      <c r="L7969">
        <v>5</v>
      </c>
      <c r="M7969">
        <v>14.792866</v>
      </c>
      <c r="N7969">
        <v>14.170769229999999</v>
      </c>
      <c r="P7969" t="s">
        <v>61</v>
      </c>
      <c r="Q7969" t="s">
        <v>63</v>
      </c>
      <c r="R7969" t="s">
        <v>47</v>
      </c>
    </row>
    <row r="7970" spans="1:18" x14ac:dyDescent="0.3">
      <c r="A7970" t="s">
        <v>45</v>
      </c>
      <c r="B7970" t="s">
        <v>46</v>
      </c>
      <c r="C7970" t="s">
        <v>20</v>
      </c>
      <c r="D7970">
        <v>2001</v>
      </c>
      <c r="E7970" t="s">
        <v>26</v>
      </c>
      <c r="F7970" t="s">
        <v>60</v>
      </c>
      <c r="G7970" t="s">
        <v>23</v>
      </c>
      <c r="I7970" t="s">
        <v>26</v>
      </c>
      <c r="L7970">
        <v>1</v>
      </c>
      <c r="M7970">
        <v>3.0643940000000001</v>
      </c>
      <c r="N7970">
        <v>2.9355244759999999</v>
      </c>
      <c r="P7970" t="s">
        <v>61</v>
      </c>
      <c r="Q7970" t="s">
        <v>63</v>
      </c>
      <c r="R7970" t="s">
        <v>47</v>
      </c>
    </row>
    <row r="7971" spans="1:18" x14ac:dyDescent="0.3">
      <c r="A7971" t="s">
        <v>45</v>
      </c>
      <c r="B7971" t="s">
        <v>46</v>
      </c>
      <c r="C7971" t="s">
        <v>20</v>
      </c>
      <c r="D7971">
        <v>2002</v>
      </c>
      <c r="E7971" t="s">
        <v>26</v>
      </c>
      <c r="F7971" t="s">
        <v>60</v>
      </c>
      <c r="G7971" t="s">
        <v>23</v>
      </c>
      <c r="I7971" t="s">
        <v>26</v>
      </c>
      <c r="L7971">
        <v>5</v>
      </c>
      <c r="M7971">
        <v>9.8545619999999996</v>
      </c>
      <c r="N7971">
        <v>9.4401398600000004</v>
      </c>
      <c r="P7971" t="s">
        <v>61</v>
      </c>
      <c r="Q7971" t="s">
        <v>62</v>
      </c>
      <c r="R7971" t="s">
        <v>47</v>
      </c>
    </row>
    <row r="7972" spans="1:18" x14ac:dyDescent="0.3">
      <c r="A7972" t="s">
        <v>45</v>
      </c>
      <c r="B7972" t="s">
        <v>46</v>
      </c>
      <c r="C7972" t="s">
        <v>20</v>
      </c>
      <c r="D7972">
        <v>2002</v>
      </c>
      <c r="E7972" t="s">
        <v>26</v>
      </c>
      <c r="F7972" t="s">
        <v>60</v>
      </c>
      <c r="G7972" t="s">
        <v>23</v>
      </c>
      <c r="I7972" t="s">
        <v>26</v>
      </c>
      <c r="L7972">
        <v>27</v>
      </c>
      <c r="M7972">
        <v>51.146720000000002</v>
      </c>
      <c r="N7972">
        <v>48.995804200000002</v>
      </c>
      <c r="P7972" t="s">
        <v>61</v>
      </c>
      <c r="Q7972" t="s">
        <v>62</v>
      </c>
      <c r="R7972" t="s">
        <v>47</v>
      </c>
    </row>
    <row r="7973" spans="1:18" x14ac:dyDescent="0.3">
      <c r="A7973" t="s">
        <v>45</v>
      </c>
      <c r="B7973" t="s">
        <v>46</v>
      </c>
      <c r="C7973" t="s">
        <v>20</v>
      </c>
      <c r="D7973">
        <v>2002</v>
      </c>
      <c r="E7973" t="s">
        <v>26</v>
      </c>
      <c r="F7973" t="s">
        <v>60</v>
      </c>
      <c r="G7973" t="s">
        <v>23</v>
      </c>
      <c r="I7973" t="s">
        <v>26</v>
      </c>
      <c r="L7973">
        <v>46</v>
      </c>
      <c r="M7973">
        <v>136.00177400000001</v>
      </c>
      <c r="N7973">
        <v>130.28237759999999</v>
      </c>
      <c r="P7973" t="s">
        <v>61</v>
      </c>
      <c r="Q7973" t="s">
        <v>62</v>
      </c>
      <c r="R7973" t="s">
        <v>47</v>
      </c>
    </row>
    <row r="7974" spans="1:18" x14ac:dyDescent="0.3">
      <c r="A7974" t="s">
        <v>45</v>
      </c>
      <c r="B7974" t="s">
        <v>46</v>
      </c>
      <c r="C7974" t="s">
        <v>20</v>
      </c>
      <c r="D7974">
        <v>2002</v>
      </c>
      <c r="E7974" t="s">
        <v>26</v>
      </c>
      <c r="F7974" t="s">
        <v>60</v>
      </c>
      <c r="G7974" t="s">
        <v>23</v>
      </c>
      <c r="I7974" t="s">
        <v>26</v>
      </c>
      <c r="L7974">
        <v>6</v>
      </c>
      <c r="M7974">
        <v>17.570661999999999</v>
      </c>
      <c r="N7974">
        <v>16.83174825</v>
      </c>
      <c r="P7974" t="s">
        <v>61</v>
      </c>
      <c r="Q7974" t="s">
        <v>62</v>
      </c>
      <c r="R7974" t="s">
        <v>47</v>
      </c>
    </row>
    <row r="7975" spans="1:18" x14ac:dyDescent="0.3">
      <c r="A7975" t="s">
        <v>45</v>
      </c>
      <c r="B7975" t="s">
        <v>46</v>
      </c>
      <c r="C7975" t="s">
        <v>20</v>
      </c>
      <c r="D7975">
        <v>2002</v>
      </c>
      <c r="E7975" t="s">
        <v>26</v>
      </c>
      <c r="F7975" t="s">
        <v>60</v>
      </c>
      <c r="G7975" t="s">
        <v>23</v>
      </c>
      <c r="I7975" t="s">
        <v>26</v>
      </c>
      <c r="L7975">
        <v>2</v>
      </c>
      <c r="M7975">
        <v>7.0547199999999997</v>
      </c>
      <c r="N7975">
        <v>6.7580419579999997</v>
      </c>
      <c r="P7975" t="s">
        <v>61</v>
      </c>
      <c r="Q7975" t="s">
        <v>62</v>
      </c>
      <c r="R7975" t="s">
        <v>47</v>
      </c>
    </row>
    <row r="7976" spans="1:18" x14ac:dyDescent="0.3">
      <c r="A7976" t="s">
        <v>45</v>
      </c>
      <c r="B7976" t="s">
        <v>46</v>
      </c>
      <c r="C7976" t="s">
        <v>20</v>
      </c>
      <c r="D7976">
        <v>2002</v>
      </c>
      <c r="E7976" t="s">
        <v>26</v>
      </c>
      <c r="F7976" t="s">
        <v>60</v>
      </c>
      <c r="G7976" t="s">
        <v>23</v>
      </c>
      <c r="I7976" t="s">
        <v>26</v>
      </c>
      <c r="L7976">
        <v>9</v>
      </c>
      <c r="M7976">
        <v>15.035372000000001</v>
      </c>
      <c r="N7976">
        <v>14.40307692</v>
      </c>
      <c r="P7976" t="s">
        <v>61</v>
      </c>
      <c r="Q7976" t="s">
        <v>62</v>
      </c>
      <c r="R7976" t="s">
        <v>47</v>
      </c>
    </row>
    <row r="7977" spans="1:18" x14ac:dyDescent="0.3">
      <c r="A7977" t="s">
        <v>45</v>
      </c>
      <c r="B7977" t="s">
        <v>46</v>
      </c>
      <c r="C7977" t="s">
        <v>20</v>
      </c>
      <c r="D7977">
        <v>2002</v>
      </c>
      <c r="E7977" t="s">
        <v>26</v>
      </c>
      <c r="F7977" t="s">
        <v>60</v>
      </c>
      <c r="G7977" t="s">
        <v>23</v>
      </c>
      <c r="I7977" t="s">
        <v>26</v>
      </c>
      <c r="L7977">
        <v>5</v>
      </c>
      <c r="M7977">
        <v>8.3554340000000007</v>
      </c>
      <c r="N7977">
        <v>8.0040559439999992</v>
      </c>
      <c r="P7977" t="s">
        <v>61</v>
      </c>
      <c r="Q7977" t="s">
        <v>62</v>
      </c>
      <c r="R7977" t="s">
        <v>47</v>
      </c>
    </row>
    <row r="7978" spans="1:18" x14ac:dyDescent="0.3">
      <c r="A7978" t="s">
        <v>45</v>
      </c>
      <c r="B7978" t="s">
        <v>46</v>
      </c>
      <c r="C7978" t="s">
        <v>20</v>
      </c>
      <c r="D7978">
        <v>2002</v>
      </c>
      <c r="E7978" t="s">
        <v>26</v>
      </c>
      <c r="F7978" t="s">
        <v>60</v>
      </c>
      <c r="G7978" t="s">
        <v>23</v>
      </c>
      <c r="I7978" t="s">
        <v>26</v>
      </c>
      <c r="L7978">
        <v>4</v>
      </c>
      <c r="M7978">
        <v>5.4674079999999998</v>
      </c>
      <c r="N7978">
        <v>5.2374825180000002</v>
      </c>
      <c r="P7978" t="s">
        <v>61</v>
      </c>
      <c r="Q7978" t="s">
        <v>62</v>
      </c>
      <c r="R7978" t="s">
        <v>47</v>
      </c>
    </row>
    <row r="7979" spans="1:18" x14ac:dyDescent="0.3">
      <c r="A7979" t="s">
        <v>45</v>
      </c>
      <c r="B7979" t="s">
        <v>46</v>
      </c>
      <c r="C7979" t="s">
        <v>20</v>
      </c>
      <c r="D7979">
        <v>2002</v>
      </c>
      <c r="E7979" t="s">
        <v>26</v>
      </c>
      <c r="F7979" t="s">
        <v>60</v>
      </c>
      <c r="G7979" t="s">
        <v>23</v>
      </c>
      <c r="I7979" t="s">
        <v>26</v>
      </c>
      <c r="L7979">
        <v>9</v>
      </c>
      <c r="M7979">
        <v>12.323714000000001</v>
      </c>
      <c r="N7979">
        <v>11.80545455</v>
      </c>
      <c r="P7979" t="s">
        <v>61</v>
      </c>
      <c r="Q7979" t="s">
        <v>62</v>
      </c>
      <c r="R7979" t="s">
        <v>47</v>
      </c>
    </row>
    <row r="7980" spans="1:18" x14ac:dyDescent="0.3">
      <c r="A7980" t="s">
        <v>45</v>
      </c>
      <c r="B7980" t="s">
        <v>46</v>
      </c>
      <c r="C7980" t="s">
        <v>20</v>
      </c>
      <c r="D7980">
        <v>2002</v>
      </c>
      <c r="E7980" t="s">
        <v>26</v>
      </c>
      <c r="F7980" t="s">
        <v>60</v>
      </c>
      <c r="G7980" t="s">
        <v>23</v>
      </c>
      <c r="I7980" t="s">
        <v>26</v>
      </c>
      <c r="L7980">
        <v>29</v>
      </c>
      <c r="M7980">
        <v>39.704846000000003</v>
      </c>
      <c r="N7980">
        <v>38.0351049</v>
      </c>
      <c r="P7980" t="s">
        <v>61</v>
      </c>
      <c r="Q7980" t="s">
        <v>62</v>
      </c>
      <c r="R7980" t="s">
        <v>47</v>
      </c>
    </row>
    <row r="7981" spans="1:18" x14ac:dyDescent="0.3">
      <c r="A7981" t="s">
        <v>45</v>
      </c>
      <c r="B7981" t="s">
        <v>46</v>
      </c>
      <c r="C7981" t="s">
        <v>20</v>
      </c>
      <c r="D7981">
        <v>2002</v>
      </c>
      <c r="E7981" t="s">
        <v>26</v>
      </c>
      <c r="F7981" t="s">
        <v>60</v>
      </c>
      <c r="G7981" t="s">
        <v>23</v>
      </c>
      <c r="I7981" t="s">
        <v>26</v>
      </c>
      <c r="L7981">
        <v>18</v>
      </c>
      <c r="M7981">
        <v>24.647428000000001</v>
      </c>
      <c r="N7981">
        <v>23.61090909</v>
      </c>
      <c r="P7981" t="s">
        <v>61</v>
      </c>
      <c r="Q7981" t="s">
        <v>62</v>
      </c>
      <c r="R7981" t="s">
        <v>47</v>
      </c>
    </row>
    <row r="7982" spans="1:18" x14ac:dyDescent="0.3">
      <c r="A7982" t="s">
        <v>45</v>
      </c>
      <c r="B7982" t="s">
        <v>46</v>
      </c>
      <c r="C7982" t="s">
        <v>20</v>
      </c>
      <c r="D7982">
        <v>2002</v>
      </c>
      <c r="E7982" t="s">
        <v>26</v>
      </c>
      <c r="F7982" t="s">
        <v>60</v>
      </c>
      <c r="G7982" t="s">
        <v>23</v>
      </c>
      <c r="I7982" t="s">
        <v>26</v>
      </c>
      <c r="L7982">
        <v>21</v>
      </c>
      <c r="M7982">
        <v>28.747983999999999</v>
      </c>
      <c r="N7982">
        <v>27.53902098</v>
      </c>
      <c r="P7982" t="s">
        <v>61</v>
      </c>
      <c r="Q7982" t="s">
        <v>62</v>
      </c>
      <c r="R7982" t="s">
        <v>47</v>
      </c>
    </row>
    <row r="7983" spans="1:18" x14ac:dyDescent="0.3">
      <c r="A7983" t="s">
        <v>45</v>
      </c>
      <c r="B7983" t="s">
        <v>46</v>
      </c>
      <c r="C7983" t="s">
        <v>20</v>
      </c>
      <c r="D7983">
        <v>2002</v>
      </c>
      <c r="E7983" t="s">
        <v>26</v>
      </c>
      <c r="F7983" t="s">
        <v>60</v>
      </c>
      <c r="G7983" t="s">
        <v>23</v>
      </c>
      <c r="I7983" t="s">
        <v>26</v>
      </c>
      <c r="L7983">
        <v>37</v>
      </c>
      <c r="M7983">
        <v>50.661707999999997</v>
      </c>
      <c r="N7983">
        <v>48.531188810000003</v>
      </c>
      <c r="P7983" t="s">
        <v>61</v>
      </c>
      <c r="Q7983" t="s">
        <v>62</v>
      </c>
      <c r="R7983" t="s">
        <v>47</v>
      </c>
    </row>
    <row r="7984" spans="1:18" x14ac:dyDescent="0.3">
      <c r="A7984" t="s">
        <v>45</v>
      </c>
      <c r="B7984" t="s">
        <v>46</v>
      </c>
      <c r="C7984" t="s">
        <v>20</v>
      </c>
      <c r="D7984">
        <v>2002</v>
      </c>
      <c r="E7984" t="s">
        <v>26</v>
      </c>
      <c r="F7984" t="s">
        <v>60</v>
      </c>
      <c r="G7984" t="s">
        <v>23</v>
      </c>
      <c r="I7984" t="s">
        <v>26</v>
      </c>
      <c r="L7984">
        <v>25</v>
      </c>
      <c r="M7984">
        <v>34.237437999999997</v>
      </c>
      <c r="N7984">
        <v>32.79762238</v>
      </c>
      <c r="P7984" t="s">
        <v>61</v>
      </c>
      <c r="Q7984" t="s">
        <v>62</v>
      </c>
      <c r="R7984" t="s">
        <v>47</v>
      </c>
    </row>
    <row r="7985" spans="1:18" x14ac:dyDescent="0.3">
      <c r="A7985" t="s">
        <v>45</v>
      </c>
      <c r="B7985" t="s">
        <v>46</v>
      </c>
      <c r="C7985" t="s">
        <v>20</v>
      </c>
      <c r="D7985">
        <v>2002</v>
      </c>
      <c r="E7985" t="s">
        <v>26</v>
      </c>
      <c r="F7985" t="s">
        <v>60</v>
      </c>
      <c r="G7985" t="s">
        <v>23</v>
      </c>
      <c r="I7985" t="s">
        <v>26</v>
      </c>
      <c r="L7985">
        <v>31</v>
      </c>
      <c r="M7985">
        <v>42.438549999999999</v>
      </c>
      <c r="N7985">
        <v>40.65384615</v>
      </c>
      <c r="P7985" t="s">
        <v>61</v>
      </c>
      <c r="Q7985" t="s">
        <v>62</v>
      </c>
      <c r="R7985" t="s">
        <v>47</v>
      </c>
    </row>
    <row r="7986" spans="1:18" x14ac:dyDescent="0.3">
      <c r="A7986" t="s">
        <v>45</v>
      </c>
      <c r="B7986" t="s">
        <v>46</v>
      </c>
      <c r="C7986" t="s">
        <v>20</v>
      </c>
      <c r="D7986">
        <v>2002</v>
      </c>
      <c r="E7986" t="s">
        <v>26</v>
      </c>
      <c r="F7986" t="s">
        <v>60</v>
      </c>
      <c r="G7986" t="s">
        <v>23</v>
      </c>
      <c r="I7986" t="s">
        <v>26</v>
      </c>
      <c r="L7986">
        <v>4</v>
      </c>
      <c r="M7986">
        <v>5.4674079999999998</v>
      </c>
      <c r="N7986">
        <v>5.2374825180000002</v>
      </c>
      <c r="P7986" t="s">
        <v>61</v>
      </c>
      <c r="Q7986" t="s">
        <v>62</v>
      </c>
      <c r="R7986" t="s">
        <v>47</v>
      </c>
    </row>
    <row r="7987" spans="1:18" x14ac:dyDescent="0.3">
      <c r="A7987" t="s">
        <v>45</v>
      </c>
      <c r="B7987" t="s">
        <v>46</v>
      </c>
      <c r="C7987" t="s">
        <v>20</v>
      </c>
      <c r="D7987">
        <v>2002</v>
      </c>
      <c r="E7987" t="s">
        <v>26</v>
      </c>
      <c r="F7987" t="s">
        <v>60</v>
      </c>
      <c r="G7987" t="s">
        <v>23</v>
      </c>
      <c r="I7987" t="s">
        <v>26</v>
      </c>
      <c r="L7987">
        <v>10</v>
      </c>
      <c r="M7987">
        <v>13.690566</v>
      </c>
      <c r="N7987">
        <v>13.11482518</v>
      </c>
      <c r="P7987" t="s">
        <v>61</v>
      </c>
      <c r="Q7987" t="s">
        <v>62</v>
      </c>
      <c r="R7987" t="s">
        <v>47</v>
      </c>
    </row>
    <row r="7988" spans="1:18" x14ac:dyDescent="0.3">
      <c r="A7988" t="s">
        <v>45</v>
      </c>
      <c r="B7988" t="s">
        <v>46</v>
      </c>
      <c r="C7988" t="s">
        <v>20</v>
      </c>
      <c r="D7988">
        <v>2002</v>
      </c>
      <c r="E7988" t="s">
        <v>26</v>
      </c>
      <c r="F7988" t="s">
        <v>60</v>
      </c>
      <c r="G7988" t="s">
        <v>23</v>
      </c>
      <c r="I7988" t="s">
        <v>26</v>
      </c>
      <c r="L7988">
        <v>22</v>
      </c>
      <c r="M7988">
        <v>30.114836</v>
      </c>
      <c r="N7988">
        <v>28.84839161</v>
      </c>
      <c r="P7988" t="s">
        <v>61</v>
      </c>
      <c r="Q7988" t="s">
        <v>62</v>
      </c>
      <c r="R7988" t="s">
        <v>47</v>
      </c>
    </row>
    <row r="7989" spans="1:18" x14ac:dyDescent="0.3">
      <c r="A7989" t="s">
        <v>45</v>
      </c>
      <c r="B7989" t="s">
        <v>46</v>
      </c>
      <c r="C7989" t="s">
        <v>20</v>
      </c>
      <c r="D7989">
        <v>2002</v>
      </c>
      <c r="E7989" t="s">
        <v>26</v>
      </c>
      <c r="F7989" t="s">
        <v>60</v>
      </c>
      <c r="G7989" t="s">
        <v>23</v>
      </c>
      <c r="I7989" t="s">
        <v>26</v>
      </c>
      <c r="L7989">
        <v>7</v>
      </c>
      <c r="M7989">
        <v>9.5900099999999995</v>
      </c>
      <c r="N7989">
        <v>9.1867132869999999</v>
      </c>
      <c r="P7989" t="s">
        <v>61</v>
      </c>
      <c r="Q7989" t="s">
        <v>62</v>
      </c>
      <c r="R7989" t="s">
        <v>47</v>
      </c>
    </row>
    <row r="7990" spans="1:18" x14ac:dyDescent="0.3">
      <c r="A7990" t="s">
        <v>45</v>
      </c>
      <c r="B7990" t="s">
        <v>46</v>
      </c>
      <c r="C7990" t="s">
        <v>20</v>
      </c>
      <c r="D7990">
        <v>2002</v>
      </c>
      <c r="E7990" t="s">
        <v>26</v>
      </c>
      <c r="F7990" t="s">
        <v>60</v>
      </c>
      <c r="G7990" t="s">
        <v>23</v>
      </c>
      <c r="I7990" t="s">
        <v>26</v>
      </c>
      <c r="L7990">
        <v>7</v>
      </c>
      <c r="M7990">
        <v>22.685334000000001</v>
      </c>
      <c r="N7990">
        <v>21.73132867</v>
      </c>
      <c r="P7990" t="s">
        <v>61</v>
      </c>
      <c r="Q7990" t="s">
        <v>62</v>
      </c>
      <c r="R7990" t="s">
        <v>47</v>
      </c>
    </row>
    <row r="7991" spans="1:18" x14ac:dyDescent="0.3">
      <c r="A7991" t="s">
        <v>45</v>
      </c>
      <c r="B7991" t="s">
        <v>46</v>
      </c>
      <c r="C7991" t="s">
        <v>20</v>
      </c>
      <c r="D7991">
        <v>2002</v>
      </c>
      <c r="E7991" t="s">
        <v>26</v>
      </c>
      <c r="F7991" t="s">
        <v>60</v>
      </c>
      <c r="G7991" t="s">
        <v>23</v>
      </c>
      <c r="I7991" t="s">
        <v>26</v>
      </c>
      <c r="L7991">
        <v>10</v>
      </c>
      <c r="M7991">
        <v>32.407620000000001</v>
      </c>
      <c r="N7991">
        <v>31.044755250000001</v>
      </c>
      <c r="P7991" t="s">
        <v>61</v>
      </c>
      <c r="Q7991" t="s">
        <v>62</v>
      </c>
      <c r="R7991" t="s">
        <v>47</v>
      </c>
    </row>
    <row r="7992" spans="1:18" x14ac:dyDescent="0.3">
      <c r="A7992" t="s">
        <v>45</v>
      </c>
      <c r="B7992" t="s">
        <v>46</v>
      </c>
      <c r="C7992" t="s">
        <v>20</v>
      </c>
      <c r="D7992">
        <v>2002</v>
      </c>
      <c r="E7992" t="s">
        <v>26</v>
      </c>
      <c r="F7992" t="s">
        <v>60</v>
      </c>
      <c r="G7992" t="s">
        <v>23</v>
      </c>
      <c r="I7992" t="s">
        <v>26</v>
      </c>
      <c r="L7992">
        <v>33</v>
      </c>
      <c r="M7992">
        <v>106.94514599999999</v>
      </c>
      <c r="N7992">
        <v>102.4476923</v>
      </c>
      <c r="P7992" t="s">
        <v>61</v>
      </c>
      <c r="Q7992" t="s">
        <v>62</v>
      </c>
      <c r="R7992" t="s">
        <v>47</v>
      </c>
    </row>
    <row r="7993" spans="1:18" x14ac:dyDescent="0.3">
      <c r="A7993" t="s">
        <v>45</v>
      </c>
      <c r="B7993" t="s">
        <v>46</v>
      </c>
      <c r="C7993" t="s">
        <v>20</v>
      </c>
      <c r="D7993">
        <v>2002</v>
      </c>
      <c r="E7993" t="s">
        <v>26</v>
      </c>
      <c r="F7993" t="s">
        <v>60</v>
      </c>
      <c r="G7993" t="s">
        <v>23</v>
      </c>
      <c r="I7993" t="s">
        <v>26</v>
      </c>
      <c r="L7993">
        <v>75</v>
      </c>
      <c r="M7993">
        <v>243.05715000000001</v>
      </c>
      <c r="N7993">
        <v>232.83566429999999</v>
      </c>
      <c r="P7993" t="s">
        <v>61</v>
      </c>
      <c r="Q7993" t="s">
        <v>62</v>
      </c>
      <c r="R7993" t="s">
        <v>47</v>
      </c>
    </row>
    <row r="7994" spans="1:18" x14ac:dyDescent="0.3">
      <c r="A7994" t="s">
        <v>45</v>
      </c>
      <c r="B7994" t="s">
        <v>46</v>
      </c>
      <c r="C7994" t="s">
        <v>20</v>
      </c>
      <c r="D7994">
        <v>2002</v>
      </c>
      <c r="E7994" t="s">
        <v>26</v>
      </c>
      <c r="F7994" t="s">
        <v>60</v>
      </c>
      <c r="G7994" t="s">
        <v>23</v>
      </c>
      <c r="I7994" t="s">
        <v>26</v>
      </c>
      <c r="L7994">
        <v>85</v>
      </c>
      <c r="M7994">
        <v>275.46476999999999</v>
      </c>
      <c r="N7994">
        <v>263.88041959999998</v>
      </c>
      <c r="P7994" t="s">
        <v>61</v>
      </c>
      <c r="Q7994" t="s">
        <v>62</v>
      </c>
      <c r="R7994" t="s">
        <v>47</v>
      </c>
    </row>
    <row r="7995" spans="1:18" x14ac:dyDescent="0.3">
      <c r="A7995" t="s">
        <v>45</v>
      </c>
      <c r="B7995" t="s">
        <v>46</v>
      </c>
      <c r="C7995" t="s">
        <v>20</v>
      </c>
      <c r="D7995">
        <v>2002</v>
      </c>
      <c r="E7995" t="s">
        <v>26</v>
      </c>
      <c r="F7995" t="s">
        <v>60</v>
      </c>
      <c r="G7995" t="s">
        <v>23</v>
      </c>
      <c r="I7995" t="s">
        <v>26</v>
      </c>
      <c r="L7995">
        <v>101</v>
      </c>
      <c r="M7995">
        <v>327.31696199999999</v>
      </c>
      <c r="N7995">
        <v>313.55202800000001</v>
      </c>
      <c r="P7995" t="s">
        <v>61</v>
      </c>
      <c r="Q7995" t="s">
        <v>62</v>
      </c>
      <c r="R7995" t="s">
        <v>47</v>
      </c>
    </row>
    <row r="7996" spans="1:18" x14ac:dyDescent="0.3">
      <c r="A7996" t="s">
        <v>45</v>
      </c>
      <c r="B7996" t="s">
        <v>46</v>
      </c>
      <c r="C7996" t="s">
        <v>20</v>
      </c>
      <c r="D7996">
        <v>2002</v>
      </c>
      <c r="E7996" t="s">
        <v>26</v>
      </c>
      <c r="F7996" t="s">
        <v>60</v>
      </c>
      <c r="G7996" t="s">
        <v>23</v>
      </c>
      <c r="I7996" t="s">
        <v>26</v>
      </c>
      <c r="L7996">
        <v>86</v>
      </c>
      <c r="M7996">
        <v>284.39339999999999</v>
      </c>
      <c r="N7996">
        <v>272.43356640000002</v>
      </c>
      <c r="P7996" t="s">
        <v>61</v>
      </c>
      <c r="Q7996" t="s">
        <v>62</v>
      </c>
      <c r="R7996" t="s">
        <v>47</v>
      </c>
    </row>
    <row r="7997" spans="1:18" x14ac:dyDescent="0.3">
      <c r="A7997" t="s">
        <v>45</v>
      </c>
      <c r="B7997" t="s">
        <v>46</v>
      </c>
      <c r="C7997" t="s">
        <v>20</v>
      </c>
      <c r="D7997">
        <v>2002</v>
      </c>
      <c r="E7997" t="s">
        <v>26</v>
      </c>
      <c r="F7997" t="s">
        <v>60</v>
      </c>
      <c r="G7997" t="s">
        <v>23</v>
      </c>
      <c r="I7997" t="s">
        <v>26</v>
      </c>
      <c r="L7997">
        <v>91</v>
      </c>
      <c r="M7997">
        <v>302.93408599999998</v>
      </c>
      <c r="N7997">
        <v>290.1945455</v>
      </c>
      <c r="P7997" t="s">
        <v>61</v>
      </c>
      <c r="Q7997" t="s">
        <v>62</v>
      </c>
      <c r="R7997" t="s">
        <v>47</v>
      </c>
    </row>
    <row r="7998" spans="1:18" x14ac:dyDescent="0.3">
      <c r="A7998" t="s">
        <v>45</v>
      </c>
      <c r="B7998" t="s">
        <v>46</v>
      </c>
      <c r="C7998" t="s">
        <v>20</v>
      </c>
      <c r="D7998">
        <v>2002</v>
      </c>
      <c r="E7998" t="s">
        <v>26</v>
      </c>
      <c r="F7998" t="s">
        <v>60</v>
      </c>
      <c r="G7998" t="s">
        <v>23</v>
      </c>
      <c r="I7998" t="s">
        <v>26</v>
      </c>
      <c r="L7998">
        <v>29</v>
      </c>
      <c r="M7998">
        <v>78.880588000000003</v>
      </c>
      <c r="N7998">
        <v>75.563356639999995</v>
      </c>
      <c r="P7998" t="s">
        <v>61</v>
      </c>
      <c r="Q7998" t="s">
        <v>62</v>
      </c>
      <c r="R7998" t="s">
        <v>47</v>
      </c>
    </row>
    <row r="7999" spans="1:18" x14ac:dyDescent="0.3">
      <c r="A7999" t="s">
        <v>45</v>
      </c>
      <c r="B7999" t="s">
        <v>46</v>
      </c>
      <c r="C7999" t="s">
        <v>20</v>
      </c>
      <c r="D7999">
        <v>2002</v>
      </c>
      <c r="E7999" t="s">
        <v>26</v>
      </c>
      <c r="F7999" t="s">
        <v>60</v>
      </c>
      <c r="G7999" t="s">
        <v>23</v>
      </c>
      <c r="I7999" t="s">
        <v>26</v>
      </c>
      <c r="L7999">
        <v>128</v>
      </c>
      <c r="M7999">
        <v>379.23529200000002</v>
      </c>
      <c r="N7999">
        <v>363.286993</v>
      </c>
      <c r="P7999" t="s">
        <v>61</v>
      </c>
      <c r="Q7999" t="s">
        <v>62</v>
      </c>
      <c r="R7999" t="s">
        <v>47</v>
      </c>
    </row>
    <row r="8000" spans="1:18" x14ac:dyDescent="0.3">
      <c r="A8000" t="s">
        <v>45</v>
      </c>
      <c r="B8000" t="s">
        <v>46</v>
      </c>
      <c r="C8000" t="s">
        <v>20</v>
      </c>
      <c r="D8000">
        <v>2002</v>
      </c>
      <c r="E8000" t="s">
        <v>26</v>
      </c>
      <c r="F8000" t="s">
        <v>60</v>
      </c>
      <c r="G8000" t="s">
        <v>23</v>
      </c>
      <c r="I8000" t="s">
        <v>26</v>
      </c>
      <c r="L8000">
        <v>42</v>
      </c>
      <c r="M8000">
        <v>124.42762399999999</v>
      </c>
      <c r="N8000">
        <v>119.194965</v>
      </c>
      <c r="P8000" t="s">
        <v>61</v>
      </c>
      <c r="Q8000" t="s">
        <v>62</v>
      </c>
      <c r="R8000" t="s">
        <v>47</v>
      </c>
    </row>
    <row r="8001" spans="1:18" x14ac:dyDescent="0.3">
      <c r="A8001" t="s">
        <v>45</v>
      </c>
      <c r="B8001" t="s">
        <v>46</v>
      </c>
      <c r="C8001" t="s">
        <v>20</v>
      </c>
      <c r="D8001">
        <v>2002</v>
      </c>
      <c r="E8001" t="s">
        <v>26</v>
      </c>
      <c r="F8001" t="s">
        <v>60</v>
      </c>
      <c r="G8001" t="s">
        <v>23</v>
      </c>
      <c r="I8001" t="s">
        <v>26</v>
      </c>
      <c r="L8001">
        <v>26</v>
      </c>
      <c r="M8001">
        <v>77.028723999999997</v>
      </c>
      <c r="N8001">
        <v>73.789370629999993</v>
      </c>
      <c r="P8001" t="s">
        <v>61</v>
      </c>
      <c r="Q8001" t="s">
        <v>62</v>
      </c>
      <c r="R8001" t="s">
        <v>47</v>
      </c>
    </row>
    <row r="8002" spans="1:18" x14ac:dyDescent="0.3">
      <c r="A8002" t="s">
        <v>45</v>
      </c>
      <c r="B8002" t="s">
        <v>46</v>
      </c>
      <c r="C8002" t="s">
        <v>20</v>
      </c>
      <c r="D8002">
        <v>2002</v>
      </c>
      <c r="E8002" t="s">
        <v>26</v>
      </c>
      <c r="F8002" t="s">
        <v>60</v>
      </c>
      <c r="G8002" t="s">
        <v>23</v>
      </c>
      <c r="I8002" t="s">
        <v>26</v>
      </c>
      <c r="L8002">
        <v>20</v>
      </c>
      <c r="M8002">
        <v>49.206671999999998</v>
      </c>
      <c r="N8002">
        <v>47.137342660000002</v>
      </c>
      <c r="P8002" t="s">
        <v>61</v>
      </c>
      <c r="Q8002" t="s">
        <v>63</v>
      </c>
      <c r="R8002" t="s">
        <v>47</v>
      </c>
    </row>
    <row r="8003" spans="1:18" x14ac:dyDescent="0.3">
      <c r="A8003" t="s">
        <v>45</v>
      </c>
      <c r="B8003" t="s">
        <v>46</v>
      </c>
      <c r="C8003" t="s">
        <v>20</v>
      </c>
      <c r="D8003">
        <v>2002</v>
      </c>
      <c r="E8003" t="s">
        <v>26</v>
      </c>
      <c r="F8003" t="s">
        <v>60</v>
      </c>
      <c r="G8003" t="s">
        <v>23</v>
      </c>
      <c r="I8003" t="s">
        <v>26</v>
      </c>
      <c r="L8003">
        <v>5</v>
      </c>
      <c r="M8003">
        <v>11.90484</v>
      </c>
      <c r="N8003">
        <v>11.4041958</v>
      </c>
      <c r="P8003" t="s">
        <v>61</v>
      </c>
      <c r="Q8003" t="s">
        <v>63</v>
      </c>
      <c r="R8003" t="s">
        <v>47</v>
      </c>
    </row>
    <row r="8004" spans="1:18" x14ac:dyDescent="0.3">
      <c r="A8004" t="s">
        <v>45</v>
      </c>
      <c r="B8004" t="s">
        <v>46</v>
      </c>
      <c r="C8004" t="s">
        <v>20</v>
      </c>
      <c r="D8004">
        <v>2002</v>
      </c>
      <c r="E8004" t="s">
        <v>26</v>
      </c>
      <c r="F8004" t="s">
        <v>60</v>
      </c>
      <c r="G8004" t="s">
        <v>23</v>
      </c>
      <c r="I8004" t="s">
        <v>26</v>
      </c>
      <c r="L8004">
        <v>13</v>
      </c>
      <c r="M8004">
        <v>42.151952000000001</v>
      </c>
      <c r="N8004">
        <v>40.379300700000002</v>
      </c>
      <c r="P8004" t="s">
        <v>61</v>
      </c>
      <c r="Q8004" t="s">
        <v>63</v>
      </c>
      <c r="R8004" t="s">
        <v>47</v>
      </c>
    </row>
    <row r="8005" spans="1:18" x14ac:dyDescent="0.3">
      <c r="A8005" t="s">
        <v>45</v>
      </c>
      <c r="B8005" t="s">
        <v>46</v>
      </c>
      <c r="C8005" t="s">
        <v>20</v>
      </c>
      <c r="D8005">
        <v>2002</v>
      </c>
      <c r="E8005" t="s">
        <v>26</v>
      </c>
      <c r="F8005" t="s">
        <v>60</v>
      </c>
      <c r="G8005" t="s">
        <v>23</v>
      </c>
      <c r="I8005" t="s">
        <v>26</v>
      </c>
      <c r="L8005">
        <v>3</v>
      </c>
      <c r="M8005">
        <v>7.3854100000000003</v>
      </c>
      <c r="N8005">
        <v>7.074825175</v>
      </c>
      <c r="P8005" t="s">
        <v>61</v>
      </c>
      <c r="Q8005" t="s">
        <v>63</v>
      </c>
      <c r="R8005" t="s">
        <v>47</v>
      </c>
    </row>
    <row r="8006" spans="1:18" x14ac:dyDescent="0.3">
      <c r="A8006" t="s">
        <v>45</v>
      </c>
      <c r="B8006" t="s">
        <v>46</v>
      </c>
      <c r="C8006" t="s">
        <v>20</v>
      </c>
      <c r="D8006">
        <v>2002</v>
      </c>
      <c r="E8006" t="s">
        <v>26</v>
      </c>
      <c r="F8006" t="s">
        <v>60</v>
      </c>
      <c r="G8006" t="s">
        <v>23</v>
      </c>
      <c r="I8006" t="s">
        <v>26</v>
      </c>
      <c r="L8006">
        <v>17</v>
      </c>
      <c r="M8006">
        <v>41.799216000000001</v>
      </c>
      <c r="N8006">
        <v>40.041398600000001</v>
      </c>
      <c r="P8006" t="s">
        <v>61</v>
      </c>
      <c r="Q8006" t="s">
        <v>63</v>
      </c>
      <c r="R8006" t="s">
        <v>47</v>
      </c>
    </row>
    <row r="8007" spans="1:18" x14ac:dyDescent="0.3">
      <c r="A8007" t="s">
        <v>45</v>
      </c>
      <c r="B8007" t="s">
        <v>46</v>
      </c>
      <c r="C8007" t="s">
        <v>20</v>
      </c>
      <c r="D8007">
        <v>2002</v>
      </c>
      <c r="E8007" t="s">
        <v>26</v>
      </c>
      <c r="F8007" t="s">
        <v>60</v>
      </c>
      <c r="G8007" t="s">
        <v>23</v>
      </c>
      <c r="I8007" t="s">
        <v>26</v>
      </c>
      <c r="L8007">
        <v>16</v>
      </c>
      <c r="M8007">
        <v>39.352110000000003</v>
      </c>
      <c r="N8007">
        <v>37.697202799999999</v>
      </c>
      <c r="P8007" t="s">
        <v>61</v>
      </c>
      <c r="Q8007" t="s">
        <v>63</v>
      </c>
      <c r="R8007" t="s">
        <v>47</v>
      </c>
    </row>
    <row r="8008" spans="1:18" x14ac:dyDescent="0.3">
      <c r="A8008" t="s">
        <v>45</v>
      </c>
      <c r="B8008" t="s">
        <v>46</v>
      </c>
      <c r="C8008" t="s">
        <v>20</v>
      </c>
      <c r="D8008">
        <v>2002</v>
      </c>
      <c r="E8008" t="s">
        <v>26</v>
      </c>
      <c r="F8008" t="s">
        <v>60</v>
      </c>
      <c r="G8008" t="s">
        <v>23</v>
      </c>
      <c r="I8008" t="s">
        <v>26</v>
      </c>
      <c r="L8008">
        <v>38</v>
      </c>
      <c r="M8008">
        <v>90.564967999999993</v>
      </c>
      <c r="N8008">
        <v>86.756363640000004</v>
      </c>
      <c r="P8008" t="s">
        <v>61</v>
      </c>
      <c r="Q8008" t="s">
        <v>63</v>
      </c>
      <c r="R8008" t="s">
        <v>47</v>
      </c>
    </row>
    <row r="8009" spans="1:18" x14ac:dyDescent="0.3">
      <c r="A8009" t="s">
        <v>45</v>
      </c>
      <c r="B8009" t="s">
        <v>46</v>
      </c>
      <c r="C8009" t="s">
        <v>20</v>
      </c>
      <c r="D8009">
        <v>2002</v>
      </c>
      <c r="E8009" t="s">
        <v>26</v>
      </c>
      <c r="F8009" t="s">
        <v>60</v>
      </c>
      <c r="G8009" t="s">
        <v>23</v>
      </c>
      <c r="I8009" t="s">
        <v>26</v>
      </c>
      <c r="L8009">
        <v>41</v>
      </c>
      <c r="M8009">
        <v>132.95942600000001</v>
      </c>
      <c r="N8009">
        <v>127.36797199999999</v>
      </c>
      <c r="P8009" t="s">
        <v>61</v>
      </c>
      <c r="Q8009" t="s">
        <v>63</v>
      </c>
      <c r="R8009" t="s">
        <v>47</v>
      </c>
    </row>
    <row r="8010" spans="1:18" x14ac:dyDescent="0.3">
      <c r="A8010" t="s">
        <v>45</v>
      </c>
      <c r="B8010" t="s">
        <v>46</v>
      </c>
      <c r="C8010" t="s">
        <v>20</v>
      </c>
      <c r="D8010">
        <v>2002</v>
      </c>
      <c r="E8010" t="s">
        <v>26</v>
      </c>
      <c r="F8010" t="s">
        <v>60</v>
      </c>
      <c r="G8010" t="s">
        <v>23</v>
      </c>
      <c r="I8010" t="s">
        <v>26</v>
      </c>
      <c r="L8010">
        <v>55</v>
      </c>
      <c r="M8010">
        <v>178.88124400000001</v>
      </c>
      <c r="N8010">
        <v>171.3586014</v>
      </c>
      <c r="P8010" t="s">
        <v>61</v>
      </c>
      <c r="Q8010" t="s">
        <v>63</v>
      </c>
      <c r="R8010" t="s">
        <v>47</v>
      </c>
    </row>
    <row r="8011" spans="1:18" x14ac:dyDescent="0.3">
      <c r="A8011" t="s">
        <v>45</v>
      </c>
      <c r="B8011" t="s">
        <v>46</v>
      </c>
      <c r="C8011" t="s">
        <v>20</v>
      </c>
      <c r="D8011">
        <v>2002</v>
      </c>
      <c r="E8011" t="s">
        <v>26</v>
      </c>
      <c r="F8011" t="s">
        <v>60</v>
      </c>
      <c r="G8011" t="s">
        <v>23</v>
      </c>
      <c r="I8011" t="s">
        <v>26</v>
      </c>
      <c r="L8011">
        <v>38</v>
      </c>
      <c r="M8011">
        <v>144.09265600000001</v>
      </c>
      <c r="N8011">
        <v>138.033007</v>
      </c>
      <c r="P8011" t="s">
        <v>61</v>
      </c>
      <c r="Q8011" t="s">
        <v>63</v>
      </c>
      <c r="R8011" t="s">
        <v>47</v>
      </c>
    </row>
    <row r="8012" spans="1:18" x14ac:dyDescent="0.3">
      <c r="A8012" t="s">
        <v>45</v>
      </c>
      <c r="B8012" t="s">
        <v>46</v>
      </c>
      <c r="C8012" t="s">
        <v>20</v>
      </c>
      <c r="D8012">
        <v>2002</v>
      </c>
      <c r="E8012" t="s">
        <v>26</v>
      </c>
      <c r="F8012" t="s">
        <v>60</v>
      </c>
      <c r="G8012" t="s">
        <v>23</v>
      </c>
      <c r="I8012" t="s">
        <v>26</v>
      </c>
      <c r="L8012">
        <v>13</v>
      </c>
      <c r="M8012">
        <v>52.182881999999999</v>
      </c>
      <c r="N8012">
        <v>49.988391610000001</v>
      </c>
      <c r="P8012" t="s">
        <v>61</v>
      </c>
      <c r="Q8012" t="s">
        <v>63</v>
      </c>
      <c r="R8012" t="s">
        <v>47</v>
      </c>
    </row>
    <row r="8013" spans="1:18" x14ac:dyDescent="0.3">
      <c r="A8013" t="s">
        <v>45</v>
      </c>
      <c r="B8013" t="s">
        <v>46</v>
      </c>
      <c r="C8013" t="s">
        <v>20</v>
      </c>
      <c r="D8013">
        <v>2002</v>
      </c>
      <c r="E8013" t="s">
        <v>26</v>
      </c>
      <c r="F8013" t="s">
        <v>60</v>
      </c>
      <c r="G8013" t="s">
        <v>23</v>
      </c>
      <c r="I8013" t="s">
        <v>26</v>
      </c>
      <c r="L8013">
        <v>2</v>
      </c>
      <c r="M8013">
        <v>4.916258</v>
      </c>
      <c r="N8013">
        <v>4.7095104900000004</v>
      </c>
      <c r="P8013" t="s">
        <v>61</v>
      </c>
      <c r="Q8013" t="s">
        <v>63</v>
      </c>
      <c r="R8013" t="s">
        <v>47</v>
      </c>
    </row>
    <row r="8014" spans="1:18" x14ac:dyDescent="0.3">
      <c r="A8014" t="s">
        <v>45</v>
      </c>
      <c r="B8014" t="s">
        <v>46</v>
      </c>
      <c r="C8014" t="s">
        <v>20</v>
      </c>
      <c r="D8014">
        <v>2002</v>
      </c>
      <c r="E8014" t="s">
        <v>26</v>
      </c>
      <c r="F8014" t="s">
        <v>60</v>
      </c>
      <c r="G8014" t="s">
        <v>23</v>
      </c>
      <c r="I8014" t="s">
        <v>26</v>
      </c>
      <c r="L8014">
        <v>5</v>
      </c>
      <c r="M8014">
        <v>12.301667999999999</v>
      </c>
      <c r="N8014">
        <v>11.78433566</v>
      </c>
      <c r="P8014" t="s">
        <v>61</v>
      </c>
      <c r="Q8014" t="s">
        <v>63</v>
      </c>
      <c r="R8014" t="s">
        <v>47</v>
      </c>
    </row>
    <row r="8015" spans="1:18" x14ac:dyDescent="0.3">
      <c r="A8015" t="s">
        <v>45</v>
      </c>
      <c r="B8015" t="s">
        <v>46</v>
      </c>
      <c r="C8015" t="s">
        <v>20</v>
      </c>
      <c r="D8015">
        <v>2002</v>
      </c>
      <c r="E8015" t="s">
        <v>26</v>
      </c>
      <c r="F8015" t="s">
        <v>60</v>
      </c>
      <c r="G8015" t="s">
        <v>23</v>
      </c>
      <c r="I8015" t="s">
        <v>26</v>
      </c>
      <c r="L8015">
        <v>3</v>
      </c>
      <c r="M8015">
        <v>7.3854100000000003</v>
      </c>
      <c r="N8015">
        <v>7.074825175</v>
      </c>
      <c r="P8015" t="s">
        <v>61</v>
      </c>
      <c r="Q8015" t="s">
        <v>63</v>
      </c>
      <c r="R8015" t="s">
        <v>47</v>
      </c>
    </row>
    <row r="8016" spans="1:18" x14ac:dyDescent="0.3">
      <c r="A8016" t="s">
        <v>45</v>
      </c>
      <c r="B8016" t="s">
        <v>46</v>
      </c>
      <c r="C8016" t="s">
        <v>20</v>
      </c>
      <c r="D8016">
        <v>2002</v>
      </c>
      <c r="E8016" t="s">
        <v>26</v>
      </c>
      <c r="F8016" t="s">
        <v>60</v>
      </c>
      <c r="G8016" t="s">
        <v>23</v>
      </c>
      <c r="I8016" t="s">
        <v>26</v>
      </c>
      <c r="L8016">
        <v>1</v>
      </c>
      <c r="M8016">
        <v>2.4691519999999998</v>
      </c>
      <c r="N8016">
        <v>2.365314685</v>
      </c>
      <c r="P8016" t="s">
        <v>61</v>
      </c>
      <c r="Q8016" t="s">
        <v>63</v>
      </c>
      <c r="R8016" t="s">
        <v>47</v>
      </c>
    </row>
    <row r="8017" spans="1:18" x14ac:dyDescent="0.3">
      <c r="A8017" t="s">
        <v>45</v>
      </c>
      <c r="B8017" t="s">
        <v>46</v>
      </c>
      <c r="C8017" t="s">
        <v>20</v>
      </c>
      <c r="D8017">
        <v>2002</v>
      </c>
      <c r="E8017" t="s">
        <v>26</v>
      </c>
      <c r="F8017" t="s">
        <v>60</v>
      </c>
      <c r="G8017" t="s">
        <v>23</v>
      </c>
      <c r="I8017" t="s">
        <v>26</v>
      </c>
      <c r="L8017">
        <v>1</v>
      </c>
      <c r="M8017">
        <v>2.3809680000000002</v>
      </c>
      <c r="N8017">
        <v>2.2808391609999998</v>
      </c>
      <c r="P8017" t="s">
        <v>61</v>
      </c>
      <c r="Q8017" t="s">
        <v>63</v>
      </c>
      <c r="R8017" t="s">
        <v>47</v>
      </c>
    </row>
    <row r="8018" spans="1:18" x14ac:dyDescent="0.3">
      <c r="A8018" t="s">
        <v>45</v>
      </c>
      <c r="B8018" t="s">
        <v>46</v>
      </c>
      <c r="C8018" t="s">
        <v>20</v>
      </c>
      <c r="D8018">
        <v>2002</v>
      </c>
      <c r="E8018" t="s">
        <v>26</v>
      </c>
      <c r="F8018" t="s">
        <v>60</v>
      </c>
      <c r="G8018" t="s">
        <v>23</v>
      </c>
      <c r="I8018" t="s">
        <v>26</v>
      </c>
      <c r="L8018">
        <v>1</v>
      </c>
      <c r="M8018">
        <v>3.2407620000000001</v>
      </c>
      <c r="N8018">
        <v>3.1044755249999998</v>
      </c>
      <c r="P8018" t="s">
        <v>61</v>
      </c>
      <c r="Q8018" t="s">
        <v>63</v>
      </c>
      <c r="R8018" t="s">
        <v>47</v>
      </c>
    </row>
    <row r="8019" spans="1:18" x14ac:dyDescent="0.3">
      <c r="A8019" t="s">
        <v>45</v>
      </c>
      <c r="B8019" t="s">
        <v>46</v>
      </c>
      <c r="C8019" t="s">
        <v>20</v>
      </c>
      <c r="D8019">
        <v>2002</v>
      </c>
      <c r="E8019" t="s">
        <v>26</v>
      </c>
      <c r="F8019" t="s">
        <v>60</v>
      </c>
      <c r="G8019" t="s">
        <v>23</v>
      </c>
      <c r="I8019" t="s">
        <v>26</v>
      </c>
      <c r="L8019">
        <v>7</v>
      </c>
      <c r="M8019">
        <v>22.773517999999999</v>
      </c>
      <c r="N8019">
        <v>21.815804199999999</v>
      </c>
      <c r="P8019" t="s">
        <v>61</v>
      </c>
      <c r="Q8019" t="s">
        <v>63</v>
      </c>
      <c r="R8019" t="s">
        <v>47</v>
      </c>
    </row>
    <row r="8020" spans="1:18" x14ac:dyDescent="0.3">
      <c r="A8020" t="s">
        <v>45</v>
      </c>
      <c r="B8020" t="s">
        <v>46</v>
      </c>
      <c r="C8020" t="s">
        <v>20</v>
      </c>
      <c r="D8020">
        <v>2002</v>
      </c>
      <c r="E8020" t="s">
        <v>26</v>
      </c>
      <c r="F8020" t="s">
        <v>60</v>
      </c>
      <c r="G8020" t="s">
        <v>23</v>
      </c>
      <c r="I8020" t="s">
        <v>26</v>
      </c>
      <c r="L8020">
        <v>7</v>
      </c>
      <c r="M8020">
        <v>26.543384</v>
      </c>
      <c r="N8020">
        <v>25.427132870000001</v>
      </c>
      <c r="P8020" t="s">
        <v>61</v>
      </c>
      <c r="Q8020" t="s">
        <v>63</v>
      </c>
      <c r="R8020" t="s">
        <v>47</v>
      </c>
    </row>
    <row r="8021" spans="1:18" x14ac:dyDescent="0.3">
      <c r="A8021" t="s">
        <v>45</v>
      </c>
      <c r="B8021" t="s">
        <v>46</v>
      </c>
      <c r="C8021" t="s">
        <v>20</v>
      </c>
      <c r="D8021">
        <v>2002</v>
      </c>
      <c r="E8021" t="s">
        <v>26</v>
      </c>
      <c r="F8021" t="s">
        <v>60</v>
      </c>
      <c r="G8021" t="s">
        <v>23</v>
      </c>
      <c r="I8021" t="s">
        <v>26</v>
      </c>
      <c r="L8021">
        <v>70</v>
      </c>
      <c r="M8021">
        <v>281.02036199999998</v>
      </c>
      <c r="N8021">
        <v>269.20237759999998</v>
      </c>
      <c r="P8021" t="s">
        <v>61</v>
      </c>
      <c r="Q8021" t="s">
        <v>63</v>
      </c>
      <c r="R8021" t="s">
        <v>47</v>
      </c>
    </row>
    <row r="8022" spans="1:18" x14ac:dyDescent="0.3">
      <c r="A8022" t="s">
        <v>45</v>
      </c>
      <c r="B8022" t="s">
        <v>46</v>
      </c>
      <c r="C8022" t="s">
        <v>20</v>
      </c>
      <c r="D8022">
        <v>2002</v>
      </c>
      <c r="E8022" t="s">
        <v>26</v>
      </c>
      <c r="F8022" t="s">
        <v>60</v>
      </c>
      <c r="G8022" t="s">
        <v>23</v>
      </c>
      <c r="I8022" t="s">
        <v>26</v>
      </c>
      <c r="L8022">
        <v>6</v>
      </c>
      <c r="M8022">
        <v>12.478035999999999</v>
      </c>
      <c r="N8022">
        <v>11.95328671</v>
      </c>
      <c r="P8022" t="s">
        <v>61</v>
      </c>
      <c r="Q8022" t="s">
        <v>63</v>
      </c>
      <c r="R8022" t="s">
        <v>47</v>
      </c>
    </row>
    <row r="8023" spans="1:18" x14ac:dyDescent="0.3">
      <c r="A8023" t="s">
        <v>45</v>
      </c>
      <c r="B8023" t="s">
        <v>46</v>
      </c>
      <c r="C8023" t="s">
        <v>20</v>
      </c>
      <c r="D8023">
        <v>2002</v>
      </c>
      <c r="E8023" t="s">
        <v>26</v>
      </c>
      <c r="F8023" t="s">
        <v>60</v>
      </c>
      <c r="G8023" t="s">
        <v>23</v>
      </c>
      <c r="I8023" t="s">
        <v>26</v>
      </c>
      <c r="L8023">
        <v>3</v>
      </c>
      <c r="M8023">
        <v>7.3854100000000003</v>
      </c>
      <c r="N8023">
        <v>7.074825175</v>
      </c>
      <c r="P8023" t="s">
        <v>61</v>
      </c>
      <c r="Q8023" t="s">
        <v>63</v>
      </c>
      <c r="R8023" t="s">
        <v>47</v>
      </c>
    </row>
    <row r="8024" spans="1:18" x14ac:dyDescent="0.3">
      <c r="A8024" t="s">
        <v>45</v>
      </c>
      <c r="B8024" t="s">
        <v>46</v>
      </c>
      <c r="C8024" t="s">
        <v>20</v>
      </c>
      <c r="D8024">
        <v>2002</v>
      </c>
      <c r="E8024" t="s">
        <v>26</v>
      </c>
      <c r="F8024" t="s">
        <v>60</v>
      </c>
      <c r="G8024" t="s">
        <v>23</v>
      </c>
      <c r="I8024" t="s">
        <v>26</v>
      </c>
      <c r="L8024">
        <v>1</v>
      </c>
      <c r="M8024">
        <v>2.3809680000000002</v>
      </c>
      <c r="N8024">
        <v>2.2808391609999998</v>
      </c>
      <c r="P8024" t="s">
        <v>61</v>
      </c>
      <c r="Q8024" t="s">
        <v>63</v>
      </c>
      <c r="R8024" t="s">
        <v>47</v>
      </c>
    </row>
    <row r="8025" spans="1:18" x14ac:dyDescent="0.3">
      <c r="A8025" t="s">
        <v>45</v>
      </c>
      <c r="B8025" t="s">
        <v>46</v>
      </c>
      <c r="C8025" t="s">
        <v>20</v>
      </c>
      <c r="D8025">
        <v>2002</v>
      </c>
      <c r="E8025" t="s">
        <v>26</v>
      </c>
      <c r="F8025" t="s">
        <v>60</v>
      </c>
      <c r="G8025" t="s">
        <v>23</v>
      </c>
      <c r="I8025" t="s">
        <v>26</v>
      </c>
      <c r="L8025">
        <v>10</v>
      </c>
      <c r="M8025">
        <v>32.451712000000001</v>
      </c>
      <c r="N8025">
        <v>31.08699301</v>
      </c>
      <c r="P8025" t="s">
        <v>61</v>
      </c>
      <c r="Q8025" t="s">
        <v>63</v>
      </c>
      <c r="R8025" t="s">
        <v>47</v>
      </c>
    </row>
    <row r="8026" spans="1:18" x14ac:dyDescent="0.3">
      <c r="A8026" t="s">
        <v>45</v>
      </c>
      <c r="B8026" t="s">
        <v>46</v>
      </c>
      <c r="C8026" t="s">
        <v>20</v>
      </c>
      <c r="D8026">
        <v>2002</v>
      </c>
      <c r="E8026" t="s">
        <v>26</v>
      </c>
      <c r="F8026" t="s">
        <v>60</v>
      </c>
      <c r="G8026" t="s">
        <v>23</v>
      </c>
      <c r="I8026" t="s">
        <v>26</v>
      </c>
      <c r="L8026">
        <v>7</v>
      </c>
      <c r="M8026">
        <v>22.773517999999999</v>
      </c>
      <c r="N8026">
        <v>21.815804199999999</v>
      </c>
      <c r="P8026" t="s">
        <v>61</v>
      </c>
      <c r="Q8026" t="s">
        <v>63</v>
      </c>
      <c r="R8026" t="s">
        <v>47</v>
      </c>
    </row>
    <row r="8027" spans="1:18" x14ac:dyDescent="0.3">
      <c r="A8027" t="s">
        <v>45</v>
      </c>
      <c r="B8027" t="s">
        <v>46</v>
      </c>
      <c r="C8027" t="s">
        <v>20</v>
      </c>
      <c r="D8027">
        <v>2003</v>
      </c>
      <c r="E8027" t="s">
        <v>26</v>
      </c>
      <c r="F8027" t="s">
        <v>60</v>
      </c>
      <c r="G8027" t="s">
        <v>23</v>
      </c>
      <c r="I8027" t="s">
        <v>26</v>
      </c>
      <c r="L8027">
        <v>2</v>
      </c>
      <c r="M8027">
        <v>3.7478199999999999</v>
      </c>
      <c r="N8027">
        <v>3.5902097899999998</v>
      </c>
      <c r="P8027" t="s">
        <v>61</v>
      </c>
      <c r="Q8027" t="s">
        <v>62</v>
      </c>
      <c r="R8027" t="s">
        <v>47</v>
      </c>
    </row>
    <row r="8028" spans="1:18" x14ac:dyDescent="0.3">
      <c r="A8028" t="s">
        <v>45</v>
      </c>
      <c r="B8028" t="s">
        <v>46</v>
      </c>
      <c r="C8028" t="s">
        <v>20</v>
      </c>
      <c r="D8028">
        <v>2003</v>
      </c>
      <c r="E8028" t="s">
        <v>26</v>
      </c>
      <c r="F8028" t="s">
        <v>60</v>
      </c>
      <c r="G8028" t="s">
        <v>23</v>
      </c>
      <c r="I8028" t="s">
        <v>26</v>
      </c>
      <c r="L8028">
        <v>1</v>
      </c>
      <c r="M8028">
        <v>1.8298179999999999</v>
      </c>
      <c r="N8028">
        <v>1.7528671330000001</v>
      </c>
      <c r="P8028" t="s">
        <v>61</v>
      </c>
      <c r="Q8028" t="s">
        <v>62</v>
      </c>
      <c r="R8028" t="s">
        <v>47</v>
      </c>
    </row>
    <row r="8029" spans="1:18" x14ac:dyDescent="0.3">
      <c r="A8029" t="s">
        <v>45</v>
      </c>
      <c r="B8029" t="s">
        <v>46</v>
      </c>
      <c r="C8029" t="s">
        <v>20</v>
      </c>
      <c r="D8029">
        <v>2003</v>
      </c>
      <c r="E8029" t="s">
        <v>26</v>
      </c>
      <c r="F8029" t="s">
        <v>60</v>
      </c>
      <c r="G8029" t="s">
        <v>23</v>
      </c>
      <c r="I8029" t="s">
        <v>26</v>
      </c>
      <c r="L8029">
        <v>2</v>
      </c>
      <c r="M8029">
        <v>3.5934979999999999</v>
      </c>
      <c r="N8029">
        <v>3.442377622</v>
      </c>
      <c r="P8029" t="s">
        <v>61</v>
      </c>
      <c r="Q8029" t="s">
        <v>62</v>
      </c>
      <c r="R8029" t="s">
        <v>47</v>
      </c>
    </row>
    <row r="8030" spans="1:18" x14ac:dyDescent="0.3">
      <c r="A8030" t="s">
        <v>45</v>
      </c>
      <c r="B8030" t="s">
        <v>46</v>
      </c>
      <c r="C8030" t="s">
        <v>20</v>
      </c>
      <c r="D8030">
        <v>2003</v>
      </c>
      <c r="E8030" t="s">
        <v>26</v>
      </c>
      <c r="F8030" t="s">
        <v>60</v>
      </c>
      <c r="G8030" t="s">
        <v>23</v>
      </c>
      <c r="I8030" t="s">
        <v>26</v>
      </c>
      <c r="L8030">
        <v>2</v>
      </c>
      <c r="M8030">
        <v>4.7178440000000004</v>
      </c>
      <c r="N8030">
        <v>4.5194405590000004</v>
      </c>
      <c r="P8030" t="s">
        <v>61</v>
      </c>
      <c r="Q8030" t="s">
        <v>62</v>
      </c>
      <c r="R8030" t="s">
        <v>47</v>
      </c>
    </row>
    <row r="8031" spans="1:18" x14ac:dyDescent="0.3">
      <c r="A8031" t="s">
        <v>45</v>
      </c>
      <c r="B8031" t="s">
        <v>46</v>
      </c>
      <c r="C8031" t="s">
        <v>20</v>
      </c>
      <c r="D8031">
        <v>2003</v>
      </c>
      <c r="E8031" t="s">
        <v>26</v>
      </c>
      <c r="F8031" t="s">
        <v>60</v>
      </c>
      <c r="G8031" t="s">
        <v>23</v>
      </c>
      <c r="I8031" t="s">
        <v>26</v>
      </c>
      <c r="L8031">
        <v>9</v>
      </c>
      <c r="M8031">
        <v>26.102464000000001</v>
      </c>
      <c r="N8031">
        <v>25.004755249999999</v>
      </c>
      <c r="P8031" t="s">
        <v>61</v>
      </c>
      <c r="Q8031" t="s">
        <v>62</v>
      </c>
      <c r="R8031" t="s">
        <v>47</v>
      </c>
    </row>
    <row r="8032" spans="1:18" x14ac:dyDescent="0.3">
      <c r="A8032" t="s">
        <v>45</v>
      </c>
      <c r="B8032" t="s">
        <v>46</v>
      </c>
      <c r="C8032" t="s">
        <v>20</v>
      </c>
      <c r="D8032">
        <v>2003</v>
      </c>
      <c r="E8032" t="s">
        <v>26</v>
      </c>
      <c r="F8032" t="s">
        <v>60</v>
      </c>
      <c r="G8032" t="s">
        <v>23</v>
      </c>
      <c r="I8032" t="s">
        <v>26</v>
      </c>
      <c r="L8032">
        <v>35</v>
      </c>
      <c r="M8032">
        <v>108.885194</v>
      </c>
      <c r="N8032">
        <v>104.3061539</v>
      </c>
      <c r="P8032" t="s">
        <v>61</v>
      </c>
      <c r="Q8032" t="s">
        <v>62</v>
      </c>
      <c r="R8032" t="s">
        <v>47</v>
      </c>
    </row>
    <row r="8033" spans="1:18" x14ac:dyDescent="0.3">
      <c r="A8033" t="s">
        <v>45</v>
      </c>
      <c r="B8033" t="s">
        <v>46</v>
      </c>
      <c r="C8033" t="s">
        <v>20</v>
      </c>
      <c r="D8033">
        <v>2003</v>
      </c>
      <c r="E8033" t="s">
        <v>26</v>
      </c>
      <c r="F8033" t="s">
        <v>60</v>
      </c>
      <c r="G8033" t="s">
        <v>23</v>
      </c>
      <c r="I8033" t="s">
        <v>26</v>
      </c>
      <c r="L8033">
        <v>60</v>
      </c>
      <c r="M8033">
        <v>141.160538</v>
      </c>
      <c r="N8033">
        <v>135.22419579999999</v>
      </c>
      <c r="P8033" t="s">
        <v>61</v>
      </c>
      <c r="Q8033" t="s">
        <v>62</v>
      </c>
      <c r="R8033" t="s">
        <v>47</v>
      </c>
    </row>
    <row r="8034" spans="1:18" x14ac:dyDescent="0.3">
      <c r="A8034" t="s">
        <v>45</v>
      </c>
      <c r="B8034" t="s">
        <v>46</v>
      </c>
      <c r="C8034" t="s">
        <v>20</v>
      </c>
      <c r="D8034">
        <v>2003</v>
      </c>
      <c r="E8034" t="s">
        <v>26</v>
      </c>
      <c r="F8034" t="s">
        <v>60</v>
      </c>
      <c r="G8034" t="s">
        <v>23</v>
      </c>
      <c r="I8034" t="s">
        <v>26</v>
      </c>
      <c r="L8034">
        <v>13</v>
      </c>
      <c r="M8034">
        <v>21.979862000000001</v>
      </c>
      <c r="N8034">
        <v>21.055524479999999</v>
      </c>
      <c r="P8034" t="s">
        <v>61</v>
      </c>
      <c r="Q8034" t="s">
        <v>62</v>
      </c>
      <c r="R8034" t="s">
        <v>47</v>
      </c>
    </row>
    <row r="8035" spans="1:18" x14ac:dyDescent="0.3">
      <c r="A8035" t="s">
        <v>45</v>
      </c>
      <c r="B8035" t="s">
        <v>46</v>
      </c>
      <c r="C8035" t="s">
        <v>20</v>
      </c>
      <c r="D8035">
        <v>2003</v>
      </c>
      <c r="E8035" t="s">
        <v>26</v>
      </c>
      <c r="F8035" t="s">
        <v>60</v>
      </c>
      <c r="G8035" t="s">
        <v>23</v>
      </c>
      <c r="I8035" t="s">
        <v>26</v>
      </c>
      <c r="L8035">
        <v>25</v>
      </c>
      <c r="M8035">
        <v>45.502943999999999</v>
      </c>
      <c r="N8035">
        <v>43.589370629999998</v>
      </c>
      <c r="P8035" t="s">
        <v>61</v>
      </c>
      <c r="Q8035" t="s">
        <v>62</v>
      </c>
      <c r="R8035" t="s">
        <v>47</v>
      </c>
    </row>
    <row r="8036" spans="1:18" x14ac:dyDescent="0.3">
      <c r="A8036" t="s">
        <v>45</v>
      </c>
      <c r="B8036" t="s">
        <v>46</v>
      </c>
      <c r="C8036" t="s">
        <v>20</v>
      </c>
      <c r="D8036">
        <v>2003</v>
      </c>
      <c r="E8036" t="s">
        <v>26</v>
      </c>
      <c r="F8036" t="s">
        <v>60</v>
      </c>
      <c r="G8036" t="s">
        <v>23</v>
      </c>
      <c r="I8036" t="s">
        <v>26</v>
      </c>
      <c r="L8036">
        <v>62</v>
      </c>
      <c r="M8036">
        <v>121.51755199999999</v>
      </c>
      <c r="N8036">
        <v>116.40727269999999</v>
      </c>
      <c r="P8036" t="s">
        <v>61</v>
      </c>
      <c r="Q8036" t="s">
        <v>62</v>
      </c>
      <c r="R8036" t="s">
        <v>47</v>
      </c>
    </row>
    <row r="8037" spans="1:18" x14ac:dyDescent="0.3">
      <c r="A8037" t="s">
        <v>45</v>
      </c>
      <c r="B8037" t="s">
        <v>46</v>
      </c>
      <c r="C8037" t="s">
        <v>20</v>
      </c>
      <c r="D8037">
        <v>2003</v>
      </c>
      <c r="E8037" t="s">
        <v>26</v>
      </c>
      <c r="F8037" t="s">
        <v>60</v>
      </c>
      <c r="G8037" t="s">
        <v>23</v>
      </c>
      <c r="I8037" t="s">
        <v>26</v>
      </c>
      <c r="L8037">
        <v>41</v>
      </c>
      <c r="M8037">
        <v>80.379716000000002</v>
      </c>
      <c r="N8037">
        <v>76.999440559999996</v>
      </c>
      <c r="P8037" t="s">
        <v>61</v>
      </c>
      <c r="Q8037" t="s">
        <v>62</v>
      </c>
      <c r="R8037" t="s">
        <v>47</v>
      </c>
    </row>
    <row r="8038" spans="1:18" x14ac:dyDescent="0.3">
      <c r="A8038" t="s">
        <v>45</v>
      </c>
      <c r="B8038" t="s">
        <v>46</v>
      </c>
      <c r="C8038" t="s">
        <v>20</v>
      </c>
      <c r="D8038">
        <v>2003</v>
      </c>
      <c r="E8038" t="s">
        <v>26</v>
      </c>
      <c r="F8038" t="s">
        <v>60</v>
      </c>
      <c r="G8038" t="s">
        <v>23</v>
      </c>
      <c r="I8038" t="s">
        <v>26</v>
      </c>
      <c r="L8038">
        <v>11</v>
      </c>
      <c r="M8038">
        <v>14.660589999999999</v>
      </c>
      <c r="N8038">
        <v>14.04405594</v>
      </c>
      <c r="P8038" t="s">
        <v>61</v>
      </c>
      <c r="Q8038" t="s">
        <v>62</v>
      </c>
      <c r="R8038" t="s">
        <v>47</v>
      </c>
    </row>
    <row r="8039" spans="1:18" x14ac:dyDescent="0.3">
      <c r="A8039" t="s">
        <v>45</v>
      </c>
      <c r="B8039" t="s">
        <v>46</v>
      </c>
      <c r="C8039" t="s">
        <v>20</v>
      </c>
      <c r="D8039">
        <v>2003</v>
      </c>
      <c r="E8039" t="s">
        <v>26</v>
      </c>
      <c r="F8039" t="s">
        <v>60</v>
      </c>
      <c r="G8039" t="s">
        <v>23</v>
      </c>
      <c r="I8039" t="s">
        <v>26</v>
      </c>
      <c r="L8039">
        <v>5</v>
      </c>
      <c r="M8039">
        <v>6.6799379999999999</v>
      </c>
      <c r="N8039">
        <v>6.3990209790000003</v>
      </c>
      <c r="P8039" t="s">
        <v>61</v>
      </c>
      <c r="Q8039" t="s">
        <v>62</v>
      </c>
      <c r="R8039" t="s">
        <v>47</v>
      </c>
    </row>
    <row r="8040" spans="1:18" x14ac:dyDescent="0.3">
      <c r="A8040" t="s">
        <v>45</v>
      </c>
      <c r="B8040" t="s">
        <v>46</v>
      </c>
      <c r="C8040" t="s">
        <v>20</v>
      </c>
      <c r="D8040">
        <v>2003</v>
      </c>
      <c r="E8040" t="s">
        <v>26</v>
      </c>
      <c r="F8040" t="s">
        <v>60</v>
      </c>
      <c r="G8040" t="s">
        <v>23</v>
      </c>
      <c r="I8040" t="s">
        <v>26</v>
      </c>
      <c r="L8040">
        <v>11</v>
      </c>
      <c r="M8040">
        <v>12.764633999999999</v>
      </c>
      <c r="N8040">
        <v>12.227832169999999</v>
      </c>
      <c r="P8040" t="s">
        <v>61</v>
      </c>
      <c r="Q8040" t="s">
        <v>62</v>
      </c>
      <c r="R8040" t="s">
        <v>47</v>
      </c>
    </row>
    <row r="8041" spans="1:18" x14ac:dyDescent="0.3">
      <c r="A8041" t="s">
        <v>45</v>
      </c>
      <c r="B8041" t="s">
        <v>46</v>
      </c>
      <c r="C8041" t="s">
        <v>20</v>
      </c>
      <c r="D8041">
        <v>2003</v>
      </c>
      <c r="E8041" t="s">
        <v>26</v>
      </c>
      <c r="F8041" t="s">
        <v>60</v>
      </c>
      <c r="G8041" t="s">
        <v>23</v>
      </c>
      <c r="I8041" t="s">
        <v>26</v>
      </c>
      <c r="L8041">
        <v>17</v>
      </c>
      <c r="M8041">
        <v>19.378433999999999</v>
      </c>
      <c r="N8041">
        <v>18.563496499999999</v>
      </c>
      <c r="P8041" t="s">
        <v>61</v>
      </c>
      <c r="Q8041" t="s">
        <v>62</v>
      </c>
      <c r="R8041" t="s">
        <v>47</v>
      </c>
    </row>
    <row r="8042" spans="1:18" x14ac:dyDescent="0.3">
      <c r="A8042" t="s">
        <v>45</v>
      </c>
      <c r="B8042" t="s">
        <v>46</v>
      </c>
      <c r="C8042" t="s">
        <v>20</v>
      </c>
      <c r="D8042">
        <v>2003</v>
      </c>
      <c r="E8042" t="s">
        <v>26</v>
      </c>
      <c r="F8042" t="s">
        <v>60</v>
      </c>
      <c r="G8042" t="s">
        <v>23</v>
      </c>
      <c r="I8042" t="s">
        <v>26</v>
      </c>
      <c r="L8042">
        <v>12</v>
      </c>
      <c r="M8042">
        <v>13.99921</v>
      </c>
      <c r="N8042">
        <v>13.41048951</v>
      </c>
      <c r="P8042" t="s">
        <v>61</v>
      </c>
      <c r="Q8042" t="s">
        <v>62</v>
      </c>
      <c r="R8042" t="s">
        <v>47</v>
      </c>
    </row>
    <row r="8043" spans="1:18" x14ac:dyDescent="0.3">
      <c r="A8043" t="s">
        <v>45</v>
      </c>
      <c r="B8043" t="s">
        <v>46</v>
      </c>
      <c r="C8043" t="s">
        <v>20</v>
      </c>
      <c r="D8043">
        <v>2003</v>
      </c>
      <c r="E8043" t="s">
        <v>26</v>
      </c>
      <c r="F8043" t="s">
        <v>60</v>
      </c>
      <c r="G8043" t="s">
        <v>23</v>
      </c>
      <c r="I8043" t="s">
        <v>26</v>
      </c>
      <c r="L8043">
        <v>14</v>
      </c>
      <c r="M8043">
        <v>17.658846</v>
      </c>
      <c r="N8043">
        <v>16.916223779999999</v>
      </c>
      <c r="P8043" t="s">
        <v>61</v>
      </c>
      <c r="Q8043" t="s">
        <v>62</v>
      </c>
      <c r="R8043" t="s">
        <v>47</v>
      </c>
    </row>
    <row r="8044" spans="1:18" x14ac:dyDescent="0.3">
      <c r="A8044" t="s">
        <v>45</v>
      </c>
      <c r="B8044" t="s">
        <v>46</v>
      </c>
      <c r="C8044" t="s">
        <v>20</v>
      </c>
      <c r="D8044">
        <v>2003</v>
      </c>
      <c r="E8044" t="s">
        <v>26</v>
      </c>
      <c r="F8044" t="s">
        <v>60</v>
      </c>
      <c r="G8044" t="s">
        <v>23</v>
      </c>
      <c r="I8044" t="s">
        <v>26</v>
      </c>
      <c r="L8044">
        <v>14</v>
      </c>
      <c r="M8044">
        <v>17.52657</v>
      </c>
      <c r="N8044">
        <v>16.789510490000001</v>
      </c>
      <c r="P8044" t="s">
        <v>61</v>
      </c>
      <c r="Q8044" t="s">
        <v>62</v>
      </c>
      <c r="R8044" t="s">
        <v>47</v>
      </c>
    </row>
    <row r="8045" spans="1:18" x14ac:dyDescent="0.3">
      <c r="A8045" t="s">
        <v>45</v>
      </c>
      <c r="B8045" t="s">
        <v>46</v>
      </c>
      <c r="C8045" t="s">
        <v>20</v>
      </c>
      <c r="D8045">
        <v>2003</v>
      </c>
      <c r="E8045" t="s">
        <v>26</v>
      </c>
      <c r="F8045" t="s">
        <v>60</v>
      </c>
      <c r="G8045" t="s">
        <v>23</v>
      </c>
      <c r="I8045" t="s">
        <v>26</v>
      </c>
      <c r="L8045">
        <v>17</v>
      </c>
      <c r="M8045">
        <v>25.308807999999999</v>
      </c>
      <c r="N8045">
        <v>24.244475520000002</v>
      </c>
      <c r="P8045" t="s">
        <v>61</v>
      </c>
      <c r="Q8045" t="s">
        <v>62</v>
      </c>
      <c r="R8045" t="s">
        <v>47</v>
      </c>
    </row>
    <row r="8046" spans="1:18" x14ac:dyDescent="0.3">
      <c r="A8046" t="s">
        <v>45</v>
      </c>
      <c r="B8046" t="s">
        <v>46</v>
      </c>
      <c r="C8046" t="s">
        <v>20</v>
      </c>
      <c r="D8046">
        <v>2003</v>
      </c>
      <c r="E8046" t="s">
        <v>26</v>
      </c>
      <c r="F8046" t="s">
        <v>60</v>
      </c>
      <c r="G8046" t="s">
        <v>23</v>
      </c>
      <c r="I8046" t="s">
        <v>26</v>
      </c>
      <c r="L8046">
        <v>19</v>
      </c>
      <c r="M8046">
        <v>28.285018000000001</v>
      </c>
      <c r="N8046">
        <v>27.095524480000002</v>
      </c>
      <c r="P8046" t="s">
        <v>61</v>
      </c>
      <c r="Q8046" t="s">
        <v>62</v>
      </c>
      <c r="R8046" t="s">
        <v>47</v>
      </c>
    </row>
    <row r="8047" spans="1:18" x14ac:dyDescent="0.3">
      <c r="A8047" t="s">
        <v>45</v>
      </c>
      <c r="B8047" t="s">
        <v>46</v>
      </c>
      <c r="C8047" t="s">
        <v>20</v>
      </c>
      <c r="D8047">
        <v>2003</v>
      </c>
      <c r="E8047" t="s">
        <v>26</v>
      </c>
      <c r="F8047" t="s">
        <v>60</v>
      </c>
      <c r="G8047" t="s">
        <v>23</v>
      </c>
      <c r="I8047" t="s">
        <v>26</v>
      </c>
      <c r="L8047">
        <v>19</v>
      </c>
      <c r="M8047">
        <v>28.285018000000001</v>
      </c>
      <c r="N8047">
        <v>27.095524480000002</v>
      </c>
      <c r="P8047" t="s">
        <v>61</v>
      </c>
      <c r="Q8047" t="s">
        <v>62</v>
      </c>
      <c r="R8047" t="s">
        <v>47</v>
      </c>
    </row>
    <row r="8048" spans="1:18" x14ac:dyDescent="0.3">
      <c r="A8048" t="s">
        <v>45</v>
      </c>
      <c r="B8048" t="s">
        <v>46</v>
      </c>
      <c r="C8048" t="s">
        <v>20</v>
      </c>
      <c r="D8048">
        <v>2003</v>
      </c>
      <c r="E8048" t="s">
        <v>26</v>
      </c>
      <c r="F8048" t="s">
        <v>60</v>
      </c>
      <c r="G8048" t="s">
        <v>23</v>
      </c>
      <c r="I8048" t="s">
        <v>26</v>
      </c>
      <c r="L8048">
        <v>19</v>
      </c>
      <c r="M8048">
        <v>28.285018000000001</v>
      </c>
      <c r="N8048">
        <v>27.095524480000002</v>
      </c>
      <c r="P8048" t="s">
        <v>61</v>
      </c>
      <c r="Q8048" t="s">
        <v>62</v>
      </c>
      <c r="R8048" t="s">
        <v>47</v>
      </c>
    </row>
    <row r="8049" spans="1:18" x14ac:dyDescent="0.3">
      <c r="A8049" t="s">
        <v>45</v>
      </c>
      <c r="B8049" t="s">
        <v>46</v>
      </c>
      <c r="C8049" t="s">
        <v>20</v>
      </c>
      <c r="D8049">
        <v>2003</v>
      </c>
      <c r="E8049" t="s">
        <v>26</v>
      </c>
      <c r="F8049" t="s">
        <v>60</v>
      </c>
      <c r="G8049" t="s">
        <v>23</v>
      </c>
      <c r="I8049" t="s">
        <v>26</v>
      </c>
      <c r="L8049">
        <v>19</v>
      </c>
      <c r="M8049">
        <v>28.285018000000001</v>
      </c>
      <c r="N8049">
        <v>27.095524480000002</v>
      </c>
      <c r="P8049" t="s">
        <v>61</v>
      </c>
      <c r="Q8049" t="s">
        <v>62</v>
      </c>
      <c r="R8049" t="s">
        <v>47</v>
      </c>
    </row>
    <row r="8050" spans="1:18" x14ac:dyDescent="0.3">
      <c r="A8050" t="s">
        <v>45</v>
      </c>
      <c r="B8050" t="s">
        <v>46</v>
      </c>
      <c r="C8050" t="s">
        <v>20</v>
      </c>
      <c r="D8050">
        <v>2003</v>
      </c>
      <c r="E8050" t="s">
        <v>26</v>
      </c>
      <c r="F8050" t="s">
        <v>60</v>
      </c>
      <c r="G8050" t="s">
        <v>23</v>
      </c>
      <c r="I8050" t="s">
        <v>26</v>
      </c>
      <c r="L8050">
        <v>101</v>
      </c>
      <c r="M8050">
        <v>192.59385599999999</v>
      </c>
      <c r="N8050">
        <v>184.49454549999999</v>
      </c>
      <c r="P8050" t="s">
        <v>61</v>
      </c>
      <c r="Q8050" t="s">
        <v>62</v>
      </c>
      <c r="R8050" t="s">
        <v>47</v>
      </c>
    </row>
    <row r="8051" spans="1:18" x14ac:dyDescent="0.3">
      <c r="A8051" t="s">
        <v>45</v>
      </c>
      <c r="B8051" t="s">
        <v>46</v>
      </c>
      <c r="C8051" t="s">
        <v>20</v>
      </c>
      <c r="D8051">
        <v>2003</v>
      </c>
      <c r="E8051" t="s">
        <v>26</v>
      </c>
      <c r="F8051" t="s">
        <v>60</v>
      </c>
      <c r="G8051" t="s">
        <v>23</v>
      </c>
      <c r="I8051" t="s">
        <v>26</v>
      </c>
      <c r="L8051">
        <v>129</v>
      </c>
      <c r="M8051">
        <v>240.89664200000001</v>
      </c>
      <c r="N8051">
        <v>230.76601400000001</v>
      </c>
      <c r="P8051" t="s">
        <v>61</v>
      </c>
      <c r="Q8051" t="s">
        <v>62</v>
      </c>
      <c r="R8051" t="s">
        <v>47</v>
      </c>
    </row>
    <row r="8052" spans="1:18" x14ac:dyDescent="0.3">
      <c r="A8052" t="s">
        <v>45</v>
      </c>
      <c r="B8052" t="s">
        <v>46</v>
      </c>
      <c r="C8052" t="s">
        <v>20</v>
      </c>
      <c r="D8052">
        <v>2003</v>
      </c>
      <c r="E8052" t="s">
        <v>26</v>
      </c>
      <c r="F8052" t="s">
        <v>60</v>
      </c>
      <c r="G8052" t="s">
        <v>23</v>
      </c>
      <c r="I8052" t="s">
        <v>26</v>
      </c>
      <c r="L8052">
        <v>120</v>
      </c>
      <c r="M8052">
        <v>230.424792</v>
      </c>
      <c r="N8052">
        <v>220.7345455</v>
      </c>
      <c r="P8052" t="s">
        <v>61</v>
      </c>
      <c r="Q8052" t="s">
        <v>62</v>
      </c>
      <c r="R8052" t="s">
        <v>47</v>
      </c>
    </row>
    <row r="8053" spans="1:18" x14ac:dyDescent="0.3">
      <c r="A8053" t="s">
        <v>45</v>
      </c>
      <c r="B8053" t="s">
        <v>46</v>
      </c>
      <c r="C8053" t="s">
        <v>20</v>
      </c>
      <c r="D8053">
        <v>2003</v>
      </c>
      <c r="E8053" t="s">
        <v>26</v>
      </c>
      <c r="F8053" t="s">
        <v>60</v>
      </c>
      <c r="G8053" t="s">
        <v>23</v>
      </c>
      <c r="I8053" t="s">
        <v>26</v>
      </c>
      <c r="L8053">
        <v>344</v>
      </c>
      <c r="M8053">
        <v>681.79459599999996</v>
      </c>
      <c r="N8053">
        <v>653.12251749999996</v>
      </c>
      <c r="P8053" t="s">
        <v>61</v>
      </c>
      <c r="Q8053" t="s">
        <v>62</v>
      </c>
      <c r="R8053" t="s">
        <v>47</v>
      </c>
    </row>
    <row r="8054" spans="1:18" x14ac:dyDescent="0.3">
      <c r="A8054" t="s">
        <v>45</v>
      </c>
      <c r="B8054" t="s">
        <v>46</v>
      </c>
      <c r="C8054" t="s">
        <v>20</v>
      </c>
      <c r="D8054">
        <v>2003</v>
      </c>
      <c r="E8054" t="s">
        <v>26</v>
      </c>
      <c r="F8054" t="s">
        <v>60</v>
      </c>
      <c r="G8054" t="s">
        <v>23</v>
      </c>
      <c r="I8054" t="s">
        <v>26</v>
      </c>
      <c r="L8054">
        <v>251</v>
      </c>
      <c r="M8054">
        <v>633.02884400000005</v>
      </c>
      <c r="N8054">
        <v>606.40755249999995</v>
      </c>
      <c r="P8054" t="s">
        <v>61</v>
      </c>
      <c r="Q8054" t="s">
        <v>62</v>
      </c>
      <c r="R8054" t="s">
        <v>47</v>
      </c>
    </row>
    <row r="8055" spans="1:18" x14ac:dyDescent="0.3">
      <c r="A8055" t="s">
        <v>45</v>
      </c>
      <c r="B8055" t="s">
        <v>46</v>
      </c>
      <c r="C8055" t="s">
        <v>20</v>
      </c>
      <c r="D8055">
        <v>2003</v>
      </c>
      <c r="E8055" t="s">
        <v>26</v>
      </c>
      <c r="F8055" t="s">
        <v>60</v>
      </c>
      <c r="G8055" t="s">
        <v>23</v>
      </c>
      <c r="I8055" t="s">
        <v>26</v>
      </c>
      <c r="L8055">
        <v>114</v>
      </c>
      <c r="M8055">
        <v>398.83418599999999</v>
      </c>
      <c r="N8055">
        <v>382.06167829999998</v>
      </c>
      <c r="P8055" t="s">
        <v>61</v>
      </c>
      <c r="Q8055" t="s">
        <v>62</v>
      </c>
      <c r="R8055" t="s">
        <v>47</v>
      </c>
    </row>
    <row r="8056" spans="1:18" x14ac:dyDescent="0.3">
      <c r="A8056" t="s">
        <v>45</v>
      </c>
      <c r="B8056" t="s">
        <v>46</v>
      </c>
      <c r="C8056" t="s">
        <v>20</v>
      </c>
      <c r="D8056">
        <v>2003</v>
      </c>
      <c r="E8056" t="s">
        <v>26</v>
      </c>
      <c r="F8056" t="s">
        <v>60</v>
      </c>
      <c r="G8056" t="s">
        <v>23</v>
      </c>
      <c r="I8056" t="s">
        <v>26</v>
      </c>
      <c r="L8056">
        <v>244</v>
      </c>
      <c r="M8056">
        <v>956.46570999999994</v>
      </c>
      <c r="N8056">
        <v>916.24265730000002</v>
      </c>
      <c r="P8056" t="s">
        <v>61</v>
      </c>
      <c r="Q8056" t="s">
        <v>62</v>
      </c>
      <c r="R8056" t="s">
        <v>47</v>
      </c>
    </row>
    <row r="8057" spans="1:18" x14ac:dyDescent="0.3">
      <c r="A8057" t="s">
        <v>45</v>
      </c>
      <c r="B8057" t="s">
        <v>46</v>
      </c>
      <c r="C8057" t="s">
        <v>20</v>
      </c>
      <c r="D8057">
        <v>2003</v>
      </c>
      <c r="E8057" t="s">
        <v>26</v>
      </c>
      <c r="F8057" t="s">
        <v>60</v>
      </c>
      <c r="G8057" t="s">
        <v>23</v>
      </c>
      <c r="I8057" t="s">
        <v>26</v>
      </c>
      <c r="L8057">
        <v>168</v>
      </c>
      <c r="M8057">
        <v>420.74790999999999</v>
      </c>
      <c r="N8057">
        <v>403.05384620000001</v>
      </c>
      <c r="P8057" t="s">
        <v>61</v>
      </c>
      <c r="Q8057" t="s">
        <v>62</v>
      </c>
      <c r="R8057" t="s">
        <v>47</v>
      </c>
    </row>
    <row r="8058" spans="1:18" x14ac:dyDescent="0.3">
      <c r="A8058" t="s">
        <v>45</v>
      </c>
      <c r="B8058" t="s">
        <v>46</v>
      </c>
      <c r="C8058" t="s">
        <v>20</v>
      </c>
      <c r="D8058">
        <v>2003</v>
      </c>
      <c r="E8058" t="s">
        <v>26</v>
      </c>
      <c r="F8058" t="s">
        <v>60</v>
      </c>
      <c r="G8058" t="s">
        <v>23</v>
      </c>
      <c r="I8058" t="s">
        <v>26</v>
      </c>
      <c r="L8058">
        <v>196</v>
      </c>
      <c r="M8058">
        <v>338.75883599999997</v>
      </c>
      <c r="N8058">
        <v>324.51272729999999</v>
      </c>
      <c r="P8058" t="s">
        <v>61</v>
      </c>
      <c r="Q8058" t="s">
        <v>62</v>
      </c>
      <c r="R8058" t="s">
        <v>47</v>
      </c>
    </row>
    <row r="8059" spans="1:18" x14ac:dyDescent="0.3">
      <c r="A8059" t="s">
        <v>45</v>
      </c>
      <c r="B8059" t="s">
        <v>46</v>
      </c>
      <c r="C8059" t="s">
        <v>20</v>
      </c>
      <c r="D8059">
        <v>2003</v>
      </c>
      <c r="E8059" t="s">
        <v>26</v>
      </c>
      <c r="F8059" t="s">
        <v>60</v>
      </c>
      <c r="G8059" t="s">
        <v>23</v>
      </c>
      <c r="I8059" t="s">
        <v>26</v>
      </c>
      <c r="L8059">
        <v>390</v>
      </c>
      <c r="M8059">
        <v>731.66264799999999</v>
      </c>
      <c r="N8059">
        <v>700.8934266</v>
      </c>
      <c r="P8059" t="s">
        <v>61</v>
      </c>
      <c r="Q8059" t="s">
        <v>62</v>
      </c>
      <c r="R8059" t="s">
        <v>47</v>
      </c>
    </row>
    <row r="8060" spans="1:18" x14ac:dyDescent="0.3">
      <c r="A8060" t="s">
        <v>45</v>
      </c>
      <c r="B8060" t="s">
        <v>46</v>
      </c>
      <c r="C8060" t="s">
        <v>20</v>
      </c>
      <c r="D8060">
        <v>2003</v>
      </c>
      <c r="E8060" t="s">
        <v>26</v>
      </c>
      <c r="F8060" t="s">
        <v>60</v>
      </c>
      <c r="G8060" t="s">
        <v>23</v>
      </c>
      <c r="I8060" t="s">
        <v>26</v>
      </c>
      <c r="L8060">
        <v>167</v>
      </c>
      <c r="M8060">
        <v>313.295706</v>
      </c>
      <c r="N8060">
        <v>300.12041959999999</v>
      </c>
      <c r="P8060" t="s">
        <v>61</v>
      </c>
      <c r="Q8060" t="s">
        <v>62</v>
      </c>
      <c r="R8060" t="s">
        <v>47</v>
      </c>
    </row>
    <row r="8061" spans="1:18" x14ac:dyDescent="0.3">
      <c r="A8061" t="s">
        <v>45</v>
      </c>
      <c r="B8061" t="s">
        <v>46</v>
      </c>
      <c r="C8061" t="s">
        <v>20</v>
      </c>
      <c r="D8061">
        <v>2003</v>
      </c>
      <c r="E8061" t="s">
        <v>26</v>
      </c>
      <c r="F8061" t="s">
        <v>60</v>
      </c>
      <c r="G8061" t="s">
        <v>23</v>
      </c>
      <c r="I8061" t="s">
        <v>26</v>
      </c>
      <c r="L8061">
        <v>90</v>
      </c>
      <c r="M8061">
        <v>168.850314</v>
      </c>
      <c r="N8061">
        <v>161.74951050000001</v>
      </c>
      <c r="P8061" t="s">
        <v>61</v>
      </c>
      <c r="Q8061" t="s">
        <v>62</v>
      </c>
      <c r="R8061" t="s">
        <v>47</v>
      </c>
    </row>
    <row r="8062" spans="1:18" x14ac:dyDescent="0.3">
      <c r="A8062" t="s">
        <v>45</v>
      </c>
      <c r="B8062" t="s">
        <v>46</v>
      </c>
      <c r="C8062" t="s">
        <v>20</v>
      </c>
      <c r="D8062">
        <v>2003</v>
      </c>
      <c r="E8062" t="s">
        <v>26</v>
      </c>
      <c r="F8062" t="s">
        <v>60</v>
      </c>
      <c r="G8062" t="s">
        <v>23</v>
      </c>
      <c r="I8062" t="s">
        <v>26</v>
      </c>
      <c r="L8062">
        <v>4</v>
      </c>
      <c r="M8062">
        <v>12.433944</v>
      </c>
      <c r="N8062">
        <v>11.91104895</v>
      </c>
      <c r="P8062" t="s">
        <v>61</v>
      </c>
      <c r="Q8062" t="s">
        <v>63</v>
      </c>
      <c r="R8062" t="s">
        <v>47</v>
      </c>
    </row>
    <row r="8063" spans="1:18" x14ac:dyDescent="0.3">
      <c r="A8063" t="s">
        <v>45</v>
      </c>
      <c r="B8063" t="s">
        <v>46</v>
      </c>
      <c r="C8063" t="s">
        <v>20</v>
      </c>
      <c r="D8063">
        <v>2003</v>
      </c>
      <c r="E8063" t="s">
        <v>26</v>
      </c>
      <c r="F8063" t="s">
        <v>60</v>
      </c>
      <c r="G8063" t="s">
        <v>23</v>
      </c>
      <c r="I8063" t="s">
        <v>26</v>
      </c>
      <c r="L8063">
        <v>1</v>
      </c>
      <c r="M8063">
        <v>4.3430619999999998</v>
      </c>
      <c r="N8063">
        <v>4.1604195800000001</v>
      </c>
      <c r="P8063" t="s">
        <v>61</v>
      </c>
      <c r="Q8063" t="s">
        <v>63</v>
      </c>
      <c r="R8063" t="s">
        <v>47</v>
      </c>
    </row>
    <row r="8064" spans="1:18" x14ac:dyDescent="0.3">
      <c r="A8064" t="s">
        <v>45</v>
      </c>
      <c r="B8064" t="s">
        <v>46</v>
      </c>
      <c r="C8064" t="s">
        <v>20</v>
      </c>
      <c r="D8064">
        <v>2003</v>
      </c>
      <c r="E8064" t="s">
        <v>26</v>
      </c>
      <c r="F8064" t="s">
        <v>60</v>
      </c>
      <c r="G8064" t="s">
        <v>23</v>
      </c>
      <c r="I8064" t="s">
        <v>26</v>
      </c>
      <c r="L8064">
        <v>2</v>
      </c>
      <c r="M8064">
        <v>8.6861239999999995</v>
      </c>
      <c r="N8064">
        <v>8.3208391610000003</v>
      </c>
      <c r="P8064" t="s">
        <v>61</v>
      </c>
      <c r="Q8064" t="s">
        <v>63</v>
      </c>
      <c r="R8064" t="s">
        <v>47</v>
      </c>
    </row>
    <row r="8065" spans="1:18" x14ac:dyDescent="0.3">
      <c r="A8065" t="s">
        <v>45</v>
      </c>
      <c r="B8065" t="s">
        <v>46</v>
      </c>
      <c r="C8065" t="s">
        <v>20</v>
      </c>
      <c r="D8065">
        <v>2003</v>
      </c>
      <c r="E8065" t="s">
        <v>26</v>
      </c>
      <c r="F8065" t="s">
        <v>60</v>
      </c>
      <c r="G8065" t="s">
        <v>23</v>
      </c>
      <c r="I8065" t="s">
        <v>26</v>
      </c>
      <c r="L8065">
        <v>3</v>
      </c>
      <c r="M8065">
        <v>13.029185999999999</v>
      </c>
      <c r="N8065">
        <v>12.481258739999999</v>
      </c>
      <c r="P8065" t="s">
        <v>61</v>
      </c>
      <c r="Q8065" t="s">
        <v>63</v>
      </c>
      <c r="R8065" t="s">
        <v>47</v>
      </c>
    </row>
    <row r="8066" spans="1:18" x14ac:dyDescent="0.3">
      <c r="A8066" t="s">
        <v>45</v>
      </c>
      <c r="B8066" t="s">
        <v>46</v>
      </c>
      <c r="C8066" t="s">
        <v>20</v>
      </c>
      <c r="D8066">
        <v>2003</v>
      </c>
      <c r="E8066" t="s">
        <v>26</v>
      </c>
      <c r="F8066" t="s">
        <v>60</v>
      </c>
      <c r="G8066" t="s">
        <v>23</v>
      </c>
      <c r="I8066" t="s">
        <v>26</v>
      </c>
      <c r="L8066">
        <v>5</v>
      </c>
      <c r="M8066">
        <v>21.715309999999999</v>
      </c>
      <c r="N8066">
        <v>20.8020979</v>
      </c>
      <c r="P8066" t="s">
        <v>61</v>
      </c>
      <c r="Q8066" t="s">
        <v>63</v>
      </c>
      <c r="R8066" t="s">
        <v>47</v>
      </c>
    </row>
    <row r="8067" spans="1:18" x14ac:dyDescent="0.3">
      <c r="A8067" t="s">
        <v>45</v>
      </c>
      <c r="B8067" t="s">
        <v>46</v>
      </c>
      <c r="C8067" t="s">
        <v>20</v>
      </c>
      <c r="D8067">
        <v>2003</v>
      </c>
      <c r="E8067" t="s">
        <v>26</v>
      </c>
      <c r="F8067" t="s">
        <v>60</v>
      </c>
      <c r="G8067" t="s">
        <v>23</v>
      </c>
      <c r="I8067" t="s">
        <v>26</v>
      </c>
      <c r="L8067">
        <v>12</v>
      </c>
      <c r="M8067">
        <v>52.094698000000001</v>
      </c>
      <c r="N8067">
        <v>49.903916080000002</v>
      </c>
      <c r="P8067" t="s">
        <v>61</v>
      </c>
      <c r="Q8067" t="s">
        <v>63</v>
      </c>
      <c r="R8067" t="s">
        <v>47</v>
      </c>
    </row>
    <row r="8068" spans="1:18" x14ac:dyDescent="0.3">
      <c r="A8068" t="s">
        <v>45</v>
      </c>
      <c r="B8068" t="s">
        <v>46</v>
      </c>
      <c r="C8068" t="s">
        <v>20</v>
      </c>
      <c r="D8068">
        <v>2003</v>
      </c>
      <c r="E8068" t="s">
        <v>26</v>
      </c>
      <c r="F8068" t="s">
        <v>60</v>
      </c>
      <c r="G8068" t="s">
        <v>23</v>
      </c>
      <c r="I8068" t="s">
        <v>26</v>
      </c>
      <c r="L8068">
        <v>4</v>
      </c>
      <c r="M8068">
        <v>17.372247999999999</v>
      </c>
      <c r="N8068">
        <v>16.64167832</v>
      </c>
      <c r="P8068" t="s">
        <v>61</v>
      </c>
      <c r="Q8068" t="s">
        <v>63</v>
      </c>
      <c r="R8068" t="s">
        <v>47</v>
      </c>
    </row>
    <row r="8069" spans="1:18" x14ac:dyDescent="0.3">
      <c r="A8069" t="s">
        <v>45</v>
      </c>
      <c r="B8069" t="s">
        <v>46</v>
      </c>
      <c r="C8069" t="s">
        <v>20</v>
      </c>
      <c r="D8069">
        <v>2003</v>
      </c>
      <c r="E8069" t="s">
        <v>26</v>
      </c>
      <c r="F8069" t="s">
        <v>60</v>
      </c>
      <c r="G8069" t="s">
        <v>23</v>
      </c>
      <c r="I8069" t="s">
        <v>26</v>
      </c>
      <c r="L8069">
        <v>34</v>
      </c>
      <c r="M8069">
        <v>147.59797</v>
      </c>
      <c r="N8069">
        <v>141.39090909999999</v>
      </c>
      <c r="P8069" t="s">
        <v>61</v>
      </c>
      <c r="Q8069" t="s">
        <v>63</v>
      </c>
      <c r="R8069" t="s">
        <v>47</v>
      </c>
    </row>
    <row r="8070" spans="1:18" x14ac:dyDescent="0.3">
      <c r="A8070" t="s">
        <v>45</v>
      </c>
      <c r="B8070" t="s">
        <v>46</v>
      </c>
      <c r="C8070" t="s">
        <v>20</v>
      </c>
      <c r="D8070">
        <v>2003</v>
      </c>
      <c r="E8070" t="s">
        <v>26</v>
      </c>
      <c r="F8070" t="s">
        <v>60</v>
      </c>
      <c r="G8070" t="s">
        <v>23</v>
      </c>
      <c r="I8070" t="s">
        <v>26</v>
      </c>
      <c r="L8070">
        <v>20</v>
      </c>
      <c r="M8070">
        <v>86.817148000000003</v>
      </c>
      <c r="N8070">
        <v>83.166153850000001</v>
      </c>
      <c r="P8070" t="s">
        <v>61</v>
      </c>
      <c r="Q8070" t="s">
        <v>63</v>
      </c>
      <c r="R8070" t="s">
        <v>47</v>
      </c>
    </row>
    <row r="8071" spans="1:18" x14ac:dyDescent="0.3">
      <c r="A8071" t="s">
        <v>45</v>
      </c>
      <c r="B8071" t="s">
        <v>46</v>
      </c>
      <c r="C8071" t="s">
        <v>20</v>
      </c>
      <c r="D8071">
        <v>2003</v>
      </c>
      <c r="E8071" t="s">
        <v>26</v>
      </c>
      <c r="F8071" t="s">
        <v>60</v>
      </c>
      <c r="G8071" t="s">
        <v>23</v>
      </c>
      <c r="I8071" t="s">
        <v>26</v>
      </c>
      <c r="L8071">
        <v>16</v>
      </c>
      <c r="M8071">
        <v>69.466945999999993</v>
      </c>
      <c r="N8071">
        <v>66.545594410000007</v>
      </c>
      <c r="P8071" t="s">
        <v>61</v>
      </c>
      <c r="Q8071" t="s">
        <v>63</v>
      </c>
      <c r="R8071" t="s">
        <v>47</v>
      </c>
    </row>
    <row r="8072" spans="1:18" x14ac:dyDescent="0.3">
      <c r="A8072" t="s">
        <v>45</v>
      </c>
      <c r="B8072" t="s">
        <v>46</v>
      </c>
      <c r="C8072" t="s">
        <v>20</v>
      </c>
      <c r="D8072">
        <v>2003</v>
      </c>
      <c r="E8072" t="s">
        <v>26</v>
      </c>
      <c r="F8072" t="s">
        <v>60</v>
      </c>
      <c r="G8072" t="s">
        <v>23</v>
      </c>
      <c r="I8072" t="s">
        <v>26</v>
      </c>
      <c r="L8072">
        <v>16</v>
      </c>
      <c r="M8072">
        <v>69.466945999999993</v>
      </c>
      <c r="N8072">
        <v>66.545594410000007</v>
      </c>
      <c r="P8072" t="s">
        <v>61</v>
      </c>
      <c r="Q8072" t="s">
        <v>63</v>
      </c>
      <c r="R8072" t="s">
        <v>47</v>
      </c>
    </row>
    <row r="8073" spans="1:18" x14ac:dyDescent="0.3">
      <c r="A8073" t="s">
        <v>45</v>
      </c>
      <c r="B8073" t="s">
        <v>46</v>
      </c>
      <c r="C8073" t="s">
        <v>20</v>
      </c>
      <c r="D8073">
        <v>2003</v>
      </c>
      <c r="E8073" t="s">
        <v>26</v>
      </c>
      <c r="F8073" t="s">
        <v>60</v>
      </c>
      <c r="G8073" t="s">
        <v>23</v>
      </c>
      <c r="I8073" t="s">
        <v>26</v>
      </c>
      <c r="L8073">
        <v>1</v>
      </c>
      <c r="M8073">
        <v>4.3430619999999998</v>
      </c>
      <c r="N8073">
        <v>4.1604195800000001</v>
      </c>
      <c r="P8073" t="s">
        <v>61</v>
      </c>
      <c r="Q8073" t="s">
        <v>63</v>
      </c>
      <c r="R8073" t="s">
        <v>47</v>
      </c>
    </row>
    <row r="8074" spans="1:18" x14ac:dyDescent="0.3">
      <c r="A8074" t="s">
        <v>45</v>
      </c>
      <c r="B8074" t="s">
        <v>46</v>
      </c>
      <c r="C8074" t="s">
        <v>20</v>
      </c>
      <c r="D8074">
        <v>2003</v>
      </c>
      <c r="E8074" t="s">
        <v>26</v>
      </c>
      <c r="F8074" t="s">
        <v>60</v>
      </c>
      <c r="G8074" t="s">
        <v>23</v>
      </c>
      <c r="I8074" t="s">
        <v>26</v>
      </c>
      <c r="L8074">
        <v>4</v>
      </c>
      <c r="M8074">
        <v>17.372247999999999</v>
      </c>
      <c r="N8074">
        <v>16.64167832</v>
      </c>
      <c r="P8074" t="s">
        <v>61</v>
      </c>
      <c r="Q8074" t="s">
        <v>63</v>
      </c>
      <c r="R8074" t="s">
        <v>47</v>
      </c>
    </row>
    <row r="8075" spans="1:18" x14ac:dyDescent="0.3">
      <c r="A8075" t="s">
        <v>45</v>
      </c>
      <c r="B8075" t="s">
        <v>46</v>
      </c>
      <c r="C8075" t="s">
        <v>20</v>
      </c>
      <c r="D8075">
        <v>2003</v>
      </c>
      <c r="E8075" t="s">
        <v>26</v>
      </c>
      <c r="F8075" t="s">
        <v>60</v>
      </c>
      <c r="G8075" t="s">
        <v>23</v>
      </c>
      <c r="I8075" t="s">
        <v>26</v>
      </c>
      <c r="L8075">
        <v>4</v>
      </c>
      <c r="M8075">
        <v>17.372247999999999</v>
      </c>
      <c r="N8075">
        <v>16.64167832</v>
      </c>
      <c r="P8075" t="s">
        <v>61</v>
      </c>
      <c r="Q8075" t="s">
        <v>63</v>
      </c>
      <c r="R8075" t="s">
        <v>47</v>
      </c>
    </row>
    <row r="8076" spans="1:18" x14ac:dyDescent="0.3">
      <c r="A8076" t="s">
        <v>45</v>
      </c>
      <c r="B8076" t="s">
        <v>46</v>
      </c>
      <c r="C8076" t="s">
        <v>20</v>
      </c>
      <c r="D8076">
        <v>2003</v>
      </c>
      <c r="E8076" t="s">
        <v>26</v>
      </c>
      <c r="F8076" t="s">
        <v>60</v>
      </c>
      <c r="G8076" t="s">
        <v>23</v>
      </c>
      <c r="I8076" t="s">
        <v>26</v>
      </c>
      <c r="L8076">
        <v>5</v>
      </c>
      <c r="M8076">
        <v>21.715309999999999</v>
      </c>
      <c r="N8076">
        <v>20.8020979</v>
      </c>
      <c r="P8076" t="s">
        <v>61</v>
      </c>
      <c r="Q8076" t="s">
        <v>63</v>
      </c>
      <c r="R8076" t="s">
        <v>47</v>
      </c>
    </row>
    <row r="8077" spans="1:18" x14ac:dyDescent="0.3">
      <c r="A8077" t="s">
        <v>45</v>
      </c>
      <c r="B8077" t="s">
        <v>46</v>
      </c>
      <c r="C8077" t="s">
        <v>20</v>
      </c>
      <c r="D8077">
        <v>2003</v>
      </c>
      <c r="E8077" t="s">
        <v>26</v>
      </c>
      <c r="F8077" t="s">
        <v>60</v>
      </c>
      <c r="G8077" t="s">
        <v>23</v>
      </c>
      <c r="I8077" t="s">
        <v>26</v>
      </c>
      <c r="L8077">
        <v>1</v>
      </c>
      <c r="M8077">
        <v>4.3430619999999998</v>
      </c>
      <c r="N8077">
        <v>4.1604195800000001</v>
      </c>
      <c r="P8077" t="s">
        <v>61</v>
      </c>
      <c r="Q8077" t="s">
        <v>63</v>
      </c>
      <c r="R8077" t="s">
        <v>47</v>
      </c>
    </row>
    <row r="8078" spans="1:18" x14ac:dyDescent="0.3">
      <c r="A8078" t="s">
        <v>45</v>
      </c>
      <c r="B8078" t="s">
        <v>46</v>
      </c>
      <c r="C8078" t="s">
        <v>20</v>
      </c>
      <c r="D8078">
        <v>2003</v>
      </c>
      <c r="E8078" t="s">
        <v>26</v>
      </c>
      <c r="F8078" t="s">
        <v>60</v>
      </c>
      <c r="G8078" t="s">
        <v>23</v>
      </c>
      <c r="I8078" t="s">
        <v>26</v>
      </c>
      <c r="L8078">
        <v>12</v>
      </c>
      <c r="M8078">
        <v>52.094698000000001</v>
      </c>
      <c r="N8078">
        <v>49.903916080000002</v>
      </c>
      <c r="P8078" t="s">
        <v>61</v>
      </c>
      <c r="Q8078" t="s">
        <v>63</v>
      </c>
      <c r="R8078" t="s">
        <v>47</v>
      </c>
    </row>
    <row r="8079" spans="1:18" x14ac:dyDescent="0.3">
      <c r="A8079" t="s">
        <v>45</v>
      </c>
      <c r="B8079" t="s">
        <v>46</v>
      </c>
      <c r="C8079" t="s">
        <v>20</v>
      </c>
      <c r="D8079">
        <v>2003</v>
      </c>
      <c r="E8079" t="s">
        <v>26</v>
      </c>
      <c r="F8079" t="s">
        <v>60</v>
      </c>
      <c r="G8079" t="s">
        <v>23</v>
      </c>
      <c r="I8079" t="s">
        <v>26</v>
      </c>
      <c r="L8079">
        <v>10</v>
      </c>
      <c r="M8079">
        <v>43.430619999999998</v>
      </c>
      <c r="N8079">
        <v>41.604195799999999</v>
      </c>
      <c r="P8079" t="s">
        <v>61</v>
      </c>
      <c r="Q8079" t="s">
        <v>63</v>
      </c>
      <c r="R8079" t="s">
        <v>47</v>
      </c>
    </row>
    <row r="8080" spans="1:18" x14ac:dyDescent="0.3">
      <c r="A8080" t="s">
        <v>45</v>
      </c>
      <c r="B8080" t="s">
        <v>46</v>
      </c>
      <c r="C8080" t="s">
        <v>20</v>
      </c>
      <c r="D8080">
        <v>2003</v>
      </c>
      <c r="E8080" t="s">
        <v>26</v>
      </c>
      <c r="F8080" t="s">
        <v>60</v>
      </c>
      <c r="G8080" t="s">
        <v>23</v>
      </c>
      <c r="I8080" t="s">
        <v>26</v>
      </c>
      <c r="L8080">
        <v>2</v>
      </c>
      <c r="M8080">
        <v>8.6861239999999995</v>
      </c>
      <c r="N8080">
        <v>8.3208391610000003</v>
      </c>
      <c r="P8080" t="s">
        <v>61</v>
      </c>
      <c r="Q8080" t="s">
        <v>63</v>
      </c>
      <c r="R8080" t="s">
        <v>47</v>
      </c>
    </row>
    <row r="8081" spans="1:18" x14ac:dyDescent="0.3">
      <c r="A8081" t="s">
        <v>45</v>
      </c>
      <c r="B8081" t="s">
        <v>46</v>
      </c>
      <c r="C8081" t="s">
        <v>20</v>
      </c>
      <c r="D8081">
        <v>2003</v>
      </c>
      <c r="E8081" t="s">
        <v>26</v>
      </c>
      <c r="F8081" t="s">
        <v>60</v>
      </c>
      <c r="G8081" t="s">
        <v>23</v>
      </c>
      <c r="I8081" t="s">
        <v>26</v>
      </c>
      <c r="L8081">
        <v>1</v>
      </c>
      <c r="M8081">
        <v>4.3430619999999998</v>
      </c>
      <c r="N8081">
        <v>4.1604195800000001</v>
      </c>
      <c r="P8081" t="s">
        <v>61</v>
      </c>
      <c r="Q8081" t="s">
        <v>63</v>
      </c>
      <c r="R8081" t="s">
        <v>47</v>
      </c>
    </row>
    <row r="8082" spans="1:18" x14ac:dyDescent="0.3">
      <c r="A8082" t="s">
        <v>45</v>
      </c>
      <c r="B8082" t="s">
        <v>46</v>
      </c>
      <c r="C8082" t="s">
        <v>20</v>
      </c>
      <c r="D8082">
        <v>2003</v>
      </c>
      <c r="E8082" t="s">
        <v>26</v>
      </c>
      <c r="F8082" t="s">
        <v>60</v>
      </c>
      <c r="G8082" t="s">
        <v>23</v>
      </c>
      <c r="I8082" t="s">
        <v>26</v>
      </c>
      <c r="L8082">
        <v>13</v>
      </c>
      <c r="M8082">
        <v>56.437759999999997</v>
      </c>
      <c r="N8082">
        <v>54.064335659999998</v>
      </c>
      <c r="P8082" t="s">
        <v>61</v>
      </c>
      <c r="Q8082" t="s">
        <v>63</v>
      </c>
      <c r="R8082" t="s">
        <v>47</v>
      </c>
    </row>
    <row r="8083" spans="1:18" x14ac:dyDescent="0.3">
      <c r="A8083" t="s">
        <v>45</v>
      </c>
      <c r="B8083" t="s">
        <v>46</v>
      </c>
      <c r="C8083" t="s">
        <v>20</v>
      </c>
      <c r="D8083">
        <v>2003</v>
      </c>
      <c r="E8083" t="s">
        <v>26</v>
      </c>
      <c r="F8083" t="s">
        <v>60</v>
      </c>
      <c r="G8083" t="s">
        <v>23</v>
      </c>
      <c r="I8083" t="s">
        <v>26</v>
      </c>
      <c r="L8083">
        <v>1</v>
      </c>
      <c r="M8083">
        <v>4.3430619999999998</v>
      </c>
      <c r="N8083">
        <v>4.1604195800000001</v>
      </c>
      <c r="P8083" t="s">
        <v>61</v>
      </c>
      <c r="Q8083" t="s">
        <v>63</v>
      </c>
      <c r="R8083" t="s">
        <v>47</v>
      </c>
    </row>
    <row r="8084" spans="1:18" x14ac:dyDescent="0.3">
      <c r="A8084" t="s">
        <v>45</v>
      </c>
      <c r="B8084" t="s">
        <v>46</v>
      </c>
      <c r="C8084" t="s">
        <v>20</v>
      </c>
      <c r="D8084">
        <v>2003</v>
      </c>
      <c r="E8084" t="s">
        <v>26</v>
      </c>
      <c r="F8084" t="s">
        <v>60</v>
      </c>
      <c r="G8084" t="s">
        <v>23</v>
      </c>
      <c r="I8084" t="s">
        <v>26</v>
      </c>
      <c r="L8084">
        <v>5</v>
      </c>
      <c r="M8084">
        <v>21.715309999999999</v>
      </c>
      <c r="N8084">
        <v>20.8020979</v>
      </c>
      <c r="P8084" t="s">
        <v>61</v>
      </c>
      <c r="Q8084" t="s">
        <v>63</v>
      </c>
      <c r="R8084" t="s">
        <v>47</v>
      </c>
    </row>
    <row r="8085" spans="1:18" x14ac:dyDescent="0.3">
      <c r="A8085" t="s">
        <v>45</v>
      </c>
      <c r="B8085" t="s">
        <v>46</v>
      </c>
      <c r="C8085" t="s">
        <v>20</v>
      </c>
      <c r="D8085">
        <v>2003</v>
      </c>
      <c r="E8085" t="s">
        <v>26</v>
      </c>
      <c r="F8085" t="s">
        <v>60</v>
      </c>
      <c r="G8085" t="s">
        <v>23</v>
      </c>
      <c r="I8085" t="s">
        <v>26</v>
      </c>
      <c r="L8085">
        <v>3</v>
      </c>
      <c r="M8085">
        <v>13.029185999999999</v>
      </c>
      <c r="N8085">
        <v>12.481258739999999</v>
      </c>
      <c r="P8085" t="s">
        <v>61</v>
      </c>
      <c r="Q8085" t="s">
        <v>63</v>
      </c>
      <c r="R8085" t="s">
        <v>47</v>
      </c>
    </row>
    <row r="8086" spans="1:18" x14ac:dyDescent="0.3">
      <c r="A8086" t="s">
        <v>45</v>
      </c>
      <c r="B8086" t="s">
        <v>46</v>
      </c>
      <c r="C8086" t="s">
        <v>20</v>
      </c>
      <c r="D8086">
        <v>2003</v>
      </c>
      <c r="E8086" t="s">
        <v>26</v>
      </c>
      <c r="F8086" t="s">
        <v>60</v>
      </c>
      <c r="G8086" t="s">
        <v>23</v>
      </c>
      <c r="I8086" t="s">
        <v>26</v>
      </c>
      <c r="L8086">
        <v>8</v>
      </c>
      <c r="M8086">
        <v>34.744495999999998</v>
      </c>
      <c r="N8086">
        <v>33.283356640000001</v>
      </c>
      <c r="P8086" t="s">
        <v>61</v>
      </c>
      <c r="Q8086" t="s">
        <v>63</v>
      </c>
      <c r="R8086" t="s">
        <v>47</v>
      </c>
    </row>
    <row r="8087" spans="1:18" x14ac:dyDescent="0.3">
      <c r="A8087" t="s">
        <v>45</v>
      </c>
      <c r="B8087" t="s">
        <v>46</v>
      </c>
      <c r="C8087" t="s">
        <v>20</v>
      </c>
      <c r="D8087">
        <v>2003</v>
      </c>
      <c r="E8087" t="s">
        <v>26</v>
      </c>
      <c r="F8087" t="s">
        <v>60</v>
      </c>
      <c r="G8087" t="s">
        <v>23</v>
      </c>
      <c r="I8087" t="s">
        <v>26</v>
      </c>
      <c r="L8087">
        <v>8</v>
      </c>
      <c r="M8087">
        <v>34.744495999999998</v>
      </c>
      <c r="N8087">
        <v>33.283356640000001</v>
      </c>
      <c r="P8087" t="s">
        <v>61</v>
      </c>
      <c r="Q8087" t="s">
        <v>63</v>
      </c>
      <c r="R8087" t="s">
        <v>47</v>
      </c>
    </row>
    <row r="8088" spans="1:18" x14ac:dyDescent="0.3">
      <c r="A8088" t="s">
        <v>45</v>
      </c>
      <c r="B8088" t="s">
        <v>46</v>
      </c>
      <c r="C8088" t="s">
        <v>20</v>
      </c>
      <c r="D8088">
        <v>2003</v>
      </c>
      <c r="E8088" t="s">
        <v>26</v>
      </c>
      <c r="F8088" t="s">
        <v>60</v>
      </c>
      <c r="G8088" t="s">
        <v>23</v>
      </c>
      <c r="I8088" t="s">
        <v>26</v>
      </c>
      <c r="L8088">
        <v>8</v>
      </c>
      <c r="M8088">
        <v>34.744495999999998</v>
      </c>
      <c r="N8088">
        <v>33.283356640000001</v>
      </c>
      <c r="P8088" t="s">
        <v>61</v>
      </c>
      <c r="Q8088" t="s">
        <v>63</v>
      </c>
      <c r="R8088" t="s">
        <v>47</v>
      </c>
    </row>
    <row r="8089" spans="1:18" x14ac:dyDescent="0.3">
      <c r="A8089" t="s">
        <v>45</v>
      </c>
      <c r="B8089" t="s">
        <v>46</v>
      </c>
      <c r="C8089" t="s">
        <v>20</v>
      </c>
      <c r="D8089">
        <v>2003</v>
      </c>
      <c r="E8089" t="s">
        <v>26</v>
      </c>
      <c r="F8089" t="s">
        <v>60</v>
      </c>
      <c r="G8089" t="s">
        <v>23</v>
      </c>
      <c r="I8089" t="s">
        <v>26</v>
      </c>
      <c r="L8089">
        <v>7</v>
      </c>
      <c r="M8089">
        <v>30.401433999999998</v>
      </c>
      <c r="N8089">
        <v>29.122937060000002</v>
      </c>
      <c r="P8089" t="s">
        <v>61</v>
      </c>
      <c r="Q8089" t="s">
        <v>63</v>
      </c>
      <c r="R8089" t="s">
        <v>47</v>
      </c>
    </row>
    <row r="8090" spans="1:18" x14ac:dyDescent="0.3">
      <c r="A8090" t="s">
        <v>45</v>
      </c>
      <c r="B8090" t="s">
        <v>46</v>
      </c>
      <c r="C8090" t="s">
        <v>20</v>
      </c>
      <c r="D8090">
        <v>2003</v>
      </c>
      <c r="E8090" t="s">
        <v>26</v>
      </c>
      <c r="F8090" t="s">
        <v>60</v>
      </c>
      <c r="G8090" t="s">
        <v>23</v>
      </c>
      <c r="I8090" t="s">
        <v>26</v>
      </c>
      <c r="L8090">
        <v>1</v>
      </c>
      <c r="M8090">
        <v>4.3430619999999998</v>
      </c>
      <c r="N8090">
        <v>4.1604195800000001</v>
      </c>
      <c r="P8090" t="s">
        <v>61</v>
      </c>
      <c r="Q8090" t="s">
        <v>63</v>
      </c>
      <c r="R8090" t="s">
        <v>47</v>
      </c>
    </row>
    <row r="8091" spans="1:18" x14ac:dyDescent="0.3">
      <c r="A8091" t="s">
        <v>45</v>
      </c>
      <c r="B8091" t="s">
        <v>46</v>
      </c>
      <c r="C8091" t="s">
        <v>20</v>
      </c>
      <c r="D8091">
        <v>2003</v>
      </c>
      <c r="E8091" t="s">
        <v>26</v>
      </c>
      <c r="F8091" t="s">
        <v>60</v>
      </c>
      <c r="G8091" t="s">
        <v>23</v>
      </c>
      <c r="I8091" t="s">
        <v>26</v>
      </c>
      <c r="L8091">
        <v>20</v>
      </c>
      <c r="M8091">
        <v>86.839194000000006</v>
      </c>
      <c r="N8091">
        <v>83.187272730000004</v>
      </c>
      <c r="P8091" t="s">
        <v>61</v>
      </c>
      <c r="Q8091" t="s">
        <v>63</v>
      </c>
      <c r="R8091" t="s">
        <v>47</v>
      </c>
    </row>
    <row r="8092" spans="1:18" x14ac:dyDescent="0.3">
      <c r="A8092" t="s">
        <v>45</v>
      </c>
      <c r="B8092" t="s">
        <v>46</v>
      </c>
      <c r="C8092" t="s">
        <v>20</v>
      </c>
      <c r="D8092">
        <v>2003</v>
      </c>
      <c r="E8092" t="s">
        <v>26</v>
      </c>
      <c r="F8092" t="s">
        <v>60</v>
      </c>
      <c r="G8092" t="s">
        <v>23</v>
      </c>
      <c r="I8092" t="s">
        <v>26</v>
      </c>
      <c r="L8092">
        <v>6</v>
      </c>
      <c r="M8092">
        <v>26.058371999999999</v>
      </c>
      <c r="N8092">
        <v>24.962517479999999</v>
      </c>
      <c r="P8092" t="s">
        <v>61</v>
      </c>
      <c r="Q8092" t="s">
        <v>63</v>
      </c>
      <c r="R8092" t="s">
        <v>47</v>
      </c>
    </row>
    <row r="8093" spans="1:18" x14ac:dyDescent="0.3">
      <c r="A8093" t="s">
        <v>45</v>
      </c>
      <c r="B8093" t="s">
        <v>46</v>
      </c>
      <c r="C8093" t="s">
        <v>20</v>
      </c>
      <c r="D8093">
        <v>2003</v>
      </c>
      <c r="E8093" t="s">
        <v>26</v>
      </c>
      <c r="F8093" t="s">
        <v>60</v>
      </c>
      <c r="G8093" t="s">
        <v>23</v>
      </c>
      <c r="I8093" t="s">
        <v>26</v>
      </c>
      <c r="L8093">
        <v>8</v>
      </c>
      <c r="M8093">
        <v>34.722450000000002</v>
      </c>
      <c r="N8093">
        <v>33.262237759999998</v>
      </c>
      <c r="P8093" t="s">
        <v>61</v>
      </c>
      <c r="Q8093" t="s">
        <v>63</v>
      </c>
      <c r="R8093" t="s">
        <v>47</v>
      </c>
    </row>
    <row r="8094" spans="1:18" x14ac:dyDescent="0.3">
      <c r="A8094" t="s">
        <v>45</v>
      </c>
      <c r="B8094" t="s">
        <v>46</v>
      </c>
      <c r="C8094" t="s">
        <v>20</v>
      </c>
      <c r="D8094">
        <v>2004</v>
      </c>
      <c r="E8094" t="s">
        <v>26</v>
      </c>
      <c r="F8094" t="s">
        <v>60</v>
      </c>
      <c r="G8094" t="s">
        <v>23</v>
      </c>
      <c r="I8094" t="s">
        <v>26</v>
      </c>
      <c r="L8094">
        <v>115</v>
      </c>
      <c r="M8094">
        <v>218.03494000000001</v>
      </c>
      <c r="N8094">
        <v>208.86573430000001</v>
      </c>
      <c r="P8094" t="s">
        <v>61</v>
      </c>
      <c r="Q8094" t="s">
        <v>62</v>
      </c>
      <c r="R8094" t="s">
        <v>47</v>
      </c>
    </row>
    <row r="8095" spans="1:18" x14ac:dyDescent="0.3">
      <c r="A8095" t="s">
        <v>45</v>
      </c>
      <c r="B8095" t="s">
        <v>46</v>
      </c>
      <c r="C8095" t="s">
        <v>20</v>
      </c>
      <c r="D8095">
        <v>2004</v>
      </c>
      <c r="E8095" t="s">
        <v>26</v>
      </c>
      <c r="F8095" t="s">
        <v>60</v>
      </c>
      <c r="G8095" t="s">
        <v>23</v>
      </c>
      <c r="I8095" t="s">
        <v>26</v>
      </c>
      <c r="L8095">
        <v>77</v>
      </c>
      <c r="M8095">
        <v>145.98861199999999</v>
      </c>
      <c r="N8095">
        <v>139.84923079999999</v>
      </c>
      <c r="P8095" t="s">
        <v>61</v>
      </c>
      <c r="Q8095" t="s">
        <v>62</v>
      </c>
      <c r="R8095" t="s">
        <v>47</v>
      </c>
    </row>
    <row r="8096" spans="1:18" x14ac:dyDescent="0.3">
      <c r="A8096" t="s">
        <v>45</v>
      </c>
      <c r="B8096" t="s">
        <v>46</v>
      </c>
      <c r="C8096" t="s">
        <v>20</v>
      </c>
      <c r="D8096">
        <v>2004</v>
      </c>
      <c r="E8096" t="s">
        <v>26</v>
      </c>
      <c r="F8096" t="s">
        <v>60</v>
      </c>
      <c r="G8096" t="s">
        <v>23</v>
      </c>
      <c r="I8096" t="s">
        <v>26</v>
      </c>
      <c r="L8096">
        <v>50</v>
      </c>
      <c r="M8096">
        <v>143.10058599999999</v>
      </c>
      <c r="N8096">
        <v>137.08265729999999</v>
      </c>
      <c r="P8096" t="s">
        <v>61</v>
      </c>
      <c r="Q8096" t="s">
        <v>62</v>
      </c>
      <c r="R8096" t="s">
        <v>47</v>
      </c>
    </row>
    <row r="8097" spans="1:18" x14ac:dyDescent="0.3">
      <c r="A8097" t="s">
        <v>45</v>
      </c>
      <c r="B8097" t="s">
        <v>46</v>
      </c>
      <c r="C8097" t="s">
        <v>20</v>
      </c>
      <c r="D8097">
        <v>2004</v>
      </c>
      <c r="E8097" t="s">
        <v>26</v>
      </c>
      <c r="F8097" t="s">
        <v>60</v>
      </c>
      <c r="G8097" t="s">
        <v>23</v>
      </c>
      <c r="I8097" t="s">
        <v>26</v>
      </c>
      <c r="L8097">
        <v>43</v>
      </c>
      <c r="M8097">
        <v>159.89963800000001</v>
      </c>
      <c r="N8097">
        <v>153.1752448</v>
      </c>
      <c r="P8097" t="s">
        <v>61</v>
      </c>
      <c r="Q8097" t="s">
        <v>62</v>
      </c>
      <c r="R8097" t="s">
        <v>47</v>
      </c>
    </row>
    <row r="8098" spans="1:18" x14ac:dyDescent="0.3">
      <c r="A8098" t="s">
        <v>45</v>
      </c>
      <c r="B8098" t="s">
        <v>46</v>
      </c>
      <c r="C8098" t="s">
        <v>20</v>
      </c>
      <c r="D8098">
        <v>2004</v>
      </c>
      <c r="E8098" t="s">
        <v>26</v>
      </c>
      <c r="F8098" t="s">
        <v>60</v>
      </c>
      <c r="G8098" t="s">
        <v>23</v>
      </c>
      <c r="I8098" t="s">
        <v>26</v>
      </c>
      <c r="L8098">
        <v>84</v>
      </c>
      <c r="M8098">
        <v>243.56420800000001</v>
      </c>
      <c r="N8098">
        <v>233.32139860000001</v>
      </c>
      <c r="P8098" t="s">
        <v>61</v>
      </c>
      <c r="Q8098" t="s">
        <v>62</v>
      </c>
      <c r="R8098" t="s">
        <v>47</v>
      </c>
    </row>
    <row r="8099" spans="1:18" x14ac:dyDescent="0.3">
      <c r="A8099" t="s">
        <v>45</v>
      </c>
      <c r="B8099" t="s">
        <v>46</v>
      </c>
      <c r="C8099" t="s">
        <v>20</v>
      </c>
      <c r="D8099">
        <v>2004</v>
      </c>
      <c r="E8099" t="s">
        <v>26</v>
      </c>
      <c r="F8099" t="s">
        <v>60</v>
      </c>
      <c r="G8099" t="s">
        <v>23</v>
      </c>
      <c r="I8099" t="s">
        <v>26</v>
      </c>
      <c r="L8099">
        <v>72</v>
      </c>
      <c r="M8099">
        <v>124.78036</v>
      </c>
      <c r="N8099">
        <v>119.5328671</v>
      </c>
      <c r="P8099" t="s">
        <v>61</v>
      </c>
      <c r="Q8099" t="s">
        <v>62</v>
      </c>
      <c r="R8099" t="s">
        <v>47</v>
      </c>
    </row>
    <row r="8100" spans="1:18" x14ac:dyDescent="0.3">
      <c r="A8100" t="s">
        <v>45</v>
      </c>
      <c r="B8100" t="s">
        <v>46</v>
      </c>
      <c r="C8100" t="s">
        <v>20</v>
      </c>
      <c r="D8100">
        <v>2004</v>
      </c>
      <c r="E8100" t="s">
        <v>26</v>
      </c>
      <c r="F8100" t="s">
        <v>60</v>
      </c>
      <c r="G8100" t="s">
        <v>23</v>
      </c>
      <c r="I8100" t="s">
        <v>26</v>
      </c>
      <c r="L8100">
        <v>60</v>
      </c>
      <c r="M8100">
        <v>104.38781</v>
      </c>
      <c r="N8100">
        <v>99.997902100000005</v>
      </c>
      <c r="P8100" t="s">
        <v>61</v>
      </c>
      <c r="Q8100" t="s">
        <v>62</v>
      </c>
      <c r="R8100" t="s">
        <v>47</v>
      </c>
    </row>
    <row r="8101" spans="1:18" x14ac:dyDescent="0.3">
      <c r="A8101" t="s">
        <v>45</v>
      </c>
      <c r="B8101" t="s">
        <v>46</v>
      </c>
      <c r="C8101" t="s">
        <v>20</v>
      </c>
      <c r="D8101">
        <v>2004</v>
      </c>
      <c r="E8101" t="s">
        <v>26</v>
      </c>
      <c r="F8101" t="s">
        <v>60</v>
      </c>
      <c r="G8101" t="s">
        <v>23</v>
      </c>
      <c r="I8101" t="s">
        <v>26</v>
      </c>
      <c r="L8101">
        <v>74</v>
      </c>
      <c r="M8101">
        <v>133.59876</v>
      </c>
      <c r="N8101">
        <v>127.9804196</v>
      </c>
      <c r="P8101" t="s">
        <v>61</v>
      </c>
      <c r="Q8101" t="s">
        <v>62</v>
      </c>
      <c r="R8101" t="s">
        <v>47</v>
      </c>
    </row>
    <row r="8102" spans="1:18" x14ac:dyDescent="0.3">
      <c r="A8102" t="s">
        <v>45</v>
      </c>
      <c r="B8102" t="s">
        <v>46</v>
      </c>
      <c r="C8102" t="s">
        <v>20</v>
      </c>
      <c r="D8102">
        <v>2004</v>
      </c>
      <c r="E8102" t="s">
        <v>26</v>
      </c>
      <c r="F8102" t="s">
        <v>60</v>
      </c>
      <c r="G8102" t="s">
        <v>23</v>
      </c>
      <c r="I8102" t="s">
        <v>26</v>
      </c>
      <c r="L8102">
        <v>36</v>
      </c>
      <c r="M8102">
        <v>65.167975999999996</v>
      </c>
      <c r="N8102">
        <v>62.427412590000003</v>
      </c>
      <c r="P8102" t="s">
        <v>61</v>
      </c>
      <c r="Q8102" t="s">
        <v>62</v>
      </c>
      <c r="R8102" t="s">
        <v>47</v>
      </c>
    </row>
    <row r="8103" spans="1:18" x14ac:dyDescent="0.3">
      <c r="A8103" t="s">
        <v>45</v>
      </c>
      <c r="B8103" t="s">
        <v>46</v>
      </c>
      <c r="C8103" t="s">
        <v>20</v>
      </c>
      <c r="D8103">
        <v>2004</v>
      </c>
      <c r="E8103" t="s">
        <v>26</v>
      </c>
      <c r="F8103" t="s">
        <v>60</v>
      </c>
      <c r="G8103" t="s">
        <v>23</v>
      </c>
      <c r="I8103" t="s">
        <v>26</v>
      </c>
      <c r="L8103">
        <v>84</v>
      </c>
      <c r="M8103">
        <v>152.02921599999999</v>
      </c>
      <c r="N8103">
        <v>145.6358042</v>
      </c>
      <c r="P8103" t="s">
        <v>61</v>
      </c>
      <c r="Q8103" t="s">
        <v>62</v>
      </c>
      <c r="R8103" t="s">
        <v>47</v>
      </c>
    </row>
    <row r="8104" spans="1:18" x14ac:dyDescent="0.3">
      <c r="A8104" t="s">
        <v>45</v>
      </c>
      <c r="B8104" t="s">
        <v>46</v>
      </c>
      <c r="C8104" t="s">
        <v>20</v>
      </c>
      <c r="D8104">
        <v>2004</v>
      </c>
      <c r="E8104" t="s">
        <v>26</v>
      </c>
      <c r="F8104" t="s">
        <v>60</v>
      </c>
      <c r="G8104" t="s">
        <v>23</v>
      </c>
      <c r="I8104" t="s">
        <v>26</v>
      </c>
      <c r="L8104">
        <v>33</v>
      </c>
      <c r="M8104">
        <v>59.722614</v>
      </c>
      <c r="N8104">
        <v>57.211048949999999</v>
      </c>
      <c r="P8104" t="s">
        <v>61</v>
      </c>
      <c r="Q8104" t="s">
        <v>62</v>
      </c>
      <c r="R8104" t="s">
        <v>47</v>
      </c>
    </row>
    <row r="8105" spans="1:18" x14ac:dyDescent="0.3">
      <c r="A8105" t="s">
        <v>45</v>
      </c>
      <c r="B8105" t="s">
        <v>46</v>
      </c>
      <c r="C8105" t="s">
        <v>20</v>
      </c>
      <c r="D8105">
        <v>2004</v>
      </c>
      <c r="E8105" t="s">
        <v>26</v>
      </c>
      <c r="F8105" t="s">
        <v>60</v>
      </c>
      <c r="G8105" t="s">
        <v>23</v>
      </c>
      <c r="I8105" t="s">
        <v>26</v>
      </c>
      <c r="L8105">
        <v>2</v>
      </c>
      <c r="M8105">
        <v>3.6155439999999999</v>
      </c>
      <c r="N8105">
        <v>3.4634965040000001</v>
      </c>
      <c r="P8105" t="s">
        <v>61</v>
      </c>
      <c r="Q8105" t="s">
        <v>62</v>
      </c>
      <c r="R8105" t="s">
        <v>47</v>
      </c>
    </row>
    <row r="8106" spans="1:18" x14ac:dyDescent="0.3">
      <c r="A8106" t="s">
        <v>45</v>
      </c>
      <c r="B8106" t="s">
        <v>46</v>
      </c>
      <c r="C8106" t="s">
        <v>20</v>
      </c>
      <c r="D8106">
        <v>2004</v>
      </c>
      <c r="E8106" t="s">
        <v>26</v>
      </c>
      <c r="F8106" t="s">
        <v>60</v>
      </c>
      <c r="G8106" t="s">
        <v>23</v>
      </c>
      <c r="I8106" t="s">
        <v>26</v>
      </c>
      <c r="L8106">
        <v>3</v>
      </c>
      <c r="M8106">
        <v>5.6658220000000004</v>
      </c>
      <c r="N8106">
        <v>5.4275524480000001</v>
      </c>
      <c r="P8106" t="s">
        <v>61</v>
      </c>
      <c r="Q8106" t="s">
        <v>62</v>
      </c>
      <c r="R8106" t="s">
        <v>47</v>
      </c>
    </row>
    <row r="8107" spans="1:18" x14ac:dyDescent="0.3">
      <c r="A8107" t="s">
        <v>45</v>
      </c>
      <c r="B8107" t="s">
        <v>46</v>
      </c>
      <c r="C8107" t="s">
        <v>20</v>
      </c>
      <c r="D8107">
        <v>2004</v>
      </c>
      <c r="E8107" t="s">
        <v>26</v>
      </c>
      <c r="F8107" t="s">
        <v>60</v>
      </c>
      <c r="G8107" t="s">
        <v>23</v>
      </c>
      <c r="I8107" t="s">
        <v>26</v>
      </c>
      <c r="L8107">
        <v>4</v>
      </c>
      <c r="M8107">
        <v>7.5617780000000003</v>
      </c>
      <c r="N8107">
        <v>7.2437762240000003</v>
      </c>
      <c r="P8107" t="s">
        <v>61</v>
      </c>
      <c r="Q8107" t="s">
        <v>62</v>
      </c>
      <c r="R8107" t="s">
        <v>47</v>
      </c>
    </row>
    <row r="8108" spans="1:18" x14ac:dyDescent="0.3">
      <c r="A8108" t="s">
        <v>45</v>
      </c>
      <c r="B8108" t="s">
        <v>46</v>
      </c>
      <c r="C8108" t="s">
        <v>20</v>
      </c>
      <c r="D8108">
        <v>2004</v>
      </c>
      <c r="E8108" t="s">
        <v>26</v>
      </c>
      <c r="F8108" t="s">
        <v>60</v>
      </c>
      <c r="G8108" t="s">
        <v>23</v>
      </c>
      <c r="I8108" t="s">
        <v>26</v>
      </c>
      <c r="L8108">
        <v>9</v>
      </c>
      <c r="M8108">
        <v>25.705635999999998</v>
      </c>
      <c r="N8108">
        <v>24.624615389999999</v>
      </c>
      <c r="P8108" t="s">
        <v>61</v>
      </c>
      <c r="Q8108" t="s">
        <v>62</v>
      </c>
      <c r="R8108" t="s">
        <v>47</v>
      </c>
    </row>
    <row r="8109" spans="1:18" x14ac:dyDescent="0.3">
      <c r="A8109" t="s">
        <v>45</v>
      </c>
      <c r="B8109" t="s">
        <v>46</v>
      </c>
      <c r="C8109" t="s">
        <v>20</v>
      </c>
      <c r="D8109">
        <v>2004</v>
      </c>
      <c r="E8109" t="s">
        <v>26</v>
      </c>
      <c r="F8109" t="s">
        <v>60</v>
      </c>
      <c r="G8109" t="s">
        <v>23</v>
      </c>
      <c r="I8109" t="s">
        <v>26</v>
      </c>
      <c r="L8109">
        <v>53</v>
      </c>
      <c r="M8109">
        <v>196.76054999999999</v>
      </c>
      <c r="N8109">
        <v>188.48601400000001</v>
      </c>
      <c r="P8109" t="s">
        <v>61</v>
      </c>
      <c r="Q8109" t="s">
        <v>62</v>
      </c>
      <c r="R8109" t="s">
        <v>47</v>
      </c>
    </row>
    <row r="8110" spans="1:18" x14ac:dyDescent="0.3">
      <c r="A8110" t="s">
        <v>45</v>
      </c>
      <c r="B8110" t="s">
        <v>46</v>
      </c>
      <c r="C8110" t="s">
        <v>20</v>
      </c>
      <c r="D8110">
        <v>2004</v>
      </c>
      <c r="E8110" t="s">
        <v>26</v>
      </c>
      <c r="F8110" t="s">
        <v>60</v>
      </c>
      <c r="G8110" t="s">
        <v>23</v>
      </c>
      <c r="I8110" t="s">
        <v>26</v>
      </c>
      <c r="L8110">
        <v>72</v>
      </c>
      <c r="M8110">
        <v>208.42288400000001</v>
      </c>
      <c r="N8110">
        <v>199.6579021</v>
      </c>
      <c r="P8110" t="s">
        <v>61</v>
      </c>
      <c r="Q8110" t="s">
        <v>62</v>
      </c>
      <c r="R8110" t="s">
        <v>47</v>
      </c>
    </row>
    <row r="8111" spans="1:18" x14ac:dyDescent="0.3">
      <c r="A8111" t="s">
        <v>45</v>
      </c>
      <c r="B8111" t="s">
        <v>46</v>
      </c>
      <c r="C8111" t="s">
        <v>20</v>
      </c>
      <c r="D8111">
        <v>2004</v>
      </c>
      <c r="E8111" t="s">
        <v>26</v>
      </c>
      <c r="F8111" t="s">
        <v>60</v>
      </c>
      <c r="G8111" t="s">
        <v>23</v>
      </c>
      <c r="I8111" t="s">
        <v>26</v>
      </c>
      <c r="L8111">
        <v>41</v>
      </c>
      <c r="M8111">
        <v>70.966074000000006</v>
      </c>
      <c r="N8111">
        <v>67.98167832</v>
      </c>
      <c r="P8111" t="s">
        <v>61</v>
      </c>
      <c r="Q8111" t="s">
        <v>62</v>
      </c>
      <c r="R8111" t="s">
        <v>47</v>
      </c>
    </row>
    <row r="8112" spans="1:18" x14ac:dyDescent="0.3">
      <c r="A8112" t="s">
        <v>45</v>
      </c>
      <c r="B8112" t="s">
        <v>46</v>
      </c>
      <c r="C8112" t="s">
        <v>20</v>
      </c>
      <c r="D8112">
        <v>2004</v>
      </c>
      <c r="E8112" t="s">
        <v>26</v>
      </c>
      <c r="F8112" t="s">
        <v>60</v>
      </c>
      <c r="G8112" t="s">
        <v>23</v>
      </c>
      <c r="I8112" t="s">
        <v>26</v>
      </c>
      <c r="L8112">
        <v>32</v>
      </c>
      <c r="M8112">
        <v>55.445689999999999</v>
      </c>
      <c r="N8112">
        <v>53.113986009999998</v>
      </c>
      <c r="P8112" t="s">
        <v>61</v>
      </c>
      <c r="Q8112" t="s">
        <v>62</v>
      </c>
      <c r="R8112" t="s">
        <v>47</v>
      </c>
    </row>
    <row r="8113" spans="1:18" x14ac:dyDescent="0.3">
      <c r="A8113" t="s">
        <v>45</v>
      </c>
      <c r="B8113" t="s">
        <v>46</v>
      </c>
      <c r="C8113" t="s">
        <v>20</v>
      </c>
      <c r="D8113">
        <v>2004</v>
      </c>
      <c r="E8113" t="s">
        <v>26</v>
      </c>
      <c r="F8113" t="s">
        <v>60</v>
      </c>
      <c r="G8113" t="s">
        <v>23</v>
      </c>
      <c r="I8113" t="s">
        <v>26</v>
      </c>
      <c r="L8113">
        <v>53</v>
      </c>
      <c r="M8113">
        <v>95.459180000000003</v>
      </c>
      <c r="N8113">
        <v>91.44475525</v>
      </c>
      <c r="P8113" t="s">
        <v>61</v>
      </c>
      <c r="Q8113" t="s">
        <v>62</v>
      </c>
      <c r="R8113" t="s">
        <v>47</v>
      </c>
    </row>
    <row r="8114" spans="1:18" x14ac:dyDescent="0.3">
      <c r="A8114" t="s">
        <v>45</v>
      </c>
      <c r="B8114" t="s">
        <v>46</v>
      </c>
      <c r="C8114" t="s">
        <v>20</v>
      </c>
      <c r="D8114">
        <v>2004</v>
      </c>
      <c r="E8114" t="s">
        <v>26</v>
      </c>
      <c r="F8114" t="s">
        <v>60</v>
      </c>
      <c r="G8114" t="s">
        <v>23</v>
      </c>
      <c r="I8114" t="s">
        <v>26</v>
      </c>
      <c r="L8114">
        <v>9</v>
      </c>
      <c r="M8114">
        <v>16.247902</v>
      </c>
      <c r="N8114">
        <v>15.56461539</v>
      </c>
      <c r="P8114" t="s">
        <v>61</v>
      </c>
      <c r="Q8114" t="s">
        <v>62</v>
      </c>
      <c r="R8114" t="s">
        <v>47</v>
      </c>
    </row>
    <row r="8115" spans="1:18" x14ac:dyDescent="0.3">
      <c r="A8115" t="s">
        <v>45</v>
      </c>
      <c r="B8115" t="s">
        <v>46</v>
      </c>
      <c r="C8115" t="s">
        <v>20</v>
      </c>
      <c r="D8115">
        <v>2004</v>
      </c>
      <c r="E8115" t="s">
        <v>26</v>
      </c>
      <c r="F8115" t="s">
        <v>60</v>
      </c>
      <c r="G8115" t="s">
        <v>23</v>
      </c>
      <c r="I8115" t="s">
        <v>26</v>
      </c>
      <c r="L8115">
        <v>32</v>
      </c>
      <c r="M8115">
        <v>93.475040000000007</v>
      </c>
      <c r="N8115">
        <v>89.544055940000007</v>
      </c>
      <c r="P8115" t="s">
        <v>61</v>
      </c>
      <c r="Q8115" t="s">
        <v>62</v>
      </c>
      <c r="R8115" t="s">
        <v>47</v>
      </c>
    </row>
    <row r="8116" spans="1:18" x14ac:dyDescent="0.3">
      <c r="A8116" t="s">
        <v>45</v>
      </c>
      <c r="B8116" t="s">
        <v>46</v>
      </c>
      <c r="C8116" t="s">
        <v>20</v>
      </c>
      <c r="D8116">
        <v>2004</v>
      </c>
      <c r="E8116" t="s">
        <v>26</v>
      </c>
      <c r="F8116" t="s">
        <v>60</v>
      </c>
      <c r="G8116" t="s">
        <v>23</v>
      </c>
      <c r="I8116" t="s">
        <v>26</v>
      </c>
      <c r="L8116">
        <v>44</v>
      </c>
      <c r="M8116">
        <v>128.572272</v>
      </c>
      <c r="N8116">
        <v>123.1653147</v>
      </c>
      <c r="P8116" t="s">
        <v>61</v>
      </c>
      <c r="Q8116" t="s">
        <v>62</v>
      </c>
      <c r="R8116" t="s">
        <v>47</v>
      </c>
    </row>
    <row r="8117" spans="1:18" x14ac:dyDescent="0.3">
      <c r="A8117" t="s">
        <v>45</v>
      </c>
      <c r="B8117" t="s">
        <v>46</v>
      </c>
      <c r="C8117" t="s">
        <v>20</v>
      </c>
      <c r="D8117">
        <v>2004</v>
      </c>
      <c r="E8117" t="s">
        <v>26</v>
      </c>
      <c r="F8117" t="s">
        <v>60</v>
      </c>
      <c r="G8117" t="s">
        <v>23</v>
      </c>
      <c r="I8117" t="s">
        <v>26</v>
      </c>
      <c r="L8117">
        <v>86</v>
      </c>
      <c r="M8117">
        <v>251.258262</v>
      </c>
      <c r="N8117">
        <v>240.6918881</v>
      </c>
      <c r="P8117" t="s">
        <v>61</v>
      </c>
      <c r="Q8117" t="s">
        <v>62</v>
      </c>
      <c r="R8117" t="s">
        <v>47</v>
      </c>
    </row>
    <row r="8118" spans="1:18" x14ac:dyDescent="0.3">
      <c r="A8118" t="s">
        <v>45</v>
      </c>
      <c r="B8118" t="s">
        <v>46</v>
      </c>
      <c r="C8118" t="s">
        <v>20</v>
      </c>
      <c r="D8118">
        <v>2004</v>
      </c>
      <c r="E8118" t="s">
        <v>26</v>
      </c>
      <c r="F8118" t="s">
        <v>60</v>
      </c>
      <c r="G8118" t="s">
        <v>23</v>
      </c>
      <c r="I8118" t="s">
        <v>26</v>
      </c>
      <c r="L8118">
        <v>174</v>
      </c>
      <c r="M8118">
        <v>547.44627200000002</v>
      </c>
      <c r="N8118">
        <v>524.42405589999998</v>
      </c>
      <c r="P8118" t="s">
        <v>61</v>
      </c>
      <c r="Q8118" t="s">
        <v>62</v>
      </c>
      <c r="R8118" t="s">
        <v>47</v>
      </c>
    </row>
    <row r="8119" spans="1:18" x14ac:dyDescent="0.3">
      <c r="A8119" t="s">
        <v>45</v>
      </c>
      <c r="B8119" t="s">
        <v>46</v>
      </c>
      <c r="C8119" t="s">
        <v>20</v>
      </c>
      <c r="D8119">
        <v>2004</v>
      </c>
      <c r="E8119" t="s">
        <v>26</v>
      </c>
      <c r="F8119" t="s">
        <v>60</v>
      </c>
      <c r="G8119" t="s">
        <v>23</v>
      </c>
      <c r="I8119" t="s">
        <v>26</v>
      </c>
      <c r="L8119">
        <v>282</v>
      </c>
      <c r="M8119">
        <v>836.75593000000003</v>
      </c>
      <c r="N8119">
        <v>801.56713290000005</v>
      </c>
      <c r="P8119" t="s">
        <v>61</v>
      </c>
      <c r="Q8119" t="s">
        <v>62</v>
      </c>
      <c r="R8119" t="s">
        <v>47</v>
      </c>
    </row>
    <row r="8120" spans="1:18" x14ac:dyDescent="0.3">
      <c r="A8120" t="s">
        <v>45</v>
      </c>
      <c r="B8120" t="s">
        <v>46</v>
      </c>
      <c r="C8120" t="s">
        <v>20</v>
      </c>
      <c r="D8120">
        <v>2004</v>
      </c>
      <c r="E8120" t="s">
        <v>26</v>
      </c>
      <c r="F8120" t="s">
        <v>60</v>
      </c>
      <c r="G8120" t="s">
        <v>23</v>
      </c>
      <c r="I8120" t="s">
        <v>26</v>
      </c>
      <c r="L8120">
        <v>450</v>
      </c>
      <c r="M8120">
        <v>778.86313399999995</v>
      </c>
      <c r="N8120">
        <v>746.10895110000001</v>
      </c>
      <c r="P8120" t="s">
        <v>61</v>
      </c>
      <c r="Q8120" t="s">
        <v>62</v>
      </c>
      <c r="R8120" t="s">
        <v>47</v>
      </c>
    </row>
    <row r="8121" spans="1:18" x14ac:dyDescent="0.3">
      <c r="A8121" t="s">
        <v>45</v>
      </c>
      <c r="B8121" t="s">
        <v>46</v>
      </c>
      <c r="C8121" t="s">
        <v>20</v>
      </c>
      <c r="D8121">
        <v>2004</v>
      </c>
      <c r="E8121" t="s">
        <v>26</v>
      </c>
      <c r="F8121" t="s">
        <v>60</v>
      </c>
      <c r="G8121" t="s">
        <v>23</v>
      </c>
      <c r="I8121" t="s">
        <v>26</v>
      </c>
      <c r="L8121">
        <v>440</v>
      </c>
      <c r="M8121">
        <v>794.47170200000005</v>
      </c>
      <c r="N8121">
        <v>761.0611189</v>
      </c>
      <c r="P8121" t="s">
        <v>61</v>
      </c>
      <c r="Q8121" t="s">
        <v>62</v>
      </c>
      <c r="R8121" t="s">
        <v>47</v>
      </c>
    </row>
    <row r="8122" spans="1:18" x14ac:dyDescent="0.3">
      <c r="A8122" t="s">
        <v>45</v>
      </c>
      <c r="B8122" t="s">
        <v>46</v>
      </c>
      <c r="C8122" t="s">
        <v>20</v>
      </c>
      <c r="D8122">
        <v>2004</v>
      </c>
      <c r="E8122" t="s">
        <v>26</v>
      </c>
      <c r="F8122" t="s">
        <v>60</v>
      </c>
      <c r="G8122" t="s">
        <v>23</v>
      </c>
      <c r="I8122" t="s">
        <v>26</v>
      </c>
      <c r="L8122">
        <v>304</v>
      </c>
      <c r="M8122">
        <v>549.56268799999998</v>
      </c>
      <c r="N8122">
        <v>526.45146850000003</v>
      </c>
      <c r="P8122" t="s">
        <v>61</v>
      </c>
      <c r="Q8122" t="s">
        <v>62</v>
      </c>
      <c r="R8122" t="s">
        <v>47</v>
      </c>
    </row>
    <row r="8123" spans="1:18" x14ac:dyDescent="0.3">
      <c r="A8123" t="s">
        <v>45</v>
      </c>
      <c r="B8123" t="s">
        <v>46</v>
      </c>
      <c r="C8123" t="s">
        <v>20</v>
      </c>
      <c r="D8123">
        <v>2004</v>
      </c>
      <c r="E8123" t="s">
        <v>26</v>
      </c>
      <c r="F8123" t="s">
        <v>60</v>
      </c>
      <c r="G8123" t="s">
        <v>23</v>
      </c>
      <c r="I8123" t="s">
        <v>26</v>
      </c>
      <c r="L8123">
        <v>110</v>
      </c>
      <c r="M8123">
        <v>199.339932</v>
      </c>
      <c r="N8123">
        <v>190.95692310000001</v>
      </c>
      <c r="P8123" t="s">
        <v>61</v>
      </c>
      <c r="Q8123" t="s">
        <v>62</v>
      </c>
      <c r="R8123" t="s">
        <v>47</v>
      </c>
    </row>
    <row r="8124" spans="1:18" x14ac:dyDescent="0.3">
      <c r="A8124" t="s">
        <v>45</v>
      </c>
      <c r="B8124" t="s">
        <v>46</v>
      </c>
      <c r="C8124" t="s">
        <v>20</v>
      </c>
      <c r="D8124">
        <v>2004</v>
      </c>
      <c r="E8124" t="s">
        <v>26</v>
      </c>
      <c r="F8124" t="s">
        <v>60</v>
      </c>
      <c r="G8124" t="s">
        <v>23</v>
      </c>
      <c r="I8124" t="s">
        <v>26</v>
      </c>
      <c r="L8124">
        <v>508</v>
      </c>
      <c r="M8124">
        <v>920.55277599999999</v>
      </c>
      <c r="N8124">
        <v>881.84</v>
      </c>
      <c r="P8124" t="s">
        <v>61</v>
      </c>
      <c r="Q8124" t="s">
        <v>62</v>
      </c>
      <c r="R8124" t="s">
        <v>47</v>
      </c>
    </row>
    <row r="8125" spans="1:18" x14ac:dyDescent="0.3">
      <c r="A8125" t="s">
        <v>45</v>
      </c>
      <c r="B8125" t="s">
        <v>46</v>
      </c>
      <c r="C8125" t="s">
        <v>20</v>
      </c>
      <c r="D8125">
        <v>2004</v>
      </c>
      <c r="E8125" t="s">
        <v>26</v>
      </c>
      <c r="F8125" t="s">
        <v>60</v>
      </c>
      <c r="G8125" t="s">
        <v>23</v>
      </c>
      <c r="I8125" t="s">
        <v>26</v>
      </c>
      <c r="L8125">
        <v>45</v>
      </c>
      <c r="M8125">
        <v>81.548153999999997</v>
      </c>
      <c r="N8125">
        <v>78.118741259999993</v>
      </c>
      <c r="P8125" t="s">
        <v>61</v>
      </c>
      <c r="Q8125" t="s">
        <v>62</v>
      </c>
      <c r="R8125" t="s">
        <v>47</v>
      </c>
    </row>
    <row r="8126" spans="1:18" x14ac:dyDescent="0.3">
      <c r="A8126" t="s">
        <v>45</v>
      </c>
      <c r="B8126" t="s">
        <v>46</v>
      </c>
      <c r="C8126" t="s">
        <v>20</v>
      </c>
      <c r="D8126">
        <v>2004</v>
      </c>
      <c r="E8126" t="s">
        <v>26</v>
      </c>
      <c r="F8126" t="s">
        <v>60</v>
      </c>
      <c r="G8126" t="s">
        <v>23</v>
      </c>
      <c r="I8126" t="s">
        <v>26</v>
      </c>
      <c r="L8126">
        <v>42</v>
      </c>
      <c r="M8126">
        <v>76.102791999999994</v>
      </c>
      <c r="N8126">
        <v>72.902377619999996</v>
      </c>
      <c r="P8126" t="s">
        <v>61</v>
      </c>
      <c r="Q8126" t="s">
        <v>62</v>
      </c>
      <c r="R8126" t="s">
        <v>47</v>
      </c>
    </row>
    <row r="8127" spans="1:18" x14ac:dyDescent="0.3">
      <c r="A8127" t="s">
        <v>45</v>
      </c>
      <c r="B8127" t="s">
        <v>46</v>
      </c>
      <c r="C8127" t="s">
        <v>20</v>
      </c>
      <c r="D8127">
        <v>2004</v>
      </c>
      <c r="E8127" t="s">
        <v>26</v>
      </c>
      <c r="F8127" t="s">
        <v>60</v>
      </c>
      <c r="G8127" t="s">
        <v>23</v>
      </c>
      <c r="I8127" t="s">
        <v>26</v>
      </c>
      <c r="L8127">
        <v>3</v>
      </c>
      <c r="M8127">
        <v>8.1349739999999997</v>
      </c>
      <c r="N8127">
        <v>7.7928671329999997</v>
      </c>
      <c r="P8127" t="s">
        <v>61</v>
      </c>
      <c r="Q8127" t="s">
        <v>63</v>
      </c>
      <c r="R8127" t="s">
        <v>47</v>
      </c>
    </row>
    <row r="8128" spans="1:18" x14ac:dyDescent="0.3">
      <c r="A8128" t="s">
        <v>45</v>
      </c>
      <c r="B8128" t="s">
        <v>46</v>
      </c>
      <c r="C8128" t="s">
        <v>20</v>
      </c>
      <c r="D8128">
        <v>2004</v>
      </c>
      <c r="E8128" t="s">
        <v>26</v>
      </c>
      <c r="F8128" t="s">
        <v>60</v>
      </c>
      <c r="G8128" t="s">
        <v>23</v>
      </c>
      <c r="I8128" t="s">
        <v>26</v>
      </c>
      <c r="L8128">
        <v>7</v>
      </c>
      <c r="M8128">
        <v>22.553058</v>
      </c>
      <c r="N8128">
        <v>21.604615389999999</v>
      </c>
      <c r="P8128" t="s">
        <v>61</v>
      </c>
      <c r="Q8128" t="s">
        <v>63</v>
      </c>
      <c r="R8128" t="s">
        <v>47</v>
      </c>
    </row>
    <row r="8129" spans="1:18" x14ac:dyDescent="0.3">
      <c r="A8129" t="s">
        <v>45</v>
      </c>
      <c r="B8129" t="s">
        <v>46</v>
      </c>
      <c r="C8129" t="s">
        <v>20</v>
      </c>
      <c r="D8129">
        <v>2004</v>
      </c>
      <c r="E8129" t="s">
        <v>26</v>
      </c>
      <c r="F8129" t="s">
        <v>60</v>
      </c>
      <c r="G8129" t="s">
        <v>23</v>
      </c>
      <c r="I8129" t="s">
        <v>26</v>
      </c>
      <c r="L8129">
        <v>33</v>
      </c>
      <c r="M8129">
        <v>89.903587999999999</v>
      </c>
      <c r="N8129">
        <v>86.122797199999994</v>
      </c>
      <c r="P8129" t="s">
        <v>61</v>
      </c>
      <c r="Q8129" t="s">
        <v>63</v>
      </c>
      <c r="R8129" t="s">
        <v>47</v>
      </c>
    </row>
    <row r="8130" spans="1:18" x14ac:dyDescent="0.3">
      <c r="A8130" t="s">
        <v>45</v>
      </c>
      <c r="B8130" t="s">
        <v>46</v>
      </c>
      <c r="C8130" t="s">
        <v>20</v>
      </c>
      <c r="D8130">
        <v>2004</v>
      </c>
      <c r="E8130" t="s">
        <v>26</v>
      </c>
      <c r="F8130" t="s">
        <v>60</v>
      </c>
      <c r="G8130" t="s">
        <v>23</v>
      </c>
      <c r="I8130" t="s">
        <v>26</v>
      </c>
      <c r="L8130">
        <v>16</v>
      </c>
      <c r="M8130">
        <v>28.527524</v>
      </c>
      <c r="N8130">
        <v>27.327832170000001</v>
      </c>
      <c r="P8130" t="s">
        <v>61</v>
      </c>
      <c r="Q8130" t="s">
        <v>63</v>
      </c>
      <c r="R8130" t="s">
        <v>47</v>
      </c>
    </row>
    <row r="8131" spans="1:18" x14ac:dyDescent="0.3">
      <c r="A8131" t="s">
        <v>45</v>
      </c>
      <c r="B8131" t="s">
        <v>46</v>
      </c>
      <c r="C8131" t="s">
        <v>20</v>
      </c>
      <c r="D8131">
        <v>2004</v>
      </c>
      <c r="E8131" t="s">
        <v>26</v>
      </c>
      <c r="F8131" t="s">
        <v>60</v>
      </c>
      <c r="G8131" t="s">
        <v>23</v>
      </c>
      <c r="I8131" t="s">
        <v>26</v>
      </c>
      <c r="L8131">
        <v>44</v>
      </c>
      <c r="M8131">
        <v>79.652197999999999</v>
      </c>
      <c r="N8131">
        <v>76.302517480000006</v>
      </c>
      <c r="P8131" t="s">
        <v>61</v>
      </c>
      <c r="Q8131" t="s">
        <v>63</v>
      </c>
      <c r="R8131" t="s">
        <v>47</v>
      </c>
    </row>
    <row r="8132" spans="1:18" x14ac:dyDescent="0.3">
      <c r="A8132" t="s">
        <v>45</v>
      </c>
      <c r="B8132" t="s">
        <v>46</v>
      </c>
      <c r="C8132" t="s">
        <v>20</v>
      </c>
      <c r="D8132">
        <v>2004</v>
      </c>
      <c r="E8132" t="s">
        <v>26</v>
      </c>
      <c r="F8132" t="s">
        <v>60</v>
      </c>
      <c r="G8132" t="s">
        <v>23</v>
      </c>
      <c r="I8132" t="s">
        <v>26</v>
      </c>
      <c r="L8132">
        <v>60</v>
      </c>
      <c r="M8132">
        <v>110.979564</v>
      </c>
      <c r="N8132">
        <v>106.3124476</v>
      </c>
      <c r="P8132" t="s">
        <v>61</v>
      </c>
      <c r="Q8132" t="s">
        <v>63</v>
      </c>
      <c r="R8132" t="s">
        <v>47</v>
      </c>
    </row>
    <row r="8133" spans="1:18" x14ac:dyDescent="0.3">
      <c r="A8133" t="s">
        <v>45</v>
      </c>
      <c r="B8133" t="s">
        <v>46</v>
      </c>
      <c r="C8133" t="s">
        <v>20</v>
      </c>
      <c r="D8133">
        <v>2004</v>
      </c>
      <c r="E8133" t="s">
        <v>26</v>
      </c>
      <c r="F8133" t="s">
        <v>60</v>
      </c>
      <c r="G8133" t="s">
        <v>23</v>
      </c>
      <c r="I8133" t="s">
        <v>26</v>
      </c>
      <c r="L8133">
        <v>19</v>
      </c>
      <c r="M8133">
        <v>35.119278000000001</v>
      </c>
      <c r="N8133">
        <v>33.642377619999998</v>
      </c>
      <c r="P8133" t="s">
        <v>61</v>
      </c>
      <c r="Q8133" t="s">
        <v>63</v>
      </c>
      <c r="R8133" t="s">
        <v>47</v>
      </c>
    </row>
    <row r="8134" spans="1:18" x14ac:dyDescent="0.3">
      <c r="A8134" t="s">
        <v>45</v>
      </c>
      <c r="B8134" t="s">
        <v>46</v>
      </c>
      <c r="C8134" t="s">
        <v>20</v>
      </c>
      <c r="D8134">
        <v>2004</v>
      </c>
      <c r="E8134" t="s">
        <v>26</v>
      </c>
      <c r="F8134" t="s">
        <v>60</v>
      </c>
      <c r="G8134" t="s">
        <v>23</v>
      </c>
      <c r="I8134" t="s">
        <v>26</v>
      </c>
      <c r="L8134">
        <v>36</v>
      </c>
      <c r="M8134">
        <v>70.260602000000006</v>
      </c>
      <c r="N8134">
        <v>67.305874130000007</v>
      </c>
      <c r="P8134" t="s">
        <v>61</v>
      </c>
      <c r="Q8134" t="s">
        <v>63</v>
      </c>
      <c r="R8134" t="s">
        <v>47</v>
      </c>
    </row>
    <row r="8135" spans="1:18" x14ac:dyDescent="0.3">
      <c r="A8135" t="s">
        <v>45</v>
      </c>
      <c r="B8135" t="s">
        <v>46</v>
      </c>
      <c r="C8135" t="s">
        <v>20</v>
      </c>
      <c r="D8135">
        <v>2004</v>
      </c>
      <c r="E8135" t="s">
        <v>26</v>
      </c>
      <c r="F8135" t="s">
        <v>60</v>
      </c>
      <c r="G8135" t="s">
        <v>23</v>
      </c>
      <c r="I8135" t="s">
        <v>26</v>
      </c>
      <c r="L8135">
        <v>3</v>
      </c>
      <c r="M8135">
        <v>5.7980980000000004</v>
      </c>
      <c r="N8135">
        <v>5.5542657340000003</v>
      </c>
      <c r="P8135" t="s">
        <v>61</v>
      </c>
      <c r="Q8135" t="s">
        <v>63</v>
      </c>
      <c r="R8135" t="s">
        <v>47</v>
      </c>
    </row>
    <row r="8136" spans="1:18" x14ac:dyDescent="0.3">
      <c r="A8136" t="s">
        <v>45</v>
      </c>
      <c r="B8136" t="s">
        <v>46</v>
      </c>
      <c r="C8136" t="s">
        <v>20</v>
      </c>
      <c r="D8136">
        <v>2004</v>
      </c>
      <c r="E8136" t="s">
        <v>26</v>
      </c>
      <c r="F8136" t="s">
        <v>60</v>
      </c>
      <c r="G8136" t="s">
        <v>23</v>
      </c>
      <c r="I8136" t="s">
        <v>26</v>
      </c>
      <c r="L8136">
        <v>1</v>
      </c>
      <c r="M8136">
        <v>1.940048</v>
      </c>
      <c r="N8136">
        <v>1.8584615390000001</v>
      </c>
      <c r="P8136" t="s">
        <v>61</v>
      </c>
      <c r="Q8136" t="s">
        <v>63</v>
      </c>
      <c r="R8136" t="s">
        <v>47</v>
      </c>
    </row>
    <row r="8137" spans="1:18" x14ac:dyDescent="0.3">
      <c r="A8137" t="s">
        <v>45</v>
      </c>
      <c r="B8137" t="s">
        <v>46</v>
      </c>
      <c r="C8137" t="s">
        <v>20</v>
      </c>
      <c r="D8137">
        <v>2004</v>
      </c>
      <c r="E8137" t="s">
        <v>26</v>
      </c>
      <c r="F8137" t="s">
        <v>60</v>
      </c>
      <c r="G8137" t="s">
        <v>23</v>
      </c>
      <c r="I8137" t="s">
        <v>26</v>
      </c>
      <c r="L8137">
        <v>3</v>
      </c>
      <c r="M8137">
        <v>8.1349739999999997</v>
      </c>
      <c r="N8137">
        <v>7.7928671329999997</v>
      </c>
      <c r="P8137" t="s">
        <v>61</v>
      </c>
      <c r="Q8137" t="s">
        <v>63</v>
      </c>
      <c r="R8137" t="s">
        <v>47</v>
      </c>
    </row>
    <row r="8138" spans="1:18" x14ac:dyDescent="0.3">
      <c r="A8138" t="s">
        <v>45</v>
      </c>
      <c r="B8138" t="s">
        <v>46</v>
      </c>
      <c r="C8138" t="s">
        <v>20</v>
      </c>
      <c r="D8138">
        <v>2004</v>
      </c>
      <c r="E8138" t="s">
        <v>26</v>
      </c>
      <c r="F8138" t="s">
        <v>60</v>
      </c>
      <c r="G8138" t="s">
        <v>23</v>
      </c>
      <c r="I8138" t="s">
        <v>26</v>
      </c>
      <c r="L8138">
        <v>4</v>
      </c>
      <c r="M8138">
        <v>12.89691</v>
      </c>
      <c r="N8138">
        <v>12.354545460000001</v>
      </c>
      <c r="P8138" t="s">
        <v>61</v>
      </c>
      <c r="Q8138" t="s">
        <v>63</v>
      </c>
      <c r="R8138" t="s">
        <v>47</v>
      </c>
    </row>
    <row r="8139" spans="1:18" x14ac:dyDescent="0.3">
      <c r="A8139" t="s">
        <v>45</v>
      </c>
      <c r="B8139" t="s">
        <v>46</v>
      </c>
      <c r="C8139" t="s">
        <v>20</v>
      </c>
      <c r="D8139">
        <v>2004</v>
      </c>
      <c r="E8139" t="s">
        <v>26</v>
      </c>
      <c r="F8139" t="s">
        <v>60</v>
      </c>
      <c r="G8139" t="s">
        <v>23</v>
      </c>
      <c r="I8139" t="s">
        <v>26</v>
      </c>
      <c r="L8139">
        <v>2</v>
      </c>
      <c r="M8139">
        <v>5.4674079999999998</v>
      </c>
      <c r="N8139">
        <v>5.2374825180000002</v>
      </c>
      <c r="P8139" t="s">
        <v>61</v>
      </c>
      <c r="Q8139" t="s">
        <v>63</v>
      </c>
      <c r="R8139" t="s">
        <v>47</v>
      </c>
    </row>
    <row r="8140" spans="1:18" x14ac:dyDescent="0.3">
      <c r="A8140" t="s">
        <v>45</v>
      </c>
      <c r="B8140" t="s">
        <v>46</v>
      </c>
      <c r="C8140" t="s">
        <v>20</v>
      </c>
      <c r="D8140">
        <v>2004</v>
      </c>
      <c r="E8140" t="s">
        <v>26</v>
      </c>
      <c r="F8140" t="s">
        <v>60</v>
      </c>
      <c r="G8140" t="s">
        <v>23</v>
      </c>
      <c r="I8140" t="s">
        <v>26</v>
      </c>
      <c r="L8140">
        <v>3</v>
      </c>
      <c r="M8140">
        <v>5.3571780000000002</v>
      </c>
      <c r="N8140">
        <v>5.1318881120000004</v>
      </c>
      <c r="P8140" t="s">
        <v>61</v>
      </c>
      <c r="Q8140" t="s">
        <v>63</v>
      </c>
      <c r="R8140" t="s">
        <v>47</v>
      </c>
    </row>
    <row r="8141" spans="1:18" x14ac:dyDescent="0.3">
      <c r="A8141" t="s">
        <v>45</v>
      </c>
      <c r="B8141" t="s">
        <v>46</v>
      </c>
      <c r="C8141" t="s">
        <v>20</v>
      </c>
      <c r="D8141">
        <v>2004</v>
      </c>
      <c r="E8141" t="s">
        <v>26</v>
      </c>
      <c r="F8141" t="s">
        <v>60</v>
      </c>
      <c r="G8141" t="s">
        <v>23</v>
      </c>
      <c r="I8141" t="s">
        <v>26</v>
      </c>
      <c r="L8141">
        <v>17</v>
      </c>
      <c r="M8141">
        <v>30.754169999999998</v>
      </c>
      <c r="N8141">
        <v>29.460839159999999</v>
      </c>
      <c r="P8141" t="s">
        <v>61</v>
      </c>
      <c r="Q8141" t="s">
        <v>63</v>
      </c>
      <c r="R8141" t="s">
        <v>47</v>
      </c>
    </row>
    <row r="8142" spans="1:18" x14ac:dyDescent="0.3">
      <c r="A8142" t="s">
        <v>45</v>
      </c>
      <c r="B8142" t="s">
        <v>46</v>
      </c>
      <c r="C8142" t="s">
        <v>20</v>
      </c>
      <c r="D8142">
        <v>2004</v>
      </c>
      <c r="E8142" t="s">
        <v>26</v>
      </c>
      <c r="F8142" t="s">
        <v>60</v>
      </c>
      <c r="G8142" t="s">
        <v>23</v>
      </c>
      <c r="I8142" t="s">
        <v>26</v>
      </c>
      <c r="L8142">
        <v>8</v>
      </c>
      <c r="M8142">
        <v>14.792866</v>
      </c>
      <c r="N8142">
        <v>14.170769229999999</v>
      </c>
      <c r="P8142" t="s">
        <v>61</v>
      </c>
      <c r="Q8142" t="s">
        <v>63</v>
      </c>
      <c r="R8142" t="s">
        <v>47</v>
      </c>
    </row>
    <row r="8143" spans="1:18" x14ac:dyDescent="0.3">
      <c r="A8143" t="s">
        <v>45</v>
      </c>
      <c r="B8143" t="s">
        <v>46</v>
      </c>
      <c r="C8143" t="s">
        <v>20</v>
      </c>
      <c r="D8143">
        <v>2004</v>
      </c>
      <c r="E8143" t="s">
        <v>26</v>
      </c>
      <c r="F8143" t="s">
        <v>60</v>
      </c>
      <c r="G8143" t="s">
        <v>23</v>
      </c>
      <c r="I8143" t="s">
        <v>26</v>
      </c>
      <c r="L8143">
        <v>2</v>
      </c>
      <c r="M8143">
        <v>3.7037279999999999</v>
      </c>
      <c r="N8143">
        <v>3.5479720280000002</v>
      </c>
      <c r="P8143" t="s">
        <v>61</v>
      </c>
      <c r="Q8143" t="s">
        <v>63</v>
      </c>
      <c r="R8143" t="s">
        <v>47</v>
      </c>
    </row>
    <row r="8144" spans="1:18" x14ac:dyDescent="0.3">
      <c r="A8144" t="s">
        <v>45</v>
      </c>
      <c r="B8144" t="s">
        <v>46</v>
      </c>
      <c r="C8144" t="s">
        <v>20</v>
      </c>
      <c r="D8144">
        <v>2004</v>
      </c>
      <c r="E8144" t="s">
        <v>26</v>
      </c>
      <c r="F8144" t="s">
        <v>60</v>
      </c>
      <c r="G8144" t="s">
        <v>23</v>
      </c>
      <c r="I8144" t="s">
        <v>26</v>
      </c>
      <c r="L8144">
        <v>2</v>
      </c>
      <c r="M8144">
        <v>3.902142</v>
      </c>
      <c r="N8144">
        <v>3.7380419580000002</v>
      </c>
      <c r="P8144" t="s">
        <v>61</v>
      </c>
      <c r="Q8144" t="s">
        <v>63</v>
      </c>
      <c r="R8144" t="s">
        <v>47</v>
      </c>
    </row>
    <row r="8145" spans="1:18" x14ac:dyDescent="0.3">
      <c r="A8145" t="s">
        <v>45</v>
      </c>
      <c r="B8145" t="s">
        <v>46</v>
      </c>
      <c r="C8145" t="s">
        <v>20</v>
      </c>
      <c r="D8145">
        <v>2004</v>
      </c>
      <c r="E8145" t="s">
        <v>26</v>
      </c>
      <c r="F8145" t="s">
        <v>60</v>
      </c>
      <c r="G8145" t="s">
        <v>23</v>
      </c>
      <c r="I8145" t="s">
        <v>26</v>
      </c>
      <c r="L8145">
        <v>1</v>
      </c>
      <c r="M8145">
        <v>1.962094</v>
      </c>
      <c r="N8145">
        <v>1.8795804199999999</v>
      </c>
      <c r="P8145" t="s">
        <v>61</v>
      </c>
      <c r="Q8145" t="s">
        <v>63</v>
      </c>
      <c r="R8145" t="s">
        <v>47</v>
      </c>
    </row>
    <row r="8146" spans="1:18" x14ac:dyDescent="0.3">
      <c r="A8146" t="s">
        <v>45</v>
      </c>
      <c r="B8146" t="s">
        <v>46</v>
      </c>
      <c r="C8146" t="s">
        <v>20</v>
      </c>
      <c r="D8146">
        <v>2004</v>
      </c>
      <c r="E8146" t="s">
        <v>26</v>
      </c>
      <c r="F8146" t="s">
        <v>60</v>
      </c>
      <c r="G8146" t="s">
        <v>23</v>
      </c>
      <c r="I8146" t="s">
        <v>26</v>
      </c>
      <c r="L8146">
        <v>2</v>
      </c>
      <c r="M8146">
        <v>3.902142</v>
      </c>
      <c r="N8146">
        <v>3.7380419580000002</v>
      </c>
      <c r="P8146" t="s">
        <v>61</v>
      </c>
      <c r="Q8146" t="s">
        <v>63</v>
      </c>
      <c r="R8146" t="s">
        <v>47</v>
      </c>
    </row>
    <row r="8147" spans="1:18" x14ac:dyDescent="0.3">
      <c r="A8147" t="s">
        <v>45</v>
      </c>
      <c r="B8147" t="s">
        <v>46</v>
      </c>
      <c r="C8147" t="s">
        <v>20</v>
      </c>
      <c r="D8147">
        <v>2004</v>
      </c>
      <c r="E8147" t="s">
        <v>26</v>
      </c>
      <c r="F8147" t="s">
        <v>60</v>
      </c>
      <c r="G8147" t="s">
        <v>23</v>
      </c>
      <c r="I8147" t="s">
        <v>26</v>
      </c>
      <c r="L8147">
        <v>3</v>
      </c>
      <c r="M8147">
        <v>9.6781939999999995</v>
      </c>
      <c r="N8147">
        <v>9.271188811</v>
      </c>
      <c r="P8147" t="s">
        <v>61</v>
      </c>
      <c r="Q8147" t="s">
        <v>63</v>
      </c>
      <c r="R8147" t="s">
        <v>47</v>
      </c>
    </row>
    <row r="8148" spans="1:18" x14ac:dyDescent="0.3">
      <c r="A8148" t="s">
        <v>45</v>
      </c>
      <c r="B8148" t="s">
        <v>46</v>
      </c>
      <c r="C8148" t="s">
        <v>20</v>
      </c>
      <c r="D8148">
        <v>2004</v>
      </c>
      <c r="E8148" t="s">
        <v>26</v>
      </c>
      <c r="F8148" t="s">
        <v>60</v>
      </c>
      <c r="G8148" t="s">
        <v>23</v>
      </c>
      <c r="I8148" t="s">
        <v>26</v>
      </c>
      <c r="L8148">
        <v>3</v>
      </c>
      <c r="M8148">
        <v>5.3571780000000002</v>
      </c>
      <c r="N8148">
        <v>5.1318881120000004</v>
      </c>
      <c r="P8148" t="s">
        <v>61</v>
      </c>
      <c r="Q8148" t="s">
        <v>63</v>
      </c>
      <c r="R8148" t="s">
        <v>47</v>
      </c>
    </row>
    <row r="8149" spans="1:18" x14ac:dyDescent="0.3">
      <c r="A8149" t="s">
        <v>45</v>
      </c>
      <c r="B8149" t="s">
        <v>46</v>
      </c>
      <c r="C8149" t="s">
        <v>20</v>
      </c>
      <c r="D8149">
        <v>2004</v>
      </c>
      <c r="E8149" t="s">
        <v>26</v>
      </c>
      <c r="F8149" t="s">
        <v>60</v>
      </c>
      <c r="G8149" t="s">
        <v>23</v>
      </c>
      <c r="I8149" t="s">
        <v>26</v>
      </c>
      <c r="L8149">
        <v>11</v>
      </c>
      <c r="M8149">
        <v>19.907537999999999</v>
      </c>
      <c r="N8149">
        <v>19.070349650000001</v>
      </c>
      <c r="P8149" t="s">
        <v>61</v>
      </c>
      <c r="Q8149" t="s">
        <v>63</v>
      </c>
      <c r="R8149" t="s">
        <v>47</v>
      </c>
    </row>
    <row r="8150" spans="1:18" x14ac:dyDescent="0.3">
      <c r="A8150" t="s">
        <v>45</v>
      </c>
      <c r="B8150" t="s">
        <v>46</v>
      </c>
      <c r="C8150" t="s">
        <v>20</v>
      </c>
      <c r="D8150">
        <v>2004</v>
      </c>
      <c r="E8150" t="s">
        <v>26</v>
      </c>
      <c r="F8150" t="s">
        <v>60</v>
      </c>
      <c r="G8150" t="s">
        <v>23</v>
      </c>
      <c r="I8150" t="s">
        <v>26</v>
      </c>
      <c r="L8150">
        <v>4</v>
      </c>
      <c r="M8150">
        <v>7.4074559999999998</v>
      </c>
      <c r="N8150">
        <v>7.0959440560000004</v>
      </c>
      <c r="P8150" t="s">
        <v>61</v>
      </c>
      <c r="Q8150" t="s">
        <v>63</v>
      </c>
      <c r="R8150" t="s">
        <v>47</v>
      </c>
    </row>
    <row r="8151" spans="1:18" x14ac:dyDescent="0.3">
      <c r="A8151" t="s">
        <v>45</v>
      </c>
      <c r="B8151" t="s">
        <v>46</v>
      </c>
      <c r="C8151" t="s">
        <v>20</v>
      </c>
      <c r="D8151">
        <v>2004</v>
      </c>
      <c r="E8151" t="s">
        <v>26</v>
      </c>
      <c r="F8151" t="s">
        <v>60</v>
      </c>
      <c r="G8151" t="s">
        <v>23</v>
      </c>
      <c r="I8151" t="s">
        <v>26</v>
      </c>
      <c r="L8151">
        <v>1</v>
      </c>
      <c r="M8151">
        <v>1.962094</v>
      </c>
      <c r="N8151">
        <v>1.8795804199999999</v>
      </c>
      <c r="P8151" t="s">
        <v>61</v>
      </c>
      <c r="Q8151" t="s">
        <v>63</v>
      </c>
      <c r="R8151" t="s">
        <v>47</v>
      </c>
    </row>
    <row r="8152" spans="1:18" x14ac:dyDescent="0.3">
      <c r="A8152" t="s">
        <v>45</v>
      </c>
      <c r="B8152" t="s">
        <v>46</v>
      </c>
      <c r="C8152" t="s">
        <v>20</v>
      </c>
      <c r="D8152">
        <v>2005</v>
      </c>
      <c r="E8152" t="s">
        <v>26</v>
      </c>
      <c r="F8152" t="s">
        <v>60</v>
      </c>
      <c r="G8152" t="s">
        <v>23</v>
      </c>
      <c r="I8152" t="s">
        <v>26</v>
      </c>
      <c r="L8152">
        <v>11</v>
      </c>
      <c r="M8152">
        <v>17.769075999999998</v>
      </c>
      <c r="N8152">
        <v>17.02181818</v>
      </c>
      <c r="P8152" t="s">
        <v>61</v>
      </c>
      <c r="Q8152" t="s">
        <v>62</v>
      </c>
      <c r="R8152" t="s">
        <v>47</v>
      </c>
    </row>
    <row r="8153" spans="1:18" x14ac:dyDescent="0.3">
      <c r="A8153" t="s">
        <v>45</v>
      </c>
      <c r="B8153" t="s">
        <v>46</v>
      </c>
      <c r="C8153" t="s">
        <v>20</v>
      </c>
      <c r="D8153">
        <v>2005</v>
      </c>
      <c r="E8153" t="s">
        <v>26</v>
      </c>
      <c r="F8153" t="s">
        <v>60</v>
      </c>
      <c r="G8153" t="s">
        <v>23</v>
      </c>
      <c r="I8153" t="s">
        <v>26</v>
      </c>
      <c r="L8153">
        <v>22</v>
      </c>
      <c r="M8153">
        <v>35.560198</v>
      </c>
      <c r="N8153">
        <v>34.064755249999997</v>
      </c>
      <c r="P8153" t="s">
        <v>61</v>
      </c>
      <c r="Q8153" t="s">
        <v>62</v>
      </c>
      <c r="R8153" t="s">
        <v>47</v>
      </c>
    </row>
    <row r="8154" spans="1:18" x14ac:dyDescent="0.3">
      <c r="A8154" t="s">
        <v>45</v>
      </c>
      <c r="B8154" t="s">
        <v>46</v>
      </c>
      <c r="C8154" t="s">
        <v>20</v>
      </c>
      <c r="D8154">
        <v>2005</v>
      </c>
      <c r="E8154" t="s">
        <v>26</v>
      </c>
      <c r="F8154" t="s">
        <v>60</v>
      </c>
      <c r="G8154" t="s">
        <v>23</v>
      </c>
      <c r="I8154" t="s">
        <v>26</v>
      </c>
      <c r="L8154">
        <v>56</v>
      </c>
      <c r="M8154">
        <v>90.256324000000006</v>
      </c>
      <c r="N8154">
        <v>86.460699300000002</v>
      </c>
      <c r="P8154" t="s">
        <v>61</v>
      </c>
      <c r="Q8154" t="s">
        <v>62</v>
      </c>
      <c r="R8154" t="s">
        <v>47</v>
      </c>
    </row>
    <row r="8155" spans="1:18" x14ac:dyDescent="0.3">
      <c r="A8155" t="s">
        <v>45</v>
      </c>
      <c r="B8155" t="s">
        <v>46</v>
      </c>
      <c r="C8155" t="s">
        <v>20</v>
      </c>
      <c r="D8155">
        <v>2005</v>
      </c>
      <c r="E8155" t="s">
        <v>26</v>
      </c>
      <c r="F8155" t="s">
        <v>60</v>
      </c>
      <c r="G8155" t="s">
        <v>23</v>
      </c>
      <c r="I8155" t="s">
        <v>26</v>
      </c>
      <c r="L8155">
        <v>38</v>
      </c>
      <c r="M8155">
        <v>65.652987999999993</v>
      </c>
      <c r="N8155">
        <v>62.892027970000001</v>
      </c>
      <c r="P8155" t="s">
        <v>61</v>
      </c>
      <c r="Q8155" t="s">
        <v>62</v>
      </c>
      <c r="R8155" t="s">
        <v>47</v>
      </c>
    </row>
    <row r="8156" spans="1:18" x14ac:dyDescent="0.3">
      <c r="A8156" t="s">
        <v>45</v>
      </c>
      <c r="B8156" t="s">
        <v>46</v>
      </c>
      <c r="C8156" t="s">
        <v>20</v>
      </c>
      <c r="D8156">
        <v>2005</v>
      </c>
      <c r="E8156" t="s">
        <v>26</v>
      </c>
      <c r="F8156" t="s">
        <v>60</v>
      </c>
      <c r="G8156" t="s">
        <v>23</v>
      </c>
      <c r="I8156" t="s">
        <v>26</v>
      </c>
      <c r="L8156">
        <v>45</v>
      </c>
      <c r="M8156">
        <v>81.151325999999997</v>
      </c>
      <c r="N8156">
        <v>77.738601399999993</v>
      </c>
      <c r="P8156" t="s">
        <v>61</v>
      </c>
      <c r="Q8156" t="s">
        <v>62</v>
      </c>
      <c r="R8156" t="s">
        <v>47</v>
      </c>
    </row>
    <row r="8157" spans="1:18" x14ac:dyDescent="0.3">
      <c r="A8157" t="s">
        <v>45</v>
      </c>
      <c r="B8157" t="s">
        <v>46</v>
      </c>
      <c r="C8157" t="s">
        <v>20</v>
      </c>
      <c r="D8157">
        <v>2005</v>
      </c>
      <c r="E8157" t="s">
        <v>26</v>
      </c>
      <c r="F8157" t="s">
        <v>60</v>
      </c>
      <c r="G8157" t="s">
        <v>23</v>
      </c>
      <c r="I8157" t="s">
        <v>26</v>
      </c>
      <c r="L8157">
        <v>22</v>
      </c>
      <c r="M8157">
        <v>42.879469999999998</v>
      </c>
      <c r="N8157">
        <v>41.076223779999999</v>
      </c>
      <c r="P8157" t="s">
        <v>61</v>
      </c>
      <c r="Q8157" t="s">
        <v>62</v>
      </c>
      <c r="R8157" t="s">
        <v>47</v>
      </c>
    </row>
    <row r="8158" spans="1:18" x14ac:dyDescent="0.3">
      <c r="A8158" t="s">
        <v>45</v>
      </c>
      <c r="B8158" t="s">
        <v>46</v>
      </c>
      <c r="C8158" t="s">
        <v>20</v>
      </c>
      <c r="D8158">
        <v>2005</v>
      </c>
      <c r="E8158" t="s">
        <v>26</v>
      </c>
      <c r="F8158" t="s">
        <v>60</v>
      </c>
      <c r="G8158" t="s">
        <v>23</v>
      </c>
      <c r="I8158" t="s">
        <v>26</v>
      </c>
      <c r="L8158">
        <v>10</v>
      </c>
      <c r="M8158">
        <v>18.95956</v>
      </c>
      <c r="N8158">
        <v>18.16223776</v>
      </c>
      <c r="P8158" t="s">
        <v>61</v>
      </c>
      <c r="Q8158" t="s">
        <v>62</v>
      </c>
      <c r="R8158" t="s">
        <v>47</v>
      </c>
    </row>
    <row r="8159" spans="1:18" x14ac:dyDescent="0.3">
      <c r="A8159" t="s">
        <v>45</v>
      </c>
      <c r="B8159" t="s">
        <v>46</v>
      </c>
      <c r="C8159" t="s">
        <v>20</v>
      </c>
      <c r="D8159">
        <v>2005</v>
      </c>
      <c r="E8159" t="s">
        <v>26</v>
      </c>
      <c r="F8159" t="s">
        <v>60</v>
      </c>
      <c r="G8159" t="s">
        <v>23</v>
      </c>
      <c r="I8159" t="s">
        <v>26</v>
      </c>
      <c r="L8159">
        <v>21</v>
      </c>
      <c r="M8159">
        <v>39.815075999999998</v>
      </c>
      <c r="N8159">
        <v>38.140699300000001</v>
      </c>
      <c r="P8159" t="s">
        <v>61</v>
      </c>
      <c r="Q8159" t="s">
        <v>62</v>
      </c>
      <c r="R8159" t="s">
        <v>47</v>
      </c>
    </row>
    <row r="8160" spans="1:18" x14ac:dyDescent="0.3">
      <c r="A8160" t="s">
        <v>45</v>
      </c>
      <c r="B8160" t="s">
        <v>46</v>
      </c>
      <c r="C8160" t="s">
        <v>20</v>
      </c>
      <c r="D8160">
        <v>2005</v>
      </c>
      <c r="E8160" t="s">
        <v>26</v>
      </c>
      <c r="F8160" t="s">
        <v>60</v>
      </c>
      <c r="G8160" t="s">
        <v>23</v>
      </c>
      <c r="I8160" t="s">
        <v>26</v>
      </c>
      <c r="L8160">
        <v>38</v>
      </c>
      <c r="M8160">
        <v>72.046328000000003</v>
      </c>
      <c r="N8160">
        <v>69.016503499999999</v>
      </c>
      <c r="P8160" t="s">
        <v>61</v>
      </c>
      <c r="Q8160" t="s">
        <v>62</v>
      </c>
      <c r="R8160" t="s">
        <v>47</v>
      </c>
    </row>
    <row r="8161" spans="1:18" x14ac:dyDescent="0.3">
      <c r="A8161" t="s">
        <v>45</v>
      </c>
      <c r="B8161" t="s">
        <v>46</v>
      </c>
      <c r="C8161" t="s">
        <v>20</v>
      </c>
      <c r="D8161">
        <v>2005</v>
      </c>
      <c r="E8161" t="s">
        <v>26</v>
      </c>
      <c r="F8161" t="s">
        <v>60</v>
      </c>
      <c r="G8161" t="s">
        <v>23</v>
      </c>
      <c r="I8161" t="s">
        <v>26</v>
      </c>
      <c r="L8161">
        <v>6</v>
      </c>
      <c r="M8161">
        <v>11.375736</v>
      </c>
      <c r="N8161">
        <v>10.89734266</v>
      </c>
      <c r="P8161" t="s">
        <v>61</v>
      </c>
      <c r="Q8161" t="s">
        <v>62</v>
      </c>
      <c r="R8161" t="s">
        <v>47</v>
      </c>
    </row>
    <row r="8162" spans="1:18" x14ac:dyDescent="0.3">
      <c r="A8162" t="s">
        <v>45</v>
      </c>
      <c r="B8162" t="s">
        <v>46</v>
      </c>
      <c r="C8162" t="s">
        <v>20</v>
      </c>
      <c r="D8162">
        <v>2005</v>
      </c>
      <c r="E8162" t="s">
        <v>26</v>
      </c>
      <c r="F8162" t="s">
        <v>60</v>
      </c>
      <c r="G8162" t="s">
        <v>23</v>
      </c>
      <c r="I8162" t="s">
        <v>26</v>
      </c>
      <c r="L8162">
        <v>6</v>
      </c>
      <c r="M8162">
        <v>11.375736</v>
      </c>
      <c r="N8162">
        <v>10.89734266</v>
      </c>
      <c r="P8162" t="s">
        <v>61</v>
      </c>
      <c r="Q8162" t="s">
        <v>62</v>
      </c>
      <c r="R8162" t="s">
        <v>47</v>
      </c>
    </row>
    <row r="8163" spans="1:18" x14ac:dyDescent="0.3">
      <c r="A8163" t="s">
        <v>45</v>
      </c>
      <c r="B8163" t="s">
        <v>46</v>
      </c>
      <c r="C8163" t="s">
        <v>20</v>
      </c>
      <c r="D8163">
        <v>2005</v>
      </c>
      <c r="E8163" t="s">
        <v>26</v>
      </c>
      <c r="F8163" t="s">
        <v>60</v>
      </c>
      <c r="G8163" t="s">
        <v>23</v>
      </c>
      <c r="I8163" t="s">
        <v>26</v>
      </c>
      <c r="L8163">
        <v>3</v>
      </c>
      <c r="M8163">
        <v>5.6878679999999999</v>
      </c>
      <c r="N8163">
        <v>5.4486713289999997</v>
      </c>
      <c r="P8163" t="s">
        <v>61</v>
      </c>
      <c r="Q8163" t="s">
        <v>62</v>
      </c>
      <c r="R8163" t="s">
        <v>47</v>
      </c>
    </row>
    <row r="8164" spans="1:18" x14ac:dyDescent="0.3">
      <c r="A8164" t="s">
        <v>45</v>
      </c>
      <c r="B8164" t="s">
        <v>46</v>
      </c>
      <c r="C8164" t="s">
        <v>20</v>
      </c>
      <c r="D8164">
        <v>2005</v>
      </c>
      <c r="E8164" t="s">
        <v>26</v>
      </c>
      <c r="F8164" t="s">
        <v>60</v>
      </c>
      <c r="G8164" t="s">
        <v>23</v>
      </c>
      <c r="I8164" t="s">
        <v>26</v>
      </c>
      <c r="L8164">
        <v>2</v>
      </c>
      <c r="M8164">
        <v>3.2407620000000001</v>
      </c>
      <c r="N8164">
        <v>3.1044755249999998</v>
      </c>
      <c r="P8164" t="s">
        <v>61</v>
      </c>
      <c r="Q8164" t="s">
        <v>62</v>
      </c>
      <c r="R8164" t="s">
        <v>47</v>
      </c>
    </row>
    <row r="8165" spans="1:18" x14ac:dyDescent="0.3">
      <c r="A8165" t="s">
        <v>45</v>
      </c>
      <c r="B8165" t="s">
        <v>46</v>
      </c>
      <c r="C8165" t="s">
        <v>20</v>
      </c>
      <c r="D8165">
        <v>2005</v>
      </c>
      <c r="E8165" t="s">
        <v>26</v>
      </c>
      <c r="F8165" t="s">
        <v>60</v>
      </c>
      <c r="G8165" t="s">
        <v>23</v>
      </c>
      <c r="I8165" t="s">
        <v>26</v>
      </c>
      <c r="L8165">
        <v>62</v>
      </c>
      <c r="M8165">
        <v>99.912471999999994</v>
      </c>
      <c r="N8165">
        <v>95.710769229999997</v>
      </c>
      <c r="P8165" t="s">
        <v>61</v>
      </c>
      <c r="Q8165" t="s">
        <v>62</v>
      </c>
      <c r="R8165" t="s">
        <v>47</v>
      </c>
    </row>
    <row r="8166" spans="1:18" x14ac:dyDescent="0.3">
      <c r="A8166" t="s">
        <v>45</v>
      </c>
      <c r="B8166" t="s">
        <v>46</v>
      </c>
      <c r="C8166" t="s">
        <v>20</v>
      </c>
      <c r="D8166">
        <v>2005</v>
      </c>
      <c r="E8166" t="s">
        <v>26</v>
      </c>
      <c r="F8166" t="s">
        <v>60</v>
      </c>
      <c r="G8166" t="s">
        <v>23</v>
      </c>
      <c r="I8166" t="s">
        <v>26</v>
      </c>
      <c r="L8166">
        <v>158</v>
      </c>
      <c r="M8166">
        <v>273.08380199999999</v>
      </c>
      <c r="N8166">
        <v>261.59958039999998</v>
      </c>
      <c r="P8166" t="s">
        <v>61</v>
      </c>
      <c r="Q8166" t="s">
        <v>62</v>
      </c>
      <c r="R8166" t="s">
        <v>47</v>
      </c>
    </row>
    <row r="8167" spans="1:18" x14ac:dyDescent="0.3">
      <c r="A8167" t="s">
        <v>45</v>
      </c>
      <c r="B8167" t="s">
        <v>46</v>
      </c>
      <c r="C8167" t="s">
        <v>20</v>
      </c>
      <c r="D8167">
        <v>2005</v>
      </c>
      <c r="E8167" t="s">
        <v>26</v>
      </c>
      <c r="F8167" t="s">
        <v>60</v>
      </c>
      <c r="G8167" t="s">
        <v>23</v>
      </c>
      <c r="I8167" t="s">
        <v>26</v>
      </c>
      <c r="L8167">
        <v>147</v>
      </c>
      <c r="M8167">
        <v>265.10315000000003</v>
      </c>
      <c r="N8167">
        <v>253.95454549999999</v>
      </c>
      <c r="P8167" t="s">
        <v>61</v>
      </c>
      <c r="Q8167" t="s">
        <v>62</v>
      </c>
      <c r="R8167" t="s">
        <v>47</v>
      </c>
    </row>
    <row r="8168" spans="1:18" x14ac:dyDescent="0.3">
      <c r="A8168" t="s">
        <v>45</v>
      </c>
      <c r="B8168" t="s">
        <v>46</v>
      </c>
      <c r="C8168" t="s">
        <v>20</v>
      </c>
      <c r="D8168">
        <v>2005</v>
      </c>
      <c r="E8168" t="s">
        <v>26</v>
      </c>
      <c r="F8168" t="s">
        <v>60</v>
      </c>
      <c r="G8168" t="s">
        <v>23</v>
      </c>
      <c r="I8168" t="s">
        <v>26</v>
      </c>
      <c r="L8168">
        <v>37</v>
      </c>
      <c r="M8168">
        <v>72.112465999999998</v>
      </c>
      <c r="N8168">
        <v>69.079860139999994</v>
      </c>
      <c r="P8168" t="s">
        <v>61</v>
      </c>
      <c r="Q8168" t="s">
        <v>62</v>
      </c>
      <c r="R8168" t="s">
        <v>47</v>
      </c>
    </row>
    <row r="8169" spans="1:18" x14ac:dyDescent="0.3">
      <c r="A8169" t="s">
        <v>45</v>
      </c>
      <c r="B8169" t="s">
        <v>46</v>
      </c>
      <c r="C8169" t="s">
        <v>20</v>
      </c>
      <c r="D8169">
        <v>2005</v>
      </c>
      <c r="E8169" t="s">
        <v>26</v>
      </c>
      <c r="F8169" t="s">
        <v>60</v>
      </c>
      <c r="G8169" t="s">
        <v>23</v>
      </c>
      <c r="I8169" t="s">
        <v>26</v>
      </c>
      <c r="L8169">
        <v>38</v>
      </c>
      <c r="M8169">
        <v>72.046328000000003</v>
      </c>
      <c r="N8169">
        <v>69.016503499999999</v>
      </c>
      <c r="P8169" t="s">
        <v>61</v>
      </c>
      <c r="Q8169" t="s">
        <v>62</v>
      </c>
      <c r="R8169" t="s">
        <v>47</v>
      </c>
    </row>
    <row r="8170" spans="1:18" x14ac:dyDescent="0.3">
      <c r="A8170" t="s">
        <v>45</v>
      </c>
      <c r="B8170" t="s">
        <v>46</v>
      </c>
      <c r="C8170" t="s">
        <v>20</v>
      </c>
      <c r="D8170">
        <v>2005</v>
      </c>
      <c r="E8170" t="s">
        <v>26</v>
      </c>
      <c r="F8170" t="s">
        <v>60</v>
      </c>
      <c r="G8170" t="s">
        <v>23</v>
      </c>
      <c r="I8170" t="s">
        <v>26</v>
      </c>
      <c r="L8170">
        <v>35</v>
      </c>
      <c r="M8170">
        <v>66.358459999999994</v>
      </c>
      <c r="N8170">
        <v>63.567832170000003</v>
      </c>
      <c r="P8170" t="s">
        <v>61</v>
      </c>
      <c r="Q8170" t="s">
        <v>62</v>
      </c>
      <c r="R8170" t="s">
        <v>47</v>
      </c>
    </row>
    <row r="8171" spans="1:18" x14ac:dyDescent="0.3">
      <c r="A8171" t="s">
        <v>45</v>
      </c>
      <c r="B8171" t="s">
        <v>46</v>
      </c>
      <c r="C8171" t="s">
        <v>20</v>
      </c>
      <c r="D8171">
        <v>2005</v>
      </c>
      <c r="E8171" t="s">
        <v>26</v>
      </c>
      <c r="F8171" t="s">
        <v>60</v>
      </c>
      <c r="G8171" t="s">
        <v>23</v>
      </c>
      <c r="I8171" t="s">
        <v>26</v>
      </c>
      <c r="L8171">
        <v>9</v>
      </c>
      <c r="M8171">
        <v>17.063604000000002</v>
      </c>
      <c r="N8171">
        <v>16.346013989999999</v>
      </c>
      <c r="P8171" t="s">
        <v>61</v>
      </c>
      <c r="Q8171" t="s">
        <v>62</v>
      </c>
      <c r="R8171" t="s">
        <v>47</v>
      </c>
    </row>
    <row r="8172" spans="1:18" x14ac:dyDescent="0.3">
      <c r="A8172" t="s">
        <v>45</v>
      </c>
      <c r="B8172" t="s">
        <v>46</v>
      </c>
      <c r="C8172" t="s">
        <v>20</v>
      </c>
      <c r="D8172">
        <v>2005</v>
      </c>
      <c r="E8172" t="s">
        <v>26</v>
      </c>
      <c r="F8172" t="s">
        <v>60</v>
      </c>
      <c r="G8172" t="s">
        <v>23</v>
      </c>
      <c r="I8172" t="s">
        <v>26</v>
      </c>
      <c r="L8172">
        <v>2</v>
      </c>
      <c r="M8172">
        <v>3.7919119999999999</v>
      </c>
      <c r="N8172">
        <v>3.6324475519999999</v>
      </c>
      <c r="P8172" t="s">
        <v>61</v>
      </c>
      <c r="Q8172" t="s">
        <v>62</v>
      </c>
      <c r="R8172" t="s">
        <v>47</v>
      </c>
    </row>
    <row r="8173" spans="1:18" x14ac:dyDescent="0.3">
      <c r="A8173" t="s">
        <v>45</v>
      </c>
      <c r="B8173" t="s">
        <v>46</v>
      </c>
      <c r="C8173" t="s">
        <v>20</v>
      </c>
      <c r="D8173">
        <v>2005</v>
      </c>
      <c r="E8173" t="s">
        <v>26</v>
      </c>
      <c r="F8173" t="s">
        <v>60</v>
      </c>
      <c r="G8173" t="s">
        <v>23</v>
      </c>
      <c r="I8173" t="s">
        <v>26</v>
      </c>
      <c r="L8173">
        <v>116</v>
      </c>
      <c r="M8173">
        <v>187.435092</v>
      </c>
      <c r="N8173">
        <v>179.55272729999999</v>
      </c>
      <c r="P8173" t="s">
        <v>61</v>
      </c>
      <c r="Q8173" t="s">
        <v>62</v>
      </c>
      <c r="R8173" t="s">
        <v>47</v>
      </c>
    </row>
    <row r="8174" spans="1:18" x14ac:dyDescent="0.3">
      <c r="A8174" t="s">
        <v>45</v>
      </c>
      <c r="B8174" t="s">
        <v>46</v>
      </c>
      <c r="C8174" t="s">
        <v>20</v>
      </c>
      <c r="D8174">
        <v>2005</v>
      </c>
      <c r="E8174" t="s">
        <v>26</v>
      </c>
      <c r="F8174" t="s">
        <v>60</v>
      </c>
      <c r="G8174" t="s">
        <v>23</v>
      </c>
      <c r="I8174" t="s">
        <v>26</v>
      </c>
      <c r="L8174">
        <v>121</v>
      </c>
      <c r="M8174">
        <v>195.54802000000001</v>
      </c>
      <c r="N8174">
        <v>187.32447550000001</v>
      </c>
      <c r="P8174" t="s">
        <v>61</v>
      </c>
      <c r="Q8174" t="s">
        <v>62</v>
      </c>
      <c r="R8174" t="s">
        <v>47</v>
      </c>
    </row>
    <row r="8175" spans="1:18" x14ac:dyDescent="0.3">
      <c r="A8175" t="s">
        <v>45</v>
      </c>
      <c r="B8175" t="s">
        <v>46</v>
      </c>
      <c r="C8175" t="s">
        <v>20</v>
      </c>
      <c r="D8175">
        <v>2005</v>
      </c>
      <c r="E8175" t="s">
        <v>26</v>
      </c>
      <c r="F8175" t="s">
        <v>60</v>
      </c>
      <c r="G8175" t="s">
        <v>23</v>
      </c>
      <c r="I8175" t="s">
        <v>26</v>
      </c>
      <c r="L8175">
        <v>150</v>
      </c>
      <c r="M8175">
        <v>241.69029800000001</v>
      </c>
      <c r="N8175">
        <v>231.5262937</v>
      </c>
      <c r="P8175" t="s">
        <v>61</v>
      </c>
      <c r="Q8175" t="s">
        <v>62</v>
      </c>
      <c r="R8175" t="s">
        <v>47</v>
      </c>
    </row>
    <row r="8176" spans="1:18" x14ac:dyDescent="0.3">
      <c r="A8176" t="s">
        <v>45</v>
      </c>
      <c r="B8176" t="s">
        <v>46</v>
      </c>
      <c r="C8176" t="s">
        <v>20</v>
      </c>
      <c r="D8176">
        <v>2005</v>
      </c>
      <c r="E8176" t="s">
        <v>26</v>
      </c>
      <c r="F8176" t="s">
        <v>60</v>
      </c>
      <c r="G8176" t="s">
        <v>23</v>
      </c>
      <c r="I8176" t="s">
        <v>26</v>
      </c>
      <c r="L8176">
        <v>214</v>
      </c>
      <c r="M8176">
        <v>369.86574200000001</v>
      </c>
      <c r="N8176">
        <v>354.31146849999999</v>
      </c>
      <c r="P8176" t="s">
        <v>61</v>
      </c>
      <c r="Q8176" t="s">
        <v>62</v>
      </c>
      <c r="R8176" t="s">
        <v>47</v>
      </c>
    </row>
    <row r="8177" spans="1:18" x14ac:dyDescent="0.3">
      <c r="A8177" t="s">
        <v>45</v>
      </c>
      <c r="B8177" t="s">
        <v>46</v>
      </c>
      <c r="C8177" t="s">
        <v>20</v>
      </c>
      <c r="D8177">
        <v>2005</v>
      </c>
      <c r="E8177" t="s">
        <v>26</v>
      </c>
      <c r="F8177" t="s">
        <v>60</v>
      </c>
      <c r="G8177" t="s">
        <v>23</v>
      </c>
      <c r="I8177" t="s">
        <v>26</v>
      </c>
      <c r="L8177">
        <v>396</v>
      </c>
      <c r="M8177">
        <v>714.11403199999995</v>
      </c>
      <c r="N8177">
        <v>684.08279719999996</v>
      </c>
      <c r="P8177" t="s">
        <v>61</v>
      </c>
      <c r="Q8177" t="s">
        <v>62</v>
      </c>
      <c r="R8177" t="s">
        <v>47</v>
      </c>
    </row>
    <row r="8178" spans="1:18" x14ac:dyDescent="0.3">
      <c r="A8178" t="s">
        <v>45</v>
      </c>
      <c r="B8178" t="s">
        <v>46</v>
      </c>
      <c r="C8178" t="s">
        <v>20</v>
      </c>
      <c r="D8178">
        <v>2005</v>
      </c>
      <c r="E8178" t="s">
        <v>26</v>
      </c>
      <c r="F8178" t="s">
        <v>60</v>
      </c>
      <c r="G8178" t="s">
        <v>23</v>
      </c>
      <c r="I8178" t="s">
        <v>26</v>
      </c>
      <c r="L8178">
        <v>269</v>
      </c>
      <c r="M8178">
        <v>524.23183400000005</v>
      </c>
      <c r="N8178">
        <v>502.18587409999998</v>
      </c>
      <c r="P8178" t="s">
        <v>61</v>
      </c>
      <c r="Q8178" t="s">
        <v>62</v>
      </c>
      <c r="R8178" t="s">
        <v>47</v>
      </c>
    </row>
    <row r="8179" spans="1:18" x14ac:dyDescent="0.3">
      <c r="A8179" t="s">
        <v>45</v>
      </c>
      <c r="B8179" t="s">
        <v>46</v>
      </c>
      <c r="C8179" t="s">
        <v>20</v>
      </c>
      <c r="D8179">
        <v>2005</v>
      </c>
      <c r="E8179" t="s">
        <v>26</v>
      </c>
      <c r="F8179" t="s">
        <v>60</v>
      </c>
      <c r="G8179" t="s">
        <v>23</v>
      </c>
      <c r="I8179" t="s">
        <v>26</v>
      </c>
      <c r="L8179">
        <v>173</v>
      </c>
      <c r="M8179">
        <v>328.00038799999999</v>
      </c>
      <c r="N8179">
        <v>314.20671329999999</v>
      </c>
      <c r="P8179" t="s">
        <v>61</v>
      </c>
      <c r="Q8179" t="s">
        <v>62</v>
      </c>
      <c r="R8179" t="s">
        <v>47</v>
      </c>
    </row>
    <row r="8180" spans="1:18" x14ac:dyDescent="0.3">
      <c r="A8180" t="s">
        <v>45</v>
      </c>
      <c r="B8180" t="s">
        <v>46</v>
      </c>
      <c r="C8180" t="s">
        <v>20</v>
      </c>
      <c r="D8180">
        <v>2005</v>
      </c>
      <c r="E8180" t="s">
        <v>26</v>
      </c>
      <c r="F8180" t="s">
        <v>60</v>
      </c>
      <c r="G8180" t="s">
        <v>23</v>
      </c>
      <c r="I8180" t="s">
        <v>26</v>
      </c>
      <c r="L8180">
        <v>189</v>
      </c>
      <c r="M8180">
        <v>358.33568400000001</v>
      </c>
      <c r="N8180">
        <v>343.26629370000001</v>
      </c>
      <c r="P8180" t="s">
        <v>61</v>
      </c>
      <c r="Q8180" t="s">
        <v>62</v>
      </c>
      <c r="R8180" t="s">
        <v>47</v>
      </c>
    </row>
    <row r="8181" spans="1:18" x14ac:dyDescent="0.3">
      <c r="A8181" t="s">
        <v>45</v>
      </c>
      <c r="B8181" t="s">
        <v>46</v>
      </c>
      <c r="C8181" t="s">
        <v>20</v>
      </c>
      <c r="D8181">
        <v>2005</v>
      </c>
      <c r="E8181" t="s">
        <v>26</v>
      </c>
      <c r="F8181" t="s">
        <v>60</v>
      </c>
      <c r="G8181" t="s">
        <v>23</v>
      </c>
      <c r="I8181" t="s">
        <v>26</v>
      </c>
      <c r="L8181">
        <v>25</v>
      </c>
      <c r="M8181">
        <v>47.398899999999998</v>
      </c>
      <c r="N8181">
        <v>45.405594409999999</v>
      </c>
      <c r="P8181" t="s">
        <v>61</v>
      </c>
      <c r="Q8181" t="s">
        <v>62</v>
      </c>
      <c r="R8181" t="s">
        <v>47</v>
      </c>
    </row>
    <row r="8182" spans="1:18" x14ac:dyDescent="0.3">
      <c r="A8182" t="s">
        <v>45</v>
      </c>
      <c r="B8182" t="s">
        <v>46</v>
      </c>
      <c r="C8182" t="s">
        <v>20</v>
      </c>
      <c r="D8182">
        <v>2005</v>
      </c>
      <c r="E8182" t="s">
        <v>26</v>
      </c>
      <c r="F8182" t="s">
        <v>60</v>
      </c>
      <c r="G8182" t="s">
        <v>23</v>
      </c>
      <c r="I8182" t="s">
        <v>26</v>
      </c>
      <c r="L8182">
        <v>74</v>
      </c>
      <c r="M8182">
        <v>140.30074400000001</v>
      </c>
      <c r="N8182">
        <v>134.40055939999999</v>
      </c>
      <c r="P8182" t="s">
        <v>61</v>
      </c>
      <c r="Q8182" t="s">
        <v>62</v>
      </c>
      <c r="R8182" t="s">
        <v>47</v>
      </c>
    </row>
    <row r="8183" spans="1:18" x14ac:dyDescent="0.3">
      <c r="A8183" t="s">
        <v>45</v>
      </c>
      <c r="B8183" t="s">
        <v>46</v>
      </c>
      <c r="C8183" t="s">
        <v>20</v>
      </c>
      <c r="D8183">
        <v>2005</v>
      </c>
      <c r="E8183" t="s">
        <v>26</v>
      </c>
      <c r="F8183" t="s">
        <v>60</v>
      </c>
      <c r="G8183" t="s">
        <v>23</v>
      </c>
      <c r="I8183" t="s">
        <v>26</v>
      </c>
      <c r="L8183">
        <v>21</v>
      </c>
      <c r="M8183">
        <v>39.815075999999998</v>
      </c>
      <c r="N8183">
        <v>38.140699300000001</v>
      </c>
      <c r="P8183" t="s">
        <v>61</v>
      </c>
      <c r="Q8183" t="s">
        <v>62</v>
      </c>
      <c r="R8183" t="s">
        <v>47</v>
      </c>
    </row>
    <row r="8184" spans="1:18" x14ac:dyDescent="0.3">
      <c r="A8184" t="s">
        <v>45</v>
      </c>
      <c r="B8184" t="s">
        <v>46</v>
      </c>
      <c r="C8184" t="s">
        <v>20</v>
      </c>
      <c r="D8184">
        <v>2005</v>
      </c>
      <c r="E8184" t="s">
        <v>26</v>
      </c>
      <c r="F8184" t="s">
        <v>60</v>
      </c>
      <c r="G8184" t="s">
        <v>23</v>
      </c>
      <c r="I8184" t="s">
        <v>26</v>
      </c>
      <c r="L8184">
        <v>4</v>
      </c>
      <c r="M8184">
        <v>9.7002400000000009</v>
      </c>
      <c r="N8184">
        <v>9.2923076919999996</v>
      </c>
      <c r="P8184" t="s">
        <v>61</v>
      </c>
      <c r="Q8184" t="s">
        <v>63</v>
      </c>
      <c r="R8184" t="s">
        <v>47</v>
      </c>
    </row>
    <row r="8185" spans="1:18" x14ac:dyDescent="0.3">
      <c r="A8185" t="s">
        <v>45</v>
      </c>
      <c r="B8185" t="s">
        <v>46</v>
      </c>
      <c r="C8185" t="s">
        <v>20</v>
      </c>
      <c r="D8185">
        <v>2005</v>
      </c>
      <c r="E8185" t="s">
        <v>26</v>
      </c>
      <c r="F8185" t="s">
        <v>60</v>
      </c>
      <c r="G8185" t="s">
        <v>23</v>
      </c>
      <c r="I8185" t="s">
        <v>26</v>
      </c>
      <c r="L8185">
        <v>9</v>
      </c>
      <c r="M8185">
        <v>22.795563999999999</v>
      </c>
      <c r="N8185">
        <v>21.836923079999998</v>
      </c>
      <c r="P8185" t="s">
        <v>61</v>
      </c>
      <c r="Q8185" t="s">
        <v>63</v>
      </c>
      <c r="R8185" t="s">
        <v>47</v>
      </c>
    </row>
    <row r="8186" spans="1:18" x14ac:dyDescent="0.3">
      <c r="A8186" t="s">
        <v>45</v>
      </c>
      <c r="B8186" t="s">
        <v>46</v>
      </c>
      <c r="C8186" t="s">
        <v>20</v>
      </c>
      <c r="D8186">
        <v>2005</v>
      </c>
      <c r="E8186" t="s">
        <v>26</v>
      </c>
      <c r="F8186" t="s">
        <v>60</v>
      </c>
      <c r="G8186" t="s">
        <v>23</v>
      </c>
      <c r="I8186" t="s">
        <v>26</v>
      </c>
      <c r="L8186">
        <v>23</v>
      </c>
      <c r="M8186">
        <v>53.307228000000002</v>
      </c>
      <c r="N8186">
        <v>51.065454549999998</v>
      </c>
      <c r="P8186" t="s">
        <v>61</v>
      </c>
      <c r="Q8186" t="s">
        <v>63</v>
      </c>
      <c r="R8186" t="s">
        <v>47</v>
      </c>
    </row>
    <row r="8187" spans="1:18" x14ac:dyDescent="0.3">
      <c r="A8187" t="s">
        <v>45</v>
      </c>
      <c r="B8187" t="s">
        <v>46</v>
      </c>
      <c r="C8187" t="s">
        <v>20</v>
      </c>
      <c r="D8187">
        <v>2005</v>
      </c>
      <c r="E8187" t="s">
        <v>26</v>
      </c>
      <c r="F8187" t="s">
        <v>60</v>
      </c>
      <c r="G8187" t="s">
        <v>23</v>
      </c>
      <c r="I8187" t="s">
        <v>26</v>
      </c>
      <c r="L8187">
        <v>31</v>
      </c>
      <c r="M8187">
        <v>76.235067999999998</v>
      </c>
      <c r="N8187">
        <v>73.029090909999994</v>
      </c>
      <c r="P8187" t="s">
        <v>61</v>
      </c>
      <c r="Q8187" t="s">
        <v>63</v>
      </c>
      <c r="R8187" t="s">
        <v>47</v>
      </c>
    </row>
    <row r="8188" spans="1:18" x14ac:dyDescent="0.3">
      <c r="A8188" t="s">
        <v>45</v>
      </c>
      <c r="B8188" t="s">
        <v>46</v>
      </c>
      <c r="C8188" t="s">
        <v>20</v>
      </c>
      <c r="D8188">
        <v>2005</v>
      </c>
      <c r="E8188" t="s">
        <v>26</v>
      </c>
      <c r="F8188" t="s">
        <v>60</v>
      </c>
      <c r="G8188" t="s">
        <v>23</v>
      </c>
      <c r="I8188" t="s">
        <v>26</v>
      </c>
      <c r="L8188">
        <v>47</v>
      </c>
      <c r="M8188">
        <v>119.070446</v>
      </c>
      <c r="N8188">
        <v>114.0630769</v>
      </c>
      <c r="P8188" t="s">
        <v>61</v>
      </c>
      <c r="Q8188" t="s">
        <v>63</v>
      </c>
      <c r="R8188" t="s">
        <v>47</v>
      </c>
    </row>
    <row r="8189" spans="1:18" x14ac:dyDescent="0.3">
      <c r="A8189" t="s">
        <v>45</v>
      </c>
      <c r="B8189" t="s">
        <v>46</v>
      </c>
      <c r="C8189" t="s">
        <v>20</v>
      </c>
      <c r="D8189">
        <v>2005</v>
      </c>
      <c r="E8189" t="s">
        <v>26</v>
      </c>
      <c r="F8189" t="s">
        <v>60</v>
      </c>
      <c r="G8189" t="s">
        <v>23</v>
      </c>
      <c r="I8189" t="s">
        <v>26</v>
      </c>
      <c r="L8189">
        <v>60</v>
      </c>
      <c r="M8189">
        <v>160.18623600000001</v>
      </c>
      <c r="N8189">
        <v>153.4497902</v>
      </c>
      <c r="P8189" t="s">
        <v>61</v>
      </c>
      <c r="Q8189" t="s">
        <v>63</v>
      </c>
      <c r="R8189" t="s">
        <v>47</v>
      </c>
    </row>
    <row r="8190" spans="1:18" x14ac:dyDescent="0.3">
      <c r="A8190" t="s">
        <v>45</v>
      </c>
      <c r="B8190" t="s">
        <v>46</v>
      </c>
      <c r="C8190" t="s">
        <v>20</v>
      </c>
      <c r="D8190">
        <v>2005</v>
      </c>
      <c r="E8190" t="s">
        <v>26</v>
      </c>
      <c r="F8190" t="s">
        <v>60</v>
      </c>
      <c r="G8190" t="s">
        <v>23</v>
      </c>
      <c r="I8190" t="s">
        <v>26</v>
      </c>
      <c r="L8190">
        <v>33</v>
      </c>
      <c r="M8190">
        <v>88.095815999999999</v>
      </c>
      <c r="N8190">
        <v>84.391048949999998</v>
      </c>
      <c r="P8190" t="s">
        <v>61</v>
      </c>
      <c r="Q8190" t="s">
        <v>63</v>
      </c>
      <c r="R8190" t="s">
        <v>47</v>
      </c>
    </row>
    <row r="8191" spans="1:18" x14ac:dyDescent="0.3">
      <c r="A8191" t="s">
        <v>45</v>
      </c>
      <c r="B8191" t="s">
        <v>46</v>
      </c>
      <c r="C8191" t="s">
        <v>20</v>
      </c>
      <c r="D8191">
        <v>2005</v>
      </c>
      <c r="E8191" t="s">
        <v>26</v>
      </c>
      <c r="F8191" t="s">
        <v>60</v>
      </c>
      <c r="G8191" t="s">
        <v>23</v>
      </c>
      <c r="I8191" t="s">
        <v>26</v>
      </c>
      <c r="L8191">
        <v>12</v>
      </c>
      <c r="M8191">
        <v>32.032837999999998</v>
      </c>
      <c r="N8191">
        <v>30.685734270000001</v>
      </c>
      <c r="P8191" t="s">
        <v>61</v>
      </c>
      <c r="Q8191" t="s">
        <v>63</v>
      </c>
      <c r="R8191" t="s">
        <v>47</v>
      </c>
    </row>
    <row r="8192" spans="1:18" x14ac:dyDescent="0.3">
      <c r="A8192" t="s">
        <v>45</v>
      </c>
      <c r="B8192" t="s">
        <v>46</v>
      </c>
      <c r="C8192" t="s">
        <v>20</v>
      </c>
      <c r="D8192">
        <v>2005</v>
      </c>
      <c r="E8192" t="s">
        <v>26</v>
      </c>
      <c r="F8192" t="s">
        <v>60</v>
      </c>
      <c r="G8192" t="s">
        <v>23</v>
      </c>
      <c r="I8192" t="s">
        <v>26</v>
      </c>
      <c r="L8192">
        <v>7</v>
      </c>
      <c r="M8192">
        <v>18.695008000000001</v>
      </c>
      <c r="N8192">
        <v>17.908811190000002</v>
      </c>
      <c r="P8192" t="s">
        <v>61</v>
      </c>
      <c r="Q8192" t="s">
        <v>63</v>
      </c>
      <c r="R8192" t="s">
        <v>47</v>
      </c>
    </row>
    <row r="8193" spans="1:18" x14ac:dyDescent="0.3">
      <c r="A8193" t="s">
        <v>45</v>
      </c>
      <c r="B8193" t="s">
        <v>46</v>
      </c>
      <c r="C8193" t="s">
        <v>20</v>
      </c>
      <c r="D8193">
        <v>2005</v>
      </c>
      <c r="E8193" t="s">
        <v>26</v>
      </c>
      <c r="F8193" t="s">
        <v>60</v>
      </c>
      <c r="G8193" t="s">
        <v>23</v>
      </c>
      <c r="I8193" t="s">
        <v>26</v>
      </c>
      <c r="L8193">
        <v>11</v>
      </c>
      <c r="M8193">
        <v>26.697706</v>
      </c>
      <c r="N8193">
        <v>25.574965039999999</v>
      </c>
      <c r="P8193" t="s">
        <v>61</v>
      </c>
      <c r="Q8193" t="s">
        <v>63</v>
      </c>
      <c r="R8193" t="s">
        <v>47</v>
      </c>
    </row>
    <row r="8194" spans="1:18" x14ac:dyDescent="0.3">
      <c r="A8194" t="s">
        <v>45</v>
      </c>
      <c r="B8194" t="s">
        <v>46</v>
      </c>
      <c r="C8194" t="s">
        <v>20</v>
      </c>
      <c r="D8194">
        <v>2005</v>
      </c>
      <c r="E8194" t="s">
        <v>26</v>
      </c>
      <c r="F8194" t="s">
        <v>60</v>
      </c>
      <c r="G8194" t="s">
        <v>23</v>
      </c>
      <c r="I8194" t="s">
        <v>26</v>
      </c>
      <c r="L8194">
        <v>5</v>
      </c>
      <c r="M8194">
        <v>12.125299999999999</v>
      </c>
      <c r="N8194">
        <v>11.61538462</v>
      </c>
      <c r="P8194" t="s">
        <v>61</v>
      </c>
      <c r="Q8194" t="s">
        <v>63</v>
      </c>
      <c r="R8194" t="s">
        <v>47</v>
      </c>
    </row>
    <row r="8195" spans="1:18" x14ac:dyDescent="0.3">
      <c r="A8195" t="s">
        <v>45</v>
      </c>
      <c r="B8195" t="s">
        <v>46</v>
      </c>
      <c r="C8195" t="s">
        <v>20</v>
      </c>
      <c r="D8195">
        <v>2005</v>
      </c>
      <c r="E8195" t="s">
        <v>26</v>
      </c>
      <c r="F8195" t="s">
        <v>60</v>
      </c>
      <c r="G8195" t="s">
        <v>23</v>
      </c>
      <c r="I8195" t="s">
        <v>26</v>
      </c>
      <c r="L8195">
        <v>4</v>
      </c>
      <c r="M8195">
        <v>10.141159999999999</v>
      </c>
      <c r="N8195">
        <v>9.7146853150000005</v>
      </c>
      <c r="P8195" t="s">
        <v>61</v>
      </c>
      <c r="Q8195" t="s">
        <v>63</v>
      </c>
      <c r="R8195" t="s">
        <v>47</v>
      </c>
    </row>
    <row r="8196" spans="1:18" x14ac:dyDescent="0.3">
      <c r="A8196" t="s">
        <v>45</v>
      </c>
      <c r="B8196" t="s">
        <v>46</v>
      </c>
      <c r="C8196" t="s">
        <v>20</v>
      </c>
      <c r="D8196">
        <v>2005</v>
      </c>
      <c r="E8196" t="s">
        <v>26</v>
      </c>
      <c r="F8196" t="s">
        <v>60</v>
      </c>
      <c r="G8196" t="s">
        <v>23</v>
      </c>
      <c r="I8196" t="s">
        <v>26</v>
      </c>
      <c r="L8196">
        <v>7</v>
      </c>
      <c r="M8196">
        <v>16.203810000000001</v>
      </c>
      <c r="N8196">
        <v>15.52237762</v>
      </c>
      <c r="P8196" t="s">
        <v>61</v>
      </c>
      <c r="Q8196" t="s">
        <v>63</v>
      </c>
      <c r="R8196" t="s">
        <v>47</v>
      </c>
    </row>
    <row r="8197" spans="1:18" x14ac:dyDescent="0.3">
      <c r="A8197" t="s">
        <v>45</v>
      </c>
      <c r="B8197" t="s">
        <v>46</v>
      </c>
      <c r="C8197" t="s">
        <v>20</v>
      </c>
      <c r="D8197">
        <v>2005</v>
      </c>
      <c r="E8197" t="s">
        <v>26</v>
      </c>
      <c r="F8197" t="s">
        <v>60</v>
      </c>
      <c r="G8197" t="s">
        <v>23</v>
      </c>
      <c r="I8197" t="s">
        <v>26</v>
      </c>
      <c r="L8197">
        <v>10</v>
      </c>
      <c r="M8197">
        <v>24.603335999999999</v>
      </c>
      <c r="N8197">
        <v>23.568671330000001</v>
      </c>
      <c r="P8197" t="s">
        <v>61</v>
      </c>
      <c r="Q8197" t="s">
        <v>63</v>
      </c>
      <c r="R8197" t="s">
        <v>47</v>
      </c>
    </row>
    <row r="8198" spans="1:18" x14ac:dyDescent="0.3">
      <c r="A8198" t="s">
        <v>45</v>
      </c>
      <c r="B8198" t="s">
        <v>46</v>
      </c>
      <c r="C8198" t="s">
        <v>20</v>
      </c>
      <c r="D8198">
        <v>2005</v>
      </c>
      <c r="E8198" t="s">
        <v>26</v>
      </c>
      <c r="F8198" t="s">
        <v>60</v>
      </c>
      <c r="G8198" t="s">
        <v>23</v>
      </c>
      <c r="I8198" t="s">
        <v>26</v>
      </c>
      <c r="L8198">
        <v>3</v>
      </c>
      <c r="M8198">
        <v>7.6058700000000004</v>
      </c>
      <c r="N8198">
        <v>7.2860139860000004</v>
      </c>
      <c r="P8198" t="s">
        <v>61</v>
      </c>
      <c r="Q8198" t="s">
        <v>63</v>
      </c>
      <c r="R8198" t="s">
        <v>47</v>
      </c>
    </row>
    <row r="8199" spans="1:18" x14ac:dyDescent="0.3">
      <c r="A8199" t="s">
        <v>45</v>
      </c>
      <c r="B8199" t="s">
        <v>46</v>
      </c>
      <c r="C8199" t="s">
        <v>20</v>
      </c>
      <c r="D8199">
        <v>2005</v>
      </c>
      <c r="E8199" t="s">
        <v>26</v>
      </c>
      <c r="F8199" t="s">
        <v>60</v>
      </c>
      <c r="G8199" t="s">
        <v>23</v>
      </c>
      <c r="I8199" t="s">
        <v>26</v>
      </c>
      <c r="L8199">
        <v>15</v>
      </c>
      <c r="M8199">
        <v>40.057581999999996</v>
      </c>
      <c r="N8199">
        <v>38.37300699</v>
      </c>
      <c r="P8199" t="s">
        <v>61</v>
      </c>
      <c r="Q8199" t="s">
        <v>63</v>
      </c>
      <c r="R8199" t="s">
        <v>47</v>
      </c>
    </row>
    <row r="8200" spans="1:18" x14ac:dyDescent="0.3">
      <c r="A8200" t="s">
        <v>45</v>
      </c>
      <c r="B8200" t="s">
        <v>46</v>
      </c>
      <c r="C8200" t="s">
        <v>20</v>
      </c>
      <c r="D8200">
        <v>2005</v>
      </c>
      <c r="E8200" t="s">
        <v>26</v>
      </c>
      <c r="F8200" t="s">
        <v>60</v>
      </c>
      <c r="G8200" t="s">
        <v>23</v>
      </c>
      <c r="I8200" t="s">
        <v>26</v>
      </c>
      <c r="L8200">
        <v>1</v>
      </c>
      <c r="M8200">
        <v>2.6675659999999999</v>
      </c>
      <c r="N8200">
        <v>2.5553846149999999</v>
      </c>
      <c r="P8200" t="s">
        <v>61</v>
      </c>
      <c r="Q8200" t="s">
        <v>63</v>
      </c>
      <c r="R8200" t="s">
        <v>47</v>
      </c>
    </row>
    <row r="8201" spans="1:18" x14ac:dyDescent="0.3">
      <c r="A8201" t="s">
        <v>45</v>
      </c>
      <c r="B8201" t="s">
        <v>46</v>
      </c>
      <c r="C8201" t="s">
        <v>20</v>
      </c>
      <c r="D8201">
        <v>2005</v>
      </c>
      <c r="E8201" t="s">
        <v>26</v>
      </c>
      <c r="F8201" t="s">
        <v>60</v>
      </c>
      <c r="G8201" t="s">
        <v>23</v>
      </c>
      <c r="I8201" t="s">
        <v>26</v>
      </c>
      <c r="L8201">
        <v>2</v>
      </c>
      <c r="M8201">
        <v>5.3351319999999998</v>
      </c>
      <c r="N8201">
        <v>5.1107692309999999</v>
      </c>
      <c r="P8201" t="s">
        <v>61</v>
      </c>
      <c r="Q8201" t="s">
        <v>63</v>
      </c>
      <c r="R8201" t="s">
        <v>47</v>
      </c>
    </row>
    <row r="8202" spans="1:18" x14ac:dyDescent="0.3">
      <c r="A8202" t="s">
        <v>45</v>
      </c>
      <c r="B8202" t="s">
        <v>46</v>
      </c>
      <c r="C8202" t="s">
        <v>20</v>
      </c>
      <c r="D8202">
        <v>2005</v>
      </c>
      <c r="E8202" t="s">
        <v>26</v>
      </c>
      <c r="F8202" t="s">
        <v>60</v>
      </c>
      <c r="G8202" t="s">
        <v>23</v>
      </c>
      <c r="I8202" t="s">
        <v>26</v>
      </c>
      <c r="L8202">
        <v>3</v>
      </c>
      <c r="M8202">
        <v>7.6058700000000004</v>
      </c>
      <c r="N8202">
        <v>7.2860139860000004</v>
      </c>
      <c r="P8202" t="s">
        <v>61</v>
      </c>
      <c r="Q8202" t="s">
        <v>63</v>
      </c>
      <c r="R8202" t="s">
        <v>47</v>
      </c>
    </row>
    <row r="8203" spans="1:18" x14ac:dyDescent="0.3">
      <c r="A8203" t="s">
        <v>45</v>
      </c>
      <c r="B8203" t="s">
        <v>46</v>
      </c>
      <c r="C8203" t="s">
        <v>20</v>
      </c>
      <c r="D8203">
        <v>2005</v>
      </c>
      <c r="E8203" t="s">
        <v>26</v>
      </c>
      <c r="F8203" t="s">
        <v>60</v>
      </c>
      <c r="G8203" t="s">
        <v>23</v>
      </c>
      <c r="I8203" t="s">
        <v>26</v>
      </c>
      <c r="L8203">
        <v>4</v>
      </c>
      <c r="M8203">
        <v>10.670264</v>
      </c>
      <c r="N8203">
        <v>10.22153846</v>
      </c>
      <c r="P8203" t="s">
        <v>61</v>
      </c>
      <c r="Q8203" t="s">
        <v>63</v>
      </c>
      <c r="R8203" t="s">
        <v>47</v>
      </c>
    </row>
    <row r="8204" spans="1:18" x14ac:dyDescent="0.3">
      <c r="A8204" t="s">
        <v>45</v>
      </c>
      <c r="B8204" t="s">
        <v>46</v>
      </c>
      <c r="C8204" t="s">
        <v>20</v>
      </c>
      <c r="D8204">
        <v>2005</v>
      </c>
      <c r="E8204" t="s">
        <v>26</v>
      </c>
      <c r="F8204" t="s">
        <v>60</v>
      </c>
      <c r="G8204" t="s">
        <v>23</v>
      </c>
      <c r="I8204" t="s">
        <v>26</v>
      </c>
      <c r="L8204">
        <v>1</v>
      </c>
      <c r="M8204">
        <v>2.6675659999999999</v>
      </c>
      <c r="N8204">
        <v>2.5553846149999999</v>
      </c>
      <c r="P8204" t="s">
        <v>61</v>
      </c>
      <c r="Q8204" t="s">
        <v>63</v>
      </c>
      <c r="R8204" t="s">
        <v>47</v>
      </c>
    </row>
    <row r="8205" spans="1:18" x14ac:dyDescent="0.3">
      <c r="A8205" t="s">
        <v>45</v>
      </c>
      <c r="B8205" t="s">
        <v>46</v>
      </c>
      <c r="C8205" t="s">
        <v>20</v>
      </c>
      <c r="D8205">
        <v>2006</v>
      </c>
      <c r="E8205" t="s">
        <v>26</v>
      </c>
      <c r="F8205" t="s">
        <v>60</v>
      </c>
      <c r="G8205" t="s">
        <v>23</v>
      </c>
      <c r="I8205" t="s">
        <v>26</v>
      </c>
      <c r="L8205">
        <v>8</v>
      </c>
      <c r="M8205">
        <v>14.484222000000001</v>
      </c>
      <c r="N8205">
        <v>13.8751049</v>
      </c>
      <c r="P8205" t="s">
        <v>61</v>
      </c>
      <c r="Q8205" t="s">
        <v>62</v>
      </c>
      <c r="R8205" t="s">
        <v>47</v>
      </c>
    </row>
    <row r="8206" spans="1:18" x14ac:dyDescent="0.3">
      <c r="A8206" t="s">
        <v>45</v>
      </c>
      <c r="B8206" t="s">
        <v>46</v>
      </c>
      <c r="C8206" t="s">
        <v>20</v>
      </c>
      <c r="D8206">
        <v>2006</v>
      </c>
      <c r="E8206" t="s">
        <v>26</v>
      </c>
      <c r="F8206" t="s">
        <v>60</v>
      </c>
      <c r="G8206" t="s">
        <v>23</v>
      </c>
      <c r="I8206" t="s">
        <v>26</v>
      </c>
      <c r="L8206">
        <v>5</v>
      </c>
      <c r="M8206">
        <v>9.0609059999999992</v>
      </c>
      <c r="N8206">
        <v>8.6798601400000006</v>
      </c>
      <c r="P8206" t="s">
        <v>61</v>
      </c>
      <c r="Q8206" t="s">
        <v>62</v>
      </c>
      <c r="R8206" t="s">
        <v>47</v>
      </c>
    </row>
    <row r="8207" spans="1:18" x14ac:dyDescent="0.3">
      <c r="A8207" t="s">
        <v>45</v>
      </c>
      <c r="B8207" t="s">
        <v>46</v>
      </c>
      <c r="C8207" t="s">
        <v>20</v>
      </c>
      <c r="D8207">
        <v>2006</v>
      </c>
      <c r="E8207" t="s">
        <v>26</v>
      </c>
      <c r="F8207" t="s">
        <v>60</v>
      </c>
      <c r="G8207" t="s">
        <v>23</v>
      </c>
      <c r="I8207" t="s">
        <v>26</v>
      </c>
      <c r="L8207">
        <v>7</v>
      </c>
      <c r="M8207">
        <v>12.676450000000001</v>
      </c>
      <c r="N8207">
        <v>12.14335664</v>
      </c>
      <c r="P8207" t="s">
        <v>61</v>
      </c>
      <c r="Q8207" t="s">
        <v>62</v>
      </c>
      <c r="R8207" t="s">
        <v>47</v>
      </c>
    </row>
    <row r="8208" spans="1:18" x14ac:dyDescent="0.3">
      <c r="A8208" t="s">
        <v>45</v>
      </c>
      <c r="B8208" t="s">
        <v>46</v>
      </c>
      <c r="C8208" t="s">
        <v>20</v>
      </c>
      <c r="D8208">
        <v>2006</v>
      </c>
      <c r="E8208" t="s">
        <v>26</v>
      </c>
      <c r="F8208" t="s">
        <v>60</v>
      </c>
      <c r="G8208" t="s">
        <v>23</v>
      </c>
      <c r="I8208" t="s">
        <v>26</v>
      </c>
      <c r="L8208">
        <v>4</v>
      </c>
      <c r="M8208">
        <v>7.2531340000000002</v>
      </c>
      <c r="N8208">
        <v>6.9481118879999997</v>
      </c>
      <c r="P8208" t="s">
        <v>61</v>
      </c>
      <c r="Q8208" t="s">
        <v>62</v>
      </c>
      <c r="R8208" t="s">
        <v>47</v>
      </c>
    </row>
    <row r="8209" spans="1:18" x14ac:dyDescent="0.3">
      <c r="A8209" t="s">
        <v>45</v>
      </c>
      <c r="B8209" t="s">
        <v>46</v>
      </c>
      <c r="C8209" t="s">
        <v>20</v>
      </c>
      <c r="D8209">
        <v>2006</v>
      </c>
      <c r="E8209" t="s">
        <v>26</v>
      </c>
      <c r="F8209" t="s">
        <v>60</v>
      </c>
      <c r="G8209" t="s">
        <v>23</v>
      </c>
      <c r="I8209" t="s">
        <v>26</v>
      </c>
      <c r="L8209">
        <v>1</v>
      </c>
      <c r="M8209">
        <v>1.8077719999999999</v>
      </c>
      <c r="N8209">
        <v>1.731748252</v>
      </c>
      <c r="P8209" t="s">
        <v>61</v>
      </c>
      <c r="Q8209" t="s">
        <v>62</v>
      </c>
      <c r="R8209" t="s">
        <v>47</v>
      </c>
    </row>
    <row r="8210" spans="1:18" x14ac:dyDescent="0.3">
      <c r="A8210" t="s">
        <v>45</v>
      </c>
      <c r="B8210" t="s">
        <v>46</v>
      </c>
      <c r="C8210" t="s">
        <v>20</v>
      </c>
      <c r="D8210">
        <v>2006</v>
      </c>
      <c r="E8210" t="s">
        <v>26</v>
      </c>
      <c r="F8210" t="s">
        <v>60</v>
      </c>
      <c r="G8210" t="s">
        <v>23</v>
      </c>
      <c r="I8210" t="s">
        <v>26</v>
      </c>
      <c r="L8210">
        <v>22</v>
      </c>
      <c r="M8210">
        <v>39.859167999999997</v>
      </c>
      <c r="N8210">
        <v>38.18293706</v>
      </c>
      <c r="P8210" t="s">
        <v>61</v>
      </c>
      <c r="Q8210" t="s">
        <v>62</v>
      </c>
      <c r="R8210" t="s">
        <v>47</v>
      </c>
    </row>
    <row r="8211" spans="1:18" x14ac:dyDescent="0.3">
      <c r="A8211" t="s">
        <v>45</v>
      </c>
      <c r="B8211" t="s">
        <v>46</v>
      </c>
      <c r="C8211" t="s">
        <v>20</v>
      </c>
      <c r="D8211">
        <v>2006</v>
      </c>
      <c r="E8211" t="s">
        <v>26</v>
      </c>
      <c r="F8211" t="s">
        <v>60</v>
      </c>
      <c r="G8211" t="s">
        <v>23</v>
      </c>
      <c r="I8211" t="s">
        <v>26</v>
      </c>
      <c r="L8211">
        <v>12</v>
      </c>
      <c r="M8211">
        <v>20.877562000000001</v>
      </c>
      <c r="N8211">
        <v>19.999580420000001</v>
      </c>
      <c r="P8211" t="s">
        <v>61</v>
      </c>
      <c r="Q8211" t="s">
        <v>62</v>
      </c>
      <c r="R8211" t="s">
        <v>47</v>
      </c>
    </row>
    <row r="8212" spans="1:18" x14ac:dyDescent="0.3">
      <c r="A8212" t="s">
        <v>45</v>
      </c>
      <c r="B8212" t="s">
        <v>46</v>
      </c>
      <c r="C8212" t="s">
        <v>20</v>
      </c>
      <c r="D8212">
        <v>2006</v>
      </c>
      <c r="E8212" t="s">
        <v>26</v>
      </c>
      <c r="F8212" t="s">
        <v>60</v>
      </c>
      <c r="G8212" t="s">
        <v>23</v>
      </c>
      <c r="I8212" t="s">
        <v>26</v>
      </c>
      <c r="L8212">
        <v>23</v>
      </c>
      <c r="M8212">
        <v>40.278041999999999</v>
      </c>
      <c r="N8212">
        <v>38.584195800000003</v>
      </c>
      <c r="P8212" t="s">
        <v>61</v>
      </c>
      <c r="Q8212" t="s">
        <v>62</v>
      </c>
      <c r="R8212" t="s">
        <v>47</v>
      </c>
    </row>
    <row r="8213" spans="1:18" x14ac:dyDescent="0.3">
      <c r="A8213" t="s">
        <v>45</v>
      </c>
      <c r="B8213" t="s">
        <v>46</v>
      </c>
      <c r="C8213" t="s">
        <v>20</v>
      </c>
      <c r="D8213">
        <v>2006</v>
      </c>
      <c r="E8213" t="s">
        <v>26</v>
      </c>
      <c r="F8213" t="s">
        <v>60</v>
      </c>
      <c r="G8213" t="s">
        <v>23</v>
      </c>
      <c r="I8213" t="s">
        <v>26</v>
      </c>
      <c r="L8213">
        <v>27</v>
      </c>
      <c r="M8213">
        <v>47.266624</v>
      </c>
      <c r="N8213">
        <v>45.278881120000001</v>
      </c>
      <c r="P8213" t="s">
        <v>61</v>
      </c>
      <c r="Q8213" t="s">
        <v>62</v>
      </c>
      <c r="R8213" t="s">
        <v>47</v>
      </c>
    </row>
    <row r="8214" spans="1:18" x14ac:dyDescent="0.3">
      <c r="A8214" t="s">
        <v>45</v>
      </c>
      <c r="B8214" t="s">
        <v>46</v>
      </c>
      <c r="C8214" t="s">
        <v>20</v>
      </c>
      <c r="D8214">
        <v>2006</v>
      </c>
      <c r="E8214" t="s">
        <v>26</v>
      </c>
      <c r="F8214" t="s">
        <v>60</v>
      </c>
      <c r="G8214" t="s">
        <v>23</v>
      </c>
      <c r="I8214" t="s">
        <v>26</v>
      </c>
      <c r="L8214">
        <v>42</v>
      </c>
      <c r="M8214">
        <v>74.647756000000001</v>
      </c>
      <c r="N8214">
        <v>71.508531469999994</v>
      </c>
      <c r="P8214" t="s">
        <v>61</v>
      </c>
      <c r="Q8214" t="s">
        <v>62</v>
      </c>
      <c r="R8214" t="s">
        <v>47</v>
      </c>
    </row>
    <row r="8215" spans="1:18" x14ac:dyDescent="0.3">
      <c r="A8215" t="s">
        <v>45</v>
      </c>
      <c r="B8215" t="s">
        <v>46</v>
      </c>
      <c r="C8215" t="s">
        <v>20</v>
      </c>
      <c r="D8215">
        <v>2006</v>
      </c>
      <c r="E8215" t="s">
        <v>26</v>
      </c>
      <c r="F8215" t="s">
        <v>60</v>
      </c>
      <c r="G8215" t="s">
        <v>23</v>
      </c>
      <c r="I8215" t="s">
        <v>26</v>
      </c>
      <c r="L8215">
        <v>65</v>
      </c>
      <c r="M8215">
        <v>115.543086</v>
      </c>
      <c r="N8215">
        <v>110.6840559</v>
      </c>
      <c r="P8215" t="s">
        <v>61</v>
      </c>
      <c r="Q8215" t="s">
        <v>62</v>
      </c>
      <c r="R8215" t="s">
        <v>47</v>
      </c>
    </row>
    <row r="8216" spans="1:18" x14ac:dyDescent="0.3">
      <c r="A8216" t="s">
        <v>45</v>
      </c>
      <c r="B8216" t="s">
        <v>46</v>
      </c>
      <c r="C8216" t="s">
        <v>20</v>
      </c>
      <c r="D8216">
        <v>2006</v>
      </c>
      <c r="E8216" t="s">
        <v>26</v>
      </c>
      <c r="F8216" t="s">
        <v>60</v>
      </c>
      <c r="G8216" t="s">
        <v>23</v>
      </c>
      <c r="I8216" t="s">
        <v>26</v>
      </c>
      <c r="L8216">
        <v>35</v>
      </c>
      <c r="M8216">
        <v>62.191766000000001</v>
      </c>
      <c r="N8216">
        <v>59.576363639999997</v>
      </c>
      <c r="P8216" t="s">
        <v>61</v>
      </c>
      <c r="Q8216" t="s">
        <v>62</v>
      </c>
      <c r="R8216" t="s">
        <v>47</v>
      </c>
    </row>
    <row r="8217" spans="1:18" x14ac:dyDescent="0.3">
      <c r="A8217" t="s">
        <v>45</v>
      </c>
      <c r="B8217" t="s">
        <v>46</v>
      </c>
      <c r="C8217" t="s">
        <v>20</v>
      </c>
      <c r="D8217">
        <v>2006</v>
      </c>
      <c r="E8217" t="s">
        <v>26</v>
      </c>
      <c r="F8217" t="s">
        <v>60</v>
      </c>
      <c r="G8217" t="s">
        <v>23</v>
      </c>
      <c r="I8217" t="s">
        <v>26</v>
      </c>
      <c r="L8217">
        <v>6</v>
      </c>
      <c r="M8217">
        <v>13.073278</v>
      </c>
      <c r="N8217">
        <v>12.5234965</v>
      </c>
      <c r="P8217" t="s">
        <v>61</v>
      </c>
      <c r="Q8217" t="s">
        <v>62</v>
      </c>
      <c r="R8217" t="s">
        <v>47</v>
      </c>
    </row>
    <row r="8218" spans="1:18" x14ac:dyDescent="0.3">
      <c r="A8218" t="s">
        <v>45</v>
      </c>
      <c r="B8218" t="s">
        <v>46</v>
      </c>
      <c r="C8218" t="s">
        <v>20</v>
      </c>
      <c r="D8218">
        <v>2006</v>
      </c>
      <c r="E8218" t="s">
        <v>26</v>
      </c>
      <c r="F8218" t="s">
        <v>60</v>
      </c>
      <c r="G8218" t="s">
        <v>23</v>
      </c>
      <c r="I8218" t="s">
        <v>26</v>
      </c>
      <c r="L8218">
        <v>11</v>
      </c>
      <c r="M8218">
        <v>23.986048</v>
      </c>
      <c r="N8218">
        <v>22.977342660000001</v>
      </c>
      <c r="P8218" t="s">
        <v>61</v>
      </c>
      <c r="Q8218" t="s">
        <v>62</v>
      </c>
      <c r="R8218" t="s">
        <v>47</v>
      </c>
    </row>
    <row r="8219" spans="1:18" x14ac:dyDescent="0.3">
      <c r="A8219" t="s">
        <v>45</v>
      </c>
      <c r="B8219" t="s">
        <v>46</v>
      </c>
      <c r="C8219" t="s">
        <v>20</v>
      </c>
      <c r="D8219">
        <v>2006</v>
      </c>
      <c r="E8219" t="s">
        <v>26</v>
      </c>
      <c r="F8219" t="s">
        <v>60</v>
      </c>
      <c r="G8219" t="s">
        <v>23</v>
      </c>
      <c r="I8219" t="s">
        <v>26</v>
      </c>
      <c r="L8219">
        <v>20</v>
      </c>
      <c r="M8219">
        <v>43.606988000000001</v>
      </c>
      <c r="N8219">
        <v>41.773146850000003</v>
      </c>
      <c r="P8219" t="s">
        <v>61</v>
      </c>
      <c r="Q8219" t="s">
        <v>62</v>
      </c>
      <c r="R8219" t="s">
        <v>47</v>
      </c>
    </row>
    <row r="8220" spans="1:18" x14ac:dyDescent="0.3">
      <c r="A8220" t="s">
        <v>45</v>
      </c>
      <c r="B8220" t="s">
        <v>46</v>
      </c>
      <c r="C8220" t="s">
        <v>20</v>
      </c>
      <c r="D8220">
        <v>2006</v>
      </c>
      <c r="E8220" t="s">
        <v>26</v>
      </c>
      <c r="F8220" t="s">
        <v>60</v>
      </c>
      <c r="G8220" t="s">
        <v>23</v>
      </c>
      <c r="I8220" t="s">
        <v>26</v>
      </c>
      <c r="L8220">
        <v>1</v>
      </c>
      <c r="M8220">
        <v>2.2266460000000001</v>
      </c>
      <c r="N8220">
        <v>2.133006993</v>
      </c>
      <c r="P8220" t="s">
        <v>61</v>
      </c>
      <c r="Q8220" t="s">
        <v>62</v>
      </c>
      <c r="R8220" t="s">
        <v>47</v>
      </c>
    </row>
    <row r="8221" spans="1:18" x14ac:dyDescent="0.3">
      <c r="A8221" t="s">
        <v>45</v>
      </c>
      <c r="B8221" t="s">
        <v>46</v>
      </c>
      <c r="C8221" t="s">
        <v>20</v>
      </c>
      <c r="D8221">
        <v>2006</v>
      </c>
      <c r="E8221" t="s">
        <v>26</v>
      </c>
      <c r="F8221" t="s">
        <v>60</v>
      </c>
      <c r="G8221" t="s">
        <v>23</v>
      </c>
      <c r="I8221" t="s">
        <v>26</v>
      </c>
      <c r="L8221">
        <v>4</v>
      </c>
      <c r="M8221">
        <v>8.6640779999999999</v>
      </c>
      <c r="N8221">
        <v>8.2997202800000007</v>
      </c>
      <c r="P8221" t="s">
        <v>61</v>
      </c>
      <c r="Q8221" t="s">
        <v>62</v>
      </c>
      <c r="R8221" t="s">
        <v>47</v>
      </c>
    </row>
    <row r="8222" spans="1:18" x14ac:dyDescent="0.3">
      <c r="A8222" t="s">
        <v>45</v>
      </c>
      <c r="B8222" t="s">
        <v>46</v>
      </c>
      <c r="C8222" t="s">
        <v>20</v>
      </c>
      <c r="D8222">
        <v>2006</v>
      </c>
      <c r="E8222" t="s">
        <v>26</v>
      </c>
      <c r="F8222" t="s">
        <v>60</v>
      </c>
      <c r="G8222" t="s">
        <v>23</v>
      </c>
      <c r="I8222" t="s">
        <v>26</v>
      </c>
      <c r="L8222">
        <v>10</v>
      </c>
      <c r="M8222">
        <v>24.625381999999998</v>
      </c>
      <c r="N8222">
        <v>23.58979021</v>
      </c>
      <c r="P8222" t="s">
        <v>61</v>
      </c>
      <c r="Q8222" t="s">
        <v>62</v>
      </c>
      <c r="R8222" t="s">
        <v>47</v>
      </c>
    </row>
    <row r="8223" spans="1:18" x14ac:dyDescent="0.3">
      <c r="A8223" t="s">
        <v>45</v>
      </c>
      <c r="B8223" t="s">
        <v>46</v>
      </c>
      <c r="C8223" t="s">
        <v>20</v>
      </c>
      <c r="D8223">
        <v>2006</v>
      </c>
      <c r="E8223" t="s">
        <v>26</v>
      </c>
      <c r="F8223" t="s">
        <v>60</v>
      </c>
      <c r="G8223" t="s">
        <v>23</v>
      </c>
      <c r="I8223" t="s">
        <v>26</v>
      </c>
      <c r="L8223">
        <v>11</v>
      </c>
      <c r="M8223">
        <v>26.631568000000001</v>
      </c>
      <c r="N8223">
        <v>25.511608389999999</v>
      </c>
      <c r="P8223" t="s">
        <v>61</v>
      </c>
      <c r="Q8223" t="s">
        <v>62</v>
      </c>
      <c r="R8223" t="s">
        <v>47</v>
      </c>
    </row>
    <row r="8224" spans="1:18" x14ac:dyDescent="0.3">
      <c r="A8224" t="s">
        <v>45</v>
      </c>
      <c r="B8224" t="s">
        <v>46</v>
      </c>
      <c r="C8224" t="s">
        <v>20</v>
      </c>
      <c r="D8224">
        <v>2006</v>
      </c>
      <c r="E8224" t="s">
        <v>26</v>
      </c>
      <c r="F8224" t="s">
        <v>60</v>
      </c>
      <c r="G8224" t="s">
        <v>23</v>
      </c>
      <c r="I8224" t="s">
        <v>26</v>
      </c>
      <c r="L8224">
        <v>2</v>
      </c>
      <c r="M8224">
        <v>4.8501200000000004</v>
      </c>
      <c r="N8224">
        <v>4.6461538459999998</v>
      </c>
      <c r="P8224" t="s">
        <v>61</v>
      </c>
      <c r="Q8224" t="s">
        <v>62</v>
      </c>
      <c r="R8224" t="s">
        <v>47</v>
      </c>
    </row>
    <row r="8225" spans="1:18" x14ac:dyDescent="0.3">
      <c r="A8225" t="s">
        <v>45</v>
      </c>
      <c r="B8225" t="s">
        <v>46</v>
      </c>
      <c r="C8225" t="s">
        <v>20</v>
      </c>
      <c r="D8225">
        <v>2006</v>
      </c>
      <c r="E8225" t="s">
        <v>26</v>
      </c>
      <c r="F8225" t="s">
        <v>60</v>
      </c>
      <c r="G8225" t="s">
        <v>23</v>
      </c>
      <c r="I8225" t="s">
        <v>26</v>
      </c>
      <c r="L8225">
        <v>26</v>
      </c>
      <c r="M8225">
        <v>56.702311999999999</v>
      </c>
      <c r="N8225">
        <v>54.31776224</v>
      </c>
      <c r="P8225" t="s">
        <v>61</v>
      </c>
      <c r="Q8225" t="s">
        <v>62</v>
      </c>
      <c r="R8225" t="s">
        <v>47</v>
      </c>
    </row>
    <row r="8226" spans="1:18" x14ac:dyDescent="0.3">
      <c r="A8226" t="s">
        <v>45</v>
      </c>
      <c r="B8226" t="s">
        <v>46</v>
      </c>
      <c r="C8226" t="s">
        <v>20</v>
      </c>
      <c r="D8226">
        <v>2006</v>
      </c>
      <c r="E8226" t="s">
        <v>26</v>
      </c>
      <c r="F8226" t="s">
        <v>60</v>
      </c>
      <c r="G8226" t="s">
        <v>23</v>
      </c>
      <c r="I8226" t="s">
        <v>26</v>
      </c>
      <c r="L8226">
        <v>45</v>
      </c>
      <c r="M8226">
        <v>98.104699999999994</v>
      </c>
      <c r="N8226">
        <v>93.979020980000001</v>
      </c>
      <c r="P8226" t="s">
        <v>61</v>
      </c>
      <c r="Q8226" t="s">
        <v>62</v>
      </c>
      <c r="R8226" t="s">
        <v>47</v>
      </c>
    </row>
    <row r="8227" spans="1:18" x14ac:dyDescent="0.3">
      <c r="A8227" t="s">
        <v>45</v>
      </c>
      <c r="B8227" t="s">
        <v>46</v>
      </c>
      <c r="C8227" t="s">
        <v>20</v>
      </c>
      <c r="D8227">
        <v>2006</v>
      </c>
      <c r="E8227" t="s">
        <v>26</v>
      </c>
      <c r="F8227" t="s">
        <v>60</v>
      </c>
      <c r="G8227" t="s">
        <v>23</v>
      </c>
      <c r="I8227" t="s">
        <v>26</v>
      </c>
      <c r="L8227">
        <v>21</v>
      </c>
      <c r="M8227">
        <v>45.811588</v>
      </c>
      <c r="N8227">
        <v>43.88503497</v>
      </c>
      <c r="P8227" t="s">
        <v>61</v>
      </c>
      <c r="Q8227" t="s">
        <v>62</v>
      </c>
      <c r="R8227" t="s">
        <v>47</v>
      </c>
    </row>
    <row r="8228" spans="1:18" x14ac:dyDescent="0.3">
      <c r="A8228" t="s">
        <v>45</v>
      </c>
      <c r="B8228" t="s">
        <v>46</v>
      </c>
      <c r="C8228" t="s">
        <v>20</v>
      </c>
      <c r="D8228">
        <v>2006</v>
      </c>
      <c r="E8228" t="s">
        <v>26</v>
      </c>
      <c r="F8228" t="s">
        <v>60</v>
      </c>
      <c r="G8228" t="s">
        <v>23</v>
      </c>
      <c r="I8228" t="s">
        <v>26</v>
      </c>
      <c r="L8228">
        <v>82</v>
      </c>
      <c r="M8228">
        <v>178.79306</v>
      </c>
      <c r="N8228">
        <v>171.2741259</v>
      </c>
      <c r="P8228" t="s">
        <v>61</v>
      </c>
      <c r="Q8228" t="s">
        <v>62</v>
      </c>
      <c r="R8228" t="s">
        <v>47</v>
      </c>
    </row>
    <row r="8229" spans="1:18" x14ac:dyDescent="0.3">
      <c r="A8229" t="s">
        <v>45</v>
      </c>
      <c r="B8229" t="s">
        <v>46</v>
      </c>
      <c r="C8229" t="s">
        <v>20</v>
      </c>
      <c r="D8229">
        <v>2006</v>
      </c>
      <c r="E8229" t="s">
        <v>26</v>
      </c>
      <c r="F8229" t="s">
        <v>60</v>
      </c>
      <c r="G8229" t="s">
        <v>23</v>
      </c>
      <c r="I8229" t="s">
        <v>26</v>
      </c>
      <c r="L8229">
        <v>220</v>
      </c>
      <c r="M8229">
        <v>457.38836199999997</v>
      </c>
      <c r="N8229">
        <v>438.15342659999999</v>
      </c>
      <c r="P8229" t="s">
        <v>61</v>
      </c>
      <c r="Q8229" t="s">
        <v>62</v>
      </c>
      <c r="R8229" t="s">
        <v>47</v>
      </c>
    </row>
    <row r="8230" spans="1:18" x14ac:dyDescent="0.3">
      <c r="A8230" t="s">
        <v>45</v>
      </c>
      <c r="B8230" t="s">
        <v>46</v>
      </c>
      <c r="C8230" t="s">
        <v>20</v>
      </c>
      <c r="D8230">
        <v>2006</v>
      </c>
      <c r="E8230" t="s">
        <v>26</v>
      </c>
      <c r="F8230" t="s">
        <v>60</v>
      </c>
      <c r="G8230" t="s">
        <v>23</v>
      </c>
      <c r="I8230" t="s">
        <v>26</v>
      </c>
      <c r="L8230">
        <v>177</v>
      </c>
      <c r="M8230">
        <v>392.19833999999997</v>
      </c>
      <c r="N8230">
        <v>375.70489509999999</v>
      </c>
      <c r="P8230" t="s">
        <v>61</v>
      </c>
      <c r="Q8230" t="s">
        <v>62</v>
      </c>
      <c r="R8230" t="s">
        <v>47</v>
      </c>
    </row>
    <row r="8231" spans="1:18" x14ac:dyDescent="0.3">
      <c r="A8231" t="s">
        <v>45</v>
      </c>
      <c r="B8231" t="s">
        <v>46</v>
      </c>
      <c r="C8231" t="s">
        <v>20</v>
      </c>
      <c r="D8231">
        <v>2006</v>
      </c>
      <c r="E8231" t="s">
        <v>26</v>
      </c>
      <c r="F8231" t="s">
        <v>60</v>
      </c>
      <c r="G8231" t="s">
        <v>23</v>
      </c>
      <c r="I8231" t="s">
        <v>26</v>
      </c>
      <c r="L8231">
        <v>175</v>
      </c>
      <c r="M8231">
        <v>408.95330000000001</v>
      </c>
      <c r="N8231">
        <v>391.75524480000001</v>
      </c>
      <c r="P8231" t="s">
        <v>61</v>
      </c>
      <c r="Q8231" t="s">
        <v>62</v>
      </c>
      <c r="R8231" t="s">
        <v>47</v>
      </c>
    </row>
    <row r="8232" spans="1:18" x14ac:dyDescent="0.3">
      <c r="A8232" t="s">
        <v>45</v>
      </c>
      <c r="B8232" t="s">
        <v>46</v>
      </c>
      <c r="C8232" t="s">
        <v>20</v>
      </c>
      <c r="D8232">
        <v>2006</v>
      </c>
      <c r="E8232" t="s">
        <v>26</v>
      </c>
      <c r="F8232" t="s">
        <v>60</v>
      </c>
      <c r="G8232" t="s">
        <v>23</v>
      </c>
      <c r="I8232" t="s">
        <v>26</v>
      </c>
      <c r="L8232">
        <v>277</v>
      </c>
      <c r="M8232">
        <v>599.67324599999995</v>
      </c>
      <c r="N8232">
        <v>574.45468530000005</v>
      </c>
      <c r="P8232" t="s">
        <v>61</v>
      </c>
      <c r="Q8232" t="s">
        <v>62</v>
      </c>
      <c r="R8232" t="s">
        <v>47</v>
      </c>
    </row>
    <row r="8233" spans="1:18" x14ac:dyDescent="0.3">
      <c r="A8233" t="s">
        <v>45</v>
      </c>
      <c r="B8233" t="s">
        <v>46</v>
      </c>
      <c r="C8233" t="s">
        <v>20</v>
      </c>
      <c r="D8233">
        <v>2006</v>
      </c>
      <c r="E8233" t="s">
        <v>26</v>
      </c>
      <c r="F8233" t="s">
        <v>60</v>
      </c>
      <c r="G8233" t="s">
        <v>23</v>
      </c>
      <c r="I8233" t="s">
        <v>26</v>
      </c>
      <c r="L8233">
        <v>248</v>
      </c>
      <c r="M8233">
        <v>610.69624599999997</v>
      </c>
      <c r="N8233">
        <v>585.01412589999995</v>
      </c>
      <c r="P8233" t="s">
        <v>61</v>
      </c>
      <c r="Q8233" t="s">
        <v>62</v>
      </c>
      <c r="R8233" t="s">
        <v>47</v>
      </c>
    </row>
    <row r="8234" spans="1:18" x14ac:dyDescent="0.3">
      <c r="A8234" t="s">
        <v>45</v>
      </c>
      <c r="B8234" t="s">
        <v>46</v>
      </c>
      <c r="C8234" t="s">
        <v>20</v>
      </c>
      <c r="D8234">
        <v>2006</v>
      </c>
      <c r="E8234" t="s">
        <v>26</v>
      </c>
      <c r="F8234" t="s">
        <v>60</v>
      </c>
      <c r="G8234" t="s">
        <v>23</v>
      </c>
      <c r="I8234" t="s">
        <v>26</v>
      </c>
      <c r="L8234">
        <v>409</v>
      </c>
      <c r="M8234">
        <v>990.019722</v>
      </c>
      <c r="N8234">
        <v>948.38559439999995</v>
      </c>
      <c r="P8234" t="s">
        <v>61</v>
      </c>
      <c r="Q8234" t="s">
        <v>62</v>
      </c>
      <c r="R8234" t="s">
        <v>47</v>
      </c>
    </row>
    <row r="8235" spans="1:18" x14ac:dyDescent="0.3">
      <c r="A8235" t="s">
        <v>45</v>
      </c>
      <c r="B8235" t="s">
        <v>46</v>
      </c>
      <c r="C8235" t="s">
        <v>20</v>
      </c>
      <c r="D8235">
        <v>2006</v>
      </c>
      <c r="E8235" t="s">
        <v>26</v>
      </c>
      <c r="F8235" t="s">
        <v>60</v>
      </c>
      <c r="G8235" t="s">
        <v>23</v>
      </c>
      <c r="I8235" t="s">
        <v>26</v>
      </c>
      <c r="L8235">
        <v>18</v>
      </c>
      <c r="M8235">
        <v>43.562896000000002</v>
      </c>
      <c r="N8235">
        <v>41.730909089999997</v>
      </c>
      <c r="P8235" t="s">
        <v>61</v>
      </c>
      <c r="Q8235" t="s">
        <v>62</v>
      </c>
      <c r="R8235" t="s">
        <v>47</v>
      </c>
    </row>
    <row r="8236" spans="1:18" x14ac:dyDescent="0.3">
      <c r="A8236" t="s">
        <v>45</v>
      </c>
      <c r="B8236" t="s">
        <v>46</v>
      </c>
      <c r="C8236" t="s">
        <v>20</v>
      </c>
      <c r="D8236">
        <v>2006</v>
      </c>
      <c r="E8236" t="s">
        <v>26</v>
      </c>
      <c r="F8236" t="s">
        <v>60</v>
      </c>
      <c r="G8236" t="s">
        <v>23</v>
      </c>
      <c r="I8236" t="s">
        <v>26</v>
      </c>
      <c r="L8236">
        <v>5</v>
      </c>
      <c r="M8236">
        <v>12.103254</v>
      </c>
      <c r="N8236">
        <v>11.59426573</v>
      </c>
      <c r="P8236" t="s">
        <v>61</v>
      </c>
      <c r="Q8236" t="s">
        <v>62</v>
      </c>
      <c r="R8236" t="s">
        <v>47</v>
      </c>
    </row>
    <row r="8237" spans="1:18" x14ac:dyDescent="0.3">
      <c r="A8237" t="s">
        <v>45</v>
      </c>
      <c r="B8237" t="s">
        <v>46</v>
      </c>
      <c r="C8237" t="s">
        <v>20</v>
      </c>
      <c r="D8237">
        <v>2006</v>
      </c>
      <c r="E8237" t="s">
        <v>26</v>
      </c>
      <c r="F8237" t="s">
        <v>60</v>
      </c>
      <c r="G8237" t="s">
        <v>23</v>
      </c>
      <c r="I8237" t="s">
        <v>26</v>
      </c>
      <c r="L8237">
        <v>5</v>
      </c>
      <c r="M8237">
        <v>27.314993999999999</v>
      </c>
      <c r="N8237">
        <v>26.166293710000001</v>
      </c>
      <c r="P8237" t="s">
        <v>61</v>
      </c>
      <c r="Q8237" t="s">
        <v>63</v>
      </c>
      <c r="R8237" t="s">
        <v>47</v>
      </c>
    </row>
    <row r="8238" spans="1:18" x14ac:dyDescent="0.3">
      <c r="A8238" t="s">
        <v>45</v>
      </c>
      <c r="B8238" t="s">
        <v>46</v>
      </c>
      <c r="C8238" t="s">
        <v>20</v>
      </c>
      <c r="D8238">
        <v>2006</v>
      </c>
      <c r="E8238" t="s">
        <v>26</v>
      </c>
      <c r="F8238" t="s">
        <v>60</v>
      </c>
      <c r="G8238" t="s">
        <v>23</v>
      </c>
      <c r="I8238" t="s">
        <v>26</v>
      </c>
      <c r="L8238">
        <v>5</v>
      </c>
      <c r="M8238">
        <v>27.314993999999999</v>
      </c>
      <c r="N8238">
        <v>26.166293710000001</v>
      </c>
      <c r="P8238" t="s">
        <v>61</v>
      </c>
      <c r="Q8238" t="s">
        <v>63</v>
      </c>
      <c r="R8238" t="s">
        <v>47</v>
      </c>
    </row>
    <row r="8239" spans="1:18" x14ac:dyDescent="0.3">
      <c r="A8239" t="s">
        <v>45</v>
      </c>
      <c r="B8239" t="s">
        <v>46</v>
      </c>
      <c r="C8239" t="s">
        <v>20</v>
      </c>
      <c r="D8239">
        <v>2006</v>
      </c>
      <c r="E8239" t="s">
        <v>26</v>
      </c>
      <c r="F8239" t="s">
        <v>60</v>
      </c>
      <c r="G8239" t="s">
        <v>23</v>
      </c>
      <c r="I8239" t="s">
        <v>26</v>
      </c>
      <c r="L8239">
        <v>1</v>
      </c>
      <c r="M8239">
        <v>5.4674079999999998</v>
      </c>
      <c r="N8239">
        <v>5.2374825180000002</v>
      </c>
      <c r="P8239" t="s">
        <v>61</v>
      </c>
      <c r="Q8239" t="s">
        <v>63</v>
      </c>
      <c r="R8239" t="s">
        <v>47</v>
      </c>
    </row>
    <row r="8240" spans="1:18" x14ac:dyDescent="0.3">
      <c r="A8240" t="s">
        <v>45</v>
      </c>
      <c r="B8240" t="s">
        <v>46</v>
      </c>
      <c r="C8240" t="s">
        <v>20</v>
      </c>
      <c r="D8240">
        <v>2006</v>
      </c>
      <c r="E8240" t="s">
        <v>26</v>
      </c>
      <c r="F8240" t="s">
        <v>60</v>
      </c>
      <c r="G8240" t="s">
        <v>23</v>
      </c>
      <c r="I8240" t="s">
        <v>26</v>
      </c>
      <c r="L8240">
        <v>2</v>
      </c>
      <c r="M8240">
        <v>10.91277</v>
      </c>
      <c r="N8240">
        <v>10.45384615</v>
      </c>
      <c r="P8240" t="s">
        <v>61</v>
      </c>
      <c r="Q8240" t="s">
        <v>63</v>
      </c>
      <c r="R8240" t="s">
        <v>47</v>
      </c>
    </row>
    <row r="8241" spans="1:18" x14ac:dyDescent="0.3">
      <c r="A8241" t="s">
        <v>45</v>
      </c>
      <c r="B8241" t="s">
        <v>46</v>
      </c>
      <c r="C8241" t="s">
        <v>20</v>
      </c>
      <c r="D8241">
        <v>2006</v>
      </c>
      <c r="E8241" t="s">
        <v>26</v>
      </c>
      <c r="F8241" t="s">
        <v>60</v>
      </c>
      <c r="G8241" t="s">
        <v>23</v>
      </c>
      <c r="I8241" t="s">
        <v>26</v>
      </c>
      <c r="L8241">
        <v>6</v>
      </c>
      <c r="M8241">
        <v>32.782401999999998</v>
      </c>
      <c r="N8241">
        <v>31.403776220000001</v>
      </c>
      <c r="P8241" t="s">
        <v>61</v>
      </c>
      <c r="Q8241" t="s">
        <v>63</v>
      </c>
      <c r="R8241" t="s">
        <v>47</v>
      </c>
    </row>
    <row r="8242" spans="1:18" x14ac:dyDescent="0.3">
      <c r="A8242" t="s">
        <v>45</v>
      </c>
      <c r="B8242" t="s">
        <v>46</v>
      </c>
      <c r="C8242" t="s">
        <v>20</v>
      </c>
      <c r="D8242">
        <v>2006</v>
      </c>
      <c r="E8242" t="s">
        <v>26</v>
      </c>
      <c r="F8242" t="s">
        <v>60</v>
      </c>
      <c r="G8242" t="s">
        <v>23</v>
      </c>
      <c r="I8242" t="s">
        <v>26</v>
      </c>
      <c r="L8242">
        <v>18</v>
      </c>
      <c r="M8242">
        <v>98.303113999999994</v>
      </c>
      <c r="N8242">
        <v>94.169090909999994</v>
      </c>
      <c r="P8242" t="s">
        <v>61</v>
      </c>
      <c r="Q8242" t="s">
        <v>63</v>
      </c>
      <c r="R8242" t="s">
        <v>47</v>
      </c>
    </row>
    <row r="8243" spans="1:18" x14ac:dyDescent="0.3">
      <c r="A8243" t="s">
        <v>45</v>
      </c>
      <c r="B8243" t="s">
        <v>46</v>
      </c>
      <c r="C8243" t="s">
        <v>20</v>
      </c>
      <c r="D8243">
        <v>2006</v>
      </c>
      <c r="E8243" t="s">
        <v>26</v>
      </c>
      <c r="F8243" t="s">
        <v>60</v>
      </c>
      <c r="G8243" t="s">
        <v>23</v>
      </c>
      <c r="I8243" t="s">
        <v>26</v>
      </c>
      <c r="L8243">
        <v>15</v>
      </c>
      <c r="M8243">
        <v>81.944981999999996</v>
      </c>
      <c r="N8243">
        <v>78.498881119999993</v>
      </c>
      <c r="P8243" t="s">
        <v>61</v>
      </c>
      <c r="Q8243" t="s">
        <v>63</v>
      </c>
      <c r="R8243" t="s">
        <v>47</v>
      </c>
    </row>
    <row r="8244" spans="1:18" x14ac:dyDescent="0.3">
      <c r="A8244" t="s">
        <v>45</v>
      </c>
      <c r="B8244" t="s">
        <v>46</v>
      </c>
      <c r="C8244" t="s">
        <v>20</v>
      </c>
      <c r="D8244">
        <v>2006</v>
      </c>
      <c r="E8244" t="s">
        <v>26</v>
      </c>
      <c r="F8244" t="s">
        <v>60</v>
      </c>
      <c r="G8244" t="s">
        <v>23</v>
      </c>
      <c r="I8244" t="s">
        <v>26</v>
      </c>
      <c r="L8244">
        <v>26</v>
      </c>
      <c r="M8244">
        <v>141.97623999999999</v>
      </c>
      <c r="N8244">
        <v>136.00559440000001</v>
      </c>
      <c r="P8244" t="s">
        <v>61</v>
      </c>
      <c r="Q8244" t="s">
        <v>63</v>
      </c>
      <c r="R8244" t="s">
        <v>47</v>
      </c>
    </row>
    <row r="8245" spans="1:18" x14ac:dyDescent="0.3">
      <c r="A8245" t="s">
        <v>45</v>
      </c>
      <c r="B8245" t="s">
        <v>46</v>
      </c>
      <c r="C8245" t="s">
        <v>20</v>
      </c>
      <c r="D8245">
        <v>2006</v>
      </c>
      <c r="E8245" t="s">
        <v>26</v>
      </c>
      <c r="F8245" t="s">
        <v>60</v>
      </c>
      <c r="G8245" t="s">
        <v>23</v>
      </c>
      <c r="I8245" t="s">
        <v>26</v>
      </c>
      <c r="L8245">
        <v>26</v>
      </c>
      <c r="M8245">
        <v>141.97623999999999</v>
      </c>
      <c r="N8245">
        <v>136.00559440000001</v>
      </c>
      <c r="P8245" t="s">
        <v>61</v>
      </c>
      <c r="Q8245" t="s">
        <v>63</v>
      </c>
      <c r="R8245" t="s">
        <v>47</v>
      </c>
    </row>
    <row r="8246" spans="1:18" x14ac:dyDescent="0.3">
      <c r="A8246" t="s">
        <v>45</v>
      </c>
      <c r="B8246" t="s">
        <v>46</v>
      </c>
      <c r="C8246" t="s">
        <v>20</v>
      </c>
      <c r="D8246">
        <v>2006</v>
      </c>
      <c r="E8246" t="s">
        <v>26</v>
      </c>
      <c r="F8246" t="s">
        <v>60</v>
      </c>
      <c r="G8246" t="s">
        <v>23</v>
      </c>
      <c r="I8246" t="s">
        <v>26</v>
      </c>
      <c r="L8246">
        <v>7</v>
      </c>
      <c r="M8246">
        <v>38.227764000000001</v>
      </c>
      <c r="N8246">
        <v>36.620139860000002</v>
      </c>
      <c r="P8246" t="s">
        <v>61</v>
      </c>
      <c r="Q8246" t="s">
        <v>63</v>
      </c>
      <c r="R8246" t="s">
        <v>47</v>
      </c>
    </row>
    <row r="8247" spans="1:18" x14ac:dyDescent="0.3">
      <c r="A8247" t="s">
        <v>45</v>
      </c>
      <c r="B8247" t="s">
        <v>46</v>
      </c>
      <c r="C8247" t="s">
        <v>20</v>
      </c>
      <c r="D8247">
        <v>2006</v>
      </c>
      <c r="E8247" t="s">
        <v>26</v>
      </c>
      <c r="F8247" t="s">
        <v>60</v>
      </c>
      <c r="G8247" t="s">
        <v>23</v>
      </c>
      <c r="I8247" t="s">
        <v>26</v>
      </c>
      <c r="L8247">
        <v>4</v>
      </c>
      <c r="M8247">
        <v>21.847586</v>
      </c>
      <c r="N8247">
        <v>20.928811190000001</v>
      </c>
      <c r="P8247" t="s">
        <v>61</v>
      </c>
      <c r="Q8247" t="s">
        <v>63</v>
      </c>
      <c r="R8247" t="s">
        <v>47</v>
      </c>
    </row>
    <row r="8248" spans="1:18" x14ac:dyDescent="0.3">
      <c r="A8248" t="s">
        <v>45</v>
      </c>
      <c r="B8248" t="s">
        <v>46</v>
      </c>
      <c r="C8248" t="s">
        <v>20</v>
      </c>
      <c r="D8248">
        <v>2006</v>
      </c>
      <c r="E8248" t="s">
        <v>26</v>
      </c>
      <c r="F8248" t="s">
        <v>60</v>
      </c>
      <c r="G8248" t="s">
        <v>23</v>
      </c>
      <c r="I8248" t="s">
        <v>26</v>
      </c>
      <c r="L8248">
        <v>1</v>
      </c>
      <c r="M8248">
        <v>5.4674079999999998</v>
      </c>
      <c r="N8248">
        <v>5.2374825180000002</v>
      </c>
      <c r="P8248" t="s">
        <v>61</v>
      </c>
      <c r="Q8248" t="s">
        <v>63</v>
      </c>
      <c r="R8248" t="s">
        <v>47</v>
      </c>
    </row>
    <row r="8249" spans="1:18" x14ac:dyDescent="0.3">
      <c r="A8249" t="s">
        <v>45</v>
      </c>
      <c r="B8249" t="s">
        <v>46</v>
      </c>
      <c r="C8249" t="s">
        <v>20</v>
      </c>
      <c r="D8249">
        <v>2006</v>
      </c>
      <c r="E8249" t="s">
        <v>26</v>
      </c>
      <c r="F8249" t="s">
        <v>60</v>
      </c>
      <c r="G8249" t="s">
        <v>23</v>
      </c>
      <c r="I8249" t="s">
        <v>26</v>
      </c>
      <c r="L8249">
        <v>2</v>
      </c>
      <c r="M8249">
        <v>10.934816</v>
      </c>
      <c r="N8249">
        <v>10.474965040000001</v>
      </c>
      <c r="P8249" t="s">
        <v>61</v>
      </c>
      <c r="Q8249" t="s">
        <v>63</v>
      </c>
      <c r="R8249" t="s">
        <v>47</v>
      </c>
    </row>
    <row r="8250" spans="1:18" x14ac:dyDescent="0.3">
      <c r="A8250" t="s">
        <v>45</v>
      </c>
      <c r="B8250" t="s">
        <v>46</v>
      </c>
      <c r="C8250" t="s">
        <v>20</v>
      </c>
      <c r="D8250">
        <v>2006</v>
      </c>
      <c r="E8250" t="s">
        <v>26</v>
      </c>
      <c r="F8250" t="s">
        <v>60</v>
      </c>
      <c r="G8250" t="s">
        <v>23</v>
      </c>
      <c r="I8250" t="s">
        <v>26</v>
      </c>
      <c r="L8250">
        <v>2</v>
      </c>
      <c r="M8250">
        <v>10.91277</v>
      </c>
      <c r="N8250">
        <v>10.45384615</v>
      </c>
      <c r="P8250" t="s">
        <v>61</v>
      </c>
      <c r="Q8250" t="s">
        <v>63</v>
      </c>
      <c r="R8250" t="s">
        <v>47</v>
      </c>
    </row>
    <row r="8251" spans="1:18" x14ac:dyDescent="0.3">
      <c r="A8251" t="s">
        <v>45</v>
      </c>
      <c r="B8251" t="s">
        <v>46</v>
      </c>
      <c r="C8251" t="s">
        <v>20</v>
      </c>
      <c r="D8251">
        <v>2006</v>
      </c>
      <c r="E8251" t="s">
        <v>26</v>
      </c>
      <c r="F8251" t="s">
        <v>60</v>
      </c>
      <c r="G8251" t="s">
        <v>23</v>
      </c>
      <c r="I8251" t="s">
        <v>26</v>
      </c>
      <c r="L8251">
        <v>5</v>
      </c>
      <c r="M8251">
        <v>27.314993999999999</v>
      </c>
      <c r="N8251">
        <v>26.166293710000001</v>
      </c>
      <c r="P8251" t="s">
        <v>61</v>
      </c>
      <c r="Q8251" t="s">
        <v>63</v>
      </c>
      <c r="R8251" t="s">
        <v>47</v>
      </c>
    </row>
    <row r="8252" spans="1:18" x14ac:dyDescent="0.3">
      <c r="A8252" t="s">
        <v>45</v>
      </c>
      <c r="B8252" t="s">
        <v>46</v>
      </c>
      <c r="C8252" t="s">
        <v>20</v>
      </c>
      <c r="D8252">
        <v>2006</v>
      </c>
      <c r="E8252" t="s">
        <v>26</v>
      </c>
      <c r="F8252" t="s">
        <v>60</v>
      </c>
      <c r="G8252" t="s">
        <v>23</v>
      </c>
      <c r="I8252" t="s">
        <v>26</v>
      </c>
      <c r="L8252">
        <v>8</v>
      </c>
      <c r="M8252">
        <v>43.695171999999999</v>
      </c>
      <c r="N8252">
        <v>41.857622380000002</v>
      </c>
      <c r="P8252" t="s">
        <v>61</v>
      </c>
      <c r="Q8252" t="s">
        <v>63</v>
      </c>
      <c r="R8252" t="s">
        <v>47</v>
      </c>
    </row>
    <row r="8253" spans="1:18" x14ac:dyDescent="0.3">
      <c r="A8253" t="s">
        <v>45</v>
      </c>
      <c r="B8253" t="s">
        <v>46</v>
      </c>
      <c r="C8253" t="s">
        <v>20</v>
      </c>
      <c r="D8253">
        <v>2006</v>
      </c>
      <c r="E8253" t="s">
        <v>26</v>
      </c>
      <c r="F8253" t="s">
        <v>60</v>
      </c>
      <c r="G8253" t="s">
        <v>23</v>
      </c>
      <c r="I8253" t="s">
        <v>26</v>
      </c>
      <c r="L8253">
        <v>2</v>
      </c>
      <c r="M8253">
        <v>10.91277</v>
      </c>
      <c r="N8253">
        <v>10.45384615</v>
      </c>
      <c r="P8253" t="s">
        <v>61</v>
      </c>
      <c r="Q8253" t="s">
        <v>63</v>
      </c>
      <c r="R8253" t="s">
        <v>47</v>
      </c>
    </row>
    <row r="8254" spans="1:18" x14ac:dyDescent="0.3">
      <c r="A8254" t="s">
        <v>45</v>
      </c>
      <c r="B8254" t="s">
        <v>46</v>
      </c>
      <c r="C8254" t="s">
        <v>20</v>
      </c>
      <c r="D8254">
        <v>2006</v>
      </c>
      <c r="E8254" t="s">
        <v>26</v>
      </c>
      <c r="F8254" t="s">
        <v>60</v>
      </c>
      <c r="G8254" t="s">
        <v>23</v>
      </c>
      <c r="I8254" t="s">
        <v>26</v>
      </c>
      <c r="L8254">
        <v>2</v>
      </c>
      <c r="M8254">
        <v>10.91277</v>
      </c>
      <c r="N8254">
        <v>10.45384615</v>
      </c>
      <c r="P8254" t="s">
        <v>61</v>
      </c>
      <c r="Q8254" t="s">
        <v>63</v>
      </c>
      <c r="R8254" t="s">
        <v>47</v>
      </c>
    </row>
    <row r="8255" spans="1:18" x14ac:dyDescent="0.3">
      <c r="A8255" t="s">
        <v>45</v>
      </c>
      <c r="B8255" t="s">
        <v>46</v>
      </c>
      <c r="C8255" t="s">
        <v>20</v>
      </c>
      <c r="D8255">
        <v>2006</v>
      </c>
      <c r="E8255" t="s">
        <v>26</v>
      </c>
      <c r="F8255" t="s">
        <v>60</v>
      </c>
      <c r="G8255" t="s">
        <v>23</v>
      </c>
      <c r="I8255" t="s">
        <v>26</v>
      </c>
      <c r="L8255">
        <v>5</v>
      </c>
      <c r="M8255">
        <v>27.314993999999999</v>
      </c>
      <c r="N8255">
        <v>26.166293710000001</v>
      </c>
      <c r="P8255" t="s">
        <v>61</v>
      </c>
      <c r="Q8255" t="s">
        <v>63</v>
      </c>
      <c r="R8255" t="s">
        <v>47</v>
      </c>
    </row>
    <row r="8256" spans="1:18" x14ac:dyDescent="0.3">
      <c r="A8256" t="s">
        <v>45</v>
      </c>
      <c r="B8256" t="s">
        <v>46</v>
      </c>
      <c r="C8256" t="s">
        <v>20</v>
      </c>
      <c r="D8256">
        <v>2006</v>
      </c>
      <c r="E8256" t="s">
        <v>26</v>
      </c>
      <c r="F8256" t="s">
        <v>60</v>
      </c>
      <c r="G8256" t="s">
        <v>23</v>
      </c>
      <c r="I8256" t="s">
        <v>26</v>
      </c>
      <c r="L8256">
        <v>2</v>
      </c>
      <c r="M8256">
        <v>10.91277</v>
      </c>
      <c r="N8256">
        <v>10.45384615</v>
      </c>
      <c r="P8256" t="s">
        <v>61</v>
      </c>
      <c r="Q8256" t="s">
        <v>63</v>
      </c>
      <c r="R8256" t="s">
        <v>47</v>
      </c>
    </row>
    <row r="8257" spans="1:18" x14ac:dyDescent="0.3">
      <c r="A8257" t="s">
        <v>45</v>
      </c>
      <c r="B8257" t="s">
        <v>46</v>
      </c>
      <c r="C8257" t="s">
        <v>20</v>
      </c>
      <c r="D8257">
        <v>2006</v>
      </c>
      <c r="E8257" t="s">
        <v>26</v>
      </c>
      <c r="F8257" t="s">
        <v>60</v>
      </c>
      <c r="G8257" t="s">
        <v>23</v>
      </c>
      <c r="I8257" t="s">
        <v>26</v>
      </c>
      <c r="L8257">
        <v>16</v>
      </c>
      <c r="M8257">
        <v>87.390343999999999</v>
      </c>
      <c r="N8257">
        <v>83.715244760000004</v>
      </c>
      <c r="P8257" t="s">
        <v>61</v>
      </c>
      <c r="Q8257" t="s">
        <v>63</v>
      </c>
      <c r="R8257" t="s">
        <v>47</v>
      </c>
    </row>
    <row r="8258" spans="1:18" x14ac:dyDescent="0.3">
      <c r="A8258" t="s">
        <v>45</v>
      </c>
      <c r="B8258" t="s">
        <v>46</v>
      </c>
      <c r="C8258" t="s">
        <v>20</v>
      </c>
      <c r="D8258">
        <v>2006</v>
      </c>
      <c r="E8258" t="s">
        <v>26</v>
      </c>
      <c r="F8258" t="s">
        <v>60</v>
      </c>
      <c r="G8258" t="s">
        <v>23</v>
      </c>
      <c r="I8258" t="s">
        <v>26</v>
      </c>
      <c r="L8258">
        <v>8</v>
      </c>
      <c r="M8258">
        <v>43.695171999999999</v>
      </c>
      <c r="N8258">
        <v>41.857622380000002</v>
      </c>
      <c r="P8258" t="s">
        <v>61</v>
      </c>
      <c r="Q8258" t="s">
        <v>63</v>
      </c>
      <c r="R8258" t="s">
        <v>47</v>
      </c>
    </row>
    <row r="8259" spans="1:18" x14ac:dyDescent="0.3">
      <c r="A8259" t="s">
        <v>45</v>
      </c>
      <c r="B8259" t="s">
        <v>46</v>
      </c>
      <c r="C8259" t="s">
        <v>20</v>
      </c>
      <c r="D8259">
        <v>2006</v>
      </c>
      <c r="E8259" t="s">
        <v>26</v>
      </c>
      <c r="F8259" t="s">
        <v>60</v>
      </c>
      <c r="G8259" t="s">
        <v>23</v>
      </c>
      <c r="I8259" t="s">
        <v>26</v>
      </c>
      <c r="L8259">
        <v>4</v>
      </c>
      <c r="M8259">
        <v>21.847586</v>
      </c>
      <c r="N8259">
        <v>20.928811190000001</v>
      </c>
      <c r="P8259" t="s">
        <v>61</v>
      </c>
      <c r="Q8259" t="s">
        <v>63</v>
      </c>
      <c r="R8259" t="s">
        <v>47</v>
      </c>
    </row>
    <row r="8260" spans="1:18" x14ac:dyDescent="0.3">
      <c r="A8260" t="s">
        <v>45</v>
      </c>
      <c r="B8260" t="s">
        <v>46</v>
      </c>
      <c r="C8260" t="s">
        <v>20</v>
      </c>
      <c r="D8260">
        <v>2006</v>
      </c>
      <c r="E8260" t="s">
        <v>26</v>
      </c>
      <c r="F8260" t="s">
        <v>60</v>
      </c>
      <c r="G8260" t="s">
        <v>23</v>
      </c>
      <c r="I8260" t="s">
        <v>26</v>
      </c>
      <c r="L8260">
        <v>1</v>
      </c>
      <c r="M8260">
        <v>5.4674079999999998</v>
      </c>
      <c r="N8260">
        <v>5.2374825180000002</v>
      </c>
      <c r="P8260" t="s">
        <v>61</v>
      </c>
      <c r="Q8260" t="s">
        <v>63</v>
      </c>
      <c r="R8260" t="s">
        <v>47</v>
      </c>
    </row>
    <row r="8261" spans="1:18" x14ac:dyDescent="0.3">
      <c r="A8261" t="s">
        <v>45</v>
      </c>
      <c r="B8261" t="s">
        <v>46</v>
      </c>
      <c r="C8261" t="s">
        <v>20</v>
      </c>
      <c r="D8261">
        <v>2006</v>
      </c>
      <c r="E8261" t="s">
        <v>26</v>
      </c>
      <c r="F8261" t="s">
        <v>60</v>
      </c>
      <c r="G8261" t="s">
        <v>23</v>
      </c>
      <c r="I8261" t="s">
        <v>26</v>
      </c>
      <c r="L8261">
        <v>19</v>
      </c>
      <c r="M8261">
        <v>103.748476</v>
      </c>
      <c r="N8261">
        <v>99.385454550000006</v>
      </c>
      <c r="P8261" t="s">
        <v>61</v>
      </c>
      <c r="Q8261" t="s">
        <v>63</v>
      </c>
      <c r="R8261" t="s">
        <v>47</v>
      </c>
    </row>
    <row r="8262" spans="1:18" x14ac:dyDescent="0.3">
      <c r="A8262" t="s">
        <v>45</v>
      </c>
      <c r="B8262" t="s">
        <v>46</v>
      </c>
      <c r="C8262" t="s">
        <v>20</v>
      </c>
      <c r="D8262">
        <v>2006</v>
      </c>
      <c r="E8262" t="s">
        <v>26</v>
      </c>
      <c r="F8262" t="s">
        <v>60</v>
      </c>
      <c r="G8262" t="s">
        <v>23</v>
      </c>
      <c r="I8262" t="s">
        <v>26</v>
      </c>
      <c r="L8262">
        <v>2</v>
      </c>
      <c r="M8262">
        <v>10.934816</v>
      </c>
      <c r="N8262">
        <v>10.474965040000001</v>
      </c>
      <c r="P8262" t="s">
        <v>61</v>
      </c>
      <c r="Q8262" t="s">
        <v>63</v>
      </c>
      <c r="R8262" t="s">
        <v>47</v>
      </c>
    </row>
    <row r="8263" spans="1:18" x14ac:dyDescent="0.3">
      <c r="A8263" t="s">
        <v>45</v>
      </c>
      <c r="B8263" t="s">
        <v>46</v>
      </c>
      <c r="C8263" t="s">
        <v>20</v>
      </c>
      <c r="D8263">
        <v>2007</v>
      </c>
      <c r="E8263" t="s">
        <v>26</v>
      </c>
      <c r="F8263" t="s">
        <v>60</v>
      </c>
      <c r="G8263" t="s">
        <v>23</v>
      </c>
      <c r="I8263" t="s">
        <v>26</v>
      </c>
      <c r="L8263">
        <v>33</v>
      </c>
      <c r="M8263">
        <v>141.13849200000001</v>
      </c>
      <c r="N8263">
        <v>135.20307690000001</v>
      </c>
      <c r="P8263" t="s">
        <v>61</v>
      </c>
      <c r="Q8263" t="s">
        <v>62</v>
      </c>
      <c r="R8263" t="s">
        <v>47</v>
      </c>
    </row>
    <row r="8264" spans="1:18" x14ac:dyDescent="0.3">
      <c r="A8264" t="s">
        <v>45</v>
      </c>
      <c r="B8264" t="s">
        <v>46</v>
      </c>
      <c r="C8264" t="s">
        <v>20</v>
      </c>
      <c r="D8264">
        <v>2007</v>
      </c>
      <c r="E8264" t="s">
        <v>26</v>
      </c>
      <c r="F8264" t="s">
        <v>60</v>
      </c>
      <c r="G8264" t="s">
        <v>23</v>
      </c>
      <c r="I8264" t="s">
        <v>26</v>
      </c>
      <c r="L8264">
        <v>17</v>
      </c>
      <c r="M8264">
        <v>73.102331399999997</v>
      </c>
      <c r="N8264">
        <v>70.028097900000006</v>
      </c>
      <c r="P8264" t="s">
        <v>61</v>
      </c>
      <c r="Q8264" t="s">
        <v>62</v>
      </c>
      <c r="R8264" t="s">
        <v>47</v>
      </c>
    </row>
    <row r="8265" spans="1:18" x14ac:dyDescent="0.3">
      <c r="A8265" t="s">
        <v>45</v>
      </c>
      <c r="B8265" t="s">
        <v>46</v>
      </c>
      <c r="C8265" t="s">
        <v>20</v>
      </c>
      <c r="D8265">
        <v>2007</v>
      </c>
      <c r="E8265" t="s">
        <v>26</v>
      </c>
      <c r="F8265" t="s">
        <v>60</v>
      </c>
      <c r="G8265" t="s">
        <v>23</v>
      </c>
      <c r="I8265" t="s">
        <v>26</v>
      </c>
      <c r="L8265">
        <v>15</v>
      </c>
      <c r="M8265">
        <v>64.502186800000004</v>
      </c>
      <c r="N8265">
        <v>61.789622379999997</v>
      </c>
      <c r="P8265" t="s">
        <v>61</v>
      </c>
      <c r="Q8265" t="s">
        <v>62</v>
      </c>
      <c r="R8265" t="s">
        <v>47</v>
      </c>
    </row>
    <row r="8266" spans="1:18" x14ac:dyDescent="0.3">
      <c r="A8266" t="s">
        <v>45</v>
      </c>
      <c r="B8266" t="s">
        <v>46</v>
      </c>
      <c r="C8266" t="s">
        <v>20</v>
      </c>
      <c r="D8266">
        <v>2007</v>
      </c>
      <c r="E8266" t="s">
        <v>26</v>
      </c>
      <c r="F8266" t="s">
        <v>60</v>
      </c>
      <c r="G8266" t="s">
        <v>23</v>
      </c>
      <c r="I8266" t="s">
        <v>26</v>
      </c>
      <c r="L8266">
        <v>26</v>
      </c>
      <c r="M8266">
        <v>111.8812454</v>
      </c>
      <c r="N8266">
        <v>107.1762098</v>
      </c>
      <c r="P8266" t="s">
        <v>61</v>
      </c>
      <c r="Q8266" t="s">
        <v>62</v>
      </c>
      <c r="R8266" t="s">
        <v>47</v>
      </c>
    </row>
    <row r="8267" spans="1:18" x14ac:dyDescent="0.3">
      <c r="A8267" t="s">
        <v>45</v>
      </c>
      <c r="B8267" t="s">
        <v>46</v>
      </c>
      <c r="C8267" t="s">
        <v>20</v>
      </c>
      <c r="D8267">
        <v>2007</v>
      </c>
      <c r="E8267" t="s">
        <v>26</v>
      </c>
      <c r="F8267" t="s">
        <v>60</v>
      </c>
      <c r="G8267" t="s">
        <v>23</v>
      </c>
      <c r="I8267" t="s">
        <v>26</v>
      </c>
      <c r="L8267">
        <v>28</v>
      </c>
      <c r="M8267">
        <v>120.59162000000001</v>
      </c>
      <c r="N8267">
        <v>115.5202797</v>
      </c>
      <c r="P8267" t="s">
        <v>61</v>
      </c>
      <c r="Q8267" t="s">
        <v>62</v>
      </c>
      <c r="R8267" t="s">
        <v>47</v>
      </c>
    </row>
    <row r="8268" spans="1:18" x14ac:dyDescent="0.3">
      <c r="A8268" t="s">
        <v>45</v>
      </c>
      <c r="B8268" t="s">
        <v>46</v>
      </c>
      <c r="C8268" t="s">
        <v>20</v>
      </c>
      <c r="D8268">
        <v>2007</v>
      </c>
      <c r="E8268" t="s">
        <v>26</v>
      </c>
      <c r="F8268" t="s">
        <v>60</v>
      </c>
      <c r="G8268" t="s">
        <v>23</v>
      </c>
      <c r="I8268" t="s">
        <v>26</v>
      </c>
      <c r="L8268">
        <v>38</v>
      </c>
      <c r="M8268">
        <v>163.85028120000001</v>
      </c>
      <c r="N8268">
        <v>156.9597483</v>
      </c>
      <c r="P8268" t="s">
        <v>61</v>
      </c>
      <c r="Q8268" t="s">
        <v>62</v>
      </c>
      <c r="R8268" t="s">
        <v>47</v>
      </c>
    </row>
    <row r="8269" spans="1:18" x14ac:dyDescent="0.3">
      <c r="A8269" t="s">
        <v>45</v>
      </c>
      <c r="B8269" t="s">
        <v>46</v>
      </c>
      <c r="C8269" t="s">
        <v>20</v>
      </c>
      <c r="D8269">
        <v>2007</v>
      </c>
      <c r="E8269" t="s">
        <v>26</v>
      </c>
      <c r="F8269" t="s">
        <v>60</v>
      </c>
      <c r="G8269" t="s">
        <v>23</v>
      </c>
      <c r="I8269" t="s">
        <v>26</v>
      </c>
      <c r="L8269">
        <v>39</v>
      </c>
      <c r="M8269">
        <v>168.43364460000001</v>
      </c>
      <c r="N8269">
        <v>161.35036360000001</v>
      </c>
      <c r="P8269" t="s">
        <v>61</v>
      </c>
      <c r="Q8269" t="s">
        <v>62</v>
      </c>
      <c r="R8269" t="s">
        <v>47</v>
      </c>
    </row>
    <row r="8270" spans="1:18" x14ac:dyDescent="0.3">
      <c r="A8270" t="s">
        <v>45</v>
      </c>
      <c r="B8270" t="s">
        <v>46</v>
      </c>
      <c r="C8270" t="s">
        <v>20</v>
      </c>
      <c r="D8270">
        <v>2007</v>
      </c>
      <c r="E8270" t="s">
        <v>26</v>
      </c>
      <c r="F8270" t="s">
        <v>60</v>
      </c>
      <c r="G8270" t="s">
        <v>23</v>
      </c>
      <c r="I8270" t="s">
        <v>26</v>
      </c>
      <c r="L8270">
        <v>13</v>
      </c>
      <c r="M8270">
        <v>56.281233399999998</v>
      </c>
      <c r="N8270">
        <v>53.914391610000003</v>
      </c>
      <c r="P8270" t="s">
        <v>61</v>
      </c>
      <c r="Q8270" t="s">
        <v>62</v>
      </c>
      <c r="R8270" t="s">
        <v>47</v>
      </c>
    </row>
    <row r="8271" spans="1:18" x14ac:dyDescent="0.3">
      <c r="A8271" t="s">
        <v>45</v>
      </c>
      <c r="B8271" t="s">
        <v>46</v>
      </c>
      <c r="C8271" t="s">
        <v>20</v>
      </c>
      <c r="D8271">
        <v>2007</v>
      </c>
      <c r="E8271" t="s">
        <v>26</v>
      </c>
      <c r="F8271" t="s">
        <v>60</v>
      </c>
      <c r="G8271" t="s">
        <v>23</v>
      </c>
      <c r="I8271" t="s">
        <v>26</v>
      </c>
      <c r="L8271">
        <v>30</v>
      </c>
      <c r="M8271">
        <v>132.49646000000001</v>
      </c>
      <c r="N8271">
        <v>126.9244755</v>
      </c>
      <c r="P8271" t="s">
        <v>61</v>
      </c>
      <c r="Q8271" t="s">
        <v>62</v>
      </c>
      <c r="R8271" t="s">
        <v>47</v>
      </c>
    </row>
    <row r="8272" spans="1:18" x14ac:dyDescent="0.3">
      <c r="A8272" t="s">
        <v>45</v>
      </c>
      <c r="B8272" t="s">
        <v>46</v>
      </c>
      <c r="C8272" t="s">
        <v>20</v>
      </c>
      <c r="D8272">
        <v>2007</v>
      </c>
      <c r="E8272" t="s">
        <v>26</v>
      </c>
      <c r="F8272" t="s">
        <v>60</v>
      </c>
      <c r="G8272" t="s">
        <v>23</v>
      </c>
      <c r="I8272" t="s">
        <v>26</v>
      </c>
      <c r="L8272">
        <v>10</v>
      </c>
      <c r="M8272">
        <v>18.983810600000002</v>
      </c>
      <c r="N8272">
        <v>18.185468530000001</v>
      </c>
      <c r="P8272" t="s">
        <v>61</v>
      </c>
      <c r="Q8272" t="s">
        <v>62</v>
      </c>
      <c r="R8272" t="s">
        <v>47</v>
      </c>
    </row>
    <row r="8273" spans="1:18" x14ac:dyDescent="0.3">
      <c r="A8273" t="s">
        <v>45</v>
      </c>
      <c r="B8273" t="s">
        <v>46</v>
      </c>
      <c r="C8273" t="s">
        <v>20</v>
      </c>
      <c r="D8273">
        <v>2007</v>
      </c>
      <c r="E8273" t="s">
        <v>26</v>
      </c>
      <c r="F8273" t="s">
        <v>60</v>
      </c>
      <c r="G8273" t="s">
        <v>23</v>
      </c>
      <c r="I8273" t="s">
        <v>26</v>
      </c>
      <c r="L8273">
        <v>27</v>
      </c>
      <c r="M8273">
        <v>50.727846</v>
      </c>
      <c r="N8273">
        <v>48.594545459999999</v>
      </c>
      <c r="P8273" t="s">
        <v>61</v>
      </c>
      <c r="Q8273" t="s">
        <v>62</v>
      </c>
      <c r="R8273" t="s">
        <v>47</v>
      </c>
    </row>
    <row r="8274" spans="1:18" x14ac:dyDescent="0.3">
      <c r="A8274" t="s">
        <v>45</v>
      </c>
      <c r="B8274" t="s">
        <v>46</v>
      </c>
      <c r="C8274" t="s">
        <v>20</v>
      </c>
      <c r="D8274">
        <v>2007</v>
      </c>
      <c r="E8274" t="s">
        <v>26</v>
      </c>
      <c r="F8274" t="s">
        <v>60</v>
      </c>
      <c r="G8274" t="s">
        <v>23</v>
      </c>
      <c r="I8274" t="s">
        <v>26</v>
      </c>
      <c r="L8274">
        <v>19</v>
      </c>
      <c r="M8274">
        <v>33.719357000000002</v>
      </c>
      <c r="N8274">
        <v>32.301328669999997</v>
      </c>
      <c r="P8274" t="s">
        <v>61</v>
      </c>
      <c r="Q8274" t="s">
        <v>62</v>
      </c>
      <c r="R8274" t="s">
        <v>47</v>
      </c>
    </row>
    <row r="8275" spans="1:18" x14ac:dyDescent="0.3">
      <c r="A8275" t="s">
        <v>45</v>
      </c>
      <c r="B8275" t="s">
        <v>46</v>
      </c>
      <c r="C8275" t="s">
        <v>20</v>
      </c>
      <c r="D8275">
        <v>2007</v>
      </c>
      <c r="E8275" t="s">
        <v>26</v>
      </c>
      <c r="F8275" t="s">
        <v>60</v>
      </c>
      <c r="G8275" t="s">
        <v>23</v>
      </c>
      <c r="I8275" t="s">
        <v>26</v>
      </c>
      <c r="L8275">
        <v>15</v>
      </c>
      <c r="M8275">
        <v>26.9600534</v>
      </c>
      <c r="N8275">
        <v>25.826279719999999</v>
      </c>
      <c r="P8275" t="s">
        <v>61</v>
      </c>
      <c r="Q8275" t="s">
        <v>62</v>
      </c>
      <c r="R8275" t="s">
        <v>47</v>
      </c>
    </row>
    <row r="8276" spans="1:18" x14ac:dyDescent="0.3">
      <c r="A8276" t="s">
        <v>45</v>
      </c>
      <c r="B8276" t="s">
        <v>46</v>
      </c>
      <c r="C8276" t="s">
        <v>20</v>
      </c>
      <c r="D8276">
        <v>2007</v>
      </c>
      <c r="E8276" t="s">
        <v>26</v>
      </c>
      <c r="F8276" t="s">
        <v>60</v>
      </c>
      <c r="G8276" t="s">
        <v>23</v>
      </c>
      <c r="I8276" t="s">
        <v>26</v>
      </c>
      <c r="L8276">
        <v>11</v>
      </c>
      <c r="M8276">
        <v>20.302161399999999</v>
      </c>
      <c r="N8276">
        <v>19.448377619999999</v>
      </c>
      <c r="P8276" t="s">
        <v>61</v>
      </c>
      <c r="Q8276" t="s">
        <v>62</v>
      </c>
      <c r="R8276" t="s">
        <v>47</v>
      </c>
    </row>
    <row r="8277" spans="1:18" x14ac:dyDescent="0.3">
      <c r="A8277" t="s">
        <v>45</v>
      </c>
      <c r="B8277" t="s">
        <v>46</v>
      </c>
      <c r="C8277" t="s">
        <v>20</v>
      </c>
      <c r="D8277">
        <v>2007</v>
      </c>
      <c r="E8277" t="s">
        <v>26</v>
      </c>
      <c r="F8277" t="s">
        <v>60</v>
      </c>
      <c r="G8277" t="s">
        <v>23</v>
      </c>
      <c r="I8277" t="s">
        <v>26</v>
      </c>
      <c r="L8277">
        <v>10</v>
      </c>
      <c r="M8277">
        <v>19.387252400000001</v>
      </c>
      <c r="N8277">
        <v>18.57194406</v>
      </c>
      <c r="P8277" t="s">
        <v>61</v>
      </c>
      <c r="Q8277" t="s">
        <v>62</v>
      </c>
      <c r="R8277" t="s">
        <v>47</v>
      </c>
    </row>
    <row r="8278" spans="1:18" x14ac:dyDescent="0.3">
      <c r="A8278" t="s">
        <v>45</v>
      </c>
      <c r="B8278" t="s">
        <v>46</v>
      </c>
      <c r="C8278" t="s">
        <v>20</v>
      </c>
      <c r="D8278">
        <v>2007</v>
      </c>
      <c r="E8278" t="s">
        <v>26</v>
      </c>
      <c r="F8278" t="s">
        <v>60</v>
      </c>
      <c r="G8278" t="s">
        <v>23</v>
      </c>
      <c r="I8278" t="s">
        <v>26</v>
      </c>
      <c r="L8278">
        <v>11</v>
      </c>
      <c r="M8278">
        <v>22.484715399999999</v>
      </c>
      <c r="N8278">
        <v>21.539146850000002</v>
      </c>
      <c r="P8278" t="s">
        <v>61</v>
      </c>
      <c r="Q8278" t="s">
        <v>62</v>
      </c>
      <c r="R8278" t="s">
        <v>47</v>
      </c>
    </row>
    <row r="8279" spans="1:18" x14ac:dyDescent="0.3">
      <c r="A8279" t="s">
        <v>45</v>
      </c>
      <c r="B8279" t="s">
        <v>46</v>
      </c>
      <c r="C8279" t="s">
        <v>20</v>
      </c>
      <c r="D8279">
        <v>2007</v>
      </c>
      <c r="E8279" t="s">
        <v>26</v>
      </c>
      <c r="F8279" t="s">
        <v>60</v>
      </c>
      <c r="G8279" t="s">
        <v>23</v>
      </c>
      <c r="I8279" t="s">
        <v>26</v>
      </c>
      <c r="L8279">
        <v>9</v>
      </c>
      <c r="M8279">
        <v>22.967522800000001</v>
      </c>
      <c r="N8279">
        <v>22.001650349999998</v>
      </c>
      <c r="P8279" t="s">
        <v>61</v>
      </c>
      <c r="Q8279" t="s">
        <v>62</v>
      </c>
      <c r="R8279" t="s">
        <v>47</v>
      </c>
    </row>
    <row r="8280" spans="1:18" x14ac:dyDescent="0.3">
      <c r="A8280" t="s">
        <v>45</v>
      </c>
      <c r="B8280" t="s">
        <v>46</v>
      </c>
      <c r="C8280" t="s">
        <v>20</v>
      </c>
      <c r="D8280">
        <v>2007</v>
      </c>
      <c r="E8280" t="s">
        <v>26</v>
      </c>
      <c r="F8280" t="s">
        <v>60</v>
      </c>
      <c r="G8280" t="s">
        <v>23</v>
      </c>
      <c r="I8280" t="s">
        <v>26</v>
      </c>
      <c r="L8280">
        <v>9</v>
      </c>
      <c r="M8280">
        <v>17.383271000000001</v>
      </c>
      <c r="N8280">
        <v>16.652237759999998</v>
      </c>
      <c r="P8280" t="s">
        <v>61</v>
      </c>
      <c r="Q8280" t="s">
        <v>62</v>
      </c>
      <c r="R8280" t="s">
        <v>47</v>
      </c>
    </row>
    <row r="8281" spans="1:18" x14ac:dyDescent="0.3">
      <c r="A8281" t="s">
        <v>45</v>
      </c>
      <c r="B8281" t="s">
        <v>46</v>
      </c>
      <c r="C8281" t="s">
        <v>20</v>
      </c>
      <c r="D8281">
        <v>2007</v>
      </c>
      <c r="E8281" t="s">
        <v>26</v>
      </c>
      <c r="F8281" t="s">
        <v>60</v>
      </c>
      <c r="G8281" t="s">
        <v>23</v>
      </c>
      <c r="I8281" t="s">
        <v>26</v>
      </c>
      <c r="L8281">
        <v>9</v>
      </c>
      <c r="M8281">
        <v>19.358592600000001</v>
      </c>
      <c r="N8281">
        <v>18.544489509999998</v>
      </c>
      <c r="P8281" t="s">
        <v>61</v>
      </c>
      <c r="Q8281" t="s">
        <v>62</v>
      </c>
      <c r="R8281" t="s">
        <v>47</v>
      </c>
    </row>
    <row r="8282" spans="1:18" x14ac:dyDescent="0.3">
      <c r="A8282" t="s">
        <v>45</v>
      </c>
      <c r="B8282" t="s">
        <v>46</v>
      </c>
      <c r="C8282" t="s">
        <v>20</v>
      </c>
      <c r="D8282">
        <v>2007</v>
      </c>
      <c r="E8282" t="s">
        <v>26</v>
      </c>
      <c r="F8282" t="s">
        <v>60</v>
      </c>
      <c r="G8282" t="s">
        <v>23</v>
      </c>
      <c r="I8282" t="s">
        <v>26</v>
      </c>
      <c r="L8282">
        <v>12</v>
      </c>
      <c r="M8282">
        <v>22.901384799999999</v>
      </c>
      <c r="N8282">
        <v>21.93829371</v>
      </c>
      <c r="P8282" t="s">
        <v>61</v>
      </c>
      <c r="Q8282" t="s">
        <v>62</v>
      </c>
      <c r="R8282" t="s">
        <v>47</v>
      </c>
    </row>
    <row r="8283" spans="1:18" x14ac:dyDescent="0.3">
      <c r="A8283" t="s">
        <v>45</v>
      </c>
      <c r="B8283" t="s">
        <v>46</v>
      </c>
      <c r="C8283" t="s">
        <v>20</v>
      </c>
      <c r="D8283">
        <v>2007</v>
      </c>
      <c r="E8283" t="s">
        <v>26</v>
      </c>
      <c r="F8283" t="s">
        <v>60</v>
      </c>
      <c r="G8283" t="s">
        <v>23</v>
      </c>
      <c r="I8283" t="s">
        <v>26</v>
      </c>
      <c r="L8283">
        <v>20</v>
      </c>
      <c r="M8283">
        <v>40.4169318</v>
      </c>
      <c r="N8283">
        <v>38.71724476</v>
      </c>
      <c r="P8283" t="s">
        <v>61</v>
      </c>
      <c r="Q8283" t="s">
        <v>62</v>
      </c>
      <c r="R8283" t="s">
        <v>47</v>
      </c>
    </row>
    <row r="8284" spans="1:18" x14ac:dyDescent="0.3">
      <c r="A8284" t="s">
        <v>45</v>
      </c>
      <c r="B8284" t="s">
        <v>46</v>
      </c>
      <c r="C8284" t="s">
        <v>20</v>
      </c>
      <c r="D8284">
        <v>2007</v>
      </c>
      <c r="E8284" t="s">
        <v>26</v>
      </c>
      <c r="F8284" t="s">
        <v>60</v>
      </c>
      <c r="G8284" t="s">
        <v>23</v>
      </c>
      <c r="I8284" t="s">
        <v>26</v>
      </c>
      <c r="L8284">
        <v>15</v>
      </c>
      <c r="M8284">
        <v>46.847749999999998</v>
      </c>
      <c r="N8284">
        <v>44.877622379999998</v>
      </c>
      <c r="P8284" t="s">
        <v>61</v>
      </c>
      <c r="Q8284" t="s">
        <v>62</v>
      </c>
      <c r="R8284" t="s">
        <v>47</v>
      </c>
    </row>
    <row r="8285" spans="1:18" x14ac:dyDescent="0.3">
      <c r="A8285" t="s">
        <v>45</v>
      </c>
      <c r="B8285" t="s">
        <v>46</v>
      </c>
      <c r="C8285" t="s">
        <v>20</v>
      </c>
      <c r="D8285">
        <v>2007</v>
      </c>
      <c r="E8285" t="s">
        <v>26</v>
      </c>
      <c r="F8285" t="s">
        <v>60</v>
      </c>
      <c r="G8285" t="s">
        <v>23</v>
      </c>
      <c r="I8285" t="s">
        <v>26</v>
      </c>
      <c r="L8285">
        <v>12</v>
      </c>
      <c r="M8285">
        <v>37.229080199999999</v>
      </c>
      <c r="N8285">
        <v>35.663454549999997</v>
      </c>
      <c r="P8285" t="s">
        <v>61</v>
      </c>
      <c r="Q8285" t="s">
        <v>62</v>
      </c>
      <c r="R8285" t="s">
        <v>47</v>
      </c>
    </row>
    <row r="8286" spans="1:18" x14ac:dyDescent="0.3">
      <c r="A8286" t="s">
        <v>45</v>
      </c>
      <c r="B8286" t="s">
        <v>46</v>
      </c>
      <c r="C8286" t="s">
        <v>20</v>
      </c>
      <c r="D8286">
        <v>2007</v>
      </c>
      <c r="E8286" t="s">
        <v>26</v>
      </c>
      <c r="F8286" t="s">
        <v>60</v>
      </c>
      <c r="G8286" t="s">
        <v>23</v>
      </c>
      <c r="I8286" t="s">
        <v>26</v>
      </c>
      <c r="L8286">
        <v>32</v>
      </c>
      <c r="M8286">
        <v>95.787665399999995</v>
      </c>
      <c r="N8286">
        <v>91.759426570000002</v>
      </c>
      <c r="P8286" t="s">
        <v>61</v>
      </c>
      <c r="Q8286" t="s">
        <v>62</v>
      </c>
      <c r="R8286" t="s">
        <v>47</v>
      </c>
    </row>
    <row r="8287" spans="1:18" x14ac:dyDescent="0.3">
      <c r="A8287" t="s">
        <v>45</v>
      </c>
      <c r="B8287" t="s">
        <v>46</v>
      </c>
      <c r="C8287" t="s">
        <v>20</v>
      </c>
      <c r="D8287">
        <v>2007</v>
      </c>
      <c r="E8287" t="s">
        <v>26</v>
      </c>
      <c r="F8287" t="s">
        <v>60</v>
      </c>
      <c r="G8287" t="s">
        <v>23</v>
      </c>
      <c r="I8287" t="s">
        <v>26</v>
      </c>
      <c r="L8287">
        <v>11</v>
      </c>
      <c r="M8287">
        <v>33.337961200000002</v>
      </c>
      <c r="N8287">
        <v>31.935972029999999</v>
      </c>
      <c r="P8287" t="s">
        <v>61</v>
      </c>
      <c r="Q8287" t="s">
        <v>62</v>
      </c>
      <c r="R8287" t="s">
        <v>47</v>
      </c>
    </row>
    <row r="8288" spans="1:18" x14ac:dyDescent="0.3">
      <c r="A8288" t="s">
        <v>45</v>
      </c>
      <c r="B8288" t="s">
        <v>46</v>
      </c>
      <c r="C8288" t="s">
        <v>20</v>
      </c>
      <c r="D8288">
        <v>2007</v>
      </c>
      <c r="E8288" t="s">
        <v>26</v>
      </c>
      <c r="F8288" t="s">
        <v>60</v>
      </c>
      <c r="G8288" t="s">
        <v>23</v>
      </c>
      <c r="I8288" t="s">
        <v>26</v>
      </c>
      <c r="L8288">
        <v>11</v>
      </c>
      <c r="M8288">
        <v>33.304892199999998</v>
      </c>
      <c r="N8288">
        <v>31.904293710000001</v>
      </c>
      <c r="P8288" t="s">
        <v>61</v>
      </c>
      <c r="Q8288" t="s">
        <v>62</v>
      </c>
      <c r="R8288" t="s">
        <v>47</v>
      </c>
    </row>
    <row r="8289" spans="1:18" x14ac:dyDescent="0.3">
      <c r="A8289" t="s">
        <v>45</v>
      </c>
      <c r="B8289" t="s">
        <v>46</v>
      </c>
      <c r="C8289" t="s">
        <v>20</v>
      </c>
      <c r="D8289">
        <v>2007</v>
      </c>
      <c r="E8289" t="s">
        <v>26</v>
      </c>
      <c r="F8289" t="s">
        <v>60</v>
      </c>
      <c r="G8289" t="s">
        <v>23</v>
      </c>
      <c r="I8289" t="s">
        <v>26</v>
      </c>
      <c r="L8289">
        <v>1</v>
      </c>
      <c r="M8289">
        <v>3.0908492000000001</v>
      </c>
      <c r="N8289">
        <v>2.9608671329999998</v>
      </c>
      <c r="P8289" t="s">
        <v>61</v>
      </c>
      <c r="Q8289" t="s">
        <v>62</v>
      </c>
      <c r="R8289" t="s">
        <v>47</v>
      </c>
    </row>
    <row r="8290" spans="1:18" x14ac:dyDescent="0.3">
      <c r="A8290" t="s">
        <v>45</v>
      </c>
      <c r="B8290" t="s">
        <v>46</v>
      </c>
      <c r="C8290" t="s">
        <v>20</v>
      </c>
      <c r="D8290">
        <v>2007</v>
      </c>
      <c r="E8290" t="s">
        <v>26</v>
      </c>
      <c r="F8290" t="s">
        <v>60</v>
      </c>
      <c r="G8290" t="s">
        <v>23</v>
      </c>
      <c r="I8290" t="s">
        <v>26</v>
      </c>
      <c r="L8290">
        <v>7</v>
      </c>
      <c r="M8290">
        <v>22.37669</v>
      </c>
      <c r="N8290">
        <v>21.435664339999999</v>
      </c>
      <c r="P8290" t="s">
        <v>61</v>
      </c>
      <c r="Q8290" t="s">
        <v>62</v>
      </c>
      <c r="R8290" t="s">
        <v>47</v>
      </c>
    </row>
    <row r="8291" spans="1:18" x14ac:dyDescent="0.3">
      <c r="A8291" t="s">
        <v>45</v>
      </c>
      <c r="B8291" t="s">
        <v>46</v>
      </c>
      <c r="C8291" t="s">
        <v>20</v>
      </c>
      <c r="D8291">
        <v>2007</v>
      </c>
      <c r="E8291" t="s">
        <v>26</v>
      </c>
      <c r="F8291" t="s">
        <v>60</v>
      </c>
      <c r="G8291" t="s">
        <v>23</v>
      </c>
      <c r="I8291" t="s">
        <v>26</v>
      </c>
      <c r="L8291">
        <v>1</v>
      </c>
      <c r="M8291">
        <v>3.7786843999999999</v>
      </c>
      <c r="N8291">
        <v>3.6197762240000002</v>
      </c>
      <c r="P8291" t="s">
        <v>61</v>
      </c>
      <c r="Q8291" t="s">
        <v>62</v>
      </c>
      <c r="R8291" t="s">
        <v>47</v>
      </c>
    </row>
    <row r="8292" spans="1:18" x14ac:dyDescent="0.3">
      <c r="A8292" t="s">
        <v>45</v>
      </c>
      <c r="B8292" t="s">
        <v>46</v>
      </c>
      <c r="C8292" t="s">
        <v>20</v>
      </c>
      <c r="D8292">
        <v>2007</v>
      </c>
      <c r="E8292" t="s">
        <v>26</v>
      </c>
      <c r="F8292" t="s">
        <v>60</v>
      </c>
      <c r="G8292" t="s">
        <v>23</v>
      </c>
      <c r="I8292" t="s">
        <v>26</v>
      </c>
      <c r="L8292">
        <v>1</v>
      </c>
      <c r="M8292">
        <v>1.9819354</v>
      </c>
      <c r="N8292">
        <v>1.898587413</v>
      </c>
      <c r="P8292" t="s">
        <v>61</v>
      </c>
      <c r="Q8292" t="s">
        <v>62</v>
      </c>
      <c r="R8292" t="s">
        <v>47</v>
      </c>
    </row>
    <row r="8293" spans="1:18" x14ac:dyDescent="0.3">
      <c r="A8293" t="s">
        <v>45</v>
      </c>
      <c r="B8293" t="s">
        <v>46</v>
      </c>
      <c r="C8293" t="s">
        <v>20</v>
      </c>
      <c r="D8293">
        <v>2007</v>
      </c>
      <c r="E8293" t="s">
        <v>26</v>
      </c>
      <c r="F8293" t="s">
        <v>60</v>
      </c>
      <c r="G8293" t="s">
        <v>23</v>
      </c>
      <c r="I8293" t="s">
        <v>26</v>
      </c>
      <c r="L8293">
        <v>1</v>
      </c>
      <c r="M8293">
        <v>3.2187160000000001</v>
      </c>
      <c r="N8293">
        <v>3.0833566430000001</v>
      </c>
      <c r="P8293" t="s">
        <v>61</v>
      </c>
      <c r="Q8293" t="s">
        <v>62</v>
      </c>
      <c r="R8293" t="s">
        <v>47</v>
      </c>
    </row>
    <row r="8294" spans="1:18" x14ac:dyDescent="0.3">
      <c r="A8294" t="s">
        <v>45</v>
      </c>
      <c r="B8294" t="s">
        <v>46</v>
      </c>
      <c r="C8294" t="s">
        <v>20</v>
      </c>
      <c r="D8294">
        <v>2007</v>
      </c>
      <c r="E8294" t="s">
        <v>26</v>
      </c>
      <c r="F8294" t="s">
        <v>60</v>
      </c>
      <c r="G8294" t="s">
        <v>23</v>
      </c>
      <c r="I8294" t="s">
        <v>26</v>
      </c>
      <c r="L8294">
        <v>1</v>
      </c>
      <c r="M8294">
        <v>1.9819354</v>
      </c>
      <c r="N8294">
        <v>1.898587413</v>
      </c>
      <c r="P8294" t="s">
        <v>61</v>
      </c>
      <c r="Q8294" t="s">
        <v>62</v>
      </c>
      <c r="R8294" t="s">
        <v>47</v>
      </c>
    </row>
    <row r="8295" spans="1:18" x14ac:dyDescent="0.3">
      <c r="A8295" t="s">
        <v>45</v>
      </c>
      <c r="B8295" t="s">
        <v>46</v>
      </c>
      <c r="C8295" t="s">
        <v>20</v>
      </c>
      <c r="D8295">
        <v>2007</v>
      </c>
      <c r="E8295" t="s">
        <v>26</v>
      </c>
      <c r="F8295" t="s">
        <v>60</v>
      </c>
      <c r="G8295" t="s">
        <v>23</v>
      </c>
      <c r="I8295" t="s">
        <v>26</v>
      </c>
      <c r="L8295">
        <v>1</v>
      </c>
      <c r="M8295">
        <v>3.1150997999999999</v>
      </c>
      <c r="N8295">
        <v>2.9840979019999998</v>
      </c>
      <c r="P8295" t="s">
        <v>61</v>
      </c>
      <c r="Q8295" t="s">
        <v>62</v>
      </c>
      <c r="R8295" t="s">
        <v>47</v>
      </c>
    </row>
    <row r="8296" spans="1:18" x14ac:dyDescent="0.3">
      <c r="A8296" t="s">
        <v>45</v>
      </c>
      <c r="B8296" t="s">
        <v>46</v>
      </c>
      <c r="C8296" t="s">
        <v>20</v>
      </c>
      <c r="D8296">
        <v>2007</v>
      </c>
      <c r="E8296" t="s">
        <v>26</v>
      </c>
      <c r="F8296" t="s">
        <v>60</v>
      </c>
      <c r="G8296" t="s">
        <v>23</v>
      </c>
      <c r="I8296" t="s">
        <v>26</v>
      </c>
      <c r="L8296">
        <v>44</v>
      </c>
      <c r="M8296">
        <v>137.41933180000001</v>
      </c>
      <c r="N8296">
        <v>131.64032169999999</v>
      </c>
      <c r="P8296" t="s">
        <v>61</v>
      </c>
      <c r="Q8296" t="s">
        <v>62</v>
      </c>
      <c r="R8296" t="s">
        <v>47</v>
      </c>
    </row>
    <row r="8297" spans="1:18" x14ac:dyDescent="0.3">
      <c r="A8297" t="s">
        <v>45</v>
      </c>
      <c r="B8297" t="s">
        <v>46</v>
      </c>
      <c r="C8297" t="s">
        <v>20</v>
      </c>
      <c r="D8297">
        <v>2007</v>
      </c>
      <c r="E8297" t="s">
        <v>26</v>
      </c>
      <c r="F8297" t="s">
        <v>60</v>
      </c>
      <c r="G8297" t="s">
        <v>23</v>
      </c>
      <c r="I8297" t="s">
        <v>26</v>
      </c>
      <c r="L8297">
        <v>339</v>
      </c>
      <c r="M8297">
        <v>1051.7000210000001</v>
      </c>
      <c r="N8297">
        <v>1007.472</v>
      </c>
      <c r="P8297" t="s">
        <v>61</v>
      </c>
      <c r="Q8297" t="s">
        <v>62</v>
      </c>
      <c r="R8297" t="s">
        <v>47</v>
      </c>
    </row>
    <row r="8298" spans="1:18" x14ac:dyDescent="0.3">
      <c r="A8298" t="s">
        <v>45</v>
      </c>
      <c r="B8298" t="s">
        <v>46</v>
      </c>
      <c r="C8298" t="s">
        <v>20</v>
      </c>
      <c r="D8298">
        <v>2007</v>
      </c>
      <c r="E8298" t="s">
        <v>26</v>
      </c>
      <c r="F8298" t="s">
        <v>60</v>
      </c>
      <c r="G8298" t="s">
        <v>23</v>
      </c>
      <c r="I8298" t="s">
        <v>26</v>
      </c>
      <c r="L8298">
        <v>99</v>
      </c>
      <c r="M8298">
        <v>296.342332</v>
      </c>
      <c r="N8298">
        <v>283.88</v>
      </c>
      <c r="P8298" t="s">
        <v>61</v>
      </c>
      <c r="Q8298" t="s">
        <v>62</v>
      </c>
      <c r="R8298" t="s">
        <v>47</v>
      </c>
    </row>
    <row r="8299" spans="1:18" x14ac:dyDescent="0.3">
      <c r="A8299" t="s">
        <v>45</v>
      </c>
      <c r="B8299" t="s">
        <v>46</v>
      </c>
      <c r="C8299" t="s">
        <v>20</v>
      </c>
      <c r="D8299">
        <v>2007</v>
      </c>
      <c r="E8299" t="s">
        <v>26</v>
      </c>
      <c r="F8299" t="s">
        <v>60</v>
      </c>
      <c r="G8299" t="s">
        <v>23</v>
      </c>
      <c r="I8299" t="s">
        <v>26</v>
      </c>
      <c r="L8299">
        <v>327</v>
      </c>
      <c r="M8299">
        <v>991.03163340000003</v>
      </c>
      <c r="N8299">
        <v>949.35495109999999</v>
      </c>
      <c r="P8299" t="s">
        <v>61</v>
      </c>
      <c r="Q8299" t="s">
        <v>62</v>
      </c>
      <c r="R8299" t="s">
        <v>47</v>
      </c>
    </row>
    <row r="8300" spans="1:18" x14ac:dyDescent="0.3">
      <c r="A8300" t="s">
        <v>45</v>
      </c>
      <c r="B8300" t="s">
        <v>46</v>
      </c>
      <c r="C8300" t="s">
        <v>20</v>
      </c>
      <c r="D8300">
        <v>2007</v>
      </c>
      <c r="E8300" t="s">
        <v>26</v>
      </c>
      <c r="F8300" t="s">
        <v>60</v>
      </c>
      <c r="G8300" t="s">
        <v>23</v>
      </c>
      <c r="I8300" t="s">
        <v>26</v>
      </c>
      <c r="L8300">
        <v>421</v>
      </c>
      <c r="M8300">
        <v>1274.6401960000001</v>
      </c>
      <c r="N8300">
        <v>1221.036685</v>
      </c>
      <c r="P8300" t="s">
        <v>61</v>
      </c>
      <c r="Q8300" t="s">
        <v>62</v>
      </c>
      <c r="R8300" t="s">
        <v>47</v>
      </c>
    </row>
    <row r="8301" spans="1:18" x14ac:dyDescent="0.3">
      <c r="A8301" t="s">
        <v>45</v>
      </c>
      <c r="B8301" t="s">
        <v>46</v>
      </c>
      <c r="C8301" t="s">
        <v>20</v>
      </c>
      <c r="D8301">
        <v>2007</v>
      </c>
      <c r="E8301" t="s">
        <v>26</v>
      </c>
      <c r="F8301" t="s">
        <v>60</v>
      </c>
      <c r="G8301" t="s">
        <v>23</v>
      </c>
      <c r="I8301" t="s">
        <v>26</v>
      </c>
      <c r="L8301">
        <v>479</v>
      </c>
      <c r="M8301">
        <v>1480.750454</v>
      </c>
      <c r="N8301">
        <v>1418.4792170000001</v>
      </c>
      <c r="P8301" t="s">
        <v>61</v>
      </c>
      <c r="Q8301" t="s">
        <v>62</v>
      </c>
      <c r="R8301" t="s">
        <v>47</v>
      </c>
    </row>
    <row r="8302" spans="1:18" x14ac:dyDescent="0.3">
      <c r="A8302" t="s">
        <v>45</v>
      </c>
      <c r="B8302" t="s">
        <v>46</v>
      </c>
      <c r="C8302" t="s">
        <v>20</v>
      </c>
      <c r="D8302">
        <v>2007</v>
      </c>
      <c r="E8302" t="s">
        <v>26</v>
      </c>
      <c r="F8302" t="s">
        <v>60</v>
      </c>
      <c r="G8302" t="s">
        <v>23</v>
      </c>
      <c r="I8302" t="s">
        <v>26</v>
      </c>
      <c r="L8302">
        <v>340</v>
      </c>
      <c r="M8302">
        <v>1086.8678</v>
      </c>
      <c r="N8302">
        <v>1041.1608389999999</v>
      </c>
      <c r="P8302" t="s">
        <v>61</v>
      </c>
      <c r="Q8302" t="s">
        <v>62</v>
      </c>
      <c r="R8302" t="s">
        <v>47</v>
      </c>
    </row>
    <row r="8303" spans="1:18" x14ac:dyDescent="0.3">
      <c r="A8303" t="s">
        <v>45</v>
      </c>
      <c r="B8303" t="s">
        <v>46</v>
      </c>
      <c r="C8303" t="s">
        <v>20</v>
      </c>
      <c r="D8303">
        <v>2007</v>
      </c>
      <c r="E8303" t="s">
        <v>26</v>
      </c>
      <c r="F8303" t="s">
        <v>60</v>
      </c>
      <c r="G8303" t="s">
        <v>23</v>
      </c>
      <c r="I8303" t="s">
        <v>26</v>
      </c>
      <c r="L8303">
        <v>210</v>
      </c>
      <c r="M8303">
        <v>793.69788740000001</v>
      </c>
      <c r="N8303">
        <v>760.31984620000003</v>
      </c>
      <c r="P8303" t="s">
        <v>61</v>
      </c>
      <c r="Q8303" t="s">
        <v>62</v>
      </c>
      <c r="R8303" t="s">
        <v>47</v>
      </c>
    </row>
    <row r="8304" spans="1:18" x14ac:dyDescent="0.3">
      <c r="A8304" t="s">
        <v>45</v>
      </c>
      <c r="B8304" t="s">
        <v>46</v>
      </c>
      <c r="C8304" t="s">
        <v>20</v>
      </c>
      <c r="D8304">
        <v>2007</v>
      </c>
      <c r="E8304" t="s">
        <v>26</v>
      </c>
      <c r="F8304" t="s">
        <v>60</v>
      </c>
      <c r="G8304" t="s">
        <v>23</v>
      </c>
      <c r="I8304" t="s">
        <v>26</v>
      </c>
      <c r="L8304">
        <v>69</v>
      </c>
      <c r="M8304">
        <v>136.7535426</v>
      </c>
      <c r="N8304">
        <v>131.0025315</v>
      </c>
      <c r="P8304" t="s">
        <v>61</v>
      </c>
      <c r="Q8304" t="s">
        <v>62</v>
      </c>
      <c r="R8304" t="s">
        <v>47</v>
      </c>
    </row>
    <row r="8305" spans="1:18" x14ac:dyDescent="0.3">
      <c r="A8305" t="s">
        <v>45</v>
      </c>
      <c r="B8305" t="s">
        <v>46</v>
      </c>
      <c r="C8305" t="s">
        <v>20</v>
      </c>
      <c r="D8305">
        <v>2007</v>
      </c>
      <c r="E8305" t="s">
        <v>26</v>
      </c>
      <c r="F8305" t="s">
        <v>60</v>
      </c>
      <c r="G8305" t="s">
        <v>23</v>
      </c>
      <c r="I8305" t="s">
        <v>26</v>
      </c>
      <c r="L8305">
        <v>162</v>
      </c>
      <c r="M8305">
        <v>521.43199200000004</v>
      </c>
      <c r="N8305">
        <v>499.5037762</v>
      </c>
      <c r="P8305" t="s">
        <v>61</v>
      </c>
      <c r="Q8305" t="s">
        <v>62</v>
      </c>
      <c r="R8305" t="s">
        <v>47</v>
      </c>
    </row>
    <row r="8306" spans="1:18" x14ac:dyDescent="0.3">
      <c r="A8306" t="s">
        <v>45</v>
      </c>
      <c r="B8306" t="s">
        <v>46</v>
      </c>
      <c r="C8306" t="s">
        <v>20</v>
      </c>
      <c r="D8306">
        <v>2007</v>
      </c>
      <c r="E8306" t="s">
        <v>26</v>
      </c>
      <c r="F8306" t="s">
        <v>60</v>
      </c>
      <c r="G8306" t="s">
        <v>23</v>
      </c>
      <c r="I8306" t="s">
        <v>26</v>
      </c>
      <c r="L8306">
        <v>102</v>
      </c>
      <c r="M8306">
        <v>202.15741080000001</v>
      </c>
      <c r="N8306">
        <v>193.65591610000001</v>
      </c>
      <c r="P8306" t="s">
        <v>61</v>
      </c>
      <c r="Q8306" t="s">
        <v>62</v>
      </c>
      <c r="R8306" t="s">
        <v>47</v>
      </c>
    </row>
    <row r="8307" spans="1:18" x14ac:dyDescent="0.3">
      <c r="A8307" t="s">
        <v>45</v>
      </c>
      <c r="B8307" t="s">
        <v>46</v>
      </c>
      <c r="C8307" t="s">
        <v>20</v>
      </c>
      <c r="D8307">
        <v>2007</v>
      </c>
      <c r="E8307" t="s">
        <v>26</v>
      </c>
      <c r="F8307" t="s">
        <v>60</v>
      </c>
      <c r="G8307" t="s">
        <v>23</v>
      </c>
      <c r="I8307" t="s">
        <v>26</v>
      </c>
      <c r="L8307">
        <v>21</v>
      </c>
      <c r="M8307">
        <v>65.395049799999995</v>
      </c>
      <c r="N8307">
        <v>62.644937059999997</v>
      </c>
      <c r="P8307" t="s">
        <v>61</v>
      </c>
      <c r="Q8307" t="s">
        <v>62</v>
      </c>
      <c r="R8307" t="s">
        <v>47</v>
      </c>
    </row>
    <row r="8308" spans="1:18" x14ac:dyDescent="0.3">
      <c r="A8308" t="s">
        <v>45</v>
      </c>
      <c r="B8308" t="s">
        <v>46</v>
      </c>
      <c r="C8308" t="s">
        <v>20</v>
      </c>
      <c r="D8308">
        <v>2007</v>
      </c>
      <c r="E8308" t="s">
        <v>26</v>
      </c>
      <c r="F8308" t="s">
        <v>60</v>
      </c>
      <c r="G8308" t="s">
        <v>23</v>
      </c>
      <c r="I8308" t="s">
        <v>26</v>
      </c>
      <c r="L8308">
        <v>2</v>
      </c>
      <c r="M8308">
        <v>3.8778914000000002</v>
      </c>
      <c r="N8308">
        <v>3.7148111890000002</v>
      </c>
      <c r="P8308" t="s">
        <v>61</v>
      </c>
      <c r="Q8308" t="s">
        <v>63</v>
      </c>
      <c r="R8308" t="s">
        <v>47</v>
      </c>
    </row>
    <row r="8309" spans="1:18" x14ac:dyDescent="0.3">
      <c r="A8309" t="s">
        <v>45</v>
      </c>
      <c r="B8309" t="s">
        <v>46</v>
      </c>
      <c r="C8309" t="s">
        <v>20</v>
      </c>
      <c r="D8309">
        <v>2007</v>
      </c>
      <c r="E8309" t="s">
        <v>26</v>
      </c>
      <c r="F8309" t="s">
        <v>60</v>
      </c>
      <c r="G8309" t="s">
        <v>23</v>
      </c>
      <c r="I8309" t="s">
        <v>26</v>
      </c>
      <c r="L8309">
        <v>1</v>
      </c>
      <c r="M8309">
        <v>2.5529267999999998</v>
      </c>
      <c r="N8309">
        <v>2.4455664339999998</v>
      </c>
      <c r="P8309" t="s">
        <v>61</v>
      </c>
      <c r="Q8309" t="s">
        <v>63</v>
      </c>
      <c r="R8309" t="s">
        <v>47</v>
      </c>
    </row>
    <row r="8310" spans="1:18" x14ac:dyDescent="0.3">
      <c r="A8310" t="s">
        <v>45</v>
      </c>
      <c r="B8310" t="s">
        <v>46</v>
      </c>
      <c r="C8310" t="s">
        <v>20</v>
      </c>
      <c r="D8310">
        <v>2007</v>
      </c>
      <c r="E8310" t="s">
        <v>26</v>
      </c>
      <c r="F8310" t="s">
        <v>60</v>
      </c>
      <c r="G8310" t="s">
        <v>23</v>
      </c>
      <c r="I8310" t="s">
        <v>26</v>
      </c>
      <c r="L8310">
        <v>2</v>
      </c>
      <c r="M8310">
        <v>4.3011746000000004</v>
      </c>
      <c r="N8310">
        <v>4.120293706</v>
      </c>
      <c r="P8310" t="s">
        <v>61</v>
      </c>
      <c r="Q8310" t="s">
        <v>63</v>
      </c>
      <c r="R8310" t="s">
        <v>47</v>
      </c>
    </row>
    <row r="8311" spans="1:18" x14ac:dyDescent="0.3">
      <c r="A8311" t="s">
        <v>45</v>
      </c>
      <c r="B8311" t="s">
        <v>46</v>
      </c>
      <c r="C8311" t="s">
        <v>20</v>
      </c>
      <c r="D8311">
        <v>2007</v>
      </c>
      <c r="E8311" t="s">
        <v>26</v>
      </c>
      <c r="F8311" t="s">
        <v>60</v>
      </c>
      <c r="G8311" t="s">
        <v>23</v>
      </c>
      <c r="I8311" t="s">
        <v>26</v>
      </c>
      <c r="L8311">
        <v>11</v>
      </c>
      <c r="M8311">
        <v>21.801289400000002</v>
      </c>
      <c r="N8311">
        <v>20.88446154</v>
      </c>
      <c r="P8311" t="s">
        <v>61</v>
      </c>
      <c r="Q8311" t="s">
        <v>63</v>
      </c>
      <c r="R8311" t="s">
        <v>47</v>
      </c>
    </row>
    <row r="8312" spans="1:18" x14ac:dyDescent="0.3">
      <c r="A8312" t="s">
        <v>45</v>
      </c>
      <c r="B8312" t="s">
        <v>46</v>
      </c>
      <c r="C8312" t="s">
        <v>20</v>
      </c>
      <c r="D8312">
        <v>2007</v>
      </c>
      <c r="E8312" t="s">
        <v>26</v>
      </c>
      <c r="F8312" t="s">
        <v>60</v>
      </c>
      <c r="G8312" t="s">
        <v>23</v>
      </c>
      <c r="I8312" t="s">
        <v>26</v>
      </c>
      <c r="L8312">
        <v>1</v>
      </c>
      <c r="M8312">
        <v>2.9938468</v>
      </c>
      <c r="N8312">
        <v>2.8679440559999998</v>
      </c>
      <c r="P8312" t="s">
        <v>61</v>
      </c>
      <c r="Q8312" t="s">
        <v>63</v>
      </c>
      <c r="R8312" t="s">
        <v>47</v>
      </c>
    </row>
    <row r="8313" spans="1:18" x14ac:dyDescent="0.3">
      <c r="A8313" t="s">
        <v>45</v>
      </c>
      <c r="B8313" t="s">
        <v>46</v>
      </c>
      <c r="C8313" t="s">
        <v>20</v>
      </c>
      <c r="D8313">
        <v>2007</v>
      </c>
      <c r="E8313" t="s">
        <v>26</v>
      </c>
      <c r="F8313" t="s">
        <v>60</v>
      </c>
      <c r="G8313" t="s">
        <v>23</v>
      </c>
      <c r="I8313" t="s">
        <v>26</v>
      </c>
      <c r="L8313">
        <v>7</v>
      </c>
      <c r="M8313">
        <v>21.214865799999998</v>
      </c>
      <c r="N8313">
        <v>20.3226993</v>
      </c>
      <c r="P8313" t="s">
        <v>61</v>
      </c>
      <c r="Q8313" t="s">
        <v>63</v>
      </c>
      <c r="R8313" t="s">
        <v>47</v>
      </c>
    </row>
    <row r="8314" spans="1:18" x14ac:dyDescent="0.3">
      <c r="A8314" t="s">
        <v>45</v>
      </c>
      <c r="B8314" t="s">
        <v>46</v>
      </c>
      <c r="C8314" t="s">
        <v>20</v>
      </c>
      <c r="D8314">
        <v>2007</v>
      </c>
      <c r="E8314" t="s">
        <v>26</v>
      </c>
      <c r="F8314" t="s">
        <v>60</v>
      </c>
      <c r="G8314" t="s">
        <v>23</v>
      </c>
      <c r="I8314" t="s">
        <v>26</v>
      </c>
      <c r="L8314">
        <v>9</v>
      </c>
      <c r="M8314">
        <v>27.248856</v>
      </c>
      <c r="N8314">
        <v>26.102937059999999</v>
      </c>
      <c r="P8314" t="s">
        <v>61</v>
      </c>
      <c r="Q8314" t="s">
        <v>63</v>
      </c>
      <c r="R8314" t="s">
        <v>47</v>
      </c>
    </row>
    <row r="8315" spans="1:18" x14ac:dyDescent="0.3">
      <c r="A8315" t="s">
        <v>45</v>
      </c>
      <c r="B8315" t="s">
        <v>46</v>
      </c>
      <c r="C8315" t="s">
        <v>20</v>
      </c>
      <c r="D8315">
        <v>2007</v>
      </c>
      <c r="E8315" t="s">
        <v>26</v>
      </c>
      <c r="F8315" t="s">
        <v>60</v>
      </c>
      <c r="G8315" t="s">
        <v>23</v>
      </c>
      <c r="I8315" t="s">
        <v>26</v>
      </c>
      <c r="L8315">
        <v>10</v>
      </c>
      <c r="M8315">
        <v>30.9129012</v>
      </c>
      <c r="N8315">
        <v>29.61289511</v>
      </c>
      <c r="P8315" t="s">
        <v>61</v>
      </c>
      <c r="Q8315" t="s">
        <v>63</v>
      </c>
      <c r="R8315" t="s">
        <v>47</v>
      </c>
    </row>
    <row r="8316" spans="1:18" x14ac:dyDescent="0.3">
      <c r="A8316" t="s">
        <v>45</v>
      </c>
      <c r="B8316" t="s">
        <v>46</v>
      </c>
      <c r="C8316" t="s">
        <v>20</v>
      </c>
      <c r="D8316">
        <v>2007</v>
      </c>
      <c r="E8316" t="s">
        <v>26</v>
      </c>
      <c r="F8316" t="s">
        <v>60</v>
      </c>
      <c r="G8316" t="s">
        <v>23</v>
      </c>
      <c r="I8316" t="s">
        <v>26</v>
      </c>
      <c r="L8316">
        <v>6</v>
      </c>
      <c r="M8316">
        <v>19.180019999999999</v>
      </c>
      <c r="N8316">
        <v>18.373426569999999</v>
      </c>
      <c r="P8316" t="s">
        <v>61</v>
      </c>
      <c r="Q8316" t="s">
        <v>63</v>
      </c>
      <c r="R8316" t="s">
        <v>47</v>
      </c>
    </row>
    <row r="8317" spans="1:18" x14ac:dyDescent="0.3">
      <c r="A8317" t="s">
        <v>45</v>
      </c>
      <c r="B8317" t="s">
        <v>46</v>
      </c>
      <c r="C8317" t="s">
        <v>20</v>
      </c>
      <c r="D8317">
        <v>2007</v>
      </c>
      <c r="E8317" t="s">
        <v>26</v>
      </c>
      <c r="F8317" t="s">
        <v>60</v>
      </c>
      <c r="G8317" t="s">
        <v>23</v>
      </c>
      <c r="I8317" t="s">
        <v>26</v>
      </c>
      <c r="L8317">
        <v>15</v>
      </c>
      <c r="M8317">
        <v>56.693493599999996</v>
      </c>
      <c r="N8317">
        <v>54.309314690000001</v>
      </c>
      <c r="P8317" t="s">
        <v>61</v>
      </c>
      <c r="Q8317" t="s">
        <v>63</v>
      </c>
      <c r="R8317" t="s">
        <v>47</v>
      </c>
    </row>
    <row r="8318" spans="1:18" x14ac:dyDescent="0.3">
      <c r="A8318" t="s">
        <v>45</v>
      </c>
      <c r="B8318" t="s">
        <v>46</v>
      </c>
      <c r="C8318" t="s">
        <v>20</v>
      </c>
      <c r="D8318">
        <v>2007</v>
      </c>
      <c r="E8318" t="s">
        <v>26</v>
      </c>
      <c r="F8318" t="s">
        <v>60</v>
      </c>
      <c r="G8318" t="s">
        <v>23</v>
      </c>
      <c r="I8318" t="s">
        <v>26</v>
      </c>
      <c r="L8318">
        <v>28</v>
      </c>
      <c r="M8318">
        <v>80.624426600000007</v>
      </c>
      <c r="N8318">
        <v>77.233860140000004</v>
      </c>
      <c r="P8318" t="s">
        <v>61</v>
      </c>
      <c r="Q8318" t="s">
        <v>63</v>
      </c>
      <c r="R8318" t="s">
        <v>47</v>
      </c>
    </row>
    <row r="8319" spans="1:18" x14ac:dyDescent="0.3">
      <c r="A8319" t="s">
        <v>45</v>
      </c>
      <c r="B8319" t="s">
        <v>46</v>
      </c>
      <c r="C8319" t="s">
        <v>20</v>
      </c>
      <c r="D8319">
        <v>2007</v>
      </c>
      <c r="E8319" t="s">
        <v>26</v>
      </c>
      <c r="F8319" t="s">
        <v>60</v>
      </c>
      <c r="G8319" t="s">
        <v>23</v>
      </c>
      <c r="I8319" t="s">
        <v>26</v>
      </c>
      <c r="L8319">
        <v>4</v>
      </c>
      <c r="M8319">
        <v>10.956861999999999</v>
      </c>
      <c r="N8319">
        <v>10.49608392</v>
      </c>
      <c r="P8319" t="s">
        <v>61</v>
      </c>
      <c r="Q8319" t="s">
        <v>63</v>
      </c>
      <c r="R8319" t="s">
        <v>47</v>
      </c>
    </row>
    <row r="8320" spans="1:18" x14ac:dyDescent="0.3">
      <c r="A8320" t="s">
        <v>45</v>
      </c>
      <c r="B8320" t="s">
        <v>46</v>
      </c>
      <c r="C8320" t="s">
        <v>20</v>
      </c>
      <c r="D8320">
        <v>2007</v>
      </c>
      <c r="E8320" t="s">
        <v>26</v>
      </c>
      <c r="F8320" t="s">
        <v>60</v>
      </c>
      <c r="G8320" t="s">
        <v>23</v>
      </c>
      <c r="I8320" t="s">
        <v>26</v>
      </c>
      <c r="L8320">
        <v>1</v>
      </c>
      <c r="M8320">
        <v>3.1150997999999999</v>
      </c>
      <c r="N8320">
        <v>2.9840979019999998</v>
      </c>
      <c r="P8320" t="s">
        <v>61</v>
      </c>
      <c r="Q8320" t="s">
        <v>63</v>
      </c>
      <c r="R8320" t="s">
        <v>47</v>
      </c>
    </row>
    <row r="8321" spans="1:18" x14ac:dyDescent="0.3">
      <c r="A8321" t="s">
        <v>45</v>
      </c>
      <c r="B8321" t="s">
        <v>46</v>
      </c>
      <c r="C8321" t="s">
        <v>20</v>
      </c>
      <c r="D8321">
        <v>2007</v>
      </c>
      <c r="E8321" t="s">
        <v>26</v>
      </c>
      <c r="F8321" t="s">
        <v>60</v>
      </c>
      <c r="G8321" t="s">
        <v>23</v>
      </c>
      <c r="I8321" t="s">
        <v>26</v>
      </c>
      <c r="L8321">
        <v>4</v>
      </c>
      <c r="M8321">
        <v>12.1230954</v>
      </c>
      <c r="N8321">
        <v>11.61327273</v>
      </c>
      <c r="P8321" t="s">
        <v>61</v>
      </c>
      <c r="Q8321" t="s">
        <v>63</v>
      </c>
      <c r="R8321" t="s">
        <v>47</v>
      </c>
    </row>
    <row r="8322" spans="1:18" x14ac:dyDescent="0.3">
      <c r="A8322" t="s">
        <v>45</v>
      </c>
      <c r="B8322" t="s">
        <v>46</v>
      </c>
      <c r="C8322" t="s">
        <v>20</v>
      </c>
      <c r="D8322">
        <v>2007</v>
      </c>
      <c r="E8322" t="s">
        <v>26</v>
      </c>
      <c r="F8322" t="s">
        <v>60</v>
      </c>
      <c r="G8322" t="s">
        <v>23</v>
      </c>
      <c r="I8322" t="s">
        <v>26</v>
      </c>
      <c r="L8322">
        <v>1</v>
      </c>
      <c r="M8322">
        <v>3.0269157999999998</v>
      </c>
      <c r="N8322">
        <v>2.8996223780000001</v>
      </c>
      <c r="P8322" t="s">
        <v>61</v>
      </c>
      <c r="Q8322" t="s">
        <v>63</v>
      </c>
      <c r="R8322" t="s">
        <v>47</v>
      </c>
    </row>
    <row r="8323" spans="1:18" x14ac:dyDescent="0.3">
      <c r="A8323" t="s">
        <v>45</v>
      </c>
      <c r="B8323" t="s">
        <v>46</v>
      </c>
      <c r="C8323" t="s">
        <v>20</v>
      </c>
      <c r="D8323">
        <v>2007</v>
      </c>
      <c r="E8323" t="s">
        <v>26</v>
      </c>
      <c r="F8323" t="s">
        <v>60</v>
      </c>
      <c r="G8323" t="s">
        <v>23</v>
      </c>
      <c r="I8323" t="s">
        <v>26</v>
      </c>
      <c r="L8323">
        <v>7</v>
      </c>
      <c r="M8323">
        <v>21.640353600000001</v>
      </c>
      <c r="N8323">
        <v>20.730293710000002</v>
      </c>
      <c r="P8323" t="s">
        <v>61</v>
      </c>
      <c r="Q8323" t="s">
        <v>63</v>
      </c>
      <c r="R8323" t="s">
        <v>47</v>
      </c>
    </row>
    <row r="8324" spans="1:18" x14ac:dyDescent="0.3">
      <c r="A8324" t="s">
        <v>45</v>
      </c>
      <c r="B8324" t="s">
        <v>46</v>
      </c>
      <c r="C8324" t="s">
        <v>20</v>
      </c>
      <c r="D8324">
        <v>2007</v>
      </c>
      <c r="E8324" t="s">
        <v>26</v>
      </c>
      <c r="F8324" t="s">
        <v>60</v>
      </c>
      <c r="G8324" t="s">
        <v>23</v>
      </c>
      <c r="I8324" t="s">
        <v>26</v>
      </c>
      <c r="L8324">
        <v>8</v>
      </c>
      <c r="M8324">
        <v>25.573360000000001</v>
      </c>
      <c r="N8324">
        <v>24.497902100000001</v>
      </c>
      <c r="P8324" t="s">
        <v>61</v>
      </c>
      <c r="Q8324" t="s">
        <v>63</v>
      </c>
      <c r="R8324" t="s">
        <v>47</v>
      </c>
    </row>
    <row r="8325" spans="1:18" x14ac:dyDescent="0.3">
      <c r="A8325" t="s">
        <v>45</v>
      </c>
      <c r="B8325" t="s">
        <v>46</v>
      </c>
      <c r="C8325" t="s">
        <v>20</v>
      </c>
      <c r="D8325">
        <v>2007</v>
      </c>
      <c r="E8325" t="s">
        <v>26</v>
      </c>
      <c r="F8325" t="s">
        <v>60</v>
      </c>
      <c r="G8325" t="s">
        <v>23</v>
      </c>
      <c r="I8325" t="s">
        <v>26</v>
      </c>
      <c r="L8325">
        <v>8</v>
      </c>
      <c r="M8325">
        <v>30.236089</v>
      </c>
      <c r="N8325">
        <v>28.96454546</v>
      </c>
      <c r="P8325" t="s">
        <v>61</v>
      </c>
      <c r="Q8325" t="s">
        <v>63</v>
      </c>
      <c r="R8325" t="s">
        <v>47</v>
      </c>
    </row>
    <row r="8326" spans="1:18" x14ac:dyDescent="0.3">
      <c r="A8326" t="s">
        <v>45</v>
      </c>
      <c r="B8326" t="s">
        <v>46</v>
      </c>
      <c r="C8326" t="s">
        <v>20</v>
      </c>
      <c r="D8326">
        <v>2007</v>
      </c>
      <c r="E8326" t="s">
        <v>26</v>
      </c>
      <c r="F8326" t="s">
        <v>60</v>
      </c>
      <c r="G8326" t="s">
        <v>23</v>
      </c>
      <c r="I8326" t="s">
        <v>26</v>
      </c>
      <c r="L8326">
        <v>3</v>
      </c>
      <c r="M8326">
        <v>8.6376228000000008</v>
      </c>
      <c r="N8326">
        <v>8.2743776219999994</v>
      </c>
      <c r="P8326" t="s">
        <v>61</v>
      </c>
      <c r="Q8326" t="s">
        <v>63</v>
      </c>
      <c r="R8326" t="s">
        <v>47</v>
      </c>
    </row>
    <row r="8327" spans="1:18" x14ac:dyDescent="0.3">
      <c r="A8327" t="s">
        <v>45</v>
      </c>
      <c r="B8327" t="s">
        <v>46</v>
      </c>
      <c r="C8327" t="s">
        <v>20</v>
      </c>
      <c r="D8327">
        <v>2007</v>
      </c>
      <c r="E8327" t="s">
        <v>26</v>
      </c>
      <c r="F8327" t="s">
        <v>60</v>
      </c>
      <c r="G8327" t="s">
        <v>23</v>
      </c>
      <c r="I8327" t="s">
        <v>26</v>
      </c>
      <c r="L8327">
        <v>1</v>
      </c>
      <c r="M8327">
        <v>2.7403178000000001</v>
      </c>
      <c r="N8327">
        <v>2.625076923</v>
      </c>
      <c r="P8327" t="s">
        <v>61</v>
      </c>
      <c r="Q8327" t="s">
        <v>63</v>
      </c>
      <c r="R8327" t="s">
        <v>47</v>
      </c>
    </row>
    <row r="8328" spans="1:18" x14ac:dyDescent="0.3">
      <c r="A8328" t="s">
        <v>45</v>
      </c>
      <c r="B8328" t="s">
        <v>46</v>
      </c>
      <c r="C8328" t="s">
        <v>20</v>
      </c>
      <c r="D8328">
        <v>2007</v>
      </c>
      <c r="E8328" t="s">
        <v>26</v>
      </c>
      <c r="F8328" t="s">
        <v>60</v>
      </c>
      <c r="G8328" t="s">
        <v>23</v>
      </c>
      <c r="I8328" t="s">
        <v>26</v>
      </c>
      <c r="L8328">
        <v>1</v>
      </c>
      <c r="M8328">
        <v>3.1239181999999999</v>
      </c>
      <c r="N8328">
        <v>2.9925454550000001</v>
      </c>
      <c r="P8328" t="s">
        <v>61</v>
      </c>
      <c r="Q8328" t="s">
        <v>63</v>
      </c>
      <c r="R8328" t="s">
        <v>47</v>
      </c>
    </row>
    <row r="8329" spans="1:18" x14ac:dyDescent="0.3">
      <c r="A8329" t="s">
        <v>45</v>
      </c>
      <c r="B8329" t="s">
        <v>46</v>
      </c>
      <c r="C8329" t="s">
        <v>20</v>
      </c>
      <c r="D8329">
        <v>2007</v>
      </c>
      <c r="E8329" t="s">
        <v>26</v>
      </c>
      <c r="F8329" t="s">
        <v>60</v>
      </c>
      <c r="G8329" t="s">
        <v>23</v>
      </c>
      <c r="I8329" t="s">
        <v>26</v>
      </c>
      <c r="L8329">
        <v>1</v>
      </c>
      <c r="M8329">
        <v>3.0269157999999998</v>
      </c>
      <c r="N8329">
        <v>2.8996223780000001</v>
      </c>
      <c r="P8329" t="s">
        <v>61</v>
      </c>
      <c r="Q8329" t="s">
        <v>63</v>
      </c>
      <c r="R8329" t="s">
        <v>47</v>
      </c>
    </row>
    <row r="8330" spans="1:18" x14ac:dyDescent="0.3">
      <c r="A8330" t="s">
        <v>45</v>
      </c>
      <c r="B8330" t="s">
        <v>46</v>
      </c>
      <c r="C8330" t="s">
        <v>20</v>
      </c>
      <c r="D8330">
        <v>2007</v>
      </c>
      <c r="E8330" t="s">
        <v>26</v>
      </c>
      <c r="F8330" t="s">
        <v>60</v>
      </c>
      <c r="G8330" t="s">
        <v>23</v>
      </c>
      <c r="I8330" t="s">
        <v>26</v>
      </c>
      <c r="L8330">
        <v>3</v>
      </c>
      <c r="M8330">
        <v>9.2747522</v>
      </c>
      <c r="N8330">
        <v>8.8847132870000003</v>
      </c>
      <c r="P8330" t="s">
        <v>61</v>
      </c>
      <c r="Q8330" t="s">
        <v>63</v>
      </c>
      <c r="R8330" t="s">
        <v>47</v>
      </c>
    </row>
    <row r="8331" spans="1:18" x14ac:dyDescent="0.3">
      <c r="A8331" t="s">
        <v>45</v>
      </c>
      <c r="B8331" t="s">
        <v>46</v>
      </c>
      <c r="C8331" t="s">
        <v>20</v>
      </c>
      <c r="D8331">
        <v>2007</v>
      </c>
      <c r="E8331" t="s">
        <v>26</v>
      </c>
      <c r="F8331" t="s">
        <v>60</v>
      </c>
      <c r="G8331" t="s">
        <v>23</v>
      </c>
      <c r="I8331" t="s">
        <v>26</v>
      </c>
      <c r="L8331">
        <v>1</v>
      </c>
      <c r="M8331">
        <v>3.1966700000000001</v>
      </c>
      <c r="N8331">
        <v>3.0622377620000001</v>
      </c>
      <c r="P8331" t="s">
        <v>61</v>
      </c>
      <c r="Q8331" t="s">
        <v>63</v>
      </c>
      <c r="R8331" t="s">
        <v>47</v>
      </c>
    </row>
    <row r="8332" spans="1:18" x14ac:dyDescent="0.3">
      <c r="A8332" t="s">
        <v>45</v>
      </c>
      <c r="B8332" t="s">
        <v>46</v>
      </c>
      <c r="C8332" t="s">
        <v>20</v>
      </c>
      <c r="D8332">
        <v>2007</v>
      </c>
      <c r="E8332" t="s">
        <v>26</v>
      </c>
      <c r="F8332" t="s">
        <v>60</v>
      </c>
      <c r="G8332" t="s">
        <v>23</v>
      </c>
      <c r="I8332" t="s">
        <v>26</v>
      </c>
      <c r="L8332">
        <v>1</v>
      </c>
      <c r="M8332">
        <v>3.7786843999999999</v>
      </c>
      <c r="N8332">
        <v>3.6197762240000002</v>
      </c>
      <c r="P8332" t="s">
        <v>61</v>
      </c>
      <c r="Q8332" t="s">
        <v>63</v>
      </c>
      <c r="R8332" t="s">
        <v>47</v>
      </c>
    </row>
    <row r="8333" spans="1:18" x14ac:dyDescent="0.3">
      <c r="A8333" t="s">
        <v>45</v>
      </c>
      <c r="B8333" t="s">
        <v>46</v>
      </c>
      <c r="C8333" t="s">
        <v>20</v>
      </c>
      <c r="D8333">
        <v>2007</v>
      </c>
      <c r="E8333" t="s">
        <v>26</v>
      </c>
      <c r="F8333" t="s">
        <v>60</v>
      </c>
      <c r="G8333" t="s">
        <v>23</v>
      </c>
      <c r="I8333" t="s">
        <v>26</v>
      </c>
      <c r="L8333">
        <v>1</v>
      </c>
      <c r="M8333">
        <v>2.7403178000000001</v>
      </c>
      <c r="N8333">
        <v>2.625076923</v>
      </c>
      <c r="P8333" t="s">
        <v>61</v>
      </c>
      <c r="Q8333" t="s">
        <v>63</v>
      </c>
      <c r="R8333" t="s">
        <v>47</v>
      </c>
    </row>
    <row r="8334" spans="1:18" x14ac:dyDescent="0.3">
      <c r="A8334" t="s">
        <v>45</v>
      </c>
      <c r="B8334" t="s">
        <v>46</v>
      </c>
      <c r="C8334" t="s">
        <v>20</v>
      </c>
      <c r="D8334">
        <v>2008</v>
      </c>
      <c r="E8334" t="s">
        <v>26</v>
      </c>
      <c r="F8334" t="s">
        <v>60</v>
      </c>
      <c r="G8334" t="s">
        <v>23</v>
      </c>
      <c r="I8334" t="s">
        <v>26</v>
      </c>
      <c r="L8334">
        <v>8</v>
      </c>
      <c r="M8334">
        <v>52.586323800000002</v>
      </c>
      <c r="N8334">
        <v>50.374867129999998</v>
      </c>
      <c r="P8334" t="s">
        <v>61</v>
      </c>
      <c r="Q8334" t="s">
        <v>62</v>
      </c>
      <c r="R8334" t="s">
        <v>47</v>
      </c>
    </row>
    <row r="8335" spans="1:18" x14ac:dyDescent="0.3">
      <c r="A8335" t="s">
        <v>45</v>
      </c>
      <c r="B8335" t="s">
        <v>46</v>
      </c>
      <c r="C8335" t="s">
        <v>20</v>
      </c>
      <c r="D8335">
        <v>2008</v>
      </c>
      <c r="E8335" t="s">
        <v>26</v>
      </c>
      <c r="F8335" t="s">
        <v>60</v>
      </c>
      <c r="G8335" t="s">
        <v>23</v>
      </c>
      <c r="I8335" t="s">
        <v>26</v>
      </c>
      <c r="L8335">
        <v>9</v>
      </c>
      <c r="M8335">
        <v>59.292717000000003</v>
      </c>
      <c r="N8335">
        <v>56.799230770000001</v>
      </c>
      <c r="P8335" t="s">
        <v>61</v>
      </c>
      <c r="Q8335" t="s">
        <v>62</v>
      </c>
      <c r="R8335" t="s">
        <v>47</v>
      </c>
    </row>
    <row r="8336" spans="1:18" x14ac:dyDescent="0.3">
      <c r="A8336" t="s">
        <v>45</v>
      </c>
      <c r="B8336" t="s">
        <v>46</v>
      </c>
      <c r="C8336" t="s">
        <v>20</v>
      </c>
      <c r="D8336">
        <v>2008</v>
      </c>
      <c r="E8336" t="s">
        <v>26</v>
      </c>
      <c r="F8336" t="s">
        <v>60</v>
      </c>
      <c r="G8336" t="s">
        <v>23</v>
      </c>
      <c r="I8336" t="s">
        <v>26</v>
      </c>
      <c r="L8336">
        <v>13</v>
      </c>
      <c r="M8336">
        <v>85.836100999999999</v>
      </c>
      <c r="N8336">
        <v>82.226363640000002</v>
      </c>
      <c r="P8336" t="s">
        <v>61</v>
      </c>
      <c r="Q8336" t="s">
        <v>62</v>
      </c>
      <c r="R8336" t="s">
        <v>47</v>
      </c>
    </row>
    <row r="8337" spans="1:18" x14ac:dyDescent="0.3">
      <c r="A8337" t="s">
        <v>45</v>
      </c>
      <c r="B8337" t="s">
        <v>46</v>
      </c>
      <c r="C8337" t="s">
        <v>20</v>
      </c>
      <c r="D8337">
        <v>2008</v>
      </c>
      <c r="E8337" t="s">
        <v>26</v>
      </c>
      <c r="F8337" t="s">
        <v>60</v>
      </c>
      <c r="G8337" t="s">
        <v>23</v>
      </c>
      <c r="I8337" t="s">
        <v>26</v>
      </c>
      <c r="L8337">
        <v>12</v>
      </c>
      <c r="M8337">
        <v>79.365600000000001</v>
      </c>
      <c r="N8337">
        <v>76.027972030000001</v>
      </c>
      <c r="P8337" t="s">
        <v>61</v>
      </c>
      <c r="Q8337" t="s">
        <v>62</v>
      </c>
      <c r="R8337" t="s">
        <v>47</v>
      </c>
    </row>
    <row r="8338" spans="1:18" x14ac:dyDescent="0.3">
      <c r="A8338" t="s">
        <v>45</v>
      </c>
      <c r="B8338" t="s">
        <v>46</v>
      </c>
      <c r="C8338" t="s">
        <v>20</v>
      </c>
      <c r="D8338">
        <v>2008</v>
      </c>
      <c r="E8338" t="s">
        <v>26</v>
      </c>
      <c r="F8338" t="s">
        <v>60</v>
      </c>
      <c r="G8338" t="s">
        <v>23</v>
      </c>
      <c r="I8338" t="s">
        <v>26</v>
      </c>
      <c r="L8338">
        <v>13</v>
      </c>
      <c r="M8338">
        <v>24.2483954</v>
      </c>
      <c r="N8338">
        <v>23.228657340000002</v>
      </c>
      <c r="P8338" t="s">
        <v>61</v>
      </c>
      <c r="Q8338" t="s">
        <v>62</v>
      </c>
      <c r="R8338" t="s">
        <v>47</v>
      </c>
    </row>
    <row r="8339" spans="1:18" x14ac:dyDescent="0.3">
      <c r="A8339" t="s">
        <v>45</v>
      </c>
      <c r="B8339" t="s">
        <v>46</v>
      </c>
      <c r="C8339" t="s">
        <v>20</v>
      </c>
      <c r="D8339">
        <v>2008</v>
      </c>
      <c r="E8339" t="s">
        <v>26</v>
      </c>
      <c r="F8339" t="s">
        <v>60</v>
      </c>
      <c r="G8339" t="s">
        <v>23</v>
      </c>
      <c r="I8339" t="s">
        <v>26</v>
      </c>
      <c r="L8339">
        <v>5</v>
      </c>
      <c r="M8339">
        <v>8.9043793999999998</v>
      </c>
      <c r="N8339">
        <v>8.5299160839999999</v>
      </c>
      <c r="P8339" t="s">
        <v>61</v>
      </c>
      <c r="Q8339" t="s">
        <v>62</v>
      </c>
      <c r="R8339" t="s">
        <v>47</v>
      </c>
    </row>
    <row r="8340" spans="1:18" x14ac:dyDescent="0.3">
      <c r="A8340" t="s">
        <v>45</v>
      </c>
      <c r="B8340" t="s">
        <v>46</v>
      </c>
      <c r="C8340" t="s">
        <v>20</v>
      </c>
      <c r="D8340">
        <v>2008</v>
      </c>
      <c r="E8340" t="s">
        <v>26</v>
      </c>
      <c r="F8340" t="s">
        <v>60</v>
      </c>
      <c r="G8340" t="s">
        <v>23</v>
      </c>
      <c r="I8340" t="s">
        <v>26</v>
      </c>
      <c r="L8340">
        <v>17</v>
      </c>
      <c r="M8340">
        <v>29.982559999999999</v>
      </c>
      <c r="N8340">
        <v>28.721678319999999</v>
      </c>
      <c r="P8340" t="s">
        <v>61</v>
      </c>
      <c r="Q8340" t="s">
        <v>62</v>
      </c>
      <c r="R8340" t="s">
        <v>47</v>
      </c>
    </row>
    <row r="8341" spans="1:18" x14ac:dyDescent="0.3">
      <c r="A8341" t="s">
        <v>45</v>
      </c>
      <c r="B8341" t="s">
        <v>46</v>
      </c>
      <c r="C8341" t="s">
        <v>20</v>
      </c>
      <c r="D8341">
        <v>2008</v>
      </c>
      <c r="E8341" t="s">
        <v>26</v>
      </c>
      <c r="F8341" t="s">
        <v>60</v>
      </c>
      <c r="G8341" t="s">
        <v>23</v>
      </c>
      <c r="I8341" t="s">
        <v>26</v>
      </c>
      <c r="L8341">
        <v>10</v>
      </c>
      <c r="M8341">
        <v>17.881510599999999</v>
      </c>
      <c r="N8341">
        <v>17.129524480000001</v>
      </c>
      <c r="P8341" t="s">
        <v>61</v>
      </c>
      <c r="Q8341" t="s">
        <v>62</v>
      </c>
      <c r="R8341" t="s">
        <v>47</v>
      </c>
    </row>
    <row r="8342" spans="1:18" x14ac:dyDescent="0.3">
      <c r="A8342" t="s">
        <v>45</v>
      </c>
      <c r="B8342" t="s">
        <v>46</v>
      </c>
      <c r="C8342" t="s">
        <v>20</v>
      </c>
      <c r="D8342">
        <v>2008</v>
      </c>
      <c r="E8342" t="s">
        <v>26</v>
      </c>
      <c r="F8342" t="s">
        <v>60</v>
      </c>
      <c r="G8342" t="s">
        <v>23</v>
      </c>
      <c r="I8342" t="s">
        <v>26</v>
      </c>
      <c r="L8342">
        <v>22</v>
      </c>
      <c r="M8342">
        <v>39.797439199999999</v>
      </c>
      <c r="N8342">
        <v>38.123804200000002</v>
      </c>
      <c r="P8342" t="s">
        <v>61</v>
      </c>
      <c r="Q8342" t="s">
        <v>62</v>
      </c>
      <c r="R8342" t="s">
        <v>47</v>
      </c>
    </row>
    <row r="8343" spans="1:18" x14ac:dyDescent="0.3">
      <c r="A8343" t="s">
        <v>45</v>
      </c>
      <c r="B8343" t="s">
        <v>46</v>
      </c>
      <c r="C8343" t="s">
        <v>20</v>
      </c>
      <c r="D8343">
        <v>2008</v>
      </c>
      <c r="E8343" t="s">
        <v>26</v>
      </c>
      <c r="F8343" t="s">
        <v>60</v>
      </c>
      <c r="G8343" t="s">
        <v>23</v>
      </c>
      <c r="I8343" t="s">
        <v>26</v>
      </c>
      <c r="L8343">
        <v>23</v>
      </c>
      <c r="M8343">
        <v>44.918725000000002</v>
      </c>
      <c r="N8343">
        <v>43.029720279999999</v>
      </c>
      <c r="P8343" t="s">
        <v>61</v>
      </c>
      <c r="Q8343" t="s">
        <v>62</v>
      </c>
      <c r="R8343" t="s">
        <v>47</v>
      </c>
    </row>
    <row r="8344" spans="1:18" x14ac:dyDescent="0.3">
      <c r="A8344" t="s">
        <v>45</v>
      </c>
      <c r="B8344" t="s">
        <v>46</v>
      </c>
      <c r="C8344" t="s">
        <v>20</v>
      </c>
      <c r="D8344">
        <v>2008</v>
      </c>
      <c r="E8344" t="s">
        <v>26</v>
      </c>
      <c r="F8344" t="s">
        <v>60</v>
      </c>
      <c r="G8344" t="s">
        <v>23</v>
      </c>
      <c r="I8344" t="s">
        <v>26</v>
      </c>
      <c r="L8344">
        <v>13</v>
      </c>
      <c r="M8344">
        <v>25.3286494</v>
      </c>
      <c r="N8344">
        <v>24.26348252</v>
      </c>
      <c r="P8344" t="s">
        <v>61</v>
      </c>
      <c r="Q8344" t="s">
        <v>62</v>
      </c>
      <c r="R8344" t="s">
        <v>47</v>
      </c>
    </row>
    <row r="8345" spans="1:18" x14ac:dyDescent="0.3">
      <c r="A8345" t="s">
        <v>45</v>
      </c>
      <c r="B8345" t="s">
        <v>46</v>
      </c>
      <c r="C8345" t="s">
        <v>20</v>
      </c>
      <c r="D8345">
        <v>2008</v>
      </c>
      <c r="E8345" t="s">
        <v>26</v>
      </c>
      <c r="F8345" t="s">
        <v>60</v>
      </c>
      <c r="G8345" t="s">
        <v>23</v>
      </c>
      <c r="I8345" t="s">
        <v>26</v>
      </c>
      <c r="L8345">
        <v>4</v>
      </c>
      <c r="M8345">
        <v>7.4603663999999998</v>
      </c>
      <c r="N8345">
        <v>7.1466293710000004</v>
      </c>
      <c r="P8345" t="s">
        <v>61</v>
      </c>
      <c r="Q8345" t="s">
        <v>62</v>
      </c>
      <c r="R8345" t="s">
        <v>47</v>
      </c>
    </row>
    <row r="8346" spans="1:18" x14ac:dyDescent="0.3">
      <c r="A8346" t="s">
        <v>45</v>
      </c>
      <c r="B8346" t="s">
        <v>46</v>
      </c>
      <c r="C8346" t="s">
        <v>20</v>
      </c>
      <c r="D8346">
        <v>2008</v>
      </c>
      <c r="E8346" t="s">
        <v>26</v>
      </c>
      <c r="F8346" t="s">
        <v>60</v>
      </c>
      <c r="G8346" t="s">
        <v>23</v>
      </c>
      <c r="I8346" t="s">
        <v>26</v>
      </c>
      <c r="L8346">
        <v>2</v>
      </c>
      <c r="M8346">
        <v>3.4744495999999998</v>
      </c>
      <c r="N8346">
        <v>3.3283356639999999</v>
      </c>
      <c r="P8346" t="s">
        <v>61</v>
      </c>
      <c r="Q8346" t="s">
        <v>62</v>
      </c>
      <c r="R8346" t="s">
        <v>47</v>
      </c>
    </row>
    <row r="8347" spans="1:18" x14ac:dyDescent="0.3">
      <c r="A8347" t="s">
        <v>45</v>
      </c>
      <c r="B8347" t="s">
        <v>46</v>
      </c>
      <c r="C8347" t="s">
        <v>20</v>
      </c>
      <c r="D8347">
        <v>2008</v>
      </c>
      <c r="E8347" t="s">
        <v>26</v>
      </c>
      <c r="F8347" t="s">
        <v>60</v>
      </c>
      <c r="G8347" t="s">
        <v>23</v>
      </c>
      <c r="I8347" t="s">
        <v>26</v>
      </c>
      <c r="L8347">
        <v>2</v>
      </c>
      <c r="M8347">
        <v>3.4810634</v>
      </c>
      <c r="N8347">
        <v>3.3346713289999999</v>
      </c>
      <c r="P8347" t="s">
        <v>61</v>
      </c>
      <c r="Q8347" t="s">
        <v>62</v>
      </c>
      <c r="R8347" t="s">
        <v>47</v>
      </c>
    </row>
    <row r="8348" spans="1:18" x14ac:dyDescent="0.3">
      <c r="A8348" t="s">
        <v>45</v>
      </c>
      <c r="B8348" t="s">
        <v>46</v>
      </c>
      <c r="C8348" t="s">
        <v>20</v>
      </c>
      <c r="D8348">
        <v>2008</v>
      </c>
      <c r="E8348" t="s">
        <v>26</v>
      </c>
      <c r="F8348" t="s">
        <v>60</v>
      </c>
      <c r="G8348" t="s">
        <v>23</v>
      </c>
      <c r="I8348" t="s">
        <v>26</v>
      </c>
      <c r="L8348">
        <v>7</v>
      </c>
      <c r="M8348">
        <v>11.959955000000001</v>
      </c>
      <c r="N8348">
        <v>11.45699301</v>
      </c>
      <c r="P8348" t="s">
        <v>61</v>
      </c>
      <c r="Q8348" t="s">
        <v>62</v>
      </c>
      <c r="R8348" t="s">
        <v>47</v>
      </c>
    </row>
    <row r="8349" spans="1:18" x14ac:dyDescent="0.3">
      <c r="A8349" t="s">
        <v>45</v>
      </c>
      <c r="B8349" t="s">
        <v>46</v>
      </c>
      <c r="C8349" t="s">
        <v>20</v>
      </c>
      <c r="D8349">
        <v>2008</v>
      </c>
      <c r="E8349" t="s">
        <v>26</v>
      </c>
      <c r="F8349" t="s">
        <v>60</v>
      </c>
      <c r="G8349" t="s">
        <v>23</v>
      </c>
      <c r="I8349" t="s">
        <v>26</v>
      </c>
      <c r="L8349">
        <v>4</v>
      </c>
      <c r="M8349">
        <v>6.3801123999999998</v>
      </c>
      <c r="N8349">
        <v>6.1118041959999996</v>
      </c>
      <c r="P8349" t="s">
        <v>61</v>
      </c>
      <c r="Q8349" t="s">
        <v>62</v>
      </c>
      <c r="R8349" t="s">
        <v>47</v>
      </c>
    </row>
    <row r="8350" spans="1:18" x14ac:dyDescent="0.3">
      <c r="A8350" t="s">
        <v>45</v>
      </c>
      <c r="B8350" t="s">
        <v>46</v>
      </c>
      <c r="C8350" t="s">
        <v>20</v>
      </c>
      <c r="D8350">
        <v>2008</v>
      </c>
      <c r="E8350" t="s">
        <v>26</v>
      </c>
      <c r="F8350" t="s">
        <v>60</v>
      </c>
      <c r="G8350" t="s">
        <v>23</v>
      </c>
      <c r="I8350" t="s">
        <v>26</v>
      </c>
      <c r="L8350">
        <v>6</v>
      </c>
      <c r="M8350">
        <v>11.882794000000001</v>
      </c>
      <c r="N8350">
        <v>11.383076920000001</v>
      </c>
      <c r="P8350" t="s">
        <v>61</v>
      </c>
      <c r="Q8350" t="s">
        <v>62</v>
      </c>
      <c r="R8350" t="s">
        <v>47</v>
      </c>
    </row>
    <row r="8351" spans="1:18" x14ac:dyDescent="0.3">
      <c r="A8351" t="s">
        <v>45</v>
      </c>
      <c r="B8351" t="s">
        <v>46</v>
      </c>
      <c r="C8351" t="s">
        <v>20</v>
      </c>
      <c r="D8351">
        <v>2008</v>
      </c>
      <c r="E8351" t="s">
        <v>26</v>
      </c>
      <c r="F8351" t="s">
        <v>60</v>
      </c>
      <c r="G8351" t="s">
        <v>23</v>
      </c>
      <c r="I8351" t="s">
        <v>26</v>
      </c>
      <c r="L8351">
        <v>46</v>
      </c>
      <c r="M8351">
        <v>93.805729999999997</v>
      </c>
      <c r="N8351">
        <v>89.860839159999998</v>
      </c>
      <c r="P8351" t="s">
        <v>61</v>
      </c>
      <c r="Q8351" t="s">
        <v>62</v>
      </c>
      <c r="R8351" t="s">
        <v>47</v>
      </c>
    </row>
    <row r="8352" spans="1:18" x14ac:dyDescent="0.3">
      <c r="A8352" t="s">
        <v>45</v>
      </c>
      <c r="B8352" t="s">
        <v>46</v>
      </c>
      <c r="C8352" t="s">
        <v>20</v>
      </c>
      <c r="D8352">
        <v>2008</v>
      </c>
      <c r="E8352" t="s">
        <v>26</v>
      </c>
      <c r="F8352" t="s">
        <v>60</v>
      </c>
      <c r="G8352" t="s">
        <v>23</v>
      </c>
      <c r="I8352" t="s">
        <v>26</v>
      </c>
      <c r="L8352">
        <v>5</v>
      </c>
      <c r="M8352">
        <v>9.7553549999999998</v>
      </c>
      <c r="N8352">
        <v>9.3451048950000004</v>
      </c>
      <c r="P8352" t="s">
        <v>61</v>
      </c>
      <c r="Q8352" t="s">
        <v>62</v>
      </c>
      <c r="R8352" t="s">
        <v>47</v>
      </c>
    </row>
    <row r="8353" spans="1:18" x14ac:dyDescent="0.3">
      <c r="A8353" t="s">
        <v>45</v>
      </c>
      <c r="B8353" t="s">
        <v>46</v>
      </c>
      <c r="C8353" t="s">
        <v>20</v>
      </c>
      <c r="D8353">
        <v>2008</v>
      </c>
      <c r="E8353" t="s">
        <v>26</v>
      </c>
      <c r="F8353" t="s">
        <v>60</v>
      </c>
      <c r="G8353" t="s">
        <v>23</v>
      </c>
      <c r="I8353" t="s">
        <v>26</v>
      </c>
      <c r="L8353">
        <v>6</v>
      </c>
      <c r="M8353">
        <v>11.854134200000001</v>
      </c>
      <c r="N8353">
        <v>11.35562238</v>
      </c>
      <c r="P8353" t="s">
        <v>61</v>
      </c>
      <c r="Q8353" t="s">
        <v>62</v>
      </c>
      <c r="R8353" t="s">
        <v>47</v>
      </c>
    </row>
    <row r="8354" spans="1:18" x14ac:dyDescent="0.3">
      <c r="A8354" t="s">
        <v>45</v>
      </c>
      <c r="B8354" t="s">
        <v>46</v>
      </c>
      <c r="C8354" t="s">
        <v>20</v>
      </c>
      <c r="D8354">
        <v>2008</v>
      </c>
      <c r="E8354" t="s">
        <v>26</v>
      </c>
      <c r="F8354" t="s">
        <v>60</v>
      </c>
      <c r="G8354" t="s">
        <v>23</v>
      </c>
      <c r="I8354" t="s">
        <v>26</v>
      </c>
      <c r="L8354">
        <v>35</v>
      </c>
      <c r="M8354">
        <v>69.872592400000002</v>
      </c>
      <c r="N8354">
        <v>66.934181820000006</v>
      </c>
      <c r="P8354" t="s">
        <v>61</v>
      </c>
      <c r="Q8354" t="s">
        <v>62</v>
      </c>
      <c r="R8354" t="s">
        <v>47</v>
      </c>
    </row>
    <row r="8355" spans="1:18" x14ac:dyDescent="0.3">
      <c r="A8355" t="s">
        <v>45</v>
      </c>
      <c r="B8355" t="s">
        <v>46</v>
      </c>
      <c r="C8355" t="s">
        <v>20</v>
      </c>
      <c r="D8355">
        <v>2008</v>
      </c>
      <c r="E8355" t="s">
        <v>26</v>
      </c>
      <c r="F8355" t="s">
        <v>60</v>
      </c>
      <c r="G8355" t="s">
        <v>23</v>
      </c>
      <c r="I8355" t="s">
        <v>26</v>
      </c>
      <c r="L8355">
        <v>55</v>
      </c>
      <c r="M8355">
        <v>116.83057239999999</v>
      </c>
      <c r="N8355">
        <v>111.9173986</v>
      </c>
      <c r="P8355" t="s">
        <v>61</v>
      </c>
      <c r="Q8355" t="s">
        <v>62</v>
      </c>
      <c r="R8355" t="s">
        <v>47</v>
      </c>
    </row>
    <row r="8356" spans="1:18" x14ac:dyDescent="0.3">
      <c r="A8356" t="s">
        <v>45</v>
      </c>
      <c r="B8356" t="s">
        <v>46</v>
      </c>
      <c r="C8356" t="s">
        <v>20</v>
      </c>
      <c r="D8356">
        <v>2008</v>
      </c>
      <c r="E8356" t="s">
        <v>26</v>
      </c>
      <c r="F8356" t="s">
        <v>60</v>
      </c>
      <c r="G8356" t="s">
        <v>23</v>
      </c>
      <c r="I8356" t="s">
        <v>26</v>
      </c>
      <c r="L8356">
        <v>44</v>
      </c>
      <c r="M8356">
        <v>91.546014999999997</v>
      </c>
      <c r="N8356">
        <v>87.696153850000002</v>
      </c>
      <c r="P8356" t="s">
        <v>61</v>
      </c>
      <c r="Q8356" t="s">
        <v>62</v>
      </c>
      <c r="R8356" t="s">
        <v>47</v>
      </c>
    </row>
    <row r="8357" spans="1:18" x14ac:dyDescent="0.3">
      <c r="A8357" t="s">
        <v>45</v>
      </c>
      <c r="B8357" t="s">
        <v>46</v>
      </c>
      <c r="C8357" t="s">
        <v>20</v>
      </c>
      <c r="D8357">
        <v>2008</v>
      </c>
      <c r="E8357" t="s">
        <v>26</v>
      </c>
      <c r="F8357" t="s">
        <v>60</v>
      </c>
      <c r="G8357" t="s">
        <v>23</v>
      </c>
      <c r="I8357" t="s">
        <v>26</v>
      </c>
      <c r="L8357">
        <v>34</v>
      </c>
      <c r="M8357">
        <v>67.610672800000003</v>
      </c>
      <c r="N8357">
        <v>64.767384620000001</v>
      </c>
      <c r="P8357" t="s">
        <v>61</v>
      </c>
      <c r="Q8357" t="s">
        <v>62</v>
      </c>
      <c r="R8357" t="s">
        <v>47</v>
      </c>
    </row>
    <row r="8358" spans="1:18" x14ac:dyDescent="0.3">
      <c r="A8358" t="s">
        <v>45</v>
      </c>
      <c r="B8358" t="s">
        <v>46</v>
      </c>
      <c r="C8358" t="s">
        <v>20</v>
      </c>
      <c r="D8358">
        <v>2008</v>
      </c>
      <c r="E8358" t="s">
        <v>26</v>
      </c>
      <c r="F8358" t="s">
        <v>60</v>
      </c>
      <c r="G8358" t="s">
        <v>23</v>
      </c>
      <c r="I8358" t="s">
        <v>26</v>
      </c>
      <c r="L8358">
        <v>12</v>
      </c>
      <c r="M8358">
        <v>23.377578400000001</v>
      </c>
      <c r="N8358">
        <v>22.394461540000002</v>
      </c>
      <c r="P8358" t="s">
        <v>61</v>
      </c>
      <c r="Q8358" t="s">
        <v>62</v>
      </c>
      <c r="R8358" t="s">
        <v>47</v>
      </c>
    </row>
    <row r="8359" spans="1:18" x14ac:dyDescent="0.3">
      <c r="A8359" t="s">
        <v>45</v>
      </c>
      <c r="B8359" t="s">
        <v>46</v>
      </c>
      <c r="C8359" t="s">
        <v>20</v>
      </c>
      <c r="D8359">
        <v>2008</v>
      </c>
      <c r="E8359" t="s">
        <v>26</v>
      </c>
      <c r="F8359" t="s">
        <v>60</v>
      </c>
      <c r="G8359" t="s">
        <v>23</v>
      </c>
      <c r="I8359" t="s">
        <v>26</v>
      </c>
      <c r="L8359">
        <v>4</v>
      </c>
      <c r="M8359">
        <v>8.0181301999999999</v>
      </c>
      <c r="N8359">
        <v>7.680937063</v>
      </c>
      <c r="P8359" t="s">
        <v>61</v>
      </c>
      <c r="Q8359" t="s">
        <v>62</v>
      </c>
      <c r="R8359" t="s">
        <v>47</v>
      </c>
    </row>
    <row r="8360" spans="1:18" x14ac:dyDescent="0.3">
      <c r="A8360" t="s">
        <v>45</v>
      </c>
      <c r="B8360" t="s">
        <v>46</v>
      </c>
      <c r="C8360" t="s">
        <v>20</v>
      </c>
      <c r="D8360">
        <v>2008</v>
      </c>
      <c r="E8360" t="s">
        <v>26</v>
      </c>
      <c r="F8360" t="s">
        <v>60</v>
      </c>
      <c r="G8360" t="s">
        <v>23</v>
      </c>
      <c r="I8360" t="s">
        <v>26</v>
      </c>
      <c r="L8360">
        <v>24</v>
      </c>
      <c r="M8360">
        <v>43.840675599999997</v>
      </c>
      <c r="N8360">
        <v>41.997006990000003</v>
      </c>
      <c r="P8360" t="s">
        <v>61</v>
      </c>
      <c r="Q8360" t="s">
        <v>62</v>
      </c>
      <c r="R8360" t="s">
        <v>47</v>
      </c>
    </row>
    <row r="8361" spans="1:18" x14ac:dyDescent="0.3">
      <c r="A8361" t="s">
        <v>45</v>
      </c>
      <c r="B8361" t="s">
        <v>46</v>
      </c>
      <c r="C8361" t="s">
        <v>20</v>
      </c>
      <c r="D8361">
        <v>2008</v>
      </c>
      <c r="E8361" t="s">
        <v>26</v>
      </c>
      <c r="F8361" t="s">
        <v>60</v>
      </c>
      <c r="G8361" t="s">
        <v>23</v>
      </c>
      <c r="I8361" t="s">
        <v>26</v>
      </c>
      <c r="L8361">
        <v>94</v>
      </c>
      <c r="M8361">
        <v>552.38898519999998</v>
      </c>
      <c r="N8361">
        <v>529.15890909999996</v>
      </c>
      <c r="P8361" t="s">
        <v>61</v>
      </c>
      <c r="Q8361" t="s">
        <v>62</v>
      </c>
      <c r="R8361" t="s">
        <v>47</v>
      </c>
    </row>
    <row r="8362" spans="1:18" x14ac:dyDescent="0.3">
      <c r="A8362" t="s">
        <v>45</v>
      </c>
      <c r="B8362" t="s">
        <v>46</v>
      </c>
      <c r="C8362" t="s">
        <v>20</v>
      </c>
      <c r="D8362">
        <v>2008</v>
      </c>
      <c r="E8362" t="s">
        <v>26</v>
      </c>
      <c r="F8362" t="s">
        <v>60</v>
      </c>
      <c r="G8362" t="s">
        <v>23</v>
      </c>
      <c r="I8362" t="s">
        <v>26</v>
      </c>
      <c r="L8362">
        <v>92</v>
      </c>
      <c r="M8362">
        <v>542.77692920000004</v>
      </c>
      <c r="N8362">
        <v>519.95107689999998</v>
      </c>
      <c r="P8362" t="s">
        <v>61</v>
      </c>
      <c r="Q8362" t="s">
        <v>62</v>
      </c>
      <c r="R8362" t="s">
        <v>47</v>
      </c>
    </row>
    <row r="8363" spans="1:18" x14ac:dyDescent="0.3">
      <c r="A8363" t="s">
        <v>45</v>
      </c>
      <c r="B8363" t="s">
        <v>46</v>
      </c>
      <c r="C8363" t="s">
        <v>20</v>
      </c>
      <c r="D8363">
        <v>2008</v>
      </c>
      <c r="E8363" t="s">
        <v>26</v>
      </c>
      <c r="F8363" t="s">
        <v>60</v>
      </c>
      <c r="G8363" t="s">
        <v>23</v>
      </c>
      <c r="I8363" t="s">
        <v>26</v>
      </c>
      <c r="L8363">
        <v>110</v>
      </c>
      <c r="M8363">
        <v>647.08757820000005</v>
      </c>
      <c r="N8363">
        <v>619.87506289999999</v>
      </c>
      <c r="P8363" t="s">
        <v>61</v>
      </c>
      <c r="Q8363" t="s">
        <v>62</v>
      </c>
      <c r="R8363" t="s">
        <v>47</v>
      </c>
    </row>
    <row r="8364" spans="1:18" x14ac:dyDescent="0.3">
      <c r="A8364" t="s">
        <v>45</v>
      </c>
      <c r="B8364" t="s">
        <v>46</v>
      </c>
      <c r="C8364" t="s">
        <v>20</v>
      </c>
      <c r="D8364">
        <v>2008</v>
      </c>
      <c r="E8364" t="s">
        <v>26</v>
      </c>
      <c r="F8364" t="s">
        <v>60</v>
      </c>
      <c r="G8364" t="s">
        <v>23</v>
      </c>
      <c r="I8364" t="s">
        <v>26</v>
      </c>
      <c r="L8364">
        <v>120</v>
      </c>
      <c r="M8364">
        <v>708.85165180000001</v>
      </c>
      <c r="N8364">
        <v>679.04172029999995</v>
      </c>
      <c r="P8364" t="s">
        <v>61</v>
      </c>
      <c r="Q8364" t="s">
        <v>62</v>
      </c>
      <c r="R8364" t="s">
        <v>47</v>
      </c>
    </row>
    <row r="8365" spans="1:18" x14ac:dyDescent="0.3">
      <c r="A8365" t="s">
        <v>45</v>
      </c>
      <c r="B8365" t="s">
        <v>46</v>
      </c>
      <c r="C8365" t="s">
        <v>20</v>
      </c>
      <c r="D8365">
        <v>2008</v>
      </c>
      <c r="E8365" t="s">
        <v>26</v>
      </c>
      <c r="F8365" t="s">
        <v>60</v>
      </c>
      <c r="G8365" t="s">
        <v>23</v>
      </c>
      <c r="I8365" t="s">
        <v>26</v>
      </c>
      <c r="L8365">
        <v>266</v>
      </c>
      <c r="M8365">
        <v>1576.826922</v>
      </c>
      <c r="N8365">
        <v>1510.5153009999999</v>
      </c>
      <c r="P8365" t="s">
        <v>61</v>
      </c>
      <c r="Q8365" t="s">
        <v>62</v>
      </c>
      <c r="R8365" t="s">
        <v>47</v>
      </c>
    </row>
    <row r="8366" spans="1:18" x14ac:dyDescent="0.3">
      <c r="A8366" t="s">
        <v>45</v>
      </c>
      <c r="B8366" t="s">
        <v>46</v>
      </c>
      <c r="C8366" t="s">
        <v>20</v>
      </c>
      <c r="D8366">
        <v>2008</v>
      </c>
      <c r="E8366" t="s">
        <v>26</v>
      </c>
      <c r="F8366" t="s">
        <v>60</v>
      </c>
      <c r="G8366" t="s">
        <v>23</v>
      </c>
      <c r="I8366" t="s">
        <v>26</v>
      </c>
      <c r="L8366">
        <v>339</v>
      </c>
      <c r="M8366">
        <v>2049.8414889999999</v>
      </c>
      <c r="N8366">
        <v>1963.63779</v>
      </c>
      <c r="P8366" t="s">
        <v>61</v>
      </c>
      <c r="Q8366" t="s">
        <v>62</v>
      </c>
      <c r="R8366" t="s">
        <v>47</v>
      </c>
    </row>
    <row r="8367" spans="1:18" x14ac:dyDescent="0.3">
      <c r="A8367" t="s">
        <v>45</v>
      </c>
      <c r="B8367" t="s">
        <v>46</v>
      </c>
      <c r="C8367" t="s">
        <v>20</v>
      </c>
      <c r="D8367">
        <v>2008</v>
      </c>
      <c r="E8367" t="s">
        <v>26</v>
      </c>
      <c r="F8367" t="s">
        <v>60</v>
      </c>
      <c r="G8367" t="s">
        <v>23</v>
      </c>
      <c r="I8367" t="s">
        <v>26</v>
      </c>
      <c r="L8367">
        <v>325</v>
      </c>
      <c r="M8367">
        <v>1949.6622609999999</v>
      </c>
      <c r="N8367">
        <v>1867.6714830000001</v>
      </c>
      <c r="P8367" t="s">
        <v>61</v>
      </c>
      <c r="Q8367" t="s">
        <v>62</v>
      </c>
      <c r="R8367" t="s">
        <v>47</v>
      </c>
    </row>
    <row r="8368" spans="1:18" x14ac:dyDescent="0.3">
      <c r="A8368" t="s">
        <v>45</v>
      </c>
      <c r="B8368" t="s">
        <v>46</v>
      </c>
      <c r="C8368" t="s">
        <v>20</v>
      </c>
      <c r="D8368">
        <v>2008</v>
      </c>
      <c r="E8368" t="s">
        <v>26</v>
      </c>
      <c r="F8368" t="s">
        <v>60</v>
      </c>
      <c r="G8368" t="s">
        <v>23</v>
      </c>
      <c r="I8368" t="s">
        <v>26</v>
      </c>
      <c r="L8368">
        <v>171</v>
      </c>
      <c r="M8368">
        <v>1011.58071</v>
      </c>
      <c r="N8368">
        <v>969.03986010000006</v>
      </c>
      <c r="P8368" t="s">
        <v>61</v>
      </c>
      <c r="Q8368" t="s">
        <v>62</v>
      </c>
      <c r="R8368" t="s">
        <v>47</v>
      </c>
    </row>
    <row r="8369" spans="1:18" x14ac:dyDescent="0.3">
      <c r="A8369" t="s">
        <v>45</v>
      </c>
      <c r="B8369" t="s">
        <v>46</v>
      </c>
      <c r="C8369" t="s">
        <v>20</v>
      </c>
      <c r="D8369">
        <v>2008</v>
      </c>
      <c r="E8369" t="s">
        <v>26</v>
      </c>
      <c r="F8369" t="s">
        <v>60</v>
      </c>
      <c r="G8369" t="s">
        <v>23</v>
      </c>
      <c r="I8369" t="s">
        <v>26</v>
      </c>
      <c r="L8369">
        <v>40</v>
      </c>
      <c r="M8369">
        <v>266.78525980000001</v>
      </c>
      <c r="N8369">
        <v>255.56591610000001</v>
      </c>
      <c r="P8369" t="s">
        <v>61</v>
      </c>
      <c r="Q8369" t="s">
        <v>62</v>
      </c>
      <c r="R8369" t="s">
        <v>47</v>
      </c>
    </row>
    <row r="8370" spans="1:18" x14ac:dyDescent="0.3">
      <c r="A8370" t="s">
        <v>45</v>
      </c>
      <c r="B8370" t="s">
        <v>46</v>
      </c>
      <c r="C8370" t="s">
        <v>20</v>
      </c>
      <c r="D8370">
        <v>2008</v>
      </c>
      <c r="E8370" t="s">
        <v>26</v>
      </c>
      <c r="F8370" t="s">
        <v>60</v>
      </c>
      <c r="G8370" t="s">
        <v>23</v>
      </c>
      <c r="I8370" t="s">
        <v>26</v>
      </c>
      <c r="L8370">
        <v>310</v>
      </c>
      <c r="M8370">
        <v>2083.0824480000001</v>
      </c>
      <c r="N8370">
        <v>1995.4808390000001</v>
      </c>
      <c r="P8370" t="s">
        <v>61</v>
      </c>
      <c r="Q8370" t="s">
        <v>62</v>
      </c>
      <c r="R8370" t="s">
        <v>47</v>
      </c>
    </row>
    <row r="8371" spans="1:18" x14ac:dyDescent="0.3">
      <c r="A8371" t="s">
        <v>45</v>
      </c>
      <c r="B8371" t="s">
        <v>46</v>
      </c>
      <c r="C8371" t="s">
        <v>20</v>
      </c>
      <c r="D8371">
        <v>2008</v>
      </c>
      <c r="E8371" t="s">
        <v>26</v>
      </c>
      <c r="F8371" t="s">
        <v>60</v>
      </c>
      <c r="G8371" t="s">
        <v>23</v>
      </c>
      <c r="I8371" t="s">
        <v>26</v>
      </c>
      <c r="L8371">
        <v>69</v>
      </c>
      <c r="M8371">
        <v>459.6987828</v>
      </c>
      <c r="N8371">
        <v>440.36668529999997</v>
      </c>
      <c r="P8371" t="s">
        <v>61</v>
      </c>
      <c r="Q8371" t="s">
        <v>62</v>
      </c>
      <c r="R8371" t="s">
        <v>47</v>
      </c>
    </row>
    <row r="8372" spans="1:18" x14ac:dyDescent="0.3">
      <c r="A8372" t="s">
        <v>45</v>
      </c>
      <c r="B8372" t="s">
        <v>46</v>
      </c>
      <c r="C8372" t="s">
        <v>20</v>
      </c>
      <c r="D8372">
        <v>2008</v>
      </c>
      <c r="E8372" t="s">
        <v>26</v>
      </c>
      <c r="F8372" t="s">
        <v>60</v>
      </c>
      <c r="G8372" t="s">
        <v>23</v>
      </c>
      <c r="I8372" t="s">
        <v>26</v>
      </c>
      <c r="L8372">
        <v>58</v>
      </c>
      <c r="M8372">
        <v>315.83099600000003</v>
      </c>
      <c r="N8372">
        <v>302.54909090000001</v>
      </c>
      <c r="P8372" t="s">
        <v>61</v>
      </c>
      <c r="Q8372" t="s">
        <v>62</v>
      </c>
      <c r="R8372" t="s">
        <v>47</v>
      </c>
    </row>
    <row r="8373" spans="1:18" x14ac:dyDescent="0.3">
      <c r="A8373" t="s">
        <v>45</v>
      </c>
      <c r="B8373" t="s">
        <v>46</v>
      </c>
      <c r="C8373" t="s">
        <v>20</v>
      </c>
      <c r="D8373">
        <v>2008</v>
      </c>
      <c r="E8373" t="s">
        <v>26</v>
      </c>
      <c r="F8373" t="s">
        <v>60</v>
      </c>
      <c r="G8373" t="s">
        <v>23</v>
      </c>
      <c r="I8373" t="s">
        <v>26</v>
      </c>
      <c r="L8373">
        <v>4</v>
      </c>
      <c r="M8373">
        <v>23.5980384</v>
      </c>
      <c r="N8373">
        <v>22.605650350000001</v>
      </c>
      <c r="P8373" t="s">
        <v>61</v>
      </c>
      <c r="Q8373" t="s">
        <v>63</v>
      </c>
      <c r="R8373" t="s">
        <v>47</v>
      </c>
    </row>
    <row r="8374" spans="1:18" x14ac:dyDescent="0.3">
      <c r="A8374" t="s">
        <v>45</v>
      </c>
      <c r="B8374" t="s">
        <v>46</v>
      </c>
      <c r="C8374" t="s">
        <v>20</v>
      </c>
      <c r="D8374">
        <v>2008</v>
      </c>
      <c r="E8374" t="s">
        <v>26</v>
      </c>
      <c r="F8374" t="s">
        <v>60</v>
      </c>
      <c r="G8374" t="s">
        <v>23</v>
      </c>
      <c r="I8374" t="s">
        <v>26</v>
      </c>
      <c r="L8374">
        <v>1</v>
      </c>
      <c r="M8374">
        <v>5.8818728</v>
      </c>
      <c r="N8374">
        <v>5.6345174829999998</v>
      </c>
      <c r="P8374" t="s">
        <v>61</v>
      </c>
      <c r="Q8374" t="s">
        <v>63</v>
      </c>
      <c r="R8374" t="s">
        <v>47</v>
      </c>
    </row>
    <row r="8375" spans="1:18" x14ac:dyDescent="0.3">
      <c r="A8375" t="s">
        <v>45</v>
      </c>
      <c r="B8375" t="s">
        <v>46</v>
      </c>
      <c r="C8375" t="s">
        <v>20</v>
      </c>
      <c r="D8375">
        <v>2008</v>
      </c>
      <c r="E8375" t="s">
        <v>26</v>
      </c>
      <c r="F8375" t="s">
        <v>60</v>
      </c>
      <c r="G8375" t="s">
        <v>23</v>
      </c>
      <c r="I8375" t="s">
        <v>26</v>
      </c>
      <c r="L8375">
        <v>1</v>
      </c>
      <c r="M8375">
        <v>5.9061234000000002</v>
      </c>
      <c r="N8375">
        <v>5.6577482520000002</v>
      </c>
      <c r="P8375" t="s">
        <v>61</v>
      </c>
      <c r="Q8375" t="s">
        <v>63</v>
      </c>
      <c r="R8375" t="s">
        <v>47</v>
      </c>
    </row>
    <row r="8376" spans="1:18" x14ac:dyDescent="0.3">
      <c r="A8376" t="s">
        <v>45</v>
      </c>
      <c r="B8376" t="s">
        <v>46</v>
      </c>
      <c r="C8376" t="s">
        <v>20</v>
      </c>
      <c r="D8376">
        <v>2008</v>
      </c>
      <c r="E8376" t="s">
        <v>26</v>
      </c>
      <c r="F8376" t="s">
        <v>60</v>
      </c>
      <c r="G8376" t="s">
        <v>23</v>
      </c>
      <c r="I8376" t="s">
        <v>26</v>
      </c>
      <c r="L8376">
        <v>6</v>
      </c>
      <c r="M8376">
        <v>35.566811800000004</v>
      </c>
      <c r="N8376">
        <v>34.071090910000002</v>
      </c>
      <c r="P8376" t="s">
        <v>61</v>
      </c>
      <c r="Q8376" t="s">
        <v>63</v>
      </c>
      <c r="R8376" t="s">
        <v>47</v>
      </c>
    </row>
    <row r="8377" spans="1:18" x14ac:dyDescent="0.3">
      <c r="A8377" t="s">
        <v>45</v>
      </c>
      <c r="B8377" t="s">
        <v>46</v>
      </c>
      <c r="C8377" t="s">
        <v>20</v>
      </c>
      <c r="D8377">
        <v>2008</v>
      </c>
      <c r="E8377" t="s">
        <v>26</v>
      </c>
      <c r="F8377" t="s">
        <v>60</v>
      </c>
      <c r="G8377" t="s">
        <v>23</v>
      </c>
      <c r="I8377" t="s">
        <v>26</v>
      </c>
      <c r="L8377">
        <v>12</v>
      </c>
      <c r="M8377">
        <v>72.5599998</v>
      </c>
      <c r="N8377">
        <v>69.508573429999998</v>
      </c>
      <c r="P8377" t="s">
        <v>61</v>
      </c>
      <c r="Q8377" t="s">
        <v>63</v>
      </c>
      <c r="R8377" t="s">
        <v>47</v>
      </c>
    </row>
    <row r="8378" spans="1:18" x14ac:dyDescent="0.3">
      <c r="A8378" t="s">
        <v>45</v>
      </c>
      <c r="B8378" t="s">
        <v>46</v>
      </c>
      <c r="C8378" t="s">
        <v>20</v>
      </c>
      <c r="D8378">
        <v>2008</v>
      </c>
      <c r="E8378" t="s">
        <v>26</v>
      </c>
      <c r="F8378" t="s">
        <v>60</v>
      </c>
      <c r="G8378" t="s">
        <v>23</v>
      </c>
      <c r="I8378" t="s">
        <v>26</v>
      </c>
      <c r="L8378">
        <v>11</v>
      </c>
      <c r="M8378">
        <v>65.988087199999995</v>
      </c>
      <c r="N8378">
        <v>63.213034970000002</v>
      </c>
      <c r="P8378" t="s">
        <v>61</v>
      </c>
      <c r="Q8378" t="s">
        <v>63</v>
      </c>
      <c r="R8378" t="s">
        <v>47</v>
      </c>
    </row>
    <row r="8379" spans="1:18" x14ac:dyDescent="0.3">
      <c r="A8379" t="s">
        <v>45</v>
      </c>
      <c r="B8379" t="s">
        <v>46</v>
      </c>
      <c r="C8379" t="s">
        <v>20</v>
      </c>
      <c r="D8379">
        <v>2008</v>
      </c>
      <c r="E8379" t="s">
        <v>26</v>
      </c>
      <c r="F8379" t="s">
        <v>60</v>
      </c>
      <c r="G8379" t="s">
        <v>23</v>
      </c>
      <c r="I8379" t="s">
        <v>26</v>
      </c>
      <c r="L8379">
        <v>10</v>
      </c>
      <c r="M8379">
        <v>59.156031800000001</v>
      </c>
      <c r="N8379">
        <v>56.66829371</v>
      </c>
      <c r="P8379" t="s">
        <v>61</v>
      </c>
      <c r="Q8379" t="s">
        <v>63</v>
      </c>
      <c r="R8379" t="s">
        <v>47</v>
      </c>
    </row>
    <row r="8380" spans="1:18" x14ac:dyDescent="0.3">
      <c r="A8380" t="s">
        <v>45</v>
      </c>
      <c r="B8380" t="s">
        <v>46</v>
      </c>
      <c r="C8380" t="s">
        <v>20</v>
      </c>
      <c r="D8380">
        <v>2008</v>
      </c>
      <c r="E8380" t="s">
        <v>26</v>
      </c>
      <c r="F8380" t="s">
        <v>60</v>
      </c>
      <c r="G8380" t="s">
        <v>23</v>
      </c>
      <c r="I8380" t="s">
        <v>26</v>
      </c>
      <c r="L8380">
        <v>18</v>
      </c>
      <c r="M8380">
        <v>106.195582</v>
      </c>
      <c r="N8380">
        <v>101.7296504</v>
      </c>
      <c r="P8380" t="s">
        <v>61</v>
      </c>
      <c r="Q8380" t="s">
        <v>63</v>
      </c>
      <c r="R8380" t="s">
        <v>47</v>
      </c>
    </row>
    <row r="8381" spans="1:18" x14ac:dyDescent="0.3">
      <c r="A8381" t="s">
        <v>45</v>
      </c>
      <c r="B8381" t="s">
        <v>46</v>
      </c>
      <c r="C8381" t="s">
        <v>20</v>
      </c>
      <c r="D8381">
        <v>2008</v>
      </c>
      <c r="E8381" t="s">
        <v>26</v>
      </c>
      <c r="F8381" t="s">
        <v>60</v>
      </c>
      <c r="G8381" t="s">
        <v>23</v>
      </c>
      <c r="I8381" t="s">
        <v>26</v>
      </c>
      <c r="L8381">
        <v>3</v>
      </c>
      <c r="M8381">
        <v>17.647822999999999</v>
      </c>
      <c r="N8381">
        <v>16.905664340000001</v>
      </c>
      <c r="P8381" t="s">
        <v>61</v>
      </c>
      <c r="Q8381" t="s">
        <v>63</v>
      </c>
      <c r="R8381" t="s">
        <v>47</v>
      </c>
    </row>
    <row r="8382" spans="1:18" x14ac:dyDescent="0.3">
      <c r="A8382" t="s">
        <v>45</v>
      </c>
      <c r="B8382" t="s">
        <v>46</v>
      </c>
      <c r="C8382" t="s">
        <v>20</v>
      </c>
      <c r="D8382">
        <v>2008</v>
      </c>
      <c r="E8382" t="s">
        <v>26</v>
      </c>
      <c r="F8382" t="s">
        <v>60</v>
      </c>
      <c r="G8382" t="s">
        <v>23</v>
      </c>
      <c r="I8382" t="s">
        <v>26</v>
      </c>
      <c r="L8382">
        <v>7</v>
      </c>
      <c r="M8382">
        <v>41.3494776</v>
      </c>
      <c r="N8382">
        <v>39.610573430000002</v>
      </c>
      <c r="P8382" t="s">
        <v>61</v>
      </c>
      <c r="Q8382" t="s">
        <v>63</v>
      </c>
      <c r="R8382" t="s">
        <v>47</v>
      </c>
    </row>
    <row r="8383" spans="1:18" x14ac:dyDescent="0.3">
      <c r="A8383" t="s">
        <v>45</v>
      </c>
      <c r="B8383" t="s">
        <v>46</v>
      </c>
      <c r="C8383" t="s">
        <v>20</v>
      </c>
      <c r="D8383">
        <v>2008</v>
      </c>
      <c r="E8383" t="s">
        <v>26</v>
      </c>
      <c r="F8383" t="s">
        <v>60</v>
      </c>
      <c r="G8383" t="s">
        <v>23</v>
      </c>
      <c r="I8383" t="s">
        <v>26</v>
      </c>
      <c r="L8383">
        <v>2</v>
      </c>
      <c r="M8383">
        <v>11.8563388</v>
      </c>
      <c r="N8383">
        <v>11.35773427</v>
      </c>
      <c r="P8383" t="s">
        <v>61</v>
      </c>
      <c r="Q8383" t="s">
        <v>63</v>
      </c>
      <c r="R8383" t="s">
        <v>47</v>
      </c>
    </row>
    <row r="8384" spans="1:18" x14ac:dyDescent="0.3">
      <c r="A8384" t="s">
        <v>45</v>
      </c>
      <c r="B8384" t="s">
        <v>46</v>
      </c>
      <c r="C8384" t="s">
        <v>20</v>
      </c>
      <c r="D8384">
        <v>2008</v>
      </c>
      <c r="E8384" t="s">
        <v>26</v>
      </c>
      <c r="F8384" t="s">
        <v>60</v>
      </c>
      <c r="G8384" t="s">
        <v>23</v>
      </c>
      <c r="I8384" t="s">
        <v>26</v>
      </c>
      <c r="L8384">
        <v>23</v>
      </c>
      <c r="M8384">
        <v>139.0749864</v>
      </c>
      <c r="N8384">
        <v>133.22634969999999</v>
      </c>
      <c r="P8384" t="s">
        <v>61</v>
      </c>
      <c r="Q8384" t="s">
        <v>63</v>
      </c>
      <c r="R8384" t="s">
        <v>47</v>
      </c>
    </row>
    <row r="8385" spans="1:18" x14ac:dyDescent="0.3">
      <c r="A8385" t="s">
        <v>45</v>
      </c>
      <c r="B8385" t="s">
        <v>46</v>
      </c>
      <c r="C8385" t="s">
        <v>20</v>
      </c>
      <c r="D8385">
        <v>2008</v>
      </c>
      <c r="E8385" t="s">
        <v>26</v>
      </c>
      <c r="F8385" t="s">
        <v>60</v>
      </c>
      <c r="G8385" t="s">
        <v>23</v>
      </c>
      <c r="I8385" t="s">
        <v>26</v>
      </c>
      <c r="L8385">
        <v>28</v>
      </c>
      <c r="M8385">
        <v>167.97067860000001</v>
      </c>
      <c r="N8385">
        <v>160.9068671</v>
      </c>
      <c r="P8385" t="s">
        <v>61</v>
      </c>
      <c r="Q8385" t="s">
        <v>63</v>
      </c>
      <c r="R8385" t="s">
        <v>47</v>
      </c>
    </row>
    <row r="8386" spans="1:18" x14ac:dyDescent="0.3">
      <c r="A8386" t="s">
        <v>45</v>
      </c>
      <c r="B8386" t="s">
        <v>46</v>
      </c>
      <c r="C8386" t="s">
        <v>20</v>
      </c>
      <c r="D8386">
        <v>2008</v>
      </c>
      <c r="E8386" t="s">
        <v>26</v>
      </c>
      <c r="F8386" t="s">
        <v>60</v>
      </c>
      <c r="G8386" t="s">
        <v>23</v>
      </c>
      <c r="I8386" t="s">
        <v>26</v>
      </c>
      <c r="L8386">
        <v>12</v>
      </c>
      <c r="M8386">
        <v>70.988119999999995</v>
      </c>
      <c r="N8386">
        <v>68.002797200000003</v>
      </c>
      <c r="P8386" t="s">
        <v>61</v>
      </c>
      <c r="Q8386" t="s">
        <v>63</v>
      </c>
      <c r="R8386" t="s">
        <v>47</v>
      </c>
    </row>
    <row r="8387" spans="1:18" x14ac:dyDescent="0.3">
      <c r="A8387" t="s">
        <v>45</v>
      </c>
      <c r="B8387" t="s">
        <v>46</v>
      </c>
      <c r="C8387" t="s">
        <v>20</v>
      </c>
      <c r="D8387">
        <v>2008</v>
      </c>
      <c r="E8387" t="s">
        <v>26</v>
      </c>
      <c r="F8387" t="s">
        <v>60</v>
      </c>
      <c r="G8387" t="s">
        <v>23</v>
      </c>
      <c r="I8387" t="s">
        <v>26</v>
      </c>
      <c r="L8387">
        <v>1</v>
      </c>
      <c r="M8387">
        <v>5.8818728</v>
      </c>
      <c r="N8387">
        <v>5.6345174829999998</v>
      </c>
      <c r="P8387" t="s">
        <v>61</v>
      </c>
      <c r="Q8387" t="s">
        <v>63</v>
      </c>
      <c r="R8387" t="s">
        <v>47</v>
      </c>
    </row>
    <row r="8388" spans="1:18" x14ac:dyDescent="0.3">
      <c r="A8388" t="s">
        <v>45</v>
      </c>
      <c r="B8388" t="s">
        <v>46</v>
      </c>
      <c r="C8388" t="s">
        <v>20</v>
      </c>
      <c r="D8388">
        <v>2008</v>
      </c>
      <c r="E8388" t="s">
        <v>26</v>
      </c>
      <c r="F8388" t="s">
        <v>60</v>
      </c>
      <c r="G8388" t="s">
        <v>23</v>
      </c>
      <c r="I8388" t="s">
        <v>26</v>
      </c>
      <c r="L8388">
        <v>3</v>
      </c>
      <c r="M8388">
        <v>17.784508200000001</v>
      </c>
      <c r="N8388">
        <v>17.036601399999999</v>
      </c>
      <c r="P8388" t="s">
        <v>61</v>
      </c>
      <c r="Q8388" t="s">
        <v>63</v>
      </c>
      <c r="R8388" t="s">
        <v>47</v>
      </c>
    </row>
    <row r="8389" spans="1:18" x14ac:dyDescent="0.3">
      <c r="A8389" t="s">
        <v>45</v>
      </c>
      <c r="B8389" t="s">
        <v>46</v>
      </c>
      <c r="C8389" t="s">
        <v>20</v>
      </c>
      <c r="D8389">
        <v>2008</v>
      </c>
      <c r="E8389" t="s">
        <v>26</v>
      </c>
      <c r="F8389" t="s">
        <v>60</v>
      </c>
      <c r="G8389" t="s">
        <v>23</v>
      </c>
      <c r="I8389" t="s">
        <v>26</v>
      </c>
      <c r="L8389">
        <v>5</v>
      </c>
      <c r="M8389">
        <v>30.233884400000001</v>
      </c>
      <c r="N8389">
        <v>28.962433570000002</v>
      </c>
      <c r="P8389" t="s">
        <v>61</v>
      </c>
      <c r="Q8389" t="s">
        <v>63</v>
      </c>
      <c r="R8389" t="s">
        <v>47</v>
      </c>
    </row>
    <row r="8390" spans="1:18" x14ac:dyDescent="0.3">
      <c r="A8390" t="s">
        <v>45</v>
      </c>
      <c r="B8390" t="s">
        <v>46</v>
      </c>
      <c r="C8390" t="s">
        <v>20</v>
      </c>
      <c r="D8390">
        <v>2008</v>
      </c>
      <c r="E8390" t="s">
        <v>26</v>
      </c>
      <c r="F8390" t="s">
        <v>60</v>
      </c>
      <c r="G8390" t="s">
        <v>23</v>
      </c>
      <c r="I8390" t="s">
        <v>26</v>
      </c>
      <c r="L8390">
        <v>2</v>
      </c>
      <c r="M8390">
        <v>10.890724000000001</v>
      </c>
      <c r="N8390">
        <v>10.432727270000001</v>
      </c>
      <c r="P8390" t="s">
        <v>61</v>
      </c>
      <c r="Q8390" t="s">
        <v>63</v>
      </c>
      <c r="R8390" t="s">
        <v>47</v>
      </c>
    </row>
    <row r="8391" spans="1:18" x14ac:dyDescent="0.3">
      <c r="A8391" t="s">
        <v>45</v>
      </c>
      <c r="B8391" t="s">
        <v>46</v>
      </c>
      <c r="C8391" t="s">
        <v>20</v>
      </c>
      <c r="D8391">
        <v>2008</v>
      </c>
      <c r="E8391" t="s">
        <v>26</v>
      </c>
      <c r="F8391" t="s">
        <v>60</v>
      </c>
      <c r="G8391" t="s">
        <v>23</v>
      </c>
      <c r="I8391" t="s">
        <v>26</v>
      </c>
      <c r="L8391">
        <v>2</v>
      </c>
      <c r="M8391">
        <v>11.7990192</v>
      </c>
      <c r="N8391">
        <v>11.302825179999999</v>
      </c>
      <c r="P8391" t="s">
        <v>61</v>
      </c>
      <c r="Q8391" t="s">
        <v>63</v>
      </c>
      <c r="R8391" t="s">
        <v>47</v>
      </c>
    </row>
    <row r="8392" spans="1:18" x14ac:dyDescent="0.3">
      <c r="A8392" t="s">
        <v>45</v>
      </c>
      <c r="B8392" t="s">
        <v>46</v>
      </c>
      <c r="C8392" t="s">
        <v>20</v>
      </c>
      <c r="D8392">
        <v>2008</v>
      </c>
      <c r="E8392" t="s">
        <v>26</v>
      </c>
      <c r="F8392" t="s">
        <v>60</v>
      </c>
      <c r="G8392" t="s">
        <v>23</v>
      </c>
      <c r="I8392" t="s">
        <v>26</v>
      </c>
      <c r="L8392">
        <v>3</v>
      </c>
      <c r="M8392">
        <v>18.1394488</v>
      </c>
      <c r="N8392">
        <v>17.376615390000001</v>
      </c>
      <c r="P8392" t="s">
        <v>61</v>
      </c>
      <c r="Q8392" t="s">
        <v>63</v>
      </c>
      <c r="R8392" t="s">
        <v>47</v>
      </c>
    </row>
    <row r="8393" spans="1:18" x14ac:dyDescent="0.3">
      <c r="A8393" t="s">
        <v>45</v>
      </c>
      <c r="B8393" t="s">
        <v>46</v>
      </c>
      <c r="C8393" t="s">
        <v>20</v>
      </c>
      <c r="D8393">
        <v>2009</v>
      </c>
      <c r="E8393" t="s">
        <v>26</v>
      </c>
      <c r="F8393" t="s">
        <v>60</v>
      </c>
      <c r="G8393" t="s">
        <v>23</v>
      </c>
      <c r="I8393" t="s">
        <v>26</v>
      </c>
      <c r="L8393">
        <v>4</v>
      </c>
      <c r="M8393">
        <v>14.010232999999999</v>
      </c>
      <c r="N8393">
        <v>13.421048949999999</v>
      </c>
      <c r="P8393" t="s">
        <v>61</v>
      </c>
      <c r="Q8393" t="s">
        <v>62</v>
      </c>
      <c r="R8393" t="s">
        <v>47</v>
      </c>
    </row>
    <row r="8394" spans="1:18" x14ac:dyDescent="0.3">
      <c r="A8394" t="s">
        <v>45</v>
      </c>
      <c r="B8394" t="s">
        <v>46</v>
      </c>
      <c r="C8394" t="s">
        <v>20</v>
      </c>
      <c r="D8394">
        <v>2009</v>
      </c>
      <c r="E8394" t="s">
        <v>26</v>
      </c>
      <c r="F8394" t="s">
        <v>60</v>
      </c>
      <c r="G8394" t="s">
        <v>23</v>
      </c>
      <c r="I8394" t="s">
        <v>26</v>
      </c>
      <c r="L8394">
        <v>14</v>
      </c>
      <c r="M8394">
        <v>49.0325086</v>
      </c>
      <c r="N8394">
        <v>46.9705035</v>
      </c>
      <c r="P8394" t="s">
        <v>61</v>
      </c>
      <c r="Q8394" t="s">
        <v>62</v>
      </c>
      <c r="R8394" t="s">
        <v>47</v>
      </c>
    </row>
    <row r="8395" spans="1:18" x14ac:dyDescent="0.3">
      <c r="A8395" t="s">
        <v>45</v>
      </c>
      <c r="B8395" t="s">
        <v>46</v>
      </c>
      <c r="C8395" t="s">
        <v>20</v>
      </c>
      <c r="D8395">
        <v>2009</v>
      </c>
      <c r="E8395" t="s">
        <v>26</v>
      </c>
      <c r="F8395" t="s">
        <v>60</v>
      </c>
      <c r="G8395" t="s">
        <v>23</v>
      </c>
      <c r="I8395" t="s">
        <v>26</v>
      </c>
      <c r="L8395">
        <v>22</v>
      </c>
      <c r="M8395">
        <v>75.822807800000007</v>
      </c>
      <c r="N8395">
        <v>72.634167829999996</v>
      </c>
      <c r="P8395" t="s">
        <v>61</v>
      </c>
      <c r="Q8395" t="s">
        <v>62</v>
      </c>
      <c r="R8395" t="s">
        <v>47</v>
      </c>
    </row>
    <row r="8396" spans="1:18" x14ac:dyDescent="0.3">
      <c r="A8396" t="s">
        <v>45</v>
      </c>
      <c r="B8396" t="s">
        <v>46</v>
      </c>
      <c r="C8396" t="s">
        <v>20</v>
      </c>
      <c r="D8396">
        <v>2009</v>
      </c>
      <c r="E8396" t="s">
        <v>26</v>
      </c>
      <c r="F8396" t="s">
        <v>60</v>
      </c>
      <c r="G8396" t="s">
        <v>23</v>
      </c>
      <c r="I8396" t="s">
        <v>26</v>
      </c>
      <c r="L8396">
        <v>16</v>
      </c>
      <c r="M8396">
        <v>53.992858599999998</v>
      </c>
      <c r="N8396">
        <v>51.722251749999998</v>
      </c>
      <c r="P8396" t="s">
        <v>61</v>
      </c>
      <c r="Q8396" t="s">
        <v>62</v>
      </c>
      <c r="R8396" t="s">
        <v>47</v>
      </c>
    </row>
    <row r="8397" spans="1:18" x14ac:dyDescent="0.3">
      <c r="A8397" t="s">
        <v>45</v>
      </c>
      <c r="B8397" t="s">
        <v>46</v>
      </c>
      <c r="C8397" t="s">
        <v>20</v>
      </c>
      <c r="D8397">
        <v>2009</v>
      </c>
      <c r="E8397" t="s">
        <v>26</v>
      </c>
      <c r="F8397" t="s">
        <v>60</v>
      </c>
      <c r="G8397" t="s">
        <v>23</v>
      </c>
      <c r="I8397" t="s">
        <v>26</v>
      </c>
      <c r="L8397">
        <v>4</v>
      </c>
      <c r="M8397">
        <v>13.1658712</v>
      </c>
      <c r="N8397">
        <v>12.6121958</v>
      </c>
      <c r="P8397" t="s">
        <v>61</v>
      </c>
      <c r="Q8397" t="s">
        <v>62</v>
      </c>
      <c r="R8397" t="s">
        <v>47</v>
      </c>
    </row>
    <row r="8398" spans="1:18" x14ac:dyDescent="0.3">
      <c r="A8398" t="s">
        <v>45</v>
      </c>
      <c r="B8398" t="s">
        <v>46</v>
      </c>
      <c r="C8398" t="s">
        <v>20</v>
      </c>
      <c r="D8398">
        <v>2009</v>
      </c>
      <c r="E8398" t="s">
        <v>26</v>
      </c>
      <c r="F8398" t="s">
        <v>60</v>
      </c>
      <c r="G8398" t="s">
        <v>23</v>
      </c>
      <c r="I8398" t="s">
        <v>26</v>
      </c>
      <c r="L8398">
        <v>8</v>
      </c>
      <c r="M8398">
        <v>25.557927800000002</v>
      </c>
      <c r="N8398">
        <v>24.483118879999999</v>
      </c>
      <c r="P8398" t="s">
        <v>61</v>
      </c>
      <c r="Q8398" t="s">
        <v>62</v>
      </c>
      <c r="R8398" t="s">
        <v>47</v>
      </c>
    </row>
    <row r="8399" spans="1:18" x14ac:dyDescent="0.3">
      <c r="A8399" t="s">
        <v>45</v>
      </c>
      <c r="B8399" t="s">
        <v>46</v>
      </c>
      <c r="C8399" t="s">
        <v>20</v>
      </c>
      <c r="D8399">
        <v>2009</v>
      </c>
      <c r="E8399" t="s">
        <v>26</v>
      </c>
      <c r="F8399" t="s">
        <v>60</v>
      </c>
      <c r="G8399" t="s">
        <v>23</v>
      </c>
      <c r="I8399" t="s">
        <v>26</v>
      </c>
      <c r="L8399">
        <v>1</v>
      </c>
      <c r="M8399">
        <v>3.1856469999999999</v>
      </c>
      <c r="N8399">
        <v>3.0516783219999999</v>
      </c>
      <c r="P8399" t="s">
        <v>61</v>
      </c>
      <c r="Q8399" t="s">
        <v>62</v>
      </c>
      <c r="R8399" t="s">
        <v>47</v>
      </c>
    </row>
    <row r="8400" spans="1:18" x14ac:dyDescent="0.3">
      <c r="A8400" t="s">
        <v>45</v>
      </c>
      <c r="B8400" t="s">
        <v>46</v>
      </c>
      <c r="C8400" t="s">
        <v>20</v>
      </c>
      <c r="D8400">
        <v>2009</v>
      </c>
      <c r="E8400" t="s">
        <v>26</v>
      </c>
      <c r="F8400" t="s">
        <v>60</v>
      </c>
      <c r="G8400" t="s">
        <v>23</v>
      </c>
      <c r="I8400" t="s">
        <v>26</v>
      </c>
      <c r="L8400">
        <v>7</v>
      </c>
      <c r="M8400">
        <v>14.596656599999999</v>
      </c>
      <c r="N8400">
        <v>13.98281119</v>
      </c>
      <c r="P8400" t="s">
        <v>61</v>
      </c>
      <c r="Q8400" t="s">
        <v>62</v>
      </c>
      <c r="R8400" t="s">
        <v>47</v>
      </c>
    </row>
    <row r="8401" spans="1:18" x14ac:dyDescent="0.3">
      <c r="A8401" t="s">
        <v>45</v>
      </c>
      <c r="B8401" t="s">
        <v>46</v>
      </c>
      <c r="C8401" t="s">
        <v>20</v>
      </c>
      <c r="D8401">
        <v>2009</v>
      </c>
      <c r="E8401" t="s">
        <v>26</v>
      </c>
      <c r="F8401" t="s">
        <v>60</v>
      </c>
      <c r="G8401" t="s">
        <v>23</v>
      </c>
      <c r="I8401" t="s">
        <v>26</v>
      </c>
      <c r="L8401">
        <v>1</v>
      </c>
      <c r="M8401">
        <v>1.9709124</v>
      </c>
      <c r="N8401">
        <v>1.8880279719999999</v>
      </c>
      <c r="P8401" t="s">
        <v>61</v>
      </c>
      <c r="Q8401" t="s">
        <v>62</v>
      </c>
      <c r="R8401" t="s">
        <v>47</v>
      </c>
    </row>
    <row r="8402" spans="1:18" x14ac:dyDescent="0.3">
      <c r="A8402" t="s">
        <v>45</v>
      </c>
      <c r="B8402" t="s">
        <v>46</v>
      </c>
      <c r="C8402" t="s">
        <v>20</v>
      </c>
      <c r="D8402">
        <v>2009</v>
      </c>
      <c r="E8402" t="s">
        <v>26</v>
      </c>
      <c r="F8402" t="s">
        <v>60</v>
      </c>
      <c r="G8402" t="s">
        <v>23</v>
      </c>
      <c r="I8402" t="s">
        <v>26</v>
      </c>
      <c r="L8402">
        <v>1</v>
      </c>
      <c r="M8402">
        <v>1.973117</v>
      </c>
      <c r="N8402">
        <v>1.8901398599999999</v>
      </c>
      <c r="P8402" t="s">
        <v>61</v>
      </c>
      <c r="Q8402" t="s">
        <v>62</v>
      </c>
      <c r="R8402" t="s">
        <v>47</v>
      </c>
    </row>
    <row r="8403" spans="1:18" x14ac:dyDescent="0.3">
      <c r="A8403" t="s">
        <v>45</v>
      </c>
      <c r="B8403" t="s">
        <v>46</v>
      </c>
      <c r="C8403" t="s">
        <v>20</v>
      </c>
      <c r="D8403">
        <v>2009</v>
      </c>
      <c r="E8403" t="s">
        <v>26</v>
      </c>
      <c r="F8403" t="s">
        <v>60</v>
      </c>
      <c r="G8403" t="s">
        <v>23</v>
      </c>
      <c r="I8403" t="s">
        <v>26</v>
      </c>
      <c r="L8403">
        <v>16</v>
      </c>
      <c r="M8403">
        <v>31.439800600000002</v>
      </c>
      <c r="N8403">
        <v>30.117636359999999</v>
      </c>
      <c r="P8403" t="s">
        <v>61</v>
      </c>
      <c r="Q8403" t="s">
        <v>62</v>
      </c>
      <c r="R8403" t="s">
        <v>47</v>
      </c>
    </row>
    <row r="8404" spans="1:18" x14ac:dyDescent="0.3">
      <c r="A8404" t="s">
        <v>45</v>
      </c>
      <c r="B8404" t="s">
        <v>46</v>
      </c>
      <c r="C8404" t="s">
        <v>20</v>
      </c>
      <c r="D8404">
        <v>2009</v>
      </c>
      <c r="E8404" t="s">
        <v>26</v>
      </c>
      <c r="F8404" t="s">
        <v>60</v>
      </c>
      <c r="G8404" t="s">
        <v>23</v>
      </c>
      <c r="I8404" t="s">
        <v>26</v>
      </c>
      <c r="L8404">
        <v>1</v>
      </c>
      <c r="M8404">
        <v>1.9665032</v>
      </c>
      <c r="N8404">
        <v>1.883804196</v>
      </c>
      <c r="P8404" t="s">
        <v>61</v>
      </c>
      <c r="Q8404" t="s">
        <v>62</v>
      </c>
      <c r="R8404" t="s">
        <v>47</v>
      </c>
    </row>
    <row r="8405" spans="1:18" x14ac:dyDescent="0.3">
      <c r="A8405" t="s">
        <v>45</v>
      </c>
      <c r="B8405" t="s">
        <v>46</v>
      </c>
      <c r="C8405" t="s">
        <v>20</v>
      </c>
      <c r="D8405">
        <v>2009</v>
      </c>
      <c r="E8405" t="s">
        <v>26</v>
      </c>
      <c r="F8405" t="s">
        <v>60</v>
      </c>
      <c r="G8405" t="s">
        <v>23</v>
      </c>
      <c r="I8405" t="s">
        <v>26</v>
      </c>
      <c r="L8405">
        <v>2</v>
      </c>
      <c r="M8405">
        <v>4.0498501999999998</v>
      </c>
      <c r="N8405">
        <v>3.8795384620000002</v>
      </c>
      <c r="P8405" t="s">
        <v>61</v>
      </c>
      <c r="Q8405" t="s">
        <v>62</v>
      </c>
      <c r="R8405" t="s">
        <v>47</v>
      </c>
    </row>
    <row r="8406" spans="1:18" x14ac:dyDescent="0.3">
      <c r="A8406" t="s">
        <v>45</v>
      </c>
      <c r="B8406" t="s">
        <v>46</v>
      </c>
      <c r="C8406" t="s">
        <v>20</v>
      </c>
      <c r="D8406">
        <v>2009</v>
      </c>
      <c r="E8406" t="s">
        <v>26</v>
      </c>
      <c r="F8406" t="s">
        <v>60</v>
      </c>
      <c r="G8406" t="s">
        <v>23</v>
      </c>
      <c r="I8406" t="s">
        <v>26</v>
      </c>
      <c r="L8406">
        <v>7</v>
      </c>
      <c r="M8406">
        <v>14.6098842</v>
      </c>
      <c r="N8406">
        <v>13.995482519999999</v>
      </c>
      <c r="P8406" t="s">
        <v>61</v>
      </c>
      <c r="Q8406" t="s">
        <v>62</v>
      </c>
      <c r="R8406" t="s">
        <v>47</v>
      </c>
    </row>
    <row r="8407" spans="1:18" x14ac:dyDescent="0.3">
      <c r="A8407" t="s">
        <v>45</v>
      </c>
      <c r="B8407" t="s">
        <v>46</v>
      </c>
      <c r="C8407" t="s">
        <v>20</v>
      </c>
      <c r="D8407">
        <v>2009</v>
      </c>
      <c r="E8407" t="s">
        <v>26</v>
      </c>
      <c r="F8407" t="s">
        <v>60</v>
      </c>
      <c r="G8407" t="s">
        <v>23</v>
      </c>
      <c r="I8407" t="s">
        <v>26</v>
      </c>
      <c r="L8407">
        <v>2</v>
      </c>
      <c r="M8407">
        <v>4.2328320000000001</v>
      </c>
      <c r="N8407">
        <v>4.0548251750000004</v>
      </c>
      <c r="P8407" t="s">
        <v>61</v>
      </c>
      <c r="Q8407" t="s">
        <v>62</v>
      </c>
      <c r="R8407" t="s">
        <v>47</v>
      </c>
    </row>
    <row r="8408" spans="1:18" x14ac:dyDescent="0.3">
      <c r="A8408" t="s">
        <v>45</v>
      </c>
      <c r="B8408" t="s">
        <v>46</v>
      </c>
      <c r="C8408" t="s">
        <v>20</v>
      </c>
      <c r="D8408">
        <v>2009</v>
      </c>
      <c r="E8408" t="s">
        <v>26</v>
      </c>
      <c r="F8408" t="s">
        <v>60</v>
      </c>
      <c r="G8408" t="s">
        <v>23</v>
      </c>
      <c r="I8408" t="s">
        <v>26</v>
      </c>
      <c r="L8408">
        <v>3</v>
      </c>
      <c r="M8408">
        <v>6.8959887999999996</v>
      </c>
      <c r="N8408">
        <v>6.605986014</v>
      </c>
      <c r="P8408" t="s">
        <v>61</v>
      </c>
      <c r="Q8408" t="s">
        <v>62</v>
      </c>
      <c r="R8408" t="s">
        <v>47</v>
      </c>
    </row>
    <row r="8409" spans="1:18" x14ac:dyDescent="0.3">
      <c r="A8409" t="s">
        <v>45</v>
      </c>
      <c r="B8409" t="s">
        <v>46</v>
      </c>
      <c r="C8409" t="s">
        <v>20</v>
      </c>
      <c r="D8409">
        <v>2009</v>
      </c>
      <c r="E8409" t="s">
        <v>26</v>
      </c>
      <c r="F8409" t="s">
        <v>60</v>
      </c>
      <c r="G8409" t="s">
        <v>23</v>
      </c>
      <c r="I8409" t="s">
        <v>26</v>
      </c>
      <c r="L8409">
        <v>19</v>
      </c>
      <c r="M8409">
        <v>42.043926599999999</v>
      </c>
      <c r="N8409">
        <v>40.275818180000002</v>
      </c>
      <c r="P8409" t="s">
        <v>61</v>
      </c>
      <c r="Q8409" t="s">
        <v>62</v>
      </c>
      <c r="R8409" t="s">
        <v>47</v>
      </c>
    </row>
    <row r="8410" spans="1:18" x14ac:dyDescent="0.3">
      <c r="A8410" t="s">
        <v>45</v>
      </c>
      <c r="B8410" t="s">
        <v>46</v>
      </c>
      <c r="C8410" t="s">
        <v>20</v>
      </c>
      <c r="D8410">
        <v>2009</v>
      </c>
      <c r="E8410" t="s">
        <v>26</v>
      </c>
      <c r="F8410" t="s">
        <v>60</v>
      </c>
      <c r="G8410" t="s">
        <v>23</v>
      </c>
      <c r="I8410" t="s">
        <v>26</v>
      </c>
      <c r="L8410">
        <v>35</v>
      </c>
      <c r="M8410">
        <v>70.842616399999997</v>
      </c>
      <c r="N8410">
        <v>67.863412589999996</v>
      </c>
      <c r="P8410" t="s">
        <v>61</v>
      </c>
      <c r="Q8410" t="s">
        <v>62</v>
      </c>
      <c r="R8410" t="s">
        <v>47</v>
      </c>
    </row>
    <row r="8411" spans="1:18" x14ac:dyDescent="0.3">
      <c r="A8411" t="s">
        <v>45</v>
      </c>
      <c r="B8411" t="s">
        <v>46</v>
      </c>
      <c r="C8411" t="s">
        <v>20</v>
      </c>
      <c r="D8411">
        <v>2009</v>
      </c>
      <c r="E8411" t="s">
        <v>26</v>
      </c>
      <c r="F8411" t="s">
        <v>60</v>
      </c>
      <c r="G8411" t="s">
        <v>23</v>
      </c>
      <c r="I8411" t="s">
        <v>26</v>
      </c>
      <c r="L8411">
        <v>14</v>
      </c>
      <c r="M8411">
        <v>28.337928399999999</v>
      </c>
      <c r="N8411">
        <v>27.14620979</v>
      </c>
      <c r="P8411" t="s">
        <v>61</v>
      </c>
      <c r="Q8411" t="s">
        <v>62</v>
      </c>
      <c r="R8411" t="s">
        <v>47</v>
      </c>
    </row>
    <row r="8412" spans="1:18" x14ac:dyDescent="0.3">
      <c r="A8412" t="s">
        <v>45</v>
      </c>
      <c r="B8412" t="s">
        <v>46</v>
      </c>
      <c r="C8412" t="s">
        <v>20</v>
      </c>
      <c r="D8412">
        <v>2009</v>
      </c>
      <c r="E8412" t="s">
        <v>26</v>
      </c>
      <c r="F8412" t="s">
        <v>60</v>
      </c>
      <c r="G8412" t="s">
        <v>23</v>
      </c>
      <c r="I8412" t="s">
        <v>26</v>
      </c>
      <c r="L8412">
        <v>18</v>
      </c>
      <c r="M8412">
        <v>37.625908199999998</v>
      </c>
      <c r="N8412">
        <v>36.043594409999997</v>
      </c>
      <c r="P8412" t="s">
        <v>61</v>
      </c>
      <c r="Q8412" t="s">
        <v>62</v>
      </c>
      <c r="R8412" t="s">
        <v>47</v>
      </c>
    </row>
    <row r="8413" spans="1:18" x14ac:dyDescent="0.3">
      <c r="A8413" t="s">
        <v>45</v>
      </c>
      <c r="B8413" t="s">
        <v>46</v>
      </c>
      <c r="C8413" t="s">
        <v>20</v>
      </c>
      <c r="D8413">
        <v>2009</v>
      </c>
      <c r="E8413" t="s">
        <v>26</v>
      </c>
      <c r="F8413" t="s">
        <v>60</v>
      </c>
      <c r="G8413" t="s">
        <v>23</v>
      </c>
      <c r="I8413" t="s">
        <v>26</v>
      </c>
      <c r="L8413">
        <v>9</v>
      </c>
      <c r="M8413">
        <v>17.685301200000001</v>
      </c>
      <c r="N8413">
        <v>16.941566430000002</v>
      </c>
      <c r="P8413" t="s">
        <v>61</v>
      </c>
      <c r="Q8413" t="s">
        <v>62</v>
      </c>
      <c r="R8413" t="s">
        <v>47</v>
      </c>
    </row>
    <row r="8414" spans="1:18" x14ac:dyDescent="0.3">
      <c r="A8414" t="s">
        <v>45</v>
      </c>
      <c r="B8414" t="s">
        <v>46</v>
      </c>
      <c r="C8414" t="s">
        <v>20</v>
      </c>
      <c r="D8414">
        <v>2009</v>
      </c>
      <c r="E8414" t="s">
        <v>26</v>
      </c>
      <c r="F8414" t="s">
        <v>60</v>
      </c>
      <c r="G8414" t="s">
        <v>23</v>
      </c>
      <c r="I8414" t="s">
        <v>26</v>
      </c>
      <c r="L8414">
        <v>10</v>
      </c>
      <c r="M8414">
        <v>19.665032</v>
      </c>
      <c r="N8414">
        <v>18.838041960000002</v>
      </c>
      <c r="P8414" t="s">
        <v>61</v>
      </c>
      <c r="Q8414" t="s">
        <v>62</v>
      </c>
      <c r="R8414" t="s">
        <v>47</v>
      </c>
    </row>
    <row r="8415" spans="1:18" x14ac:dyDescent="0.3">
      <c r="A8415" t="s">
        <v>45</v>
      </c>
      <c r="B8415" t="s">
        <v>46</v>
      </c>
      <c r="C8415" t="s">
        <v>20</v>
      </c>
      <c r="D8415">
        <v>2009</v>
      </c>
      <c r="E8415" t="s">
        <v>26</v>
      </c>
      <c r="F8415" t="s">
        <v>60</v>
      </c>
      <c r="G8415" t="s">
        <v>23</v>
      </c>
      <c r="I8415" t="s">
        <v>26</v>
      </c>
      <c r="L8415">
        <v>43</v>
      </c>
      <c r="M8415">
        <v>87.088313799999995</v>
      </c>
      <c r="N8415">
        <v>83.425916079999993</v>
      </c>
      <c r="P8415" t="s">
        <v>61</v>
      </c>
      <c r="Q8415" t="s">
        <v>62</v>
      </c>
      <c r="R8415" t="s">
        <v>47</v>
      </c>
    </row>
    <row r="8416" spans="1:18" x14ac:dyDescent="0.3">
      <c r="A8416" t="s">
        <v>45</v>
      </c>
      <c r="B8416" t="s">
        <v>46</v>
      </c>
      <c r="C8416" t="s">
        <v>20</v>
      </c>
      <c r="D8416">
        <v>2009</v>
      </c>
      <c r="E8416" t="s">
        <v>26</v>
      </c>
      <c r="F8416" t="s">
        <v>60</v>
      </c>
      <c r="G8416" t="s">
        <v>23</v>
      </c>
      <c r="I8416" t="s">
        <v>26</v>
      </c>
      <c r="L8416">
        <v>73</v>
      </c>
      <c r="M8416">
        <v>152.3532922</v>
      </c>
      <c r="N8416">
        <v>145.9462518</v>
      </c>
      <c r="P8416" t="s">
        <v>61</v>
      </c>
      <c r="Q8416" t="s">
        <v>62</v>
      </c>
      <c r="R8416" t="s">
        <v>47</v>
      </c>
    </row>
    <row r="8417" spans="1:18" x14ac:dyDescent="0.3">
      <c r="A8417" t="s">
        <v>45</v>
      </c>
      <c r="B8417" t="s">
        <v>46</v>
      </c>
      <c r="C8417" t="s">
        <v>20</v>
      </c>
      <c r="D8417">
        <v>2009</v>
      </c>
      <c r="E8417" t="s">
        <v>26</v>
      </c>
      <c r="F8417" t="s">
        <v>60</v>
      </c>
      <c r="G8417" t="s">
        <v>23</v>
      </c>
      <c r="I8417" t="s">
        <v>26</v>
      </c>
      <c r="L8417">
        <v>29</v>
      </c>
      <c r="M8417">
        <v>61.376064</v>
      </c>
      <c r="N8417">
        <v>58.794965040000001</v>
      </c>
      <c r="P8417" t="s">
        <v>61</v>
      </c>
      <c r="Q8417" t="s">
        <v>62</v>
      </c>
      <c r="R8417" t="s">
        <v>47</v>
      </c>
    </row>
    <row r="8418" spans="1:18" x14ac:dyDescent="0.3">
      <c r="A8418" t="s">
        <v>45</v>
      </c>
      <c r="B8418" t="s">
        <v>46</v>
      </c>
      <c r="C8418" t="s">
        <v>20</v>
      </c>
      <c r="D8418">
        <v>2009</v>
      </c>
      <c r="E8418" t="s">
        <v>26</v>
      </c>
      <c r="F8418" t="s">
        <v>60</v>
      </c>
      <c r="G8418" t="s">
        <v>23</v>
      </c>
      <c r="I8418" t="s">
        <v>26</v>
      </c>
      <c r="L8418">
        <v>2</v>
      </c>
      <c r="M8418">
        <v>4.5965910000000001</v>
      </c>
      <c r="N8418">
        <v>4.403286713</v>
      </c>
      <c r="P8418" t="s">
        <v>61</v>
      </c>
      <c r="Q8418" t="s">
        <v>62</v>
      </c>
      <c r="R8418" t="s">
        <v>47</v>
      </c>
    </row>
    <row r="8419" spans="1:18" x14ac:dyDescent="0.3">
      <c r="A8419" t="s">
        <v>45</v>
      </c>
      <c r="B8419" t="s">
        <v>46</v>
      </c>
      <c r="C8419" t="s">
        <v>20</v>
      </c>
      <c r="D8419">
        <v>2009</v>
      </c>
      <c r="E8419" t="s">
        <v>26</v>
      </c>
      <c r="F8419" t="s">
        <v>60</v>
      </c>
      <c r="G8419" t="s">
        <v>23</v>
      </c>
      <c r="I8419" t="s">
        <v>26</v>
      </c>
      <c r="L8419">
        <v>11</v>
      </c>
      <c r="M8419">
        <v>24.340988599999999</v>
      </c>
      <c r="N8419">
        <v>23.31735664</v>
      </c>
      <c r="P8419" t="s">
        <v>61</v>
      </c>
      <c r="Q8419" t="s">
        <v>62</v>
      </c>
      <c r="R8419" t="s">
        <v>47</v>
      </c>
    </row>
    <row r="8420" spans="1:18" x14ac:dyDescent="0.3">
      <c r="A8420" t="s">
        <v>45</v>
      </c>
      <c r="B8420" t="s">
        <v>46</v>
      </c>
      <c r="C8420" t="s">
        <v>20</v>
      </c>
      <c r="D8420">
        <v>2009</v>
      </c>
      <c r="E8420" t="s">
        <v>26</v>
      </c>
      <c r="F8420" t="s">
        <v>60</v>
      </c>
      <c r="G8420" t="s">
        <v>23</v>
      </c>
      <c r="I8420" t="s">
        <v>26</v>
      </c>
      <c r="L8420">
        <v>4</v>
      </c>
      <c r="M8420">
        <v>8.3620477999999991</v>
      </c>
      <c r="N8420">
        <v>8.0103916080000008</v>
      </c>
      <c r="P8420" t="s">
        <v>61</v>
      </c>
      <c r="Q8420" t="s">
        <v>62</v>
      </c>
      <c r="R8420" t="s">
        <v>47</v>
      </c>
    </row>
    <row r="8421" spans="1:18" x14ac:dyDescent="0.3">
      <c r="A8421" t="s">
        <v>45</v>
      </c>
      <c r="B8421" t="s">
        <v>46</v>
      </c>
      <c r="C8421" t="s">
        <v>20</v>
      </c>
      <c r="D8421">
        <v>2009</v>
      </c>
      <c r="E8421" t="s">
        <v>26</v>
      </c>
      <c r="F8421" t="s">
        <v>60</v>
      </c>
      <c r="G8421" t="s">
        <v>23</v>
      </c>
      <c r="I8421" t="s">
        <v>26</v>
      </c>
      <c r="L8421">
        <v>92</v>
      </c>
      <c r="M8421">
        <v>192.31387179999999</v>
      </c>
      <c r="N8421">
        <v>184.22633569999999</v>
      </c>
      <c r="P8421" t="s">
        <v>61</v>
      </c>
      <c r="Q8421" t="s">
        <v>62</v>
      </c>
      <c r="R8421" t="s">
        <v>47</v>
      </c>
    </row>
    <row r="8422" spans="1:18" x14ac:dyDescent="0.3">
      <c r="A8422" t="s">
        <v>45</v>
      </c>
      <c r="B8422" t="s">
        <v>46</v>
      </c>
      <c r="C8422" t="s">
        <v>20</v>
      </c>
      <c r="D8422">
        <v>2009</v>
      </c>
      <c r="E8422" t="s">
        <v>26</v>
      </c>
      <c r="F8422" t="s">
        <v>60</v>
      </c>
      <c r="G8422" t="s">
        <v>23</v>
      </c>
      <c r="I8422" t="s">
        <v>26</v>
      </c>
      <c r="L8422">
        <v>232</v>
      </c>
      <c r="M8422">
        <v>457.25167679999998</v>
      </c>
      <c r="N8422">
        <v>438.02248950000001</v>
      </c>
      <c r="P8422" t="s">
        <v>61</v>
      </c>
      <c r="Q8422" t="s">
        <v>62</v>
      </c>
      <c r="R8422" t="s">
        <v>47</v>
      </c>
    </row>
    <row r="8423" spans="1:18" x14ac:dyDescent="0.3">
      <c r="A8423" t="s">
        <v>45</v>
      </c>
      <c r="B8423" t="s">
        <v>46</v>
      </c>
      <c r="C8423" t="s">
        <v>20</v>
      </c>
      <c r="D8423">
        <v>2009</v>
      </c>
      <c r="E8423" t="s">
        <v>26</v>
      </c>
      <c r="F8423" t="s">
        <v>60</v>
      </c>
      <c r="G8423" t="s">
        <v>23</v>
      </c>
      <c r="I8423" t="s">
        <v>26</v>
      </c>
      <c r="L8423">
        <v>134</v>
      </c>
      <c r="M8423">
        <v>264.29847100000001</v>
      </c>
      <c r="N8423">
        <v>253.18370630000001</v>
      </c>
      <c r="P8423" t="s">
        <v>61</v>
      </c>
      <c r="Q8423" t="s">
        <v>62</v>
      </c>
      <c r="R8423" t="s">
        <v>47</v>
      </c>
    </row>
    <row r="8424" spans="1:18" x14ac:dyDescent="0.3">
      <c r="A8424" t="s">
        <v>45</v>
      </c>
      <c r="B8424" t="s">
        <v>46</v>
      </c>
      <c r="C8424" t="s">
        <v>20</v>
      </c>
      <c r="D8424">
        <v>2009</v>
      </c>
      <c r="E8424" t="s">
        <v>26</v>
      </c>
      <c r="F8424" t="s">
        <v>60</v>
      </c>
      <c r="G8424" t="s">
        <v>23</v>
      </c>
      <c r="I8424" t="s">
        <v>26</v>
      </c>
      <c r="L8424">
        <v>86</v>
      </c>
      <c r="M8424">
        <v>168.99361300000001</v>
      </c>
      <c r="N8424">
        <v>161.8867832</v>
      </c>
      <c r="P8424" t="s">
        <v>61</v>
      </c>
      <c r="Q8424" t="s">
        <v>62</v>
      </c>
      <c r="R8424" t="s">
        <v>47</v>
      </c>
    </row>
    <row r="8425" spans="1:18" x14ac:dyDescent="0.3">
      <c r="A8425" t="s">
        <v>45</v>
      </c>
      <c r="B8425" t="s">
        <v>46</v>
      </c>
      <c r="C8425" t="s">
        <v>20</v>
      </c>
      <c r="D8425">
        <v>2009</v>
      </c>
      <c r="E8425" t="s">
        <v>26</v>
      </c>
      <c r="F8425" t="s">
        <v>60</v>
      </c>
      <c r="G8425" t="s">
        <v>23</v>
      </c>
      <c r="I8425" t="s">
        <v>26</v>
      </c>
      <c r="L8425">
        <v>210</v>
      </c>
      <c r="M8425">
        <v>412.96567199999998</v>
      </c>
      <c r="N8425">
        <v>395.59888110000003</v>
      </c>
      <c r="P8425" t="s">
        <v>61</v>
      </c>
      <c r="Q8425" t="s">
        <v>62</v>
      </c>
      <c r="R8425" t="s">
        <v>47</v>
      </c>
    </row>
    <row r="8426" spans="1:18" x14ac:dyDescent="0.3">
      <c r="A8426" t="s">
        <v>45</v>
      </c>
      <c r="B8426" t="s">
        <v>46</v>
      </c>
      <c r="C8426" t="s">
        <v>20</v>
      </c>
      <c r="D8426">
        <v>2009</v>
      </c>
      <c r="E8426" t="s">
        <v>26</v>
      </c>
      <c r="F8426" t="s">
        <v>60</v>
      </c>
      <c r="G8426" t="s">
        <v>23</v>
      </c>
      <c r="I8426" t="s">
        <v>26</v>
      </c>
      <c r="L8426">
        <v>391</v>
      </c>
      <c r="M8426">
        <v>791.89011540000001</v>
      </c>
      <c r="N8426">
        <v>758.58809789999998</v>
      </c>
      <c r="P8426" t="s">
        <v>61</v>
      </c>
      <c r="Q8426" t="s">
        <v>62</v>
      </c>
      <c r="R8426" t="s">
        <v>47</v>
      </c>
    </row>
    <row r="8427" spans="1:18" x14ac:dyDescent="0.3">
      <c r="A8427" t="s">
        <v>45</v>
      </c>
      <c r="B8427" t="s">
        <v>46</v>
      </c>
      <c r="C8427" t="s">
        <v>20</v>
      </c>
      <c r="D8427">
        <v>2009</v>
      </c>
      <c r="E8427" t="s">
        <v>26</v>
      </c>
      <c r="F8427" t="s">
        <v>60</v>
      </c>
      <c r="G8427" t="s">
        <v>23</v>
      </c>
      <c r="I8427" t="s">
        <v>26</v>
      </c>
      <c r="L8427">
        <v>264</v>
      </c>
      <c r="M8427">
        <v>550.97363199999995</v>
      </c>
      <c r="N8427">
        <v>527.80307689999995</v>
      </c>
      <c r="P8427" t="s">
        <v>61</v>
      </c>
      <c r="Q8427" t="s">
        <v>62</v>
      </c>
      <c r="R8427" t="s">
        <v>47</v>
      </c>
    </row>
    <row r="8428" spans="1:18" x14ac:dyDescent="0.3">
      <c r="A8428" t="s">
        <v>45</v>
      </c>
      <c r="B8428" t="s">
        <v>46</v>
      </c>
      <c r="C8428" t="s">
        <v>20</v>
      </c>
      <c r="D8428">
        <v>2009</v>
      </c>
      <c r="E8428" t="s">
        <v>26</v>
      </c>
      <c r="F8428" t="s">
        <v>60</v>
      </c>
      <c r="G8428" t="s">
        <v>23</v>
      </c>
      <c r="I8428" t="s">
        <v>26</v>
      </c>
      <c r="L8428">
        <v>163</v>
      </c>
      <c r="M8428">
        <v>344.97580799999997</v>
      </c>
      <c r="N8428">
        <v>330.46825180000002</v>
      </c>
      <c r="P8428" t="s">
        <v>61</v>
      </c>
      <c r="Q8428" t="s">
        <v>62</v>
      </c>
      <c r="R8428" t="s">
        <v>47</v>
      </c>
    </row>
    <row r="8429" spans="1:18" x14ac:dyDescent="0.3">
      <c r="A8429" t="s">
        <v>45</v>
      </c>
      <c r="B8429" t="s">
        <v>46</v>
      </c>
      <c r="C8429" t="s">
        <v>20</v>
      </c>
      <c r="D8429">
        <v>2009</v>
      </c>
      <c r="E8429" t="s">
        <v>26</v>
      </c>
      <c r="F8429" t="s">
        <v>60</v>
      </c>
      <c r="G8429" t="s">
        <v>23</v>
      </c>
      <c r="I8429" t="s">
        <v>26</v>
      </c>
      <c r="L8429">
        <v>110</v>
      </c>
      <c r="M8429">
        <v>252.86761999999999</v>
      </c>
      <c r="N8429">
        <v>242.2335664</v>
      </c>
      <c r="P8429" t="s">
        <v>61</v>
      </c>
      <c r="Q8429" t="s">
        <v>62</v>
      </c>
      <c r="R8429" t="s">
        <v>47</v>
      </c>
    </row>
    <row r="8430" spans="1:18" x14ac:dyDescent="0.3">
      <c r="A8430" t="s">
        <v>45</v>
      </c>
      <c r="B8430" t="s">
        <v>46</v>
      </c>
      <c r="C8430" t="s">
        <v>20</v>
      </c>
      <c r="D8430">
        <v>2009</v>
      </c>
      <c r="E8430" t="s">
        <v>26</v>
      </c>
      <c r="F8430" t="s">
        <v>60</v>
      </c>
      <c r="G8430" t="s">
        <v>23</v>
      </c>
      <c r="I8430" t="s">
        <v>26</v>
      </c>
      <c r="L8430">
        <v>128</v>
      </c>
      <c r="M8430">
        <v>283.24700799999999</v>
      </c>
      <c r="N8430">
        <v>271.3353846</v>
      </c>
      <c r="P8430" t="s">
        <v>61</v>
      </c>
      <c r="Q8430" t="s">
        <v>62</v>
      </c>
      <c r="R8430" t="s">
        <v>47</v>
      </c>
    </row>
    <row r="8431" spans="1:18" x14ac:dyDescent="0.3">
      <c r="A8431" t="s">
        <v>45</v>
      </c>
      <c r="B8431" t="s">
        <v>46</v>
      </c>
      <c r="C8431" t="s">
        <v>20</v>
      </c>
      <c r="D8431">
        <v>2009</v>
      </c>
      <c r="E8431" t="s">
        <v>26</v>
      </c>
      <c r="F8431" t="s">
        <v>60</v>
      </c>
      <c r="G8431" t="s">
        <v>23</v>
      </c>
      <c r="I8431" t="s">
        <v>26</v>
      </c>
      <c r="L8431">
        <v>29</v>
      </c>
      <c r="M8431">
        <v>60.619886200000003</v>
      </c>
      <c r="N8431">
        <v>58.070587410000002</v>
      </c>
      <c r="P8431" t="s">
        <v>61</v>
      </c>
      <c r="Q8431" t="s">
        <v>62</v>
      </c>
      <c r="R8431" t="s">
        <v>47</v>
      </c>
    </row>
    <row r="8432" spans="1:18" x14ac:dyDescent="0.3">
      <c r="A8432" t="s">
        <v>45</v>
      </c>
      <c r="B8432" t="s">
        <v>46</v>
      </c>
      <c r="C8432" t="s">
        <v>20</v>
      </c>
      <c r="D8432">
        <v>2009</v>
      </c>
      <c r="E8432" t="s">
        <v>26</v>
      </c>
      <c r="F8432" t="s">
        <v>60</v>
      </c>
      <c r="G8432" t="s">
        <v>23</v>
      </c>
      <c r="I8432" t="s">
        <v>26</v>
      </c>
      <c r="L8432">
        <v>8</v>
      </c>
      <c r="M8432">
        <v>16.721890999999999</v>
      </c>
      <c r="N8432">
        <v>16.01867133</v>
      </c>
      <c r="P8432" t="s">
        <v>61</v>
      </c>
      <c r="Q8432" t="s">
        <v>62</v>
      </c>
      <c r="R8432" t="s">
        <v>47</v>
      </c>
    </row>
    <row r="8433" spans="1:18" x14ac:dyDescent="0.3">
      <c r="A8433" t="s">
        <v>45</v>
      </c>
      <c r="B8433" t="s">
        <v>46</v>
      </c>
      <c r="C8433" t="s">
        <v>20</v>
      </c>
      <c r="D8433">
        <v>2009</v>
      </c>
      <c r="E8433" t="s">
        <v>26</v>
      </c>
      <c r="F8433" t="s">
        <v>60</v>
      </c>
      <c r="G8433" t="s">
        <v>23</v>
      </c>
      <c r="I8433" t="s">
        <v>26</v>
      </c>
      <c r="L8433">
        <v>5</v>
      </c>
      <c r="M8433">
        <v>10.452008599999999</v>
      </c>
      <c r="N8433">
        <v>10.01246154</v>
      </c>
      <c r="P8433" t="s">
        <v>61</v>
      </c>
      <c r="Q8433" t="s">
        <v>63</v>
      </c>
      <c r="R8433" t="s">
        <v>47</v>
      </c>
    </row>
    <row r="8434" spans="1:18" x14ac:dyDescent="0.3">
      <c r="A8434" t="s">
        <v>45</v>
      </c>
      <c r="B8434" t="s">
        <v>46</v>
      </c>
      <c r="C8434" t="s">
        <v>20</v>
      </c>
      <c r="D8434">
        <v>2009</v>
      </c>
      <c r="E8434" t="s">
        <v>26</v>
      </c>
      <c r="F8434" t="s">
        <v>60</v>
      </c>
      <c r="G8434" t="s">
        <v>23</v>
      </c>
      <c r="I8434" t="s">
        <v>26</v>
      </c>
      <c r="L8434">
        <v>3</v>
      </c>
      <c r="M8434">
        <v>5.8995096</v>
      </c>
      <c r="N8434">
        <v>5.6514125870000003</v>
      </c>
      <c r="P8434" t="s">
        <v>61</v>
      </c>
      <c r="Q8434" t="s">
        <v>63</v>
      </c>
      <c r="R8434" t="s">
        <v>47</v>
      </c>
    </row>
    <row r="8435" spans="1:18" x14ac:dyDescent="0.3">
      <c r="A8435" t="s">
        <v>45</v>
      </c>
      <c r="B8435" t="s">
        <v>46</v>
      </c>
      <c r="C8435" t="s">
        <v>20</v>
      </c>
      <c r="D8435">
        <v>2009</v>
      </c>
      <c r="E8435" t="s">
        <v>26</v>
      </c>
      <c r="F8435" t="s">
        <v>60</v>
      </c>
      <c r="G8435" t="s">
        <v>23</v>
      </c>
      <c r="I8435" t="s">
        <v>26</v>
      </c>
      <c r="L8435">
        <v>8</v>
      </c>
      <c r="M8435">
        <v>16.201605399999998</v>
      </c>
      <c r="N8435">
        <v>15.52026573</v>
      </c>
      <c r="P8435" t="s">
        <v>61</v>
      </c>
      <c r="Q8435" t="s">
        <v>63</v>
      </c>
      <c r="R8435" t="s">
        <v>47</v>
      </c>
    </row>
    <row r="8436" spans="1:18" x14ac:dyDescent="0.3">
      <c r="A8436" t="s">
        <v>45</v>
      </c>
      <c r="B8436" t="s">
        <v>46</v>
      </c>
      <c r="C8436" t="s">
        <v>20</v>
      </c>
      <c r="D8436">
        <v>2009</v>
      </c>
      <c r="E8436" t="s">
        <v>26</v>
      </c>
      <c r="F8436" t="s">
        <v>60</v>
      </c>
      <c r="G8436" t="s">
        <v>23</v>
      </c>
      <c r="I8436" t="s">
        <v>26</v>
      </c>
      <c r="L8436">
        <v>3</v>
      </c>
      <c r="M8436">
        <v>6.2610640000000002</v>
      </c>
      <c r="N8436">
        <v>5.997762238</v>
      </c>
      <c r="P8436" t="s">
        <v>61</v>
      </c>
      <c r="Q8436" t="s">
        <v>63</v>
      </c>
      <c r="R8436" t="s">
        <v>47</v>
      </c>
    </row>
    <row r="8437" spans="1:18" x14ac:dyDescent="0.3">
      <c r="A8437" t="s">
        <v>45</v>
      </c>
      <c r="B8437" t="s">
        <v>46</v>
      </c>
      <c r="C8437" t="s">
        <v>20</v>
      </c>
      <c r="D8437">
        <v>2009</v>
      </c>
      <c r="E8437" t="s">
        <v>26</v>
      </c>
      <c r="F8437" t="s">
        <v>60</v>
      </c>
      <c r="G8437" t="s">
        <v>23</v>
      </c>
      <c r="I8437" t="s">
        <v>26</v>
      </c>
      <c r="L8437">
        <v>3</v>
      </c>
      <c r="M8437">
        <v>6.3492480000000002</v>
      </c>
      <c r="N8437">
        <v>6.0822377620000001</v>
      </c>
      <c r="P8437" t="s">
        <v>61</v>
      </c>
      <c r="Q8437" t="s">
        <v>63</v>
      </c>
      <c r="R8437" t="s">
        <v>47</v>
      </c>
    </row>
    <row r="8438" spans="1:18" x14ac:dyDescent="0.3">
      <c r="A8438" t="s">
        <v>45</v>
      </c>
      <c r="B8438" t="s">
        <v>46</v>
      </c>
      <c r="C8438" t="s">
        <v>20</v>
      </c>
      <c r="D8438">
        <v>2009</v>
      </c>
      <c r="E8438" t="s">
        <v>26</v>
      </c>
      <c r="F8438" t="s">
        <v>60</v>
      </c>
      <c r="G8438" t="s">
        <v>23</v>
      </c>
      <c r="I8438" t="s">
        <v>26</v>
      </c>
      <c r="L8438">
        <v>4</v>
      </c>
      <c r="M8438">
        <v>9.1953866000000009</v>
      </c>
      <c r="N8438">
        <v>8.808685315</v>
      </c>
      <c r="P8438" t="s">
        <v>61</v>
      </c>
      <c r="Q8438" t="s">
        <v>63</v>
      </c>
      <c r="R8438" t="s">
        <v>47</v>
      </c>
    </row>
    <row r="8439" spans="1:18" x14ac:dyDescent="0.3">
      <c r="A8439" t="s">
        <v>45</v>
      </c>
      <c r="B8439" t="s">
        <v>46</v>
      </c>
      <c r="C8439" t="s">
        <v>20</v>
      </c>
      <c r="D8439">
        <v>2009</v>
      </c>
      <c r="E8439" t="s">
        <v>26</v>
      </c>
      <c r="F8439" t="s">
        <v>60</v>
      </c>
      <c r="G8439" t="s">
        <v>23</v>
      </c>
      <c r="I8439" t="s">
        <v>26</v>
      </c>
      <c r="L8439">
        <v>1</v>
      </c>
      <c r="M8439">
        <v>1.973117</v>
      </c>
      <c r="N8439">
        <v>1.8901398599999999</v>
      </c>
      <c r="P8439" t="s">
        <v>61</v>
      </c>
      <c r="Q8439" t="s">
        <v>63</v>
      </c>
      <c r="R8439" t="s">
        <v>47</v>
      </c>
    </row>
    <row r="8440" spans="1:18" x14ac:dyDescent="0.3">
      <c r="A8440" t="s">
        <v>45</v>
      </c>
      <c r="B8440" t="s">
        <v>46</v>
      </c>
      <c r="C8440" t="s">
        <v>20</v>
      </c>
      <c r="D8440">
        <v>2009</v>
      </c>
      <c r="E8440" t="s">
        <v>26</v>
      </c>
      <c r="F8440" t="s">
        <v>60</v>
      </c>
      <c r="G8440" t="s">
        <v>23</v>
      </c>
      <c r="I8440" t="s">
        <v>26</v>
      </c>
      <c r="L8440">
        <v>3</v>
      </c>
      <c r="M8440">
        <v>5.8995096</v>
      </c>
      <c r="N8440">
        <v>5.6514125870000003</v>
      </c>
      <c r="P8440" t="s">
        <v>61</v>
      </c>
      <c r="Q8440" t="s">
        <v>63</v>
      </c>
      <c r="R8440" t="s">
        <v>47</v>
      </c>
    </row>
    <row r="8441" spans="1:18" x14ac:dyDescent="0.3">
      <c r="A8441" t="s">
        <v>45</v>
      </c>
      <c r="B8441" t="s">
        <v>46</v>
      </c>
      <c r="C8441" t="s">
        <v>20</v>
      </c>
      <c r="D8441">
        <v>2009</v>
      </c>
      <c r="E8441" t="s">
        <v>26</v>
      </c>
      <c r="F8441" t="s">
        <v>60</v>
      </c>
      <c r="G8441" t="s">
        <v>23</v>
      </c>
      <c r="I8441" t="s">
        <v>26</v>
      </c>
      <c r="L8441">
        <v>6</v>
      </c>
      <c r="M8441">
        <v>12.1517552</v>
      </c>
      <c r="N8441">
        <v>11.640727269999999</v>
      </c>
      <c r="P8441" t="s">
        <v>61</v>
      </c>
      <c r="Q8441" t="s">
        <v>63</v>
      </c>
      <c r="R8441" t="s">
        <v>47</v>
      </c>
    </row>
    <row r="8442" spans="1:18" x14ac:dyDescent="0.3">
      <c r="A8442" t="s">
        <v>45</v>
      </c>
      <c r="B8442" t="s">
        <v>46</v>
      </c>
      <c r="C8442" t="s">
        <v>20</v>
      </c>
      <c r="D8442">
        <v>2009</v>
      </c>
      <c r="E8442" t="s">
        <v>26</v>
      </c>
      <c r="F8442" t="s">
        <v>60</v>
      </c>
      <c r="G8442" t="s">
        <v>23</v>
      </c>
      <c r="I8442" t="s">
        <v>26</v>
      </c>
      <c r="L8442">
        <v>14</v>
      </c>
      <c r="M8442">
        <v>29.217563800000001</v>
      </c>
      <c r="N8442">
        <v>27.988853150000001</v>
      </c>
      <c r="P8442" t="s">
        <v>61</v>
      </c>
      <c r="Q8442" t="s">
        <v>63</v>
      </c>
      <c r="R8442" t="s">
        <v>47</v>
      </c>
    </row>
    <row r="8443" spans="1:18" x14ac:dyDescent="0.3">
      <c r="A8443" t="s">
        <v>45</v>
      </c>
      <c r="B8443" t="s">
        <v>46</v>
      </c>
      <c r="C8443" t="s">
        <v>20</v>
      </c>
      <c r="D8443">
        <v>2009</v>
      </c>
      <c r="E8443" t="s">
        <v>26</v>
      </c>
      <c r="F8443" t="s">
        <v>60</v>
      </c>
      <c r="G8443" t="s">
        <v>23</v>
      </c>
      <c r="I8443" t="s">
        <v>26</v>
      </c>
      <c r="L8443">
        <v>5</v>
      </c>
      <c r="M8443">
        <v>10.582079999999999</v>
      </c>
      <c r="N8443">
        <v>10.13706294</v>
      </c>
      <c r="P8443" t="s">
        <v>61</v>
      </c>
      <c r="Q8443" t="s">
        <v>63</v>
      </c>
      <c r="R8443" t="s">
        <v>47</v>
      </c>
    </row>
    <row r="8444" spans="1:18" x14ac:dyDescent="0.3">
      <c r="A8444" t="s">
        <v>45</v>
      </c>
      <c r="B8444" t="s">
        <v>46</v>
      </c>
      <c r="C8444" t="s">
        <v>20</v>
      </c>
      <c r="D8444">
        <v>2009</v>
      </c>
      <c r="E8444" t="s">
        <v>26</v>
      </c>
      <c r="F8444" t="s">
        <v>60</v>
      </c>
      <c r="G8444" t="s">
        <v>23</v>
      </c>
      <c r="I8444" t="s">
        <v>26</v>
      </c>
      <c r="L8444">
        <v>60</v>
      </c>
      <c r="M8444">
        <v>137.92859440000001</v>
      </c>
      <c r="N8444">
        <v>132.1281678</v>
      </c>
      <c r="P8444" t="s">
        <v>61</v>
      </c>
      <c r="Q8444" t="s">
        <v>63</v>
      </c>
      <c r="R8444" t="s">
        <v>47</v>
      </c>
    </row>
    <row r="8445" spans="1:18" x14ac:dyDescent="0.3">
      <c r="A8445" t="s">
        <v>45</v>
      </c>
      <c r="B8445" t="s">
        <v>46</v>
      </c>
      <c r="C8445" t="s">
        <v>20</v>
      </c>
      <c r="D8445">
        <v>2009</v>
      </c>
      <c r="E8445" t="s">
        <v>26</v>
      </c>
      <c r="F8445" t="s">
        <v>60</v>
      </c>
      <c r="G8445" t="s">
        <v>23</v>
      </c>
      <c r="I8445" t="s">
        <v>26</v>
      </c>
      <c r="L8445">
        <v>28</v>
      </c>
      <c r="M8445">
        <v>61.960282999999997</v>
      </c>
      <c r="N8445">
        <v>59.354615389999999</v>
      </c>
      <c r="P8445" t="s">
        <v>61</v>
      </c>
      <c r="Q8445" t="s">
        <v>63</v>
      </c>
      <c r="R8445" t="s">
        <v>47</v>
      </c>
    </row>
    <row r="8446" spans="1:18" x14ac:dyDescent="0.3">
      <c r="A8446" t="s">
        <v>45</v>
      </c>
      <c r="B8446" t="s">
        <v>46</v>
      </c>
      <c r="C8446" t="s">
        <v>20</v>
      </c>
      <c r="D8446">
        <v>2009</v>
      </c>
      <c r="E8446" t="s">
        <v>26</v>
      </c>
      <c r="F8446" t="s">
        <v>60</v>
      </c>
      <c r="G8446" t="s">
        <v>23</v>
      </c>
      <c r="I8446" t="s">
        <v>26</v>
      </c>
      <c r="L8446">
        <v>8</v>
      </c>
      <c r="M8446">
        <v>16.721890999999999</v>
      </c>
      <c r="N8446">
        <v>16.01867133</v>
      </c>
      <c r="P8446" t="s">
        <v>61</v>
      </c>
      <c r="Q8446" t="s">
        <v>63</v>
      </c>
      <c r="R8446" t="s">
        <v>47</v>
      </c>
    </row>
    <row r="8447" spans="1:18" x14ac:dyDescent="0.3">
      <c r="A8447" t="s">
        <v>45</v>
      </c>
      <c r="B8447" t="s">
        <v>46</v>
      </c>
      <c r="C8447" t="s">
        <v>20</v>
      </c>
      <c r="D8447">
        <v>2009</v>
      </c>
      <c r="E8447" t="s">
        <v>26</v>
      </c>
      <c r="F8447" t="s">
        <v>60</v>
      </c>
      <c r="G8447" t="s">
        <v>23</v>
      </c>
      <c r="I8447" t="s">
        <v>26</v>
      </c>
      <c r="L8447">
        <v>1</v>
      </c>
      <c r="M8447">
        <v>2.0899608000000001</v>
      </c>
      <c r="N8447">
        <v>2.0020699300000002</v>
      </c>
      <c r="P8447" t="s">
        <v>61</v>
      </c>
      <c r="Q8447" t="s">
        <v>63</v>
      </c>
      <c r="R8447" t="s">
        <v>47</v>
      </c>
    </row>
    <row r="8448" spans="1:18" x14ac:dyDescent="0.3">
      <c r="A8448" t="s">
        <v>45</v>
      </c>
      <c r="B8448" t="s">
        <v>46</v>
      </c>
      <c r="C8448" t="s">
        <v>20</v>
      </c>
      <c r="D8448">
        <v>2009</v>
      </c>
      <c r="E8448" t="s">
        <v>26</v>
      </c>
      <c r="F8448" t="s">
        <v>60</v>
      </c>
      <c r="G8448" t="s">
        <v>23</v>
      </c>
      <c r="I8448" t="s">
        <v>26</v>
      </c>
      <c r="L8448">
        <v>1</v>
      </c>
      <c r="M8448">
        <v>2.0899608000000001</v>
      </c>
      <c r="N8448">
        <v>2.0020699300000002</v>
      </c>
      <c r="P8448" t="s">
        <v>61</v>
      </c>
      <c r="Q8448" t="s">
        <v>63</v>
      </c>
      <c r="R8448" t="s">
        <v>47</v>
      </c>
    </row>
    <row r="8449" spans="1:18" x14ac:dyDescent="0.3">
      <c r="A8449" t="s">
        <v>45</v>
      </c>
      <c r="B8449" t="s">
        <v>46</v>
      </c>
      <c r="C8449" t="s">
        <v>20</v>
      </c>
      <c r="D8449">
        <v>2009</v>
      </c>
      <c r="E8449" t="s">
        <v>26</v>
      </c>
      <c r="F8449" t="s">
        <v>60</v>
      </c>
      <c r="G8449" t="s">
        <v>23</v>
      </c>
      <c r="I8449" t="s">
        <v>26</v>
      </c>
      <c r="L8449">
        <v>6</v>
      </c>
      <c r="M8449">
        <v>11.8342928</v>
      </c>
      <c r="N8449">
        <v>11.33661539</v>
      </c>
      <c r="P8449" t="s">
        <v>61</v>
      </c>
      <c r="Q8449" t="s">
        <v>63</v>
      </c>
      <c r="R8449" t="s">
        <v>47</v>
      </c>
    </row>
    <row r="8450" spans="1:18" x14ac:dyDescent="0.3">
      <c r="A8450" t="s">
        <v>45</v>
      </c>
      <c r="B8450" t="s">
        <v>46</v>
      </c>
      <c r="C8450" t="s">
        <v>20</v>
      </c>
      <c r="D8450">
        <v>2009</v>
      </c>
      <c r="E8450" t="s">
        <v>26</v>
      </c>
      <c r="F8450" t="s">
        <v>60</v>
      </c>
      <c r="G8450" t="s">
        <v>23</v>
      </c>
      <c r="I8450" t="s">
        <v>26</v>
      </c>
      <c r="L8450">
        <v>1</v>
      </c>
      <c r="M8450">
        <v>1.9642986</v>
      </c>
      <c r="N8450">
        <v>1.8816923080000001</v>
      </c>
      <c r="P8450" t="s">
        <v>61</v>
      </c>
      <c r="Q8450" t="s">
        <v>63</v>
      </c>
      <c r="R8450" t="s">
        <v>47</v>
      </c>
    </row>
    <row r="8451" spans="1:18" x14ac:dyDescent="0.3">
      <c r="A8451" t="s">
        <v>45</v>
      </c>
      <c r="B8451" t="s">
        <v>46</v>
      </c>
      <c r="C8451" t="s">
        <v>20</v>
      </c>
      <c r="D8451">
        <v>2009</v>
      </c>
      <c r="E8451" t="s">
        <v>26</v>
      </c>
      <c r="F8451" t="s">
        <v>60</v>
      </c>
      <c r="G8451" t="s">
        <v>23</v>
      </c>
      <c r="I8451" t="s">
        <v>26</v>
      </c>
      <c r="L8451">
        <v>5</v>
      </c>
      <c r="M8451">
        <v>9.832516</v>
      </c>
      <c r="N8451">
        <v>9.4190209790000008</v>
      </c>
      <c r="P8451" t="s">
        <v>61</v>
      </c>
      <c r="Q8451" t="s">
        <v>63</v>
      </c>
      <c r="R8451" t="s">
        <v>47</v>
      </c>
    </row>
    <row r="8452" spans="1:18" x14ac:dyDescent="0.3">
      <c r="A8452" t="s">
        <v>45</v>
      </c>
      <c r="B8452" t="s">
        <v>46</v>
      </c>
      <c r="C8452" t="s">
        <v>20</v>
      </c>
      <c r="D8452">
        <v>2009</v>
      </c>
      <c r="E8452" t="s">
        <v>26</v>
      </c>
      <c r="F8452" t="s">
        <v>60</v>
      </c>
      <c r="G8452" t="s">
        <v>23</v>
      </c>
      <c r="I8452" t="s">
        <v>26</v>
      </c>
      <c r="L8452">
        <v>9</v>
      </c>
      <c r="M8452">
        <v>18.227632799999999</v>
      </c>
      <c r="N8452">
        <v>17.461090909999999</v>
      </c>
      <c r="P8452" t="s">
        <v>61</v>
      </c>
      <c r="Q8452" t="s">
        <v>63</v>
      </c>
      <c r="R8452" t="s">
        <v>47</v>
      </c>
    </row>
    <row r="8453" spans="1:18" x14ac:dyDescent="0.3">
      <c r="A8453" t="s">
        <v>45</v>
      </c>
      <c r="B8453" t="s">
        <v>46</v>
      </c>
      <c r="C8453" t="s">
        <v>20</v>
      </c>
      <c r="D8453">
        <v>2009</v>
      </c>
      <c r="E8453" t="s">
        <v>26</v>
      </c>
      <c r="F8453" t="s">
        <v>60</v>
      </c>
      <c r="G8453" t="s">
        <v>23</v>
      </c>
      <c r="I8453" t="s">
        <v>26</v>
      </c>
      <c r="L8453">
        <v>3</v>
      </c>
      <c r="M8453">
        <v>6.2610640000000002</v>
      </c>
      <c r="N8453">
        <v>5.997762238</v>
      </c>
      <c r="P8453" t="s">
        <v>61</v>
      </c>
      <c r="Q8453" t="s">
        <v>63</v>
      </c>
      <c r="R8453" t="s">
        <v>47</v>
      </c>
    </row>
    <row r="8454" spans="1:18" x14ac:dyDescent="0.3">
      <c r="A8454" t="s">
        <v>45</v>
      </c>
      <c r="B8454" t="s">
        <v>46</v>
      </c>
      <c r="C8454" t="s">
        <v>20</v>
      </c>
      <c r="D8454">
        <v>2009</v>
      </c>
      <c r="E8454" t="s">
        <v>26</v>
      </c>
      <c r="F8454" t="s">
        <v>60</v>
      </c>
      <c r="G8454" t="s">
        <v>23</v>
      </c>
      <c r="I8454" t="s">
        <v>26</v>
      </c>
      <c r="L8454">
        <v>2</v>
      </c>
      <c r="M8454">
        <v>4.2328320000000001</v>
      </c>
      <c r="N8454">
        <v>4.0548251750000004</v>
      </c>
      <c r="P8454" t="s">
        <v>61</v>
      </c>
      <c r="Q8454" t="s">
        <v>63</v>
      </c>
      <c r="R8454" t="s">
        <v>47</v>
      </c>
    </row>
    <row r="8455" spans="1:18" x14ac:dyDescent="0.3">
      <c r="A8455" t="s">
        <v>45</v>
      </c>
      <c r="B8455" t="s">
        <v>46</v>
      </c>
      <c r="C8455" t="s">
        <v>20</v>
      </c>
      <c r="D8455">
        <v>2009</v>
      </c>
      <c r="E8455" t="s">
        <v>26</v>
      </c>
      <c r="F8455" t="s">
        <v>60</v>
      </c>
      <c r="G8455" t="s">
        <v>23</v>
      </c>
      <c r="I8455" t="s">
        <v>26</v>
      </c>
      <c r="L8455">
        <v>6</v>
      </c>
      <c r="M8455">
        <v>13.791977599999999</v>
      </c>
      <c r="N8455">
        <v>13.21197203</v>
      </c>
      <c r="P8455" t="s">
        <v>61</v>
      </c>
      <c r="Q8455" t="s">
        <v>63</v>
      </c>
      <c r="R8455" t="s">
        <v>47</v>
      </c>
    </row>
    <row r="8456" spans="1:18" x14ac:dyDescent="0.3">
      <c r="A8456" t="s">
        <v>45</v>
      </c>
      <c r="B8456" t="s">
        <v>46</v>
      </c>
      <c r="C8456" t="s">
        <v>20</v>
      </c>
      <c r="D8456">
        <v>2009</v>
      </c>
      <c r="E8456" t="s">
        <v>26</v>
      </c>
      <c r="F8456" t="s">
        <v>60</v>
      </c>
      <c r="G8456" t="s">
        <v>23</v>
      </c>
      <c r="I8456" t="s">
        <v>26</v>
      </c>
      <c r="L8456">
        <v>4</v>
      </c>
      <c r="M8456">
        <v>8.3620477999999991</v>
      </c>
      <c r="N8456">
        <v>8.0103916080000008</v>
      </c>
      <c r="P8456" t="s">
        <v>61</v>
      </c>
      <c r="Q8456" t="s">
        <v>63</v>
      </c>
      <c r="R8456" t="s">
        <v>47</v>
      </c>
    </row>
    <row r="8457" spans="1:18" x14ac:dyDescent="0.3">
      <c r="A8457" t="s">
        <v>45</v>
      </c>
      <c r="B8457" t="s">
        <v>46</v>
      </c>
      <c r="C8457" t="s">
        <v>20</v>
      </c>
      <c r="D8457">
        <v>2009</v>
      </c>
      <c r="E8457" t="s">
        <v>26</v>
      </c>
      <c r="F8457" t="s">
        <v>60</v>
      </c>
      <c r="G8457" t="s">
        <v>23</v>
      </c>
      <c r="I8457" t="s">
        <v>26</v>
      </c>
      <c r="L8457">
        <v>2</v>
      </c>
      <c r="M8457">
        <v>4.1799216000000001</v>
      </c>
      <c r="N8457">
        <v>4.0041398600000004</v>
      </c>
      <c r="P8457" t="s">
        <v>61</v>
      </c>
      <c r="Q8457" t="s">
        <v>63</v>
      </c>
      <c r="R8457" t="s">
        <v>47</v>
      </c>
    </row>
    <row r="8458" spans="1:18" x14ac:dyDescent="0.3">
      <c r="A8458" t="s">
        <v>45</v>
      </c>
      <c r="B8458" t="s">
        <v>46</v>
      </c>
      <c r="C8458" t="s">
        <v>20</v>
      </c>
      <c r="D8458">
        <v>2009</v>
      </c>
      <c r="E8458" t="s">
        <v>26</v>
      </c>
      <c r="F8458" t="s">
        <v>60</v>
      </c>
      <c r="G8458" t="s">
        <v>23</v>
      </c>
      <c r="I8458" t="s">
        <v>26</v>
      </c>
      <c r="L8458">
        <v>6</v>
      </c>
      <c r="M8458">
        <v>12.541969399999999</v>
      </c>
      <c r="N8458">
        <v>12.01453147</v>
      </c>
      <c r="P8458" t="s">
        <v>61</v>
      </c>
      <c r="Q8458" t="s">
        <v>63</v>
      </c>
      <c r="R8458" t="s">
        <v>47</v>
      </c>
    </row>
    <row r="8459" spans="1:18" x14ac:dyDescent="0.3">
      <c r="A8459" t="s">
        <v>45</v>
      </c>
      <c r="B8459" t="s">
        <v>46</v>
      </c>
      <c r="C8459" t="s">
        <v>20</v>
      </c>
      <c r="D8459">
        <v>2009</v>
      </c>
      <c r="E8459" t="s">
        <v>26</v>
      </c>
      <c r="F8459" t="s">
        <v>60</v>
      </c>
      <c r="G8459" t="s">
        <v>23</v>
      </c>
      <c r="I8459" t="s">
        <v>26</v>
      </c>
      <c r="L8459">
        <v>1</v>
      </c>
      <c r="M8459">
        <v>1.9709124</v>
      </c>
      <c r="N8459">
        <v>1.8880279719999999</v>
      </c>
      <c r="P8459" t="s">
        <v>61</v>
      </c>
      <c r="Q8459" t="s">
        <v>63</v>
      </c>
      <c r="R8459" t="s">
        <v>47</v>
      </c>
    </row>
    <row r="8460" spans="1:18" x14ac:dyDescent="0.3">
      <c r="A8460" t="s">
        <v>45</v>
      </c>
      <c r="B8460" t="s">
        <v>46</v>
      </c>
      <c r="C8460" t="s">
        <v>20</v>
      </c>
      <c r="D8460">
        <v>2009</v>
      </c>
      <c r="E8460" t="s">
        <v>26</v>
      </c>
      <c r="F8460" t="s">
        <v>60</v>
      </c>
      <c r="G8460" t="s">
        <v>23</v>
      </c>
      <c r="I8460" t="s">
        <v>26</v>
      </c>
      <c r="L8460">
        <v>1</v>
      </c>
      <c r="M8460">
        <v>1.9665032</v>
      </c>
      <c r="N8460">
        <v>1.883804196</v>
      </c>
      <c r="P8460" t="s">
        <v>61</v>
      </c>
      <c r="Q8460" t="s">
        <v>63</v>
      </c>
      <c r="R8460" t="s">
        <v>47</v>
      </c>
    </row>
    <row r="8461" spans="1:18" x14ac:dyDescent="0.3">
      <c r="A8461" t="s">
        <v>45</v>
      </c>
      <c r="B8461" t="s">
        <v>46</v>
      </c>
      <c r="C8461" t="s">
        <v>20</v>
      </c>
      <c r="D8461">
        <v>2009</v>
      </c>
      <c r="E8461" t="s">
        <v>26</v>
      </c>
      <c r="F8461" t="s">
        <v>60</v>
      </c>
      <c r="G8461" t="s">
        <v>23</v>
      </c>
      <c r="I8461" t="s">
        <v>26</v>
      </c>
      <c r="L8461">
        <v>3</v>
      </c>
      <c r="M8461">
        <v>6.2610640000000002</v>
      </c>
      <c r="N8461">
        <v>5.997762238</v>
      </c>
      <c r="P8461" t="s">
        <v>61</v>
      </c>
      <c r="Q8461" t="s">
        <v>63</v>
      </c>
      <c r="R8461" t="s">
        <v>47</v>
      </c>
    </row>
    <row r="8462" spans="1:18" x14ac:dyDescent="0.3">
      <c r="A8462" t="s">
        <v>45</v>
      </c>
      <c r="B8462" t="s">
        <v>46</v>
      </c>
      <c r="C8462" t="s">
        <v>20</v>
      </c>
      <c r="D8462">
        <v>2009</v>
      </c>
      <c r="E8462" t="s">
        <v>26</v>
      </c>
      <c r="F8462" t="s">
        <v>60</v>
      </c>
      <c r="G8462" t="s">
        <v>23</v>
      </c>
      <c r="I8462" t="s">
        <v>26</v>
      </c>
      <c r="L8462">
        <v>1</v>
      </c>
      <c r="M8462">
        <v>2.0899608000000001</v>
      </c>
      <c r="N8462">
        <v>2.0020699300000002</v>
      </c>
      <c r="P8462" t="s">
        <v>61</v>
      </c>
      <c r="Q8462" t="s">
        <v>63</v>
      </c>
      <c r="R8462" t="s">
        <v>47</v>
      </c>
    </row>
    <row r="8463" spans="1:18" x14ac:dyDescent="0.3">
      <c r="A8463" t="s">
        <v>45</v>
      </c>
      <c r="B8463" t="s">
        <v>46</v>
      </c>
      <c r="C8463" t="s">
        <v>20</v>
      </c>
      <c r="D8463">
        <v>2010</v>
      </c>
      <c r="E8463" t="s">
        <v>26</v>
      </c>
      <c r="F8463" t="s">
        <v>60</v>
      </c>
      <c r="G8463" t="s">
        <v>23</v>
      </c>
      <c r="I8463" t="s">
        <v>26</v>
      </c>
      <c r="L8463">
        <v>2</v>
      </c>
      <c r="M8463">
        <v>4.2306274000000004</v>
      </c>
      <c r="N8463">
        <v>4.0527132870000004</v>
      </c>
      <c r="P8463" t="s">
        <v>61</v>
      </c>
      <c r="Q8463" t="s">
        <v>62</v>
      </c>
      <c r="R8463" t="s">
        <v>47</v>
      </c>
    </row>
    <row r="8464" spans="1:18" x14ac:dyDescent="0.3">
      <c r="A8464" t="s">
        <v>45</v>
      </c>
      <c r="B8464" t="s">
        <v>46</v>
      </c>
      <c r="C8464" t="s">
        <v>20</v>
      </c>
      <c r="D8464">
        <v>2010</v>
      </c>
      <c r="E8464" t="s">
        <v>26</v>
      </c>
      <c r="F8464" t="s">
        <v>60</v>
      </c>
      <c r="G8464" t="s">
        <v>23</v>
      </c>
      <c r="I8464" t="s">
        <v>26</v>
      </c>
      <c r="L8464">
        <v>2</v>
      </c>
      <c r="M8464">
        <v>4.2548779999999997</v>
      </c>
      <c r="N8464">
        <v>4.075944056</v>
      </c>
      <c r="P8464" t="s">
        <v>61</v>
      </c>
      <c r="Q8464" t="s">
        <v>62</v>
      </c>
      <c r="R8464" t="s">
        <v>47</v>
      </c>
    </row>
    <row r="8465" spans="1:18" x14ac:dyDescent="0.3">
      <c r="A8465" t="s">
        <v>45</v>
      </c>
      <c r="B8465" t="s">
        <v>46</v>
      </c>
      <c r="C8465" t="s">
        <v>20</v>
      </c>
      <c r="D8465">
        <v>2010</v>
      </c>
      <c r="E8465" t="s">
        <v>26</v>
      </c>
      <c r="F8465" t="s">
        <v>60</v>
      </c>
      <c r="G8465" t="s">
        <v>23</v>
      </c>
      <c r="I8465" t="s">
        <v>26</v>
      </c>
      <c r="L8465">
        <v>3</v>
      </c>
      <c r="M8465">
        <v>6.2169720000000002</v>
      </c>
      <c r="N8465">
        <v>5.9555244759999999</v>
      </c>
      <c r="P8465" t="s">
        <v>61</v>
      </c>
      <c r="Q8465" t="s">
        <v>62</v>
      </c>
      <c r="R8465" t="s">
        <v>47</v>
      </c>
    </row>
    <row r="8466" spans="1:18" x14ac:dyDescent="0.3">
      <c r="A8466" t="s">
        <v>45</v>
      </c>
      <c r="B8466" t="s">
        <v>46</v>
      </c>
      <c r="C8466" t="s">
        <v>20</v>
      </c>
      <c r="D8466">
        <v>2010</v>
      </c>
      <c r="E8466" t="s">
        <v>26</v>
      </c>
      <c r="F8466" t="s">
        <v>60</v>
      </c>
      <c r="G8466" t="s">
        <v>23</v>
      </c>
      <c r="I8466" t="s">
        <v>26</v>
      </c>
      <c r="L8466">
        <v>4</v>
      </c>
      <c r="M8466">
        <v>6.2169720000000002</v>
      </c>
      <c r="N8466">
        <v>5.9555244759999999</v>
      </c>
      <c r="P8466" t="s">
        <v>61</v>
      </c>
      <c r="Q8466" t="s">
        <v>62</v>
      </c>
      <c r="R8466" t="s">
        <v>47</v>
      </c>
    </row>
    <row r="8467" spans="1:18" x14ac:dyDescent="0.3">
      <c r="A8467" t="s">
        <v>45</v>
      </c>
      <c r="B8467" t="s">
        <v>46</v>
      </c>
      <c r="C8467" t="s">
        <v>20</v>
      </c>
      <c r="D8467">
        <v>2010</v>
      </c>
      <c r="E8467" t="s">
        <v>26</v>
      </c>
      <c r="F8467" t="s">
        <v>60</v>
      </c>
      <c r="G8467" t="s">
        <v>23</v>
      </c>
      <c r="I8467" t="s">
        <v>26</v>
      </c>
      <c r="L8467">
        <v>5</v>
      </c>
      <c r="M8467">
        <v>6.6446643999999999</v>
      </c>
      <c r="N8467">
        <v>6.3652307690000001</v>
      </c>
      <c r="P8467" t="s">
        <v>61</v>
      </c>
      <c r="Q8467" t="s">
        <v>62</v>
      </c>
      <c r="R8467" t="s">
        <v>47</v>
      </c>
    </row>
    <row r="8468" spans="1:18" x14ac:dyDescent="0.3">
      <c r="A8468" t="s">
        <v>45</v>
      </c>
      <c r="B8468" t="s">
        <v>46</v>
      </c>
      <c r="C8468" t="s">
        <v>20</v>
      </c>
      <c r="D8468">
        <v>2010</v>
      </c>
      <c r="E8468" t="s">
        <v>26</v>
      </c>
      <c r="F8468" t="s">
        <v>60</v>
      </c>
      <c r="G8468" t="s">
        <v>23</v>
      </c>
      <c r="I8468" t="s">
        <v>26</v>
      </c>
      <c r="L8468">
        <v>7</v>
      </c>
      <c r="M8468">
        <v>13.152643599999999</v>
      </c>
      <c r="N8468">
        <v>12.599524479999999</v>
      </c>
      <c r="P8468" t="s">
        <v>61</v>
      </c>
      <c r="Q8468" t="s">
        <v>62</v>
      </c>
      <c r="R8468" t="s">
        <v>47</v>
      </c>
    </row>
    <row r="8469" spans="1:18" x14ac:dyDescent="0.3">
      <c r="A8469" t="s">
        <v>45</v>
      </c>
      <c r="B8469" t="s">
        <v>46</v>
      </c>
      <c r="C8469" t="s">
        <v>20</v>
      </c>
      <c r="D8469">
        <v>2010</v>
      </c>
      <c r="E8469" t="s">
        <v>26</v>
      </c>
      <c r="F8469" t="s">
        <v>60</v>
      </c>
      <c r="G8469" t="s">
        <v>23</v>
      </c>
      <c r="I8469" t="s">
        <v>26</v>
      </c>
      <c r="L8469">
        <v>11</v>
      </c>
      <c r="M8469">
        <v>20.218386599999999</v>
      </c>
      <c r="N8469">
        <v>19.36812587</v>
      </c>
      <c r="P8469" t="s">
        <v>61</v>
      </c>
      <c r="Q8469" t="s">
        <v>62</v>
      </c>
      <c r="R8469" t="s">
        <v>47</v>
      </c>
    </row>
    <row r="8470" spans="1:18" x14ac:dyDescent="0.3">
      <c r="A8470" t="s">
        <v>45</v>
      </c>
      <c r="B8470" t="s">
        <v>46</v>
      </c>
      <c r="C8470" t="s">
        <v>20</v>
      </c>
      <c r="D8470">
        <v>2010</v>
      </c>
      <c r="E8470" t="s">
        <v>26</v>
      </c>
      <c r="F8470" t="s">
        <v>60</v>
      </c>
      <c r="G8470" t="s">
        <v>23</v>
      </c>
      <c r="I8470" t="s">
        <v>26</v>
      </c>
      <c r="L8470">
        <v>4</v>
      </c>
      <c r="M8470">
        <v>6.4550688000000003</v>
      </c>
      <c r="N8470">
        <v>6.183608392</v>
      </c>
      <c r="P8470" t="s">
        <v>61</v>
      </c>
      <c r="Q8470" t="s">
        <v>62</v>
      </c>
      <c r="R8470" t="s">
        <v>47</v>
      </c>
    </row>
    <row r="8471" spans="1:18" x14ac:dyDescent="0.3">
      <c r="A8471" t="s">
        <v>45</v>
      </c>
      <c r="B8471" t="s">
        <v>46</v>
      </c>
      <c r="C8471" t="s">
        <v>20</v>
      </c>
      <c r="D8471">
        <v>2010</v>
      </c>
      <c r="E8471" t="s">
        <v>26</v>
      </c>
      <c r="F8471" t="s">
        <v>60</v>
      </c>
      <c r="G8471" t="s">
        <v>23</v>
      </c>
      <c r="I8471" t="s">
        <v>26</v>
      </c>
      <c r="L8471">
        <v>13</v>
      </c>
      <c r="M8471">
        <v>20.778355000000001</v>
      </c>
      <c r="N8471">
        <v>19.904545460000001</v>
      </c>
      <c r="P8471" t="s">
        <v>61</v>
      </c>
      <c r="Q8471" t="s">
        <v>62</v>
      </c>
      <c r="R8471" t="s">
        <v>47</v>
      </c>
    </row>
    <row r="8472" spans="1:18" x14ac:dyDescent="0.3">
      <c r="A8472" t="s">
        <v>45</v>
      </c>
      <c r="B8472" t="s">
        <v>46</v>
      </c>
      <c r="C8472" t="s">
        <v>20</v>
      </c>
      <c r="D8472">
        <v>2010</v>
      </c>
      <c r="E8472" t="s">
        <v>26</v>
      </c>
      <c r="F8472" t="s">
        <v>60</v>
      </c>
      <c r="G8472" t="s">
        <v>23</v>
      </c>
      <c r="I8472" t="s">
        <v>26</v>
      </c>
      <c r="L8472">
        <v>24</v>
      </c>
      <c r="M8472">
        <v>43.104339199999998</v>
      </c>
      <c r="N8472">
        <v>41.291636359999998</v>
      </c>
      <c r="P8472" t="s">
        <v>61</v>
      </c>
      <c r="Q8472" t="s">
        <v>62</v>
      </c>
      <c r="R8472" t="s">
        <v>47</v>
      </c>
    </row>
    <row r="8473" spans="1:18" x14ac:dyDescent="0.3">
      <c r="A8473" t="s">
        <v>45</v>
      </c>
      <c r="B8473" t="s">
        <v>46</v>
      </c>
      <c r="C8473" t="s">
        <v>20</v>
      </c>
      <c r="D8473">
        <v>2010</v>
      </c>
      <c r="E8473" t="s">
        <v>26</v>
      </c>
      <c r="F8473" t="s">
        <v>60</v>
      </c>
      <c r="G8473" t="s">
        <v>23</v>
      </c>
      <c r="I8473" t="s">
        <v>26</v>
      </c>
      <c r="L8473">
        <v>66</v>
      </c>
      <c r="M8473">
        <v>120.9752204</v>
      </c>
      <c r="N8473">
        <v>115.8877483</v>
      </c>
      <c r="P8473" t="s">
        <v>61</v>
      </c>
      <c r="Q8473" t="s">
        <v>62</v>
      </c>
      <c r="R8473" t="s">
        <v>47</v>
      </c>
    </row>
    <row r="8474" spans="1:18" x14ac:dyDescent="0.3">
      <c r="A8474" t="s">
        <v>45</v>
      </c>
      <c r="B8474" t="s">
        <v>46</v>
      </c>
      <c r="C8474" t="s">
        <v>20</v>
      </c>
      <c r="D8474">
        <v>2010</v>
      </c>
      <c r="E8474" t="s">
        <v>26</v>
      </c>
      <c r="F8474" t="s">
        <v>60</v>
      </c>
      <c r="G8474" t="s">
        <v>23</v>
      </c>
      <c r="I8474" t="s">
        <v>26</v>
      </c>
      <c r="L8474">
        <v>14</v>
      </c>
      <c r="M8474">
        <v>21.3250958</v>
      </c>
      <c r="N8474">
        <v>20.428293709999998</v>
      </c>
      <c r="P8474" t="s">
        <v>61</v>
      </c>
      <c r="Q8474" t="s">
        <v>62</v>
      </c>
      <c r="R8474" t="s">
        <v>47</v>
      </c>
    </row>
    <row r="8475" spans="1:18" x14ac:dyDescent="0.3">
      <c r="A8475" t="s">
        <v>45</v>
      </c>
      <c r="B8475" t="s">
        <v>46</v>
      </c>
      <c r="C8475" t="s">
        <v>20</v>
      </c>
      <c r="D8475">
        <v>2010</v>
      </c>
      <c r="E8475" t="s">
        <v>26</v>
      </c>
      <c r="F8475" t="s">
        <v>60</v>
      </c>
      <c r="G8475" t="s">
        <v>23</v>
      </c>
      <c r="I8475" t="s">
        <v>26</v>
      </c>
      <c r="L8475">
        <v>8</v>
      </c>
      <c r="M8475">
        <v>13.5318348</v>
      </c>
      <c r="N8475">
        <v>12.962769229999999</v>
      </c>
      <c r="P8475" t="s">
        <v>61</v>
      </c>
      <c r="Q8475" t="s">
        <v>62</v>
      </c>
      <c r="R8475" t="s">
        <v>47</v>
      </c>
    </row>
    <row r="8476" spans="1:18" x14ac:dyDescent="0.3">
      <c r="A8476" t="s">
        <v>45</v>
      </c>
      <c r="B8476" t="s">
        <v>46</v>
      </c>
      <c r="C8476" t="s">
        <v>20</v>
      </c>
      <c r="D8476">
        <v>2010</v>
      </c>
      <c r="E8476" t="s">
        <v>26</v>
      </c>
      <c r="F8476" t="s">
        <v>60</v>
      </c>
      <c r="G8476" t="s">
        <v>23</v>
      </c>
      <c r="I8476" t="s">
        <v>26</v>
      </c>
      <c r="L8476">
        <v>11</v>
      </c>
      <c r="M8476">
        <v>24.210917200000001</v>
      </c>
      <c r="N8476">
        <v>23.192755250000001</v>
      </c>
      <c r="P8476" t="s">
        <v>61</v>
      </c>
      <c r="Q8476" t="s">
        <v>62</v>
      </c>
      <c r="R8476" t="s">
        <v>47</v>
      </c>
    </row>
    <row r="8477" spans="1:18" x14ac:dyDescent="0.3">
      <c r="A8477" t="s">
        <v>45</v>
      </c>
      <c r="B8477" t="s">
        <v>46</v>
      </c>
      <c r="C8477" t="s">
        <v>20</v>
      </c>
      <c r="D8477">
        <v>2010</v>
      </c>
      <c r="E8477" t="s">
        <v>26</v>
      </c>
      <c r="F8477" t="s">
        <v>60</v>
      </c>
      <c r="G8477" t="s">
        <v>23</v>
      </c>
      <c r="I8477" t="s">
        <v>26</v>
      </c>
      <c r="L8477">
        <v>32</v>
      </c>
      <c r="M8477">
        <v>69.724884200000005</v>
      </c>
      <c r="N8477">
        <v>66.792685320000004</v>
      </c>
      <c r="P8477" t="s">
        <v>61</v>
      </c>
      <c r="Q8477" t="s">
        <v>62</v>
      </c>
      <c r="R8477" t="s">
        <v>47</v>
      </c>
    </row>
    <row r="8478" spans="1:18" x14ac:dyDescent="0.3">
      <c r="A8478" t="s">
        <v>45</v>
      </c>
      <c r="B8478" t="s">
        <v>46</v>
      </c>
      <c r="C8478" t="s">
        <v>20</v>
      </c>
      <c r="D8478">
        <v>2010</v>
      </c>
      <c r="E8478" t="s">
        <v>26</v>
      </c>
      <c r="F8478" t="s">
        <v>60</v>
      </c>
      <c r="G8478" t="s">
        <v>23</v>
      </c>
      <c r="I8478" t="s">
        <v>26</v>
      </c>
      <c r="L8478">
        <v>40</v>
      </c>
      <c r="M8478">
        <v>97.247110599999999</v>
      </c>
      <c r="N8478">
        <v>93.157496499999993</v>
      </c>
      <c r="P8478" t="s">
        <v>61</v>
      </c>
      <c r="Q8478" t="s">
        <v>62</v>
      </c>
      <c r="R8478" t="s">
        <v>47</v>
      </c>
    </row>
    <row r="8479" spans="1:18" x14ac:dyDescent="0.3">
      <c r="A8479" t="s">
        <v>45</v>
      </c>
      <c r="B8479" t="s">
        <v>46</v>
      </c>
      <c r="C8479" t="s">
        <v>20</v>
      </c>
      <c r="D8479">
        <v>2010</v>
      </c>
      <c r="E8479" t="s">
        <v>26</v>
      </c>
      <c r="F8479" t="s">
        <v>60</v>
      </c>
      <c r="G8479" t="s">
        <v>23</v>
      </c>
      <c r="I8479" t="s">
        <v>26</v>
      </c>
      <c r="L8479">
        <v>73</v>
      </c>
      <c r="M8479">
        <v>178.99588320000001</v>
      </c>
      <c r="N8479">
        <v>171.4684196</v>
      </c>
      <c r="P8479" t="s">
        <v>61</v>
      </c>
      <c r="Q8479" t="s">
        <v>62</v>
      </c>
      <c r="R8479" t="s">
        <v>47</v>
      </c>
    </row>
    <row r="8480" spans="1:18" x14ac:dyDescent="0.3">
      <c r="A8480" t="s">
        <v>45</v>
      </c>
      <c r="B8480" t="s">
        <v>46</v>
      </c>
      <c r="C8480" t="s">
        <v>20</v>
      </c>
      <c r="D8480">
        <v>2010</v>
      </c>
      <c r="E8480" t="s">
        <v>26</v>
      </c>
      <c r="F8480" t="s">
        <v>60</v>
      </c>
      <c r="G8480" t="s">
        <v>23</v>
      </c>
      <c r="I8480" t="s">
        <v>26</v>
      </c>
      <c r="L8480">
        <v>21</v>
      </c>
      <c r="M8480">
        <v>38.375472199999997</v>
      </c>
      <c r="N8480">
        <v>36.761636359999997</v>
      </c>
      <c r="P8480" t="s">
        <v>61</v>
      </c>
      <c r="Q8480" t="s">
        <v>62</v>
      </c>
      <c r="R8480" t="s">
        <v>47</v>
      </c>
    </row>
    <row r="8481" spans="1:18" x14ac:dyDescent="0.3">
      <c r="A8481" t="s">
        <v>45</v>
      </c>
      <c r="B8481" t="s">
        <v>46</v>
      </c>
      <c r="C8481" t="s">
        <v>20</v>
      </c>
      <c r="D8481">
        <v>2010</v>
      </c>
      <c r="E8481" t="s">
        <v>26</v>
      </c>
      <c r="F8481" t="s">
        <v>60</v>
      </c>
      <c r="G8481" t="s">
        <v>23</v>
      </c>
      <c r="I8481" t="s">
        <v>26</v>
      </c>
      <c r="L8481">
        <v>43</v>
      </c>
      <c r="M8481">
        <v>80.5252196</v>
      </c>
      <c r="N8481">
        <v>77.138825179999998</v>
      </c>
      <c r="P8481" t="s">
        <v>61</v>
      </c>
      <c r="Q8481" t="s">
        <v>62</v>
      </c>
      <c r="R8481" t="s">
        <v>47</v>
      </c>
    </row>
    <row r="8482" spans="1:18" x14ac:dyDescent="0.3">
      <c r="A8482" t="s">
        <v>45</v>
      </c>
      <c r="B8482" t="s">
        <v>46</v>
      </c>
      <c r="C8482" t="s">
        <v>20</v>
      </c>
      <c r="D8482">
        <v>2010</v>
      </c>
      <c r="E8482" t="s">
        <v>26</v>
      </c>
      <c r="F8482" t="s">
        <v>60</v>
      </c>
      <c r="G8482" t="s">
        <v>23</v>
      </c>
      <c r="I8482" t="s">
        <v>26</v>
      </c>
      <c r="L8482">
        <v>105</v>
      </c>
      <c r="M8482">
        <v>205.86554799999999</v>
      </c>
      <c r="N8482">
        <v>197.20811190000001</v>
      </c>
      <c r="P8482" t="s">
        <v>61</v>
      </c>
      <c r="Q8482" t="s">
        <v>62</v>
      </c>
      <c r="R8482" t="s">
        <v>47</v>
      </c>
    </row>
    <row r="8483" spans="1:18" x14ac:dyDescent="0.3">
      <c r="A8483" t="s">
        <v>45</v>
      </c>
      <c r="B8483" t="s">
        <v>46</v>
      </c>
      <c r="C8483" t="s">
        <v>20</v>
      </c>
      <c r="D8483">
        <v>2010</v>
      </c>
      <c r="E8483" t="s">
        <v>26</v>
      </c>
      <c r="F8483" t="s">
        <v>60</v>
      </c>
      <c r="G8483" t="s">
        <v>23</v>
      </c>
      <c r="I8483" t="s">
        <v>26</v>
      </c>
      <c r="L8483">
        <v>50</v>
      </c>
      <c r="M8483">
        <v>96.845873400000002</v>
      </c>
      <c r="N8483">
        <v>92.773132869999998</v>
      </c>
      <c r="P8483" t="s">
        <v>61</v>
      </c>
      <c r="Q8483" t="s">
        <v>62</v>
      </c>
      <c r="R8483" t="s">
        <v>47</v>
      </c>
    </row>
    <row r="8484" spans="1:18" x14ac:dyDescent="0.3">
      <c r="A8484" t="s">
        <v>45</v>
      </c>
      <c r="B8484" t="s">
        <v>46</v>
      </c>
      <c r="C8484" t="s">
        <v>20</v>
      </c>
      <c r="D8484">
        <v>2010</v>
      </c>
      <c r="E8484" t="s">
        <v>26</v>
      </c>
      <c r="F8484" t="s">
        <v>60</v>
      </c>
      <c r="G8484" t="s">
        <v>23</v>
      </c>
      <c r="I8484" t="s">
        <v>26</v>
      </c>
      <c r="L8484">
        <v>9</v>
      </c>
      <c r="M8484">
        <v>47.864070599999998</v>
      </c>
      <c r="N8484">
        <v>45.851202800000003</v>
      </c>
      <c r="P8484" t="s">
        <v>61</v>
      </c>
      <c r="Q8484" t="s">
        <v>62</v>
      </c>
      <c r="R8484" t="s">
        <v>47</v>
      </c>
    </row>
    <row r="8485" spans="1:18" x14ac:dyDescent="0.3">
      <c r="A8485" t="s">
        <v>45</v>
      </c>
      <c r="B8485" t="s">
        <v>46</v>
      </c>
      <c r="C8485" t="s">
        <v>20</v>
      </c>
      <c r="D8485">
        <v>2010</v>
      </c>
      <c r="E8485" t="s">
        <v>26</v>
      </c>
      <c r="F8485" t="s">
        <v>60</v>
      </c>
      <c r="G8485" t="s">
        <v>23</v>
      </c>
      <c r="I8485" t="s">
        <v>26</v>
      </c>
      <c r="L8485">
        <v>5</v>
      </c>
      <c r="M8485">
        <v>25.3991966</v>
      </c>
      <c r="N8485">
        <v>24.331062939999999</v>
      </c>
      <c r="P8485" t="s">
        <v>61</v>
      </c>
      <c r="Q8485" t="s">
        <v>62</v>
      </c>
      <c r="R8485" t="s">
        <v>47</v>
      </c>
    </row>
    <row r="8486" spans="1:18" x14ac:dyDescent="0.3">
      <c r="A8486" t="s">
        <v>45</v>
      </c>
      <c r="B8486" t="s">
        <v>46</v>
      </c>
      <c r="C8486" t="s">
        <v>20</v>
      </c>
      <c r="D8486">
        <v>2010</v>
      </c>
      <c r="E8486" t="s">
        <v>26</v>
      </c>
      <c r="F8486" t="s">
        <v>60</v>
      </c>
      <c r="G8486" t="s">
        <v>23</v>
      </c>
      <c r="I8486" t="s">
        <v>26</v>
      </c>
      <c r="L8486">
        <v>26</v>
      </c>
      <c r="M8486">
        <v>138.30778559999999</v>
      </c>
      <c r="N8486">
        <v>132.49141259999999</v>
      </c>
      <c r="P8486" t="s">
        <v>61</v>
      </c>
      <c r="Q8486" t="s">
        <v>62</v>
      </c>
      <c r="R8486" t="s">
        <v>47</v>
      </c>
    </row>
    <row r="8487" spans="1:18" x14ac:dyDescent="0.3">
      <c r="A8487" t="s">
        <v>45</v>
      </c>
      <c r="B8487" t="s">
        <v>46</v>
      </c>
      <c r="C8487" t="s">
        <v>20</v>
      </c>
      <c r="D8487">
        <v>2010</v>
      </c>
      <c r="E8487" t="s">
        <v>26</v>
      </c>
      <c r="F8487" t="s">
        <v>60</v>
      </c>
      <c r="G8487" t="s">
        <v>23</v>
      </c>
      <c r="I8487" t="s">
        <v>26</v>
      </c>
      <c r="L8487">
        <v>34</v>
      </c>
      <c r="M8487">
        <v>179.807176</v>
      </c>
      <c r="N8487">
        <v>172.24559439999999</v>
      </c>
      <c r="P8487" t="s">
        <v>61</v>
      </c>
      <c r="Q8487" t="s">
        <v>62</v>
      </c>
      <c r="R8487" t="s">
        <v>47</v>
      </c>
    </row>
    <row r="8488" spans="1:18" x14ac:dyDescent="0.3">
      <c r="A8488" t="s">
        <v>45</v>
      </c>
      <c r="B8488" t="s">
        <v>46</v>
      </c>
      <c r="C8488" t="s">
        <v>20</v>
      </c>
      <c r="D8488">
        <v>2010</v>
      </c>
      <c r="E8488" t="s">
        <v>26</v>
      </c>
      <c r="F8488" t="s">
        <v>60</v>
      </c>
      <c r="G8488" t="s">
        <v>23</v>
      </c>
      <c r="I8488" t="s">
        <v>26</v>
      </c>
      <c r="L8488">
        <v>105</v>
      </c>
      <c r="M8488">
        <v>558.01071520000005</v>
      </c>
      <c r="N8488">
        <v>534.54422380000005</v>
      </c>
      <c r="P8488" t="s">
        <v>61</v>
      </c>
      <c r="Q8488" t="s">
        <v>62</v>
      </c>
      <c r="R8488" t="s">
        <v>47</v>
      </c>
    </row>
    <row r="8489" spans="1:18" x14ac:dyDescent="0.3">
      <c r="A8489" t="s">
        <v>45</v>
      </c>
      <c r="B8489" t="s">
        <v>46</v>
      </c>
      <c r="C8489" t="s">
        <v>20</v>
      </c>
      <c r="D8489">
        <v>2010</v>
      </c>
      <c r="E8489" t="s">
        <v>26</v>
      </c>
      <c r="F8489" t="s">
        <v>60</v>
      </c>
      <c r="G8489" t="s">
        <v>23</v>
      </c>
      <c r="I8489" t="s">
        <v>26</v>
      </c>
      <c r="L8489">
        <v>136</v>
      </c>
      <c r="M8489">
        <v>760.14607999999998</v>
      </c>
      <c r="N8489">
        <v>728.17902100000003</v>
      </c>
      <c r="P8489" t="s">
        <v>61</v>
      </c>
      <c r="Q8489" t="s">
        <v>62</v>
      </c>
      <c r="R8489" t="s">
        <v>47</v>
      </c>
    </row>
    <row r="8490" spans="1:18" x14ac:dyDescent="0.3">
      <c r="A8490" t="s">
        <v>45</v>
      </c>
      <c r="B8490" t="s">
        <v>46</v>
      </c>
      <c r="C8490" t="s">
        <v>20</v>
      </c>
      <c r="D8490">
        <v>2010</v>
      </c>
      <c r="E8490" t="s">
        <v>26</v>
      </c>
      <c r="F8490" t="s">
        <v>60</v>
      </c>
      <c r="G8490" t="s">
        <v>23</v>
      </c>
      <c r="I8490" t="s">
        <v>26</v>
      </c>
      <c r="L8490">
        <v>14</v>
      </c>
      <c r="M8490">
        <v>77.324140400000005</v>
      </c>
      <c r="N8490">
        <v>74.072363640000006</v>
      </c>
      <c r="P8490" t="s">
        <v>61</v>
      </c>
      <c r="Q8490" t="s">
        <v>62</v>
      </c>
      <c r="R8490" t="s">
        <v>47</v>
      </c>
    </row>
    <row r="8491" spans="1:18" x14ac:dyDescent="0.3">
      <c r="A8491" t="s">
        <v>45</v>
      </c>
      <c r="B8491" t="s">
        <v>46</v>
      </c>
      <c r="C8491" t="s">
        <v>20</v>
      </c>
      <c r="D8491">
        <v>2010</v>
      </c>
      <c r="E8491" t="s">
        <v>26</v>
      </c>
      <c r="F8491" t="s">
        <v>60</v>
      </c>
      <c r="G8491" t="s">
        <v>23</v>
      </c>
      <c r="I8491" t="s">
        <v>26</v>
      </c>
      <c r="L8491">
        <v>28</v>
      </c>
      <c r="M8491">
        <v>148.402649</v>
      </c>
      <c r="N8491">
        <v>142.1617483</v>
      </c>
      <c r="P8491" t="s">
        <v>61</v>
      </c>
      <c r="Q8491" t="s">
        <v>62</v>
      </c>
      <c r="R8491" t="s">
        <v>47</v>
      </c>
    </row>
    <row r="8492" spans="1:18" x14ac:dyDescent="0.3">
      <c r="A8492" t="s">
        <v>45</v>
      </c>
      <c r="B8492" t="s">
        <v>46</v>
      </c>
      <c r="C8492" t="s">
        <v>20</v>
      </c>
      <c r="D8492">
        <v>2010</v>
      </c>
      <c r="E8492" t="s">
        <v>26</v>
      </c>
      <c r="F8492" t="s">
        <v>60</v>
      </c>
      <c r="G8492" t="s">
        <v>23</v>
      </c>
      <c r="I8492" t="s">
        <v>26</v>
      </c>
      <c r="L8492">
        <v>64</v>
      </c>
      <c r="M8492">
        <v>337.63008079999997</v>
      </c>
      <c r="N8492">
        <v>323.43144059999997</v>
      </c>
      <c r="P8492" t="s">
        <v>61</v>
      </c>
      <c r="Q8492" t="s">
        <v>62</v>
      </c>
      <c r="R8492" t="s">
        <v>47</v>
      </c>
    </row>
    <row r="8493" spans="1:18" x14ac:dyDescent="0.3">
      <c r="A8493" t="s">
        <v>45</v>
      </c>
      <c r="B8493" t="s">
        <v>46</v>
      </c>
      <c r="C8493" t="s">
        <v>20</v>
      </c>
      <c r="D8493">
        <v>2010</v>
      </c>
      <c r="E8493" t="s">
        <v>26</v>
      </c>
      <c r="F8493" t="s">
        <v>60</v>
      </c>
      <c r="G8493" t="s">
        <v>23</v>
      </c>
      <c r="I8493" t="s">
        <v>26</v>
      </c>
      <c r="L8493">
        <v>170</v>
      </c>
      <c r="M8493">
        <v>993.92186400000003</v>
      </c>
      <c r="N8493">
        <v>952.12363640000001</v>
      </c>
      <c r="P8493" t="s">
        <v>61</v>
      </c>
      <c r="Q8493" t="s">
        <v>62</v>
      </c>
      <c r="R8493" t="s">
        <v>47</v>
      </c>
    </row>
    <row r="8494" spans="1:18" x14ac:dyDescent="0.3">
      <c r="A8494" t="s">
        <v>45</v>
      </c>
      <c r="B8494" t="s">
        <v>46</v>
      </c>
      <c r="C8494" t="s">
        <v>20</v>
      </c>
      <c r="D8494">
        <v>2010</v>
      </c>
      <c r="E8494" t="s">
        <v>26</v>
      </c>
      <c r="F8494" t="s">
        <v>60</v>
      </c>
      <c r="G8494" t="s">
        <v>23</v>
      </c>
      <c r="I8494" t="s">
        <v>26</v>
      </c>
      <c r="L8494">
        <v>43</v>
      </c>
      <c r="M8494">
        <v>225.8899298</v>
      </c>
      <c r="N8494">
        <v>216.39039159999999</v>
      </c>
      <c r="P8494" t="s">
        <v>61</v>
      </c>
      <c r="Q8494" t="s">
        <v>62</v>
      </c>
      <c r="R8494" t="s">
        <v>47</v>
      </c>
    </row>
    <row r="8495" spans="1:18" x14ac:dyDescent="0.3">
      <c r="A8495" t="s">
        <v>45</v>
      </c>
      <c r="B8495" t="s">
        <v>46</v>
      </c>
      <c r="C8495" t="s">
        <v>20</v>
      </c>
      <c r="D8495">
        <v>2010</v>
      </c>
      <c r="E8495" t="s">
        <v>26</v>
      </c>
      <c r="F8495" t="s">
        <v>60</v>
      </c>
      <c r="G8495" t="s">
        <v>23</v>
      </c>
      <c r="I8495" t="s">
        <v>26</v>
      </c>
      <c r="L8495">
        <v>16</v>
      </c>
      <c r="M8495">
        <v>109.34815999999999</v>
      </c>
      <c r="N8495">
        <v>104.74965039999999</v>
      </c>
      <c r="P8495" t="s">
        <v>61</v>
      </c>
      <c r="Q8495" t="s">
        <v>62</v>
      </c>
      <c r="R8495" t="s">
        <v>47</v>
      </c>
    </row>
    <row r="8496" spans="1:18" x14ac:dyDescent="0.3">
      <c r="A8496" t="s">
        <v>45</v>
      </c>
      <c r="B8496" t="s">
        <v>46</v>
      </c>
      <c r="C8496" t="s">
        <v>20</v>
      </c>
      <c r="D8496">
        <v>2010</v>
      </c>
      <c r="E8496" t="s">
        <v>26</v>
      </c>
      <c r="F8496" t="s">
        <v>60</v>
      </c>
      <c r="G8496" t="s">
        <v>23</v>
      </c>
      <c r="I8496" t="s">
        <v>26</v>
      </c>
      <c r="L8496">
        <v>1</v>
      </c>
      <c r="M8496">
        <v>1.5696752</v>
      </c>
      <c r="N8496">
        <v>1.5036643359999999</v>
      </c>
      <c r="P8496" t="s">
        <v>61</v>
      </c>
      <c r="Q8496" t="s">
        <v>63</v>
      </c>
      <c r="R8496" t="s">
        <v>47</v>
      </c>
    </row>
    <row r="8497" spans="1:18" x14ac:dyDescent="0.3">
      <c r="A8497" t="s">
        <v>45</v>
      </c>
      <c r="B8497" t="s">
        <v>46</v>
      </c>
      <c r="C8497" t="s">
        <v>20</v>
      </c>
      <c r="D8497">
        <v>2010</v>
      </c>
      <c r="E8497" t="s">
        <v>26</v>
      </c>
      <c r="F8497" t="s">
        <v>60</v>
      </c>
      <c r="G8497" t="s">
        <v>23</v>
      </c>
      <c r="I8497" t="s">
        <v>26</v>
      </c>
      <c r="L8497">
        <v>5</v>
      </c>
      <c r="M8497">
        <v>28.6333448</v>
      </c>
      <c r="N8497">
        <v>27.429202799999999</v>
      </c>
      <c r="P8497" t="s">
        <v>61</v>
      </c>
      <c r="Q8497" t="s">
        <v>63</v>
      </c>
      <c r="R8497" t="s">
        <v>47</v>
      </c>
    </row>
    <row r="8498" spans="1:18" x14ac:dyDescent="0.3">
      <c r="A8498" t="s">
        <v>45</v>
      </c>
      <c r="B8498" t="s">
        <v>46</v>
      </c>
      <c r="C8498" t="s">
        <v>20</v>
      </c>
      <c r="D8498">
        <v>2010</v>
      </c>
      <c r="E8498" t="s">
        <v>26</v>
      </c>
      <c r="F8498" t="s">
        <v>60</v>
      </c>
      <c r="G8498" t="s">
        <v>23</v>
      </c>
      <c r="I8498" t="s">
        <v>26</v>
      </c>
      <c r="L8498">
        <v>2</v>
      </c>
      <c r="M8498">
        <v>11.452897</v>
      </c>
      <c r="N8498">
        <v>10.97125874</v>
      </c>
      <c r="P8498" t="s">
        <v>61</v>
      </c>
      <c r="Q8498" t="s">
        <v>63</v>
      </c>
      <c r="R8498" t="s">
        <v>47</v>
      </c>
    </row>
    <row r="8499" spans="1:18" x14ac:dyDescent="0.3">
      <c r="A8499" t="s">
        <v>45</v>
      </c>
      <c r="B8499" t="s">
        <v>46</v>
      </c>
      <c r="C8499" t="s">
        <v>20</v>
      </c>
      <c r="D8499">
        <v>2010</v>
      </c>
      <c r="E8499" t="s">
        <v>26</v>
      </c>
      <c r="F8499" t="s">
        <v>60</v>
      </c>
      <c r="G8499" t="s">
        <v>23</v>
      </c>
      <c r="I8499" t="s">
        <v>26</v>
      </c>
      <c r="L8499">
        <v>7</v>
      </c>
      <c r="M8499">
        <v>40.088446400000002</v>
      </c>
      <c r="N8499">
        <v>38.402573429999997</v>
      </c>
      <c r="P8499" t="s">
        <v>61</v>
      </c>
      <c r="Q8499" t="s">
        <v>63</v>
      </c>
      <c r="R8499" t="s">
        <v>47</v>
      </c>
    </row>
    <row r="8500" spans="1:18" x14ac:dyDescent="0.3">
      <c r="A8500" t="s">
        <v>45</v>
      </c>
      <c r="B8500" t="s">
        <v>46</v>
      </c>
      <c r="C8500" t="s">
        <v>20</v>
      </c>
      <c r="D8500">
        <v>2010</v>
      </c>
      <c r="E8500" t="s">
        <v>26</v>
      </c>
      <c r="F8500" t="s">
        <v>60</v>
      </c>
      <c r="G8500" t="s">
        <v>23</v>
      </c>
      <c r="I8500" t="s">
        <v>26</v>
      </c>
      <c r="L8500">
        <v>5</v>
      </c>
      <c r="M8500">
        <v>29.651869999999999</v>
      </c>
      <c r="N8500">
        <v>28.404895109999998</v>
      </c>
      <c r="P8500" t="s">
        <v>61</v>
      </c>
      <c r="Q8500" t="s">
        <v>63</v>
      </c>
      <c r="R8500" t="s">
        <v>47</v>
      </c>
    </row>
    <row r="8501" spans="1:18" x14ac:dyDescent="0.3">
      <c r="A8501" t="s">
        <v>45</v>
      </c>
      <c r="B8501" t="s">
        <v>46</v>
      </c>
      <c r="C8501" t="s">
        <v>20</v>
      </c>
      <c r="D8501">
        <v>2010</v>
      </c>
      <c r="E8501" t="s">
        <v>26</v>
      </c>
      <c r="F8501" t="s">
        <v>60</v>
      </c>
      <c r="G8501" t="s">
        <v>23</v>
      </c>
      <c r="I8501" t="s">
        <v>26</v>
      </c>
      <c r="L8501">
        <v>76</v>
      </c>
      <c r="M8501">
        <v>468.24601699999999</v>
      </c>
      <c r="N8501">
        <v>448.55447550000002</v>
      </c>
      <c r="P8501" t="s">
        <v>61</v>
      </c>
      <c r="Q8501" t="s">
        <v>63</v>
      </c>
      <c r="R8501" t="s">
        <v>47</v>
      </c>
    </row>
    <row r="8502" spans="1:18" x14ac:dyDescent="0.3">
      <c r="A8502" t="s">
        <v>45</v>
      </c>
      <c r="B8502" t="s">
        <v>46</v>
      </c>
      <c r="C8502" t="s">
        <v>20</v>
      </c>
      <c r="D8502">
        <v>2010</v>
      </c>
      <c r="E8502" t="s">
        <v>26</v>
      </c>
      <c r="F8502" t="s">
        <v>60</v>
      </c>
      <c r="G8502" t="s">
        <v>23</v>
      </c>
      <c r="I8502" t="s">
        <v>26</v>
      </c>
      <c r="L8502">
        <v>98</v>
      </c>
      <c r="M8502">
        <v>629.63376000000005</v>
      </c>
      <c r="N8502">
        <v>603.15524479999999</v>
      </c>
      <c r="P8502" t="s">
        <v>61</v>
      </c>
      <c r="Q8502" t="s">
        <v>63</v>
      </c>
      <c r="R8502" t="s">
        <v>47</v>
      </c>
    </row>
    <row r="8503" spans="1:18" x14ac:dyDescent="0.3">
      <c r="A8503" t="s">
        <v>45</v>
      </c>
      <c r="B8503" t="s">
        <v>46</v>
      </c>
      <c r="C8503" t="s">
        <v>20</v>
      </c>
      <c r="D8503">
        <v>2010</v>
      </c>
      <c r="E8503" t="s">
        <v>26</v>
      </c>
      <c r="F8503" t="s">
        <v>60</v>
      </c>
      <c r="G8503" t="s">
        <v>23</v>
      </c>
      <c r="I8503" t="s">
        <v>26</v>
      </c>
      <c r="L8503">
        <v>66</v>
      </c>
      <c r="M8503">
        <v>444.1210792</v>
      </c>
      <c r="N8503">
        <v>425.44408390000001</v>
      </c>
      <c r="P8503" t="s">
        <v>61</v>
      </c>
      <c r="Q8503" t="s">
        <v>63</v>
      </c>
      <c r="R8503" t="s">
        <v>47</v>
      </c>
    </row>
    <row r="8504" spans="1:18" x14ac:dyDescent="0.3">
      <c r="A8504" t="s">
        <v>45</v>
      </c>
      <c r="B8504" t="s">
        <v>46</v>
      </c>
      <c r="C8504" t="s">
        <v>20</v>
      </c>
      <c r="D8504">
        <v>2010</v>
      </c>
      <c r="E8504" t="s">
        <v>26</v>
      </c>
      <c r="F8504" t="s">
        <v>60</v>
      </c>
      <c r="G8504" t="s">
        <v>23</v>
      </c>
      <c r="I8504" t="s">
        <v>26</v>
      </c>
      <c r="L8504">
        <v>47</v>
      </c>
      <c r="M8504">
        <v>278.72757799999999</v>
      </c>
      <c r="N8504">
        <v>267.00601399999999</v>
      </c>
      <c r="P8504" t="s">
        <v>61</v>
      </c>
      <c r="Q8504" t="s">
        <v>63</v>
      </c>
      <c r="R8504" t="s">
        <v>47</v>
      </c>
    </row>
    <row r="8505" spans="1:18" x14ac:dyDescent="0.3">
      <c r="A8505" t="s">
        <v>45</v>
      </c>
      <c r="B8505" t="s">
        <v>46</v>
      </c>
      <c r="C8505" t="s">
        <v>20</v>
      </c>
      <c r="D8505">
        <v>2010</v>
      </c>
      <c r="E8505" t="s">
        <v>26</v>
      </c>
      <c r="F8505" t="s">
        <v>60</v>
      </c>
      <c r="G8505" t="s">
        <v>23</v>
      </c>
      <c r="I8505" t="s">
        <v>26</v>
      </c>
      <c r="L8505">
        <v>57</v>
      </c>
      <c r="M8505">
        <v>338.031318</v>
      </c>
      <c r="N8505">
        <v>323.8158042</v>
      </c>
      <c r="P8505" t="s">
        <v>61</v>
      </c>
      <c r="Q8505" t="s">
        <v>63</v>
      </c>
      <c r="R8505" t="s">
        <v>47</v>
      </c>
    </row>
    <row r="8506" spans="1:18" x14ac:dyDescent="0.3">
      <c r="A8506" t="s">
        <v>45</v>
      </c>
      <c r="B8506" t="s">
        <v>46</v>
      </c>
      <c r="C8506" t="s">
        <v>20</v>
      </c>
      <c r="D8506">
        <v>2010</v>
      </c>
      <c r="E8506" t="s">
        <v>26</v>
      </c>
      <c r="F8506" t="s">
        <v>60</v>
      </c>
      <c r="G8506" t="s">
        <v>23</v>
      </c>
      <c r="I8506" t="s">
        <v>26</v>
      </c>
      <c r="L8506">
        <v>3</v>
      </c>
      <c r="M8506">
        <v>18.483366400000001</v>
      </c>
      <c r="N8506">
        <v>17.706069930000002</v>
      </c>
      <c r="P8506" t="s">
        <v>61</v>
      </c>
      <c r="Q8506" t="s">
        <v>63</v>
      </c>
      <c r="R8506" t="s">
        <v>47</v>
      </c>
    </row>
    <row r="8507" spans="1:18" x14ac:dyDescent="0.3">
      <c r="A8507" t="s">
        <v>45</v>
      </c>
      <c r="B8507" t="s">
        <v>46</v>
      </c>
      <c r="C8507" t="s">
        <v>20</v>
      </c>
      <c r="D8507">
        <v>2010</v>
      </c>
      <c r="E8507" t="s">
        <v>26</v>
      </c>
      <c r="F8507" t="s">
        <v>60</v>
      </c>
      <c r="G8507" t="s">
        <v>23</v>
      </c>
      <c r="I8507" t="s">
        <v>26</v>
      </c>
      <c r="L8507">
        <v>1</v>
      </c>
      <c r="M8507">
        <v>5.7275508000000004</v>
      </c>
      <c r="N8507">
        <v>5.4866853149999999</v>
      </c>
      <c r="P8507" t="s">
        <v>61</v>
      </c>
      <c r="Q8507" t="s">
        <v>63</v>
      </c>
      <c r="R8507" t="s">
        <v>47</v>
      </c>
    </row>
    <row r="8508" spans="1:18" x14ac:dyDescent="0.3">
      <c r="A8508" t="s">
        <v>45</v>
      </c>
      <c r="B8508" t="s">
        <v>46</v>
      </c>
      <c r="C8508" t="s">
        <v>20</v>
      </c>
      <c r="D8508">
        <v>2010</v>
      </c>
      <c r="E8508" t="s">
        <v>26</v>
      </c>
      <c r="F8508" t="s">
        <v>60</v>
      </c>
      <c r="G8508" t="s">
        <v>23</v>
      </c>
      <c r="I8508" t="s">
        <v>26</v>
      </c>
      <c r="L8508">
        <v>1</v>
      </c>
      <c r="M8508">
        <v>5.7275508000000004</v>
      </c>
      <c r="N8508">
        <v>5.4866853149999999</v>
      </c>
      <c r="P8508" t="s">
        <v>61</v>
      </c>
      <c r="Q8508" t="s">
        <v>63</v>
      </c>
      <c r="R8508" t="s">
        <v>47</v>
      </c>
    </row>
    <row r="8509" spans="1:18" x14ac:dyDescent="0.3">
      <c r="A8509" t="s">
        <v>45</v>
      </c>
      <c r="B8509" t="s">
        <v>46</v>
      </c>
      <c r="C8509" t="s">
        <v>20</v>
      </c>
      <c r="D8509">
        <v>2010</v>
      </c>
      <c r="E8509" t="s">
        <v>26</v>
      </c>
      <c r="F8509" t="s">
        <v>60</v>
      </c>
      <c r="G8509" t="s">
        <v>23</v>
      </c>
      <c r="I8509" t="s">
        <v>26</v>
      </c>
      <c r="L8509">
        <v>6</v>
      </c>
      <c r="M8509">
        <v>34.360895599999999</v>
      </c>
      <c r="N8509">
        <v>32.915888109999997</v>
      </c>
      <c r="P8509" t="s">
        <v>61</v>
      </c>
      <c r="Q8509" t="s">
        <v>63</v>
      </c>
      <c r="R8509" t="s">
        <v>47</v>
      </c>
    </row>
    <row r="8510" spans="1:18" x14ac:dyDescent="0.3">
      <c r="A8510" t="s">
        <v>45</v>
      </c>
      <c r="B8510" t="s">
        <v>46</v>
      </c>
      <c r="C8510" t="s">
        <v>20</v>
      </c>
      <c r="D8510">
        <v>2010</v>
      </c>
      <c r="E8510" t="s">
        <v>26</v>
      </c>
      <c r="F8510" t="s">
        <v>60</v>
      </c>
      <c r="G8510" t="s">
        <v>23</v>
      </c>
      <c r="I8510" t="s">
        <v>26</v>
      </c>
      <c r="L8510">
        <v>17</v>
      </c>
      <c r="M8510">
        <v>100.81635799999999</v>
      </c>
      <c r="N8510">
        <v>96.576643360000006</v>
      </c>
      <c r="P8510" t="s">
        <v>61</v>
      </c>
      <c r="Q8510" t="s">
        <v>63</v>
      </c>
      <c r="R8510" t="s">
        <v>47</v>
      </c>
    </row>
    <row r="8511" spans="1:18" x14ac:dyDescent="0.3">
      <c r="A8511" t="s">
        <v>45</v>
      </c>
      <c r="B8511" t="s">
        <v>46</v>
      </c>
      <c r="C8511" t="s">
        <v>20</v>
      </c>
      <c r="D8511">
        <v>2010</v>
      </c>
      <c r="E8511" t="s">
        <v>26</v>
      </c>
      <c r="F8511" t="s">
        <v>60</v>
      </c>
      <c r="G8511" t="s">
        <v>23</v>
      </c>
      <c r="I8511" t="s">
        <v>26</v>
      </c>
      <c r="L8511">
        <v>15</v>
      </c>
      <c r="M8511">
        <v>92.416831999999999</v>
      </c>
      <c r="N8511">
        <v>88.530349650000005</v>
      </c>
      <c r="P8511" t="s">
        <v>61</v>
      </c>
      <c r="Q8511" t="s">
        <v>63</v>
      </c>
      <c r="R8511" t="s">
        <v>47</v>
      </c>
    </row>
    <row r="8512" spans="1:18" x14ac:dyDescent="0.3">
      <c r="A8512" t="s">
        <v>45</v>
      </c>
      <c r="B8512" t="s">
        <v>46</v>
      </c>
      <c r="C8512" t="s">
        <v>20</v>
      </c>
      <c r="D8512">
        <v>2010</v>
      </c>
      <c r="E8512" t="s">
        <v>26</v>
      </c>
      <c r="F8512" t="s">
        <v>60</v>
      </c>
      <c r="G8512" t="s">
        <v>23</v>
      </c>
      <c r="I8512" t="s">
        <v>26</v>
      </c>
      <c r="L8512">
        <v>6</v>
      </c>
      <c r="M8512">
        <v>38.549635600000002</v>
      </c>
      <c r="N8512">
        <v>36.928475519999999</v>
      </c>
      <c r="P8512" t="s">
        <v>61</v>
      </c>
      <c r="Q8512" t="s">
        <v>63</v>
      </c>
      <c r="R8512" t="s">
        <v>47</v>
      </c>
    </row>
    <row r="8513" spans="1:18" x14ac:dyDescent="0.3">
      <c r="A8513" t="s">
        <v>45</v>
      </c>
      <c r="B8513" t="s">
        <v>46</v>
      </c>
      <c r="C8513" t="s">
        <v>20</v>
      </c>
      <c r="D8513">
        <v>2010</v>
      </c>
      <c r="E8513" t="s">
        <v>26</v>
      </c>
      <c r="F8513" t="s">
        <v>60</v>
      </c>
      <c r="G8513" t="s">
        <v>23</v>
      </c>
      <c r="I8513" t="s">
        <v>26</v>
      </c>
      <c r="L8513">
        <v>2</v>
      </c>
      <c r="M8513">
        <v>13.459083</v>
      </c>
      <c r="N8513">
        <v>12.89307692</v>
      </c>
      <c r="P8513" t="s">
        <v>61</v>
      </c>
      <c r="Q8513" t="s">
        <v>63</v>
      </c>
      <c r="R8513" t="s">
        <v>47</v>
      </c>
    </row>
    <row r="8514" spans="1:18" x14ac:dyDescent="0.3">
      <c r="A8514" t="s">
        <v>45</v>
      </c>
      <c r="B8514" t="s">
        <v>46</v>
      </c>
      <c r="C8514" t="s">
        <v>20</v>
      </c>
      <c r="D8514">
        <v>2010</v>
      </c>
      <c r="E8514" t="s">
        <v>26</v>
      </c>
      <c r="F8514" t="s">
        <v>60</v>
      </c>
      <c r="G8514" t="s">
        <v>23</v>
      </c>
      <c r="I8514" t="s">
        <v>26</v>
      </c>
      <c r="L8514">
        <v>9</v>
      </c>
      <c r="M8514">
        <v>53.373365999999997</v>
      </c>
      <c r="N8514">
        <v>51.12881119</v>
      </c>
      <c r="P8514" t="s">
        <v>61</v>
      </c>
      <c r="Q8514" t="s">
        <v>63</v>
      </c>
      <c r="R8514" t="s">
        <v>47</v>
      </c>
    </row>
    <row r="8515" spans="1:18" x14ac:dyDescent="0.3">
      <c r="A8515" t="s">
        <v>45</v>
      </c>
      <c r="B8515" t="s">
        <v>46</v>
      </c>
      <c r="C8515" t="s">
        <v>20</v>
      </c>
      <c r="D8515">
        <v>2010</v>
      </c>
      <c r="E8515" t="s">
        <v>26</v>
      </c>
      <c r="F8515" t="s">
        <v>60</v>
      </c>
      <c r="G8515" t="s">
        <v>23</v>
      </c>
      <c r="I8515" t="s">
        <v>26</v>
      </c>
      <c r="L8515">
        <v>1</v>
      </c>
      <c r="M8515">
        <v>5.9303739999999996</v>
      </c>
      <c r="N8515">
        <v>5.6809790209999997</v>
      </c>
      <c r="P8515" t="s">
        <v>61</v>
      </c>
      <c r="Q8515" t="s">
        <v>63</v>
      </c>
      <c r="R8515" t="s">
        <v>47</v>
      </c>
    </row>
    <row r="8516" spans="1:18" x14ac:dyDescent="0.3">
      <c r="A8516" t="s">
        <v>45</v>
      </c>
      <c r="B8516" t="s">
        <v>46</v>
      </c>
      <c r="C8516" t="s">
        <v>20</v>
      </c>
      <c r="D8516">
        <v>2010</v>
      </c>
      <c r="E8516" t="s">
        <v>26</v>
      </c>
      <c r="F8516" t="s">
        <v>60</v>
      </c>
      <c r="G8516" t="s">
        <v>23</v>
      </c>
      <c r="I8516" t="s">
        <v>26</v>
      </c>
      <c r="L8516">
        <v>1</v>
      </c>
      <c r="M8516">
        <v>5.9303739999999996</v>
      </c>
      <c r="N8516">
        <v>5.6809790209999997</v>
      </c>
      <c r="P8516" t="s">
        <v>61</v>
      </c>
      <c r="Q8516" t="s">
        <v>63</v>
      </c>
      <c r="R8516" t="s">
        <v>47</v>
      </c>
    </row>
    <row r="8517" spans="1:18" x14ac:dyDescent="0.3">
      <c r="A8517" t="s">
        <v>45</v>
      </c>
      <c r="B8517" t="s">
        <v>46</v>
      </c>
      <c r="C8517" t="s">
        <v>20</v>
      </c>
      <c r="D8517">
        <v>2011</v>
      </c>
      <c r="E8517" t="s">
        <v>26</v>
      </c>
      <c r="F8517" t="s">
        <v>60</v>
      </c>
      <c r="G8517" t="s">
        <v>23</v>
      </c>
      <c r="I8517" t="s">
        <v>26</v>
      </c>
      <c r="L8517">
        <v>3</v>
      </c>
      <c r="M8517">
        <v>8.9330391999999996</v>
      </c>
      <c r="N8517">
        <v>8.5573706289999993</v>
      </c>
      <c r="P8517" t="s">
        <v>61</v>
      </c>
      <c r="Q8517" t="s">
        <v>62</v>
      </c>
      <c r="R8517" t="s">
        <v>47</v>
      </c>
    </row>
    <row r="8518" spans="1:18" x14ac:dyDescent="0.3">
      <c r="A8518" t="s">
        <v>45</v>
      </c>
      <c r="B8518" t="s">
        <v>46</v>
      </c>
      <c r="C8518" t="s">
        <v>20</v>
      </c>
      <c r="D8518">
        <v>2011</v>
      </c>
      <c r="E8518" t="s">
        <v>26</v>
      </c>
      <c r="F8518" t="s">
        <v>60</v>
      </c>
      <c r="G8518" t="s">
        <v>23</v>
      </c>
      <c r="I8518" t="s">
        <v>26</v>
      </c>
      <c r="L8518">
        <v>1</v>
      </c>
      <c r="M8518">
        <v>2.97621</v>
      </c>
      <c r="N8518">
        <v>2.8510489510000001</v>
      </c>
      <c r="P8518" t="s">
        <v>61</v>
      </c>
      <c r="Q8518" t="s">
        <v>62</v>
      </c>
      <c r="R8518" t="s">
        <v>47</v>
      </c>
    </row>
    <row r="8519" spans="1:18" x14ac:dyDescent="0.3">
      <c r="A8519" t="s">
        <v>45</v>
      </c>
      <c r="B8519" t="s">
        <v>46</v>
      </c>
      <c r="C8519" t="s">
        <v>20</v>
      </c>
      <c r="D8519">
        <v>2011</v>
      </c>
      <c r="E8519" t="s">
        <v>26</v>
      </c>
      <c r="F8519" t="s">
        <v>60</v>
      </c>
      <c r="G8519" t="s">
        <v>23</v>
      </c>
      <c r="I8519" t="s">
        <v>26</v>
      </c>
      <c r="L8519">
        <v>2</v>
      </c>
      <c r="M8519">
        <v>10.773880200000001</v>
      </c>
      <c r="N8519">
        <v>10.320797199999999</v>
      </c>
      <c r="P8519" t="s">
        <v>61</v>
      </c>
      <c r="Q8519" t="s">
        <v>62</v>
      </c>
      <c r="R8519" t="s">
        <v>47</v>
      </c>
    </row>
    <row r="8520" spans="1:18" x14ac:dyDescent="0.3">
      <c r="A8520" t="s">
        <v>45</v>
      </c>
      <c r="B8520" t="s">
        <v>46</v>
      </c>
      <c r="C8520" t="s">
        <v>20</v>
      </c>
      <c r="D8520">
        <v>2011</v>
      </c>
      <c r="E8520" t="s">
        <v>26</v>
      </c>
      <c r="F8520" t="s">
        <v>60</v>
      </c>
      <c r="G8520" t="s">
        <v>23</v>
      </c>
      <c r="I8520" t="s">
        <v>26</v>
      </c>
      <c r="L8520">
        <v>1</v>
      </c>
      <c r="M8520">
        <v>5.6393668000000003</v>
      </c>
      <c r="N8520">
        <v>5.4022097899999997</v>
      </c>
      <c r="P8520" t="s">
        <v>61</v>
      </c>
      <c r="Q8520" t="s">
        <v>62</v>
      </c>
      <c r="R8520" t="s">
        <v>47</v>
      </c>
    </row>
    <row r="8521" spans="1:18" x14ac:dyDescent="0.3">
      <c r="A8521" t="s">
        <v>45</v>
      </c>
      <c r="B8521" t="s">
        <v>46</v>
      </c>
      <c r="C8521" t="s">
        <v>20</v>
      </c>
      <c r="D8521">
        <v>2011</v>
      </c>
      <c r="E8521" t="s">
        <v>26</v>
      </c>
      <c r="F8521" t="s">
        <v>60</v>
      </c>
      <c r="G8521" t="s">
        <v>23</v>
      </c>
      <c r="I8521" t="s">
        <v>26</v>
      </c>
      <c r="L8521">
        <v>24</v>
      </c>
      <c r="M8521">
        <v>126.7358402</v>
      </c>
      <c r="N8521">
        <v>121.4061119</v>
      </c>
      <c r="P8521" t="s">
        <v>61</v>
      </c>
      <c r="Q8521" t="s">
        <v>62</v>
      </c>
      <c r="R8521" t="s">
        <v>47</v>
      </c>
    </row>
    <row r="8522" spans="1:18" x14ac:dyDescent="0.3">
      <c r="A8522" t="s">
        <v>45</v>
      </c>
      <c r="B8522" t="s">
        <v>46</v>
      </c>
      <c r="C8522" t="s">
        <v>20</v>
      </c>
      <c r="D8522">
        <v>2011</v>
      </c>
      <c r="E8522" t="s">
        <v>26</v>
      </c>
      <c r="F8522" t="s">
        <v>60</v>
      </c>
      <c r="G8522" t="s">
        <v>23</v>
      </c>
      <c r="I8522" t="s">
        <v>26</v>
      </c>
      <c r="L8522">
        <v>17</v>
      </c>
      <c r="M8522">
        <v>89.422985199999999</v>
      </c>
      <c r="N8522">
        <v>85.662405590000006</v>
      </c>
      <c r="P8522" t="s">
        <v>61</v>
      </c>
      <c r="Q8522" t="s">
        <v>62</v>
      </c>
      <c r="R8522" t="s">
        <v>47</v>
      </c>
    </row>
    <row r="8523" spans="1:18" x14ac:dyDescent="0.3">
      <c r="A8523" t="s">
        <v>45</v>
      </c>
      <c r="B8523" t="s">
        <v>46</v>
      </c>
      <c r="C8523" t="s">
        <v>20</v>
      </c>
      <c r="D8523">
        <v>2011</v>
      </c>
      <c r="E8523" t="s">
        <v>26</v>
      </c>
      <c r="F8523" t="s">
        <v>60</v>
      </c>
      <c r="G8523" t="s">
        <v>23</v>
      </c>
      <c r="I8523" t="s">
        <v>26</v>
      </c>
      <c r="L8523">
        <v>2</v>
      </c>
      <c r="M8523">
        <v>10.663650199999999</v>
      </c>
      <c r="N8523">
        <v>10.2152028</v>
      </c>
      <c r="P8523" t="s">
        <v>61</v>
      </c>
      <c r="Q8523" t="s">
        <v>62</v>
      </c>
      <c r="R8523" t="s">
        <v>47</v>
      </c>
    </row>
    <row r="8524" spans="1:18" x14ac:dyDescent="0.3">
      <c r="A8524" t="s">
        <v>45</v>
      </c>
      <c r="B8524" t="s">
        <v>46</v>
      </c>
      <c r="C8524" t="s">
        <v>20</v>
      </c>
      <c r="D8524">
        <v>2011</v>
      </c>
      <c r="E8524" t="s">
        <v>26</v>
      </c>
      <c r="F8524" t="s">
        <v>60</v>
      </c>
      <c r="G8524" t="s">
        <v>23</v>
      </c>
      <c r="I8524" t="s">
        <v>26</v>
      </c>
      <c r="L8524">
        <v>1</v>
      </c>
      <c r="M8524">
        <v>5.0529431999999996</v>
      </c>
      <c r="N8524">
        <v>4.8404475519999997</v>
      </c>
      <c r="P8524" t="s">
        <v>61</v>
      </c>
      <c r="Q8524" t="s">
        <v>62</v>
      </c>
      <c r="R8524" t="s">
        <v>47</v>
      </c>
    </row>
    <row r="8525" spans="1:18" x14ac:dyDescent="0.3">
      <c r="A8525" t="s">
        <v>45</v>
      </c>
      <c r="B8525" t="s">
        <v>46</v>
      </c>
      <c r="C8525" t="s">
        <v>20</v>
      </c>
      <c r="D8525">
        <v>2011</v>
      </c>
      <c r="E8525" t="s">
        <v>26</v>
      </c>
      <c r="F8525" t="s">
        <v>60</v>
      </c>
      <c r="G8525" t="s">
        <v>23</v>
      </c>
      <c r="I8525" t="s">
        <v>26</v>
      </c>
      <c r="L8525">
        <v>2</v>
      </c>
      <c r="M8525">
        <v>12.9387974</v>
      </c>
      <c r="N8525">
        <v>12.39467133</v>
      </c>
      <c r="P8525" t="s">
        <v>61</v>
      </c>
      <c r="Q8525" t="s">
        <v>62</v>
      </c>
      <c r="R8525" t="s">
        <v>47</v>
      </c>
    </row>
    <row r="8526" spans="1:18" x14ac:dyDescent="0.3">
      <c r="A8526" t="s">
        <v>45</v>
      </c>
      <c r="B8526" t="s">
        <v>46</v>
      </c>
      <c r="C8526" t="s">
        <v>20</v>
      </c>
      <c r="D8526">
        <v>2011</v>
      </c>
      <c r="E8526" t="s">
        <v>26</v>
      </c>
      <c r="F8526" t="s">
        <v>60</v>
      </c>
      <c r="G8526" t="s">
        <v>23</v>
      </c>
      <c r="I8526" t="s">
        <v>26</v>
      </c>
      <c r="L8526">
        <v>3</v>
      </c>
      <c r="M8526">
        <v>15.154420399999999</v>
      </c>
      <c r="N8526">
        <v>14.51711888</v>
      </c>
      <c r="P8526" t="s">
        <v>61</v>
      </c>
      <c r="Q8526" t="s">
        <v>62</v>
      </c>
      <c r="R8526" t="s">
        <v>47</v>
      </c>
    </row>
    <row r="8527" spans="1:18" x14ac:dyDescent="0.3">
      <c r="A8527" t="s">
        <v>45</v>
      </c>
      <c r="B8527" t="s">
        <v>46</v>
      </c>
      <c r="C8527" t="s">
        <v>20</v>
      </c>
      <c r="D8527">
        <v>2011</v>
      </c>
      <c r="E8527" t="s">
        <v>26</v>
      </c>
      <c r="F8527" t="s">
        <v>60</v>
      </c>
      <c r="G8527" t="s">
        <v>23</v>
      </c>
      <c r="I8527" t="s">
        <v>26</v>
      </c>
      <c r="L8527">
        <v>4</v>
      </c>
      <c r="M8527">
        <v>22.3700762</v>
      </c>
      <c r="N8527">
        <v>21.42932867</v>
      </c>
      <c r="P8527" t="s">
        <v>61</v>
      </c>
      <c r="Q8527" t="s">
        <v>62</v>
      </c>
      <c r="R8527" t="s">
        <v>47</v>
      </c>
    </row>
    <row r="8528" spans="1:18" x14ac:dyDescent="0.3">
      <c r="A8528" t="s">
        <v>45</v>
      </c>
      <c r="B8528" t="s">
        <v>46</v>
      </c>
      <c r="C8528" t="s">
        <v>20</v>
      </c>
      <c r="D8528">
        <v>2011</v>
      </c>
      <c r="E8528" t="s">
        <v>26</v>
      </c>
      <c r="F8528" t="s">
        <v>60</v>
      </c>
      <c r="G8528" t="s">
        <v>23</v>
      </c>
      <c r="I8528" t="s">
        <v>26</v>
      </c>
      <c r="L8528">
        <v>30</v>
      </c>
      <c r="M8528">
        <v>175.18412979999999</v>
      </c>
      <c r="N8528">
        <v>167.81696500000001</v>
      </c>
      <c r="P8528" t="s">
        <v>61</v>
      </c>
      <c r="Q8528" t="s">
        <v>62</v>
      </c>
      <c r="R8528" t="s">
        <v>47</v>
      </c>
    </row>
    <row r="8529" spans="1:18" x14ac:dyDescent="0.3">
      <c r="A8529" t="s">
        <v>45</v>
      </c>
      <c r="B8529" t="s">
        <v>46</v>
      </c>
      <c r="C8529" t="s">
        <v>20</v>
      </c>
      <c r="D8529">
        <v>2011</v>
      </c>
      <c r="E8529" t="s">
        <v>26</v>
      </c>
      <c r="F8529" t="s">
        <v>60</v>
      </c>
      <c r="G8529" t="s">
        <v>23</v>
      </c>
      <c r="I8529" t="s">
        <v>26</v>
      </c>
      <c r="L8529">
        <v>30</v>
      </c>
      <c r="M8529">
        <v>173.32124279999999</v>
      </c>
      <c r="N8529">
        <v>166.0324196</v>
      </c>
      <c r="P8529" t="s">
        <v>61</v>
      </c>
      <c r="Q8529" t="s">
        <v>62</v>
      </c>
      <c r="R8529" t="s">
        <v>47</v>
      </c>
    </row>
    <row r="8530" spans="1:18" x14ac:dyDescent="0.3">
      <c r="A8530" t="s">
        <v>45</v>
      </c>
      <c r="B8530" t="s">
        <v>46</v>
      </c>
      <c r="C8530" t="s">
        <v>20</v>
      </c>
      <c r="D8530">
        <v>2011</v>
      </c>
      <c r="E8530" t="s">
        <v>26</v>
      </c>
      <c r="F8530" t="s">
        <v>60</v>
      </c>
      <c r="G8530" t="s">
        <v>23</v>
      </c>
      <c r="I8530" t="s">
        <v>26</v>
      </c>
      <c r="L8530">
        <v>35</v>
      </c>
      <c r="M8530">
        <v>188.53077819999999</v>
      </c>
      <c r="N8530">
        <v>180.6023357</v>
      </c>
      <c r="P8530" t="s">
        <v>61</v>
      </c>
      <c r="Q8530" t="s">
        <v>62</v>
      </c>
      <c r="R8530" t="s">
        <v>47</v>
      </c>
    </row>
    <row r="8531" spans="1:18" x14ac:dyDescent="0.3">
      <c r="A8531" t="s">
        <v>45</v>
      </c>
      <c r="B8531" t="s">
        <v>46</v>
      </c>
      <c r="C8531" t="s">
        <v>20</v>
      </c>
      <c r="D8531">
        <v>2011</v>
      </c>
      <c r="E8531" t="s">
        <v>26</v>
      </c>
      <c r="F8531" t="s">
        <v>60</v>
      </c>
      <c r="G8531" t="s">
        <v>23</v>
      </c>
      <c r="I8531" t="s">
        <v>26</v>
      </c>
      <c r="L8531">
        <v>30</v>
      </c>
      <c r="M8531">
        <v>169.19643619999999</v>
      </c>
      <c r="N8531">
        <v>162.0810769</v>
      </c>
      <c r="P8531" t="s">
        <v>61</v>
      </c>
      <c r="Q8531" t="s">
        <v>62</v>
      </c>
      <c r="R8531" t="s">
        <v>47</v>
      </c>
    </row>
    <row r="8532" spans="1:18" x14ac:dyDescent="0.3">
      <c r="A8532" t="s">
        <v>45</v>
      </c>
      <c r="B8532" t="s">
        <v>46</v>
      </c>
      <c r="C8532" t="s">
        <v>20</v>
      </c>
      <c r="D8532">
        <v>2011</v>
      </c>
      <c r="E8532" t="s">
        <v>26</v>
      </c>
      <c r="F8532" t="s">
        <v>60</v>
      </c>
      <c r="G8532" t="s">
        <v>23</v>
      </c>
      <c r="I8532" t="s">
        <v>26</v>
      </c>
      <c r="L8532">
        <v>75</v>
      </c>
      <c r="M8532">
        <v>396.0497762</v>
      </c>
      <c r="N8532">
        <v>379.39436360000002</v>
      </c>
      <c r="P8532" t="s">
        <v>61</v>
      </c>
      <c r="Q8532" t="s">
        <v>62</v>
      </c>
      <c r="R8532" t="s">
        <v>47</v>
      </c>
    </row>
    <row r="8533" spans="1:18" x14ac:dyDescent="0.3">
      <c r="A8533" t="s">
        <v>45</v>
      </c>
      <c r="B8533" t="s">
        <v>46</v>
      </c>
      <c r="C8533" t="s">
        <v>20</v>
      </c>
      <c r="D8533">
        <v>2011</v>
      </c>
      <c r="E8533" t="s">
        <v>26</v>
      </c>
      <c r="F8533" t="s">
        <v>60</v>
      </c>
      <c r="G8533" t="s">
        <v>23</v>
      </c>
      <c r="I8533" t="s">
        <v>26</v>
      </c>
      <c r="L8533">
        <v>81</v>
      </c>
      <c r="M8533">
        <v>426.07422359999998</v>
      </c>
      <c r="N8533">
        <v>408.15616779999999</v>
      </c>
      <c r="P8533" t="s">
        <v>61</v>
      </c>
      <c r="Q8533" t="s">
        <v>62</v>
      </c>
      <c r="R8533" t="s">
        <v>47</v>
      </c>
    </row>
    <row r="8534" spans="1:18" x14ac:dyDescent="0.3">
      <c r="A8534" t="s">
        <v>45</v>
      </c>
      <c r="B8534" t="s">
        <v>46</v>
      </c>
      <c r="C8534" t="s">
        <v>20</v>
      </c>
      <c r="D8534">
        <v>2011</v>
      </c>
      <c r="E8534" t="s">
        <v>26</v>
      </c>
      <c r="F8534" t="s">
        <v>60</v>
      </c>
      <c r="G8534" t="s">
        <v>23</v>
      </c>
      <c r="I8534" t="s">
        <v>26</v>
      </c>
      <c r="L8534">
        <v>50</v>
      </c>
      <c r="M8534">
        <v>266.60007339999999</v>
      </c>
      <c r="N8534">
        <v>255.38851750000001</v>
      </c>
      <c r="P8534" t="s">
        <v>61</v>
      </c>
      <c r="Q8534" t="s">
        <v>62</v>
      </c>
      <c r="R8534" t="s">
        <v>47</v>
      </c>
    </row>
    <row r="8535" spans="1:18" x14ac:dyDescent="0.3">
      <c r="A8535" t="s">
        <v>45</v>
      </c>
      <c r="B8535" t="s">
        <v>46</v>
      </c>
      <c r="C8535" t="s">
        <v>20</v>
      </c>
      <c r="D8535">
        <v>2011</v>
      </c>
      <c r="E8535" t="s">
        <v>26</v>
      </c>
      <c r="F8535" t="s">
        <v>60</v>
      </c>
      <c r="G8535" t="s">
        <v>23</v>
      </c>
      <c r="I8535" t="s">
        <v>26</v>
      </c>
      <c r="L8535">
        <v>53</v>
      </c>
      <c r="M8535">
        <v>267.84126320000001</v>
      </c>
      <c r="N8535">
        <v>256.57751050000002</v>
      </c>
      <c r="P8535" t="s">
        <v>61</v>
      </c>
      <c r="Q8535" t="s">
        <v>62</v>
      </c>
      <c r="R8535" t="s">
        <v>47</v>
      </c>
    </row>
    <row r="8536" spans="1:18" x14ac:dyDescent="0.3">
      <c r="A8536" t="s">
        <v>45</v>
      </c>
      <c r="B8536" t="s">
        <v>46</v>
      </c>
      <c r="C8536" t="s">
        <v>20</v>
      </c>
      <c r="D8536">
        <v>2011</v>
      </c>
      <c r="E8536" t="s">
        <v>26</v>
      </c>
      <c r="F8536" t="s">
        <v>60</v>
      </c>
      <c r="G8536" t="s">
        <v>23</v>
      </c>
      <c r="I8536" t="s">
        <v>26</v>
      </c>
      <c r="L8536">
        <v>31</v>
      </c>
      <c r="M8536">
        <v>200.5370298</v>
      </c>
      <c r="N8536">
        <v>192.10367830000001</v>
      </c>
      <c r="P8536" t="s">
        <v>61</v>
      </c>
      <c r="Q8536" t="s">
        <v>62</v>
      </c>
      <c r="R8536" t="s">
        <v>47</v>
      </c>
    </row>
    <row r="8537" spans="1:18" x14ac:dyDescent="0.3">
      <c r="A8537" t="s">
        <v>45</v>
      </c>
      <c r="B8537" t="s">
        <v>46</v>
      </c>
      <c r="C8537" t="s">
        <v>20</v>
      </c>
      <c r="D8537">
        <v>2011</v>
      </c>
      <c r="E8537" t="s">
        <v>26</v>
      </c>
      <c r="F8537" t="s">
        <v>60</v>
      </c>
      <c r="G8537" t="s">
        <v>23</v>
      </c>
      <c r="I8537" t="s">
        <v>26</v>
      </c>
      <c r="L8537">
        <v>12</v>
      </c>
      <c r="M8537">
        <v>60.619886200000003</v>
      </c>
      <c r="N8537">
        <v>58.070587410000002</v>
      </c>
      <c r="P8537" t="s">
        <v>61</v>
      </c>
      <c r="Q8537" t="s">
        <v>62</v>
      </c>
      <c r="R8537" t="s">
        <v>47</v>
      </c>
    </row>
    <row r="8538" spans="1:18" x14ac:dyDescent="0.3">
      <c r="A8538" t="s">
        <v>45</v>
      </c>
      <c r="B8538" t="s">
        <v>46</v>
      </c>
      <c r="C8538" t="s">
        <v>20</v>
      </c>
      <c r="D8538">
        <v>2011</v>
      </c>
      <c r="E8538" t="s">
        <v>26</v>
      </c>
      <c r="F8538" t="s">
        <v>60</v>
      </c>
      <c r="G8538" t="s">
        <v>23</v>
      </c>
      <c r="I8538" t="s">
        <v>26</v>
      </c>
      <c r="L8538">
        <v>15</v>
      </c>
      <c r="M8538">
        <v>83.88503</v>
      </c>
      <c r="N8538">
        <v>80.35734266</v>
      </c>
      <c r="P8538" t="s">
        <v>61</v>
      </c>
      <c r="Q8538" t="s">
        <v>62</v>
      </c>
      <c r="R8538" t="s">
        <v>47</v>
      </c>
    </row>
    <row r="8539" spans="1:18" x14ac:dyDescent="0.3">
      <c r="A8539" t="s">
        <v>45</v>
      </c>
      <c r="B8539" t="s">
        <v>46</v>
      </c>
      <c r="C8539" t="s">
        <v>20</v>
      </c>
      <c r="D8539">
        <v>2011</v>
      </c>
      <c r="E8539" t="s">
        <v>26</v>
      </c>
      <c r="F8539" t="s">
        <v>60</v>
      </c>
      <c r="G8539" t="s">
        <v>23</v>
      </c>
      <c r="I8539" t="s">
        <v>26</v>
      </c>
      <c r="L8539">
        <v>11</v>
      </c>
      <c r="M8539">
        <v>64.233225599999997</v>
      </c>
      <c r="N8539">
        <v>61.531972029999999</v>
      </c>
      <c r="P8539" t="s">
        <v>61</v>
      </c>
      <c r="Q8539" t="s">
        <v>62</v>
      </c>
      <c r="R8539" t="s">
        <v>47</v>
      </c>
    </row>
    <row r="8540" spans="1:18" x14ac:dyDescent="0.3">
      <c r="A8540" t="s">
        <v>45</v>
      </c>
      <c r="B8540" t="s">
        <v>46</v>
      </c>
      <c r="C8540" t="s">
        <v>20</v>
      </c>
      <c r="D8540">
        <v>2011</v>
      </c>
      <c r="E8540" t="s">
        <v>26</v>
      </c>
      <c r="F8540" t="s">
        <v>60</v>
      </c>
      <c r="G8540" t="s">
        <v>23</v>
      </c>
      <c r="I8540" t="s">
        <v>26</v>
      </c>
      <c r="L8540">
        <v>3</v>
      </c>
      <c r="M8540">
        <v>17.332565200000001</v>
      </c>
      <c r="N8540">
        <v>16.603664340000002</v>
      </c>
      <c r="P8540" t="s">
        <v>61</v>
      </c>
      <c r="Q8540" t="s">
        <v>62</v>
      </c>
      <c r="R8540" t="s">
        <v>47</v>
      </c>
    </row>
    <row r="8541" spans="1:18" x14ac:dyDescent="0.3">
      <c r="A8541" t="s">
        <v>45</v>
      </c>
      <c r="B8541" t="s">
        <v>46</v>
      </c>
      <c r="C8541" t="s">
        <v>20</v>
      </c>
      <c r="D8541">
        <v>2011</v>
      </c>
      <c r="E8541" t="s">
        <v>26</v>
      </c>
      <c r="F8541" t="s">
        <v>60</v>
      </c>
      <c r="G8541" t="s">
        <v>23</v>
      </c>
      <c r="I8541" t="s">
        <v>26</v>
      </c>
      <c r="L8541">
        <v>1</v>
      </c>
      <c r="M8541">
        <v>5.9898981999999998</v>
      </c>
      <c r="N8541">
        <v>5.7380000000000004</v>
      </c>
      <c r="P8541" t="s">
        <v>61</v>
      </c>
      <c r="Q8541" t="s">
        <v>62</v>
      </c>
      <c r="R8541" t="s">
        <v>47</v>
      </c>
    </row>
    <row r="8542" spans="1:18" x14ac:dyDescent="0.3">
      <c r="A8542" t="s">
        <v>45</v>
      </c>
      <c r="B8542" t="s">
        <v>46</v>
      </c>
      <c r="C8542" t="s">
        <v>20</v>
      </c>
      <c r="D8542">
        <v>2011</v>
      </c>
      <c r="E8542" t="s">
        <v>26</v>
      </c>
      <c r="F8542" t="s">
        <v>60</v>
      </c>
      <c r="G8542" t="s">
        <v>23</v>
      </c>
      <c r="I8542" t="s">
        <v>26</v>
      </c>
      <c r="L8542">
        <v>263</v>
      </c>
      <c r="M8542">
        <v>1416.6693459999999</v>
      </c>
      <c r="N8542">
        <v>1357.092965</v>
      </c>
      <c r="P8542" t="s">
        <v>61</v>
      </c>
      <c r="Q8542" t="s">
        <v>62</v>
      </c>
      <c r="R8542" t="s">
        <v>47</v>
      </c>
    </row>
    <row r="8543" spans="1:18" x14ac:dyDescent="0.3">
      <c r="A8543" t="s">
        <v>45</v>
      </c>
      <c r="B8543" t="s">
        <v>46</v>
      </c>
      <c r="C8543" t="s">
        <v>20</v>
      </c>
      <c r="D8543">
        <v>2011</v>
      </c>
      <c r="E8543" t="s">
        <v>26</v>
      </c>
      <c r="F8543" t="s">
        <v>60</v>
      </c>
      <c r="G8543" t="s">
        <v>23</v>
      </c>
      <c r="I8543" t="s">
        <v>26</v>
      </c>
      <c r="L8543">
        <v>355</v>
      </c>
      <c r="M8543">
        <v>2002.1604</v>
      </c>
      <c r="N8543">
        <v>1917.9618740000001</v>
      </c>
      <c r="P8543" t="s">
        <v>61</v>
      </c>
      <c r="Q8543" t="s">
        <v>62</v>
      </c>
      <c r="R8543" t="s">
        <v>47</v>
      </c>
    </row>
    <row r="8544" spans="1:18" x14ac:dyDescent="0.3">
      <c r="A8544" t="s">
        <v>45</v>
      </c>
      <c r="B8544" t="s">
        <v>46</v>
      </c>
      <c r="C8544" t="s">
        <v>20</v>
      </c>
      <c r="D8544">
        <v>2011</v>
      </c>
      <c r="E8544" t="s">
        <v>26</v>
      </c>
      <c r="F8544" t="s">
        <v>60</v>
      </c>
      <c r="G8544" t="s">
        <v>23</v>
      </c>
      <c r="I8544" t="s">
        <v>26</v>
      </c>
      <c r="L8544">
        <v>472</v>
      </c>
      <c r="M8544">
        <v>2492.474463</v>
      </c>
      <c r="N8544">
        <v>2387.6563500000002</v>
      </c>
      <c r="P8544" t="s">
        <v>61</v>
      </c>
      <c r="Q8544" t="s">
        <v>62</v>
      </c>
      <c r="R8544" t="s">
        <v>47</v>
      </c>
    </row>
    <row r="8545" spans="1:18" x14ac:dyDescent="0.3">
      <c r="A8545" t="s">
        <v>45</v>
      </c>
      <c r="B8545" t="s">
        <v>46</v>
      </c>
      <c r="C8545" t="s">
        <v>20</v>
      </c>
      <c r="D8545">
        <v>2011</v>
      </c>
      <c r="E8545" t="s">
        <v>26</v>
      </c>
      <c r="F8545" t="s">
        <v>60</v>
      </c>
      <c r="G8545" t="s">
        <v>23</v>
      </c>
      <c r="I8545" t="s">
        <v>26</v>
      </c>
      <c r="L8545">
        <v>580</v>
      </c>
      <c r="M8545">
        <v>3050.901848</v>
      </c>
      <c r="N8545">
        <v>2922.5997200000002</v>
      </c>
      <c r="P8545" t="s">
        <v>61</v>
      </c>
      <c r="Q8545" t="s">
        <v>62</v>
      </c>
      <c r="R8545" t="s">
        <v>47</v>
      </c>
    </row>
    <row r="8546" spans="1:18" x14ac:dyDescent="0.3">
      <c r="A8546" t="s">
        <v>45</v>
      </c>
      <c r="B8546" t="s">
        <v>46</v>
      </c>
      <c r="C8546" t="s">
        <v>20</v>
      </c>
      <c r="D8546">
        <v>2011</v>
      </c>
      <c r="E8546" t="s">
        <v>26</v>
      </c>
      <c r="F8546" t="s">
        <v>60</v>
      </c>
      <c r="G8546" t="s">
        <v>23</v>
      </c>
      <c r="I8546" t="s">
        <v>26</v>
      </c>
      <c r="L8546">
        <v>422</v>
      </c>
      <c r="M8546">
        <v>2250.0963299999999</v>
      </c>
      <c r="N8546">
        <v>2155.4711470000002</v>
      </c>
      <c r="P8546" t="s">
        <v>61</v>
      </c>
      <c r="Q8546" t="s">
        <v>62</v>
      </c>
      <c r="R8546" t="s">
        <v>47</v>
      </c>
    </row>
    <row r="8547" spans="1:18" x14ac:dyDescent="0.3">
      <c r="A8547" t="s">
        <v>45</v>
      </c>
      <c r="B8547" t="s">
        <v>46</v>
      </c>
      <c r="C8547" t="s">
        <v>20</v>
      </c>
      <c r="D8547">
        <v>2011</v>
      </c>
      <c r="E8547" t="s">
        <v>26</v>
      </c>
      <c r="F8547" t="s">
        <v>60</v>
      </c>
      <c r="G8547" t="s">
        <v>23</v>
      </c>
      <c r="I8547" t="s">
        <v>26</v>
      </c>
      <c r="L8547">
        <v>200</v>
      </c>
      <c r="M8547">
        <v>1010.725325</v>
      </c>
      <c r="N8547">
        <v>968.22044759999994</v>
      </c>
      <c r="P8547" t="s">
        <v>61</v>
      </c>
      <c r="Q8547" t="s">
        <v>62</v>
      </c>
      <c r="R8547" t="s">
        <v>47</v>
      </c>
    </row>
    <row r="8548" spans="1:18" x14ac:dyDescent="0.3">
      <c r="A8548" t="s">
        <v>45</v>
      </c>
      <c r="B8548" t="s">
        <v>46</v>
      </c>
      <c r="C8548" t="s">
        <v>20</v>
      </c>
      <c r="D8548">
        <v>2011</v>
      </c>
      <c r="E8548" t="s">
        <v>26</v>
      </c>
      <c r="F8548" t="s">
        <v>60</v>
      </c>
      <c r="G8548" t="s">
        <v>23</v>
      </c>
      <c r="I8548" t="s">
        <v>26</v>
      </c>
      <c r="L8548">
        <v>367</v>
      </c>
      <c r="M8548">
        <v>2374.096262</v>
      </c>
      <c r="N8548">
        <v>2274.256406</v>
      </c>
      <c r="P8548" t="s">
        <v>61</v>
      </c>
      <c r="Q8548" t="s">
        <v>62</v>
      </c>
      <c r="R8548" t="s">
        <v>47</v>
      </c>
    </row>
    <row r="8549" spans="1:18" x14ac:dyDescent="0.3">
      <c r="A8549" t="s">
        <v>45</v>
      </c>
      <c r="B8549" t="s">
        <v>46</v>
      </c>
      <c r="C8549" t="s">
        <v>20</v>
      </c>
      <c r="D8549">
        <v>2011</v>
      </c>
      <c r="E8549" t="s">
        <v>26</v>
      </c>
      <c r="F8549" t="s">
        <v>60</v>
      </c>
      <c r="G8549" t="s">
        <v>23</v>
      </c>
      <c r="I8549" t="s">
        <v>26</v>
      </c>
      <c r="L8549">
        <v>37</v>
      </c>
      <c r="M8549">
        <v>186.9126018</v>
      </c>
      <c r="N8549">
        <v>179.05220980000001</v>
      </c>
      <c r="P8549" t="s">
        <v>61</v>
      </c>
      <c r="Q8549" t="s">
        <v>62</v>
      </c>
      <c r="R8549" t="s">
        <v>47</v>
      </c>
    </row>
    <row r="8550" spans="1:18" x14ac:dyDescent="0.3">
      <c r="A8550" t="s">
        <v>45</v>
      </c>
      <c r="B8550" t="s">
        <v>46</v>
      </c>
      <c r="C8550" t="s">
        <v>20</v>
      </c>
      <c r="D8550">
        <v>2011</v>
      </c>
      <c r="E8550" t="s">
        <v>26</v>
      </c>
      <c r="F8550" t="s">
        <v>60</v>
      </c>
      <c r="G8550" t="s">
        <v>23</v>
      </c>
      <c r="I8550" t="s">
        <v>26</v>
      </c>
      <c r="L8550">
        <v>25</v>
      </c>
      <c r="M8550">
        <v>139.8091182</v>
      </c>
      <c r="N8550">
        <v>133.92960840000001</v>
      </c>
      <c r="P8550" t="s">
        <v>61</v>
      </c>
      <c r="Q8550" t="s">
        <v>62</v>
      </c>
      <c r="R8550" t="s">
        <v>47</v>
      </c>
    </row>
    <row r="8551" spans="1:18" x14ac:dyDescent="0.3">
      <c r="A8551" t="s">
        <v>45</v>
      </c>
      <c r="B8551" t="s">
        <v>46</v>
      </c>
      <c r="C8551" t="s">
        <v>20</v>
      </c>
      <c r="D8551">
        <v>2011</v>
      </c>
      <c r="E8551" t="s">
        <v>26</v>
      </c>
      <c r="F8551" t="s">
        <v>60</v>
      </c>
      <c r="G8551" t="s">
        <v>23</v>
      </c>
      <c r="I8551" t="s">
        <v>26</v>
      </c>
      <c r="L8551">
        <v>6</v>
      </c>
      <c r="M8551">
        <v>33.838405399999999</v>
      </c>
      <c r="N8551">
        <v>32.415370629999998</v>
      </c>
      <c r="P8551" t="s">
        <v>61</v>
      </c>
      <c r="Q8551" t="s">
        <v>63</v>
      </c>
      <c r="R8551" t="s">
        <v>47</v>
      </c>
    </row>
    <row r="8552" spans="1:18" x14ac:dyDescent="0.3">
      <c r="A8552" t="s">
        <v>45</v>
      </c>
      <c r="B8552" t="s">
        <v>46</v>
      </c>
      <c r="C8552" t="s">
        <v>20</v>
      </c>
      <c r="D8552">
        <v>2011</v>
      </c>
      <c r="E8552" t="s">
        <v>26</v>
      </c>
      <c r="F8552" t="s">
        <v>60</v>
      </c>
      <c r="G8552" t="s">
        <v>23</v>
      </c>
      <c r="I8552" t="s">
        <v>26</v>
      </c>
      <c r="L8552">
        <v>4</v>
      </c>
      <c r="M8552">
        <v>21.122272599999999</v>
      </c>
      <c r="N8552">
        <v>20.234000000000002</v>
      </c>
      <c r="P8552" t="s">
        <v>61</v>
      </c>
      <c r="Q8552" t="s">
        <v>63</v>
      </c>
      <c r="R8552" t="s">
        <v>47</v>
      </c>
    </row>
    <row r="8553" spans="1:18" x14ac:dyDescent="0.3">
      <c r="A8553" t="s">
        <v>45</v>
      </c>
      <c r="B8553" t="s">
        <v>46</v>
      </c>
      <c r="C8553" t="s">
        <v>20</v>
      </c>
      <c r="D8553">
        <v>2011</v>
      </c>
      <c r="E8553" t="s">
        <v>26</v>
      </c>
      <c r="F8553" t="s">
        <v>60</v>
      </c>
      <c r="G8553" t="s">
        <v>23</v>
      </c>
      <c r="I8553" t="s">
        <v>26</v>
      </c>
      <c r="L8553">
        <v>2</v>
      </c>
      <c r="M8553">
        <v>10.5203512</v>
      </c>
      <c r="N8553">
        <v>10.077930070000001</v>
      </c>
      <c r="P8553" t="s">
        <v>61</v>
      </c>
      <c r="Q8553" t="s">
        <v>63</v>
      </c>
      <c r="R8553" t="s">
        <v>47</v>
      </c>
    </row>
    <row r="8554" spans="1:18" x14ac:dyDescent="0.3">
      <c r="A8554" t="s">
        <v>45</v>
      </c>
      <c r="B8554" t="s">
        <v>46</v>
      </c>
      <c r="C8554" t="s">
        <v>20</v>
      </c>
      <c r="D8554">
        <v>2011</v>
      </c>
      <c r="E8554" t="s">
        <v>26</v>
      </c>
      <c r="F8554" t="s">
        <v>60</v>
      </c>
      <c r="G8554" t="s">
        <v>23</v>
      </c>
      <c r="I8554" t="s">
        <v>26</v>
      </c>
      <c r="L8554">
        <v>18</v>
      </c>
      <c r="M8554">
        <v>105.11091879999999</v>
      </c>
      <c r="N8554">
        <v>100.69060140000001</v>
      </c>
      <c r="P8554" t="s">
        <v>61</v>
      </c>
      <c r="Q8554" t="s">
        <v>63</v>
      </c>
      <c r="R8554" t="s">
        <v>47</v>
      </c>
    </row>
    <row r="8555" spans="1:18" x14ac:dyDescent="0.3">
      <c r="A8555" t="s">
        <v>45</v>
      </c>
      <c r="B8555" t="s">
        <v>46</v>
      </c>
      <c r="C8555" t="s">
        <v>20</v>
      </c>
      <c r="D8555">
        <v>2011</v>
      </c>
      <c r="E8555" t="s">
        <v>26</v>
      </c>
      <c r="F8555" t="s">
        <v>60</v>
      </c>
      <c r="G8555" t="s">
        <v>23</v>
      </c>
      <c r="I8555" t="s">
        <v>26</v>
      </c>
      <c r="L8555">
        <v>7</v>
      </c>
      <c r="M8555">
        <v>37.705273800000001</v>
      </c>
      <c r="N8555">
        <v>36.119622380000003</v>
      </c>
      <c r="P8555" t="s">
        <v>61</v>
      </c>
      <c r="Q8555" t="s">
        <v>63</v>
      </c>
      <c r="R8555" t="s">
        <v>47</v>
      </c>
    </row>
    <row r="8556" spans="1:18" x14ac:dyDescent="0.3">
      <c r="A8556" t="s">
        <v>45</v>
      </c>
      <c r="B8556" t="s">
        <v>46</v>
      </c>
      <c r="C8556" t="s">
        <v>20</v>
      </c>
      <c r="D8556">
        <v>2011</v>
      </c>
      <c r="E8556" t="s">
        <v>26</v>
      </c>
      <c r="F8556" t="s">
        <v>60</v>
      </c>
      <c r="G8556" t="s">
        <v>23</v>
      </c>
      <c r="I8556" t="s">
        <v>26</v>
      </c>
      <c r="L8556">
        <v>6</v>
      </c>
      <c r="M8556">
        <v>33.838405399999999</v>
      </c>
      <c r="N8556">
        <v>32.415370629999998</v>
      </c>
      <c r="P8556" t="s">
        <v>61</v>
      </c>
      <c r="Q8556" t="s">
        <v>63</v>
      </c>
      <c r="R8556" t="s">
        <v>47</v>
      </c>
    </row>
    <row r="8557" spans="1:18" x14ac:dyDescent="0.3">
      <c r="A8557" t="s">
        <v>45</v>
      </c>
      <c r="B8557" t="s">
        <v>46</v>
      </c>
      <c r="C8557" t="s">
        <v>20</v>
      </c>
      <c r="D8557">
        <v>2011</v>
      </c>
      <c r="E8557" t="s">
        <v>26</v>
      </c>
      <c r="F8557" t="s">
        <v>60</v>
      </c>
      <c r="G8557" t="s">
        <v>23</v>
      </c>
      <c r="I8557" t="s">
        <v>26</v>
      </c>
      <c r="L8557">
        <v>31</v>
      </c>
      <c r="M8557">
        <v>163.7003684</v>
      </c>
      <c r="N8557">
        <v>156.8161399</v>
      </c>
      <c r="P8557" t="s">
        <v>61</v>
      </c>
      <c r="Q8557" t="s">
        <v>63</v>
      </c>
      <c r="R8557" t="s">
        <v>47</v>
      </c>
    </row>
    <row r="8558" spans="1:18" x14ac:dyDescent="0.3">
      <c r="A8558" t="s">
        <v>45</v>
      </c>
      <c r="B8558" t="s">
        <v>46</v>
      </c>
      <c r="C8558" t="s">
        <v>20</v>
      </c>
      <c r="D8558">
        <v>2011</v>
      </c>
      <c r="E8558" t="s">
        <v>26</v>
      </c>
      <c r="F8558" t="s">
        <v>60</v>
      </c>
      <c r="G8558" t="s">
        <v>23</v>
      </c>
      <c r="I8558" t="s">
        <v>26</v>
      </c>
      <c r="L8558">
        <v>23</v>
      </c>
      <c r="M8558">
        <v>120.98403879999999</v>
      </c>
      <c r="N8558">
        <v>115.8961958</v>
      </c>
      <c r="P8558" t="s">
        <v>61</v>
      </c>
      <c r="Q8558" t="s">
        <v>63</v>
      </c>
      <c r="R8558" t="s">
        <v>47</v>
      </c>
    </row>
    <row r="8559" spans="1:18" x14ac:dyDescent="0.3">
      <c r="A8559" t="s">
        <v>45</v>
      </c>
      <c r="B8559" t="s">
        <v>46</v>
      </c>
      <c r="C8559" t="s">
        <v>20</v>
      </c>
      <c r="D8559">
        <v>2011</v>
      </c>
      <c r="E8559" t="s">
        <v>26</v>
      </c>
      <c r="F8559" t="s">
        <v>60</v>
      </c>
      <c r="G8559" t="s">
        <v>23</v>
      </c>
      <c r="I8559" t="s">
        <v>26</v>
      </c>
      <c r="L8559">
        <v>85</v>
      </c>
      <c r="M8559">
        <v>453.2194634</v>
      </c>
      <c r="N8559">
        <v>434.1598462</v>
      </c>
      <c r="P8559" t="s">
        <v>61</v>
      </c>
      <c r="Q8559" t="s">
        <v>63</v>
      </c>
      <c r="R8559" t="s">
        <v>47</v>
      </c>
    </row>
    <row r="8560" spans="1:18" x14ac:dyDescent="0.3">
      <c r="A8560" t="s">
        <v>45</v>
      </c>
      <c r="B8560" t="s">
        <v>46</v>
      </c>
      <c r="C8560" t="s">
        <v>20</v>
      </c>
      <c r="D8560">
        <v>2011</v>
      </c>
      <c r="E8560" t="s">
        <v>26</v>
      </c>
      <c r="F8560" t="s">
        <v>60</v>
      </c>
      <c r="G8560" t="s">
        <v>23</v>
      </c>
      <c r="I8560" t="s">
        <v>26</v>
      </c>
      <c r="L8560">
        <v>27</v>
      </c>
      <c r="M8560">
        <v>136.44710319999999</v>
      </c>
      <c r="N8560">
        <v>130.708979</v>
      </c>
      <c r="P8560" t="s">
        <v>61</v>
      </c>
      <c r="Q8560" t="s">
        <v>63</v>
      </c>
      <c r="R8560" t="s">
        <v>47</v>
      </c>
    </row>
    <row r="8561" spans="1:18" x14ac:dyDescent="0.3">
      <c r="A8561" t="s">
        <v>45</v>
      </c>
      <c r="B8561" t="s">
        <v>46</v>
      </c>
      <c r="C8561" t="s">
        <v>20</v>
      </c>
      <c r="D8561">
        <v>2011</v>
      </c>
      <c r="E8561" t="s">
        <v>26</v>
      </c>
      <c r="F8561" t="s">
        <v>60</v>
      </c>
      <c r="G8561" t="s">
        <v>23</v>
      </c>
      <c r="I8561" t="s">
        <v>26</v>
      </c>
      <c r="L8561">
        <v>9</v>
      </c>
      <c r="M8561">
        <v>58.221281400000002</v>
      </c>
      <c r="N8561">
        <v>55.772853150000003</v>
      </c>
      <c r="P8561" t="s">
        <v>61</v>
      </c>
      <c r="Q8561" t="s">
        <v>63</v>
      </c>
      <c r="R8561" t="s">
        <v>47</v>
      </c>
    </row>
    <row r="8562" spans="1:18" x14ac:dyDescent="0.3">
      <c r="A8562" t="s">
        <v>45</v>
      </c>
      <c r="B8562" t="s">
        <v>46</v>
      </c>
      <c r="C8562" t="s">
        <v>20</v>
      </c>
      <c r="D8562">
        <v>2011</v>
      </c>
      <c r="E8562" t="s">
        <v>26</v>
      </c>
      <c r="F8562" t="s">
        <v>60</v>
      </c>
      <c r="G8562" t="s">
        <v>23</v>
      </c>
      <c r="I8562" t="s">
        <v>26</v>
      </c>
      <c r="L8562">
        <v>14</v>
      </c>
      <c r="M8562">
        <v>70.723568</v>
      </c>
      <c r="N8562">
        <v>67.749370630000001</v>
      </c>
      <c r="P8562" t="s">
        <v>61</v>
      </c>
      <c r="Q8562" t="s">
        <v>63</v>
      </c>
      <c r="R8562" t="s">
        <v>47</v>
      </c>
    </row>
    <row r="8563" spans="1:18" x14ac:dyDescent="0.3">
      <c r="A8563" t="s">
        <v>45</v>
      </c>
      <c r="B8563" t="s">
        <v>46</v>
      </c>
      <c r="C8563" t="s">
        <v>20</v>
      </c>
      <c r="D8563">
        <v>2011</v>
      </c>
      <c r="E8563" t="s">
        <v>26</v>
      </c>
      <c r="F8563" t="s">
        <v>60</v>
      </c>
      <c r="G8563" t="s">
        <v>23</v>
      </c>
      <c r="I8563" t="s">
        <v>26</v>
      </c>
      <c r="L8563">
        <v>1</v>
      </c>
      <c r="M8563">
        <v>5.8399853999999998</v>
      </c>
      <c r="N8563">
        <v>5.5943916079999996</v>
      </c>
      <c r="P8563" t="s">
        <v>61</v>
      </c>
      <c r="Q8563" t="s">
        <v>63</v>
      </c>
      <c r="R8563" t="s">
        <v>47</v>
      </c>
    </row>
    <row r="8564" spans="1:18" x14ac:dyDescent="0.3">
      <c r="A8564" t="s">
        <v>45</v>
      </c>
      <c r="B8564" t="s">
        <v>46</v>
      </c>
      <c r="C8564" t="s">
        <v>20</v>
      </c>
      <c r="D8564">
        <v>2011</v>
      </c>
      <c r="E8564" t="s">
        <v>26</v>
      </c>
      <c r="F8564" t="s">
        <v>60</v>
      </c>
      <c r="G8564" t="s">
        <v>23</v>
      </c>
      <c r="I8564" t="s">
        <v>26</v>
      </c>
      <c r="L8564">
        <v>1</v>
      </c>
      <c r="M8564">
        <v>5.7782565999999997</v>
      </c>
      <c r="N8564">
        <v>5.5352587409999998</v>
      </c>
      <c r="P8564" t="s">
        <v>61</v>
      </c>
      <c r="Q8564" t="s">
        <v>63</v>
      </c>
      <c r="R8564" t="s">
        <v>47</v>
      </c>
    </row>
    <row r="8565" spans="1:18" x14ac:dyDescent="0.3">
      <c r="A8565" t="s">
        <v>45</v>
      </c>
      <c r="B8565" t="s">
        <v>46</v>
      </c>
      <c r="C8565" t="s">
        <v>20</v>
      </c>
      <c r="D8565">
        <v>2011</v>
      </c>
      <c r="E8565" t="s">
        <v>26</v>
      </c>
      <c r="F8565" t="s">
        <v>60</v>
      </c>
      <c r="G8565" t="s">
        <v>23</v>
      </c>
      <c r="I8565" t="s">
        <v>26</v>
      </c>
      <c r="L8565">
        <v>2</v>
      </c>
      <c r="M8565">
        <v>11.9797964</v>
      </c>
      <c r="N8565">
        <v>11.476000000000001</v>
      </c>
      <c r="P8565" t="s">
        <v>61</v>
      </c>
      <c r="Q8565" t="s">
        <v>63</v>
      </c>
      <c r="R8565" t="s">
        <v>47</v>
      </c>
    </row>
    <row r="8566" spans="1:18" x14ac:dyDescent="0.3">
      <c r="A8566" t="s">
        <v>45</v>
      </c>
      <c r="B8566" t="s">
        <v>46</v>
      </c>
      <c r="C8566" t="s">
        <v>20</v>
      </c>
      <c r="D8566">
        <v>2011</v>
      </c>
      <c r="E8566" t="s">
        <v>26</v>
      </c>
      <c r="F8566" t="s">
        <v>60</v>
      </c>
      <c r="G8566" t="s">
        <v>23</v>
      </c>
      <c r="I8566" t="s">
        <v>26</v>
      </c>
      <c r="L8566">
        <v>2</v>
      </c>
      <c r="M8566">
        <v>10.773880200000001</v>
      </c>
      <c r="N8566">
        <v>10.320797199999999</v>
      </c>
      <c r="P8566" t="s">
        <v>61</v>
      </c>
      <c r="Q8566" t="s">
        <v>63</v>
      </c>
      <c r="R8566" t="s">
        <v>47</v>
      </c>
    </row>
    <row r="8567" spans="1:18" x14ac:dyDescent="0.3">
      <c r="A8567" t="s">
        <v>45</v>
      </c>
      <c r="B8567" t="s">
        <v>46</v>
      </c>
      <c r="C8567" t="s">
        <v>20</v>
      </c>
      <c r="D8567">
        <v>2011</v>
      </c>
      <c r="E8567" t="s">
        <v>26</v>
      </c>
      <c r="F8567" t="s">
        <v>60</v>
      </c>
      <c r="G8567" t="s">
        <v>23</v>
      </c>
      <c r="I8567" t="s">
        <v>26</v>
      </c>
      <c r="L8567">
        <v>9</v>
      </c>
      <c r="M8567">
        <v>50.758710399999998</v>
      </c>
      <c r="N8567">
        <v>48.624111890000002</v>
      </c>
      <c r="P8567" t="s">
        <v>61</v>
      </c>
      <c r="Q8567" t="s">
        <v>63</v>
      </c>
      <c r="R8567" t="s">
        <v>47</v>
      </c>
    </row>
    <row r="8568" spans="1:18" x14ac:dyDescent="0.3">
      <c r="A8568" t="s">
        <v>45</v>
      </c>
      <c r="B8568" t="s">
        <v>46</v>
      </c>
      <c r="C8568" t="s">
        <v>20</v>
      </c>
      <c r="D8568">
        <v>2011</v>
      </c>
      <c r="E8568" t="s">
        <v>26</v>
      </c>
      <c r="F8568" t="s">
        <v>60</v>
      </c>
      <c r="G8568" t="s">
        <v>23</v>
      </c>
      <c r="I8568" t="s">
        <v>26</v>
      </c>
      <c r="L8568">
        <v>14</v>
      </c>
      <c r="M8568">
        <v>73.929056399999993</v>
      </c>
      <c r="N8568">
        <v>70.820055940000003</v>
      </c>
      <c r="P8568" t="s">
        <v>61</v>
      </c>
      <c r="Q8568" t="s">
        <v>63</v>
      </c>
      <c r="R8568" t="s">
        <v>47</v>
      </c>
    </row>
    <row r="8569" spans="1:18" x14ac:dyDescent="0.3">
      <c r="A8569" t="s">
        <v>45</v>
      </c>
      <c r="B8569" t="s">
        <v>46</v>
      </c>
      <c r="C8569" t="s">
        <v>20</v>
      </c>
      <c r="D8569">
        <v>2011</v>
      </c>
      <c r="E8569" t="s">
        <v>26</v>
      </c>
      <c r="F8569" t="s">
        <v>60</v>
      </c>
      <c r="G8569" t="s">
        <v>23</v>
      </c>
      <c r="I8569" t="s">
        <v>26</v>
      </c>
      <c r="L8569">
        <v>12</v>
      </c>
      <c r="M8569">
        <v>63.122107200000002</v>
      </c>
      <c r="N8569">
        <v>60.467580419999997</v>
      </c>
      <c r="P8569" t="s">
        <v>61</v>
      </c>
      <c r="Q8569" t="s">
        <v>63</v>
      </c>
      <c r="R8569" t="s">
        <v>47</v>
      </c>
    </row>
    <row r="8570" spans="1:18" x14ac:dyDescent="0.3">
      <c r="A8570" t="s">
        <v>45</v>
      </c>
      <c r="B8570" t="s">
        <v>46</v>
      </c>
      <c r="C8570" t="s">
        <v>20</v>
      </c>
      <c r="D8570">
        <v>2011</v>
      </c>
      <c r="E8570" t="s">
        <v>26</v>
      </c>
      <c r="F8570" t="s">
        <v>60</v>
      </c>
      <c r="G8570" t="s">
        <v>23</v>
      </c>
      <c r="I8570" t="s">
        <v>26</v>
      </c>
      <c r="L8570">
        <v>5</v>
      </c>
      <c r="M8570">
        <v>25.269125200000001</v>
      </c>
      <c r="N8570">
        <v>24.206461539999999</v>
      </c>
      <c r="P8570" t="s">
        <v>61</v>
      </c>
      <c r="Q8570" t="s">
        <v>63</v>
      </c>
      <c r="R8570" t="s">
        <v>47</v>
      </c>
    </row>
    <row r="8571" spans="1:18" x14ac:dyDescent="0.3">
      <c r="A8571" t="s">
        <v>45</v>
      </c>
      <c r="B8571" t="s">
        <v>46</v>
      </c>
      <c r="C8571" t="s">
        <v>20</v>
      </c>
      <c r="D8571">
        <v>2011</v>
      </c>
      <c r="E8571" t="s">
        <v>26</v>
      </c>
      <c r="F8571" t="s">
        <v>60</v>
      </c>
      <c r="G8571" t="s">
        <v>23</v>
      </c>
      <c r="I8571" t="s">
        <v>26</v>
      </c>
      <c r="L8571">
        <v>4</v>
      </c>
      <c r="M8571">
        <v>25.875390199999998</v>
      </c>
      <c r="N8571">
        <v>24.787230770000001</v>
      </c>
      <c r="P8571" t="s">
        <v>61</v>
      </c>
      <c r="Q8571" t="s">
        <v>63</v>
      </c>
      <c r="R8571" t="s">
        <v>47</v>
      </c>
    </row>
    <row r="8572" spans="1:18" x14ac:dyDescent="0.3">
      <c r="A8572" t="s">
        <v>45</v>
      </c>
      <c r="B8572" t="s">
        <v>46</v>
      </c>
      <c r="C8572" t="s">
        <v>20</v>
      </c>
      <c r="D8572">
        <v>2011</v>
      </c>
      <c r="E8572" t="s">
        <v>26</v>
      </c>
      <c r="F8572" t="s">
        <v>60</v>
      </c>
      <c r="G8572" t="s">
        <v>23</v>
      </c>
      <c r="I8572" t="s">
        <v>26</v>
      </c>
      <c r="L8572">
        <v>1</v>
      </c>
      <c r="M8572">
        <v>5.2601756000000002</v>
      </c>
      <c r="N8572">
        <v>5.0389650350000004</v>
      </c>
      <c r="P8572" t="s">
        <v>61</v>
      </c>
      <c r="Q8572" t="s">
        <v>63</v>
      </c>
      <c r="R8572" t="s">
        <v>47</v>
      </c>
    </row>
    <row r="8573" spans="1:18" x14ac:dyDescent="0.3">
      <c r="A8573" t="s">
        <v>45</v>
      </c>
      <c r="B8573" t="s">
        <v>46</v>
      </c>
      <c r="C8573" t="s">
        <v>20</v>
      </c>
      <c r="D8573">
        <v>2011</v>
      </c>
      <c r="E8573" t="s">
        <v>26</v>
      </c>
      <c r="F8573" t="s">
        <v>60</v>
      </c>
      <c r="G8573" t="s">
        <v>23</v>
      </c>
      <c r="I8573" t="s">
        <v>26</v>
      </c>
      <c r="L8573">
        <v>1</v>
      </c>
      <c r="M8573">
        <v>5.0507385999999999</v>
      </c>
      <c r="N8573">
        <v>4.8383356639999997</v>
      </c>
      <c r="P8573" t="s">
        <v>61</v>
      </c>
      <c r="Q8573" t="s">
        <v>63</v>
      </c>
      <c r="R8573" t="s">
        <v>47</v>
      </c>
    </row>
    <row r="8574" spans="1:18" x14ac:dyDescent="0.3">
      <c r="A8574" t="s">
        <v>45</v>
      </c>
      <c r="B8574" t="s">
        <v>46</v>
      </c>
      <c r="C8574" t="s">
        <v>20</v>
      </c>
      <c r="D8574">
        <v>2011</v>
      </c>
      <c r="E8574" t="s">
        <v>26</v>
      </c>
      <c r="F8574" t="s">
        <v>60</v>
      </c>
      <c r="G8574" t="s">
        <v>23</v>
      </c>
      <c r="I8574" t="s">
        <v>26</v>
      </c>
      <c r="L8574">
        <v>3</v>
      </c>
      <c r="M8574">
        <v>16.777006</v>
      </c>
      <c r="N8574">
        <v>16.071468530000001</v>
      </c>
      <c r="P8574" t="s">
        <v>61</v>
      </c>
      <c r="Q8574" t="s">
        <v>63</v>
      </c>
      <c r="R8574" t="s">
        <v>47</v>
      </c>
    </row>
    <row r="8575" spans="1:18" x14ac:dyDescent="0.3">
      <c r="A8575" t="s">
        <v>45</v>
      </c>
      <c r="B8575" t="s">
        <v>46</v>
      </c>
      <c r="C8575" t="s">
        <v>20</v>
      </c>
      <c r="D8575">
        <v>2011</v>
      </c>
      <c r="E8575" t="s">
        <v>26</v>
      </c>
      <c r="F8575" t="s">
        <v>60</v>
      </c>
      <c r="G8575" t="s">
        <v>23</v>
      </c>
      <c r="I8575" t="s">
        <v>26</v>
      </c>
      <c r="L8575">
        <v>14</v>
      </c>
      <c r="M8575">
        <v>73.929056399999993</v>
      </c>
      <c r="N8575">
        <v>70.820055940000003</v>
      </c>
      <c r="P8575" t="s">
        <v>61</v>
      </c>
      <c r="Q8575" t="s">
        <v>63</v>
      </c>
      <c r="R8575" t="s">
        <v>47</v>
      </c>
    </row>
    <row r="8576" spans="1:18" x14ac:dyDescent="0.3">
      <c r="A8576" t="s">
        <v>45</v>
      </c>
      <c r="B8576" t="s">
        <v>46</v>
      </c>
      <c r="C8576" t="s">
        <v>20</v>
      </c>
      <c r="D8576">
        <v>2011</v>
      </c>
      <c r="E8576" t="s">
        <v>26</v>
      </c>
      <c r="F8576" t="s">
        <v>60</v>
      </c>
      <c r="G8576" t="s">
        <v>23</v>
      </c>
      <c r="I8576" t="s">
        <v>26</v>
      </c>
      <c r="L8576">
        <v>1</v>
      </c>
      <c r="M8576">
        <v>5.3329274</v>
      </c>
      <c r="N8576">
        <v>5.108657343</v>
      </c>
      <c r="P8576" t="s">
        <v>61</v>
      </c>
      <c r="Q8576" t="s">
        <v>63</v>
      </c>
      <c r="R8576" t="s">
        <v>47</v>
      </c>
    </row>
    <row r="8577" spans="1:18" x14ac:dyDescent="0.3">
      <c r="A8577" t="s">
        <v>45</v>
      </c>
      <c r="B8577" t="s">
        <v>46</v>
      </c>
      <c r="C8577" t="s">
        <v>20</v>
      </c>
      <c r="D8577">
        <v>2012</v>
      </c>
      <c r="E8577" t="s">
        <v>26</v>
      </c>
      <c r="F8577" t="s">
        <v>60</v>
      </c>
      <c r="G8577" t="s">
        <v>23</v>
      </c>
      <c r="I8577" t="s">
        <v>26</v>
      </c>
      <c r="L8577">
        <v>3</v>
      </c>
      <c r="M8577">
        <v>16.199400799999999</v>
      </c>
      <c r="N8577">
        <v>15.518153849999999</v>
      </c>
      <c r="P8577" t="s">
        <v>61</v>
      </c>
      <c r="Q8577" t="s">
        <v>62</v>
      </c>
      <c r="R8577" t="s">
        <v>47</v>
      </c>
    </row>
    <row r="8578" spans="1:18" x14ac:dyDescent="0.3">
      <c r="A8578" t="s">
        <v>45</v>
      </c>
      <c r="B8578" t="s">
        <v>46</v>
      </c>
      <c r="C8578" t="s">
        <v>20</v>
      </c>
      <c r="D8578">
        <v>2012</v>
      </c>
      <c r="E8578" t="s">
        <v>26</v>
      </c>
      <c r="F8578" t="s">
        <v>60</v>
      </c>
      <c r="G8578" t="s">
        <v>23</v>
      </c>
      <c r="I8578" t="s">
        <v>26</v>
      </c>
      <c r="L8578">
        <v>1</v>
      </c>
      <c r="M8578">
        <v>5.5203183999999998</v>
      </c>
      <c r="N8578">
        <v>5.2881678320000001</v>
      </c>
      <c r="P8578" t="s">
        <v>61</v>
      </c>
      <c r="Q8578" t="s">
        <v>62</v>
      </c>
      <c r="R8578" t="s">
        <v>47</v>
      </c>
    </row>
    <row r="8579" spans="1:18" x14ac:dyDescent="0.3">
      <c r="A8579" t="s">
        <v>45</v>
      </c>
      <c r="B8579" t="s">
        <v>46</v>
      </c>
      <c r="C8579" t="s">
        <v>20</v>
      </c>
      <c r="D8579">
        <v>2012</v>
      </c>
      <c r="E8579" t="s">
        <v>26</v>
      </c>
      <c r="F8579" t="s">
        <v>60</v>
      </c>
      <c r="G8579" t="s">
        <v>23</v>
      </c>
      <c r="I8579" t="s">
        <v>26</v>
      </c>
      <c r="L8579">
        <v>2</v>
      </c>
      <c r="M8579">
        <v>10.8003354</v>
      </c>
      <c r="N8579">
        <v>10.346139859999999</v>
      </c>
      <c r="P8579" t="s">
        <v>61</v>
      </c>
      <c r="Q8579" t="s">
        <v>62</v>
      </c>
      <c r="R8579" t="s">
        <v>47</v>
      </c>
    </row>
    <row r="8580" spans="1:18" x14ac:dyDescent="0.3">
      <c r="A8580" t="s">
        <v>45</v>
      </c>
      <c r="B8580" t="s">
        <v>46</v>
      </c>
      <c r="C8580" t="s">
        <v>20</v>
      </c>
      <c r="D8580">
        <v>2012</v>
      </c>
      <c r="E8580" t="s">
        <v>26</v>
      </c>
      <c r="F8580" t="s">
        <v>60</v>
      </c>
      <c r="G8580" t="s">
        <v>23</v>
      </c>
      <c r="I8580" t="s">
        <v>26</v>
      </c>
      <c r="L8580">
        <v>1</v>
      </c>
      <c r="M8580">
        <v>1.8584778</v>
      </c>
      <c r="N8580">
        <v>1.780321678</v>
      </c>
      <c r="P8580" t="s">
        <v>61</v>
      </c>
      <c r="Q8580" t="s">
        <v>62</v>
      </c>
      <c r="R8580" t="s">
        <v>47</v>
      </c>
    </row>
    <row r="8581" spans="1:18" x14ac:dyDescent="0.3">
      <c r="A8581" t="s">
        <v>45</v>
      </c>
      <c r="B8581" t="s">
        <v>46</v>
      </c>
      <c r="C8581" t="s">
        <v>20</v>
      </c>
      <c r="D8581">
        <v>2012</v>
      </c>
      <c r="E8581" t="s">
        <v>26</v>
      </c>
      <c r="F8581" t="s">
        <v>60</v>
      </c>
      <c r="G8581" t="s">
        <v>23</v>
      </c>
      <c r="I8581" t="s">
        <v>26</v>
      </c>
      <c r="L8581">
        <v>12</v>
      </c>
      <c r="M8581">
        <v>26.660227800000001</v>
      </c>
      <c r="N8581">
        <v>25.539062940000001</v>
      </c>
      <c r="P8581" t="s">
        <v>61</v>
      </c>
      <c r="Q8581" t="s">
        <v>62</v>
      </c>
      <c r="R8581" t="s">
        <v>47</v>
      </c>
    </row>
    <row r="8582" spans="1:18" x14ac:dyDescent="0.3">
      <c r="A8582" t="s">
        <v>45</v>
      </c>
      <c r="B8582" t="s">
        <v>46</v>
      </c>
      <c r="C8582" t="s">
        <v>20</v>
      </c>
      <c r="D8582">
        <v>2012</v>
      </c>
      <c r="E8582" t="s">
        <v>26</v>
      </c>
      <c r="F8582" t="s">
        <v>60</v>
      </c>
      <c r="G8582" t="s">
        <v>23</v>
      </c>
      <c r="I8582" t="s">
        <v>26</v>
      </c>
      <c r="L8582">
        <v>4</v>
      </c>
      <c r="M8582">
        <v>8.5450295999999994</v>
      </c>
      <c r="N8582">
        <v>8.1856783219999993</v>
      </c>
      <c r="P8582" t="s">
        <v>61</v>
      </c>
      <c r="Q8582" t="s">
        <v>62</v>
      </c>
      <c r="R8582" t="s">
        <v>47</v>
      </c>
    </row>
    <row r="8583" spans="1:18" x14ac:dyDescent="0.3">
      <c r="A8583" t="s">
        <v>45</v>
      </c>
      <c r="B8583" t="s">
        <v>46</v>
      </c>
      <c r="C8583" t="s">
        <v>20</v>
      </c>
      <c r="D8583">
        <v>2012</v>
      </c>
      <c r="E8583" t="s">
        <v>26</v>
      </c>
      <c r="F8583" t="s">
        <v>60</v>
      </c>
      <c r="G8583" t="s">
        <v>23</v>
      </c>
      <c r="I8583" t="s">
        <v>26</v>
      </c>
      <c r="L8583">
        <v>21</v>
      </c>
      <c r="M8583">
        <v>43.845084800000002</v>
      </c>
      <c r="N8583">
        <v>42.001230769999999</v>
      </c>
      <c r="P8583" t="s">
        <v>61</v>
      </c>
      <c r="Q8583" t="s">
        <v>62</v>
      </c>
      <c r="R8583" t="s">
        <v>47</v>
      </c>
    </row>
    <row r="8584" spans="1:18" x14ac:dyDescent="0.3">
      <c r="A8584" t="s">
        <v>45</v>
      </c>
      <c r="B8584" t="s">
        <v>46</v>
      </c>
      <c r="C8584" t="s">
        <v>20</v>
      </c>
      <c r="D8584">
        <v>2012</v>
      </c>
      <c r="E8584" t="s">
        <v>26</v>
      </c>
      <c r="F8584" t="s">
        <v>60</v>
      </c>
      <c r="G8584" t="s">
        <v>23</v>
      </c>
      <c r="I8584" t="s">
        <v>26</v>
      </c>
      <c r="L8584">
        <v>8</v>
      </c>
      <c r="M8584">
        <v>21.329505000000001</v>
      </c>
      <c r="N8584">
        <v>20.432517480000001</v>
      </c>
      <c r="P8584" t="s">
        <v>61</v>
      </c>
      <c r="Q8584" t="s">
        <v>62</v>
      </c>
      <c r="R8584" t="s">
        <v>47</v>
      </c>
    </row>
    <row r="8585" spans="1:18" x14ac:dyDescent="0.3">
      <c r="A8585" t="s">
        <v>45</v>
      </c>
      <c r="B8585" t="s">
        <v>46</v>
      </c>
      <c r="C8585" t="s">
        <v>20</v>
      </c>
      <c r="D8585">
        <v>2012</v>
      </c>
      <c r="E8585" t="s">
        <v>26</v>
      </c>
      <c r="F8585" t="s">
        <v>60</v>
      </c>
      <c r="G8585" t="s">
        <v>23</v>
      </c>
      <c r="I8585" t="s">
        <v>26</v>
      </c>
      <c r="L8585">
        <v>1</v>
      </c>
      <c r="M8585">
        <v>2.3302622</v>
      </c>
      <c r="N8585">
        <v>2.2322657339999998</v>
      </c>
      <c r="P8585" t="s">
        <v>61</v>
      </c>
      <c r="Q8585" t="s">
        <v>62</v>
      </c>
      <c r="R8585" t="s">
        <v>47</v>
      </c>
    </row>
    <row r="8586" spans="1:18" x14ac:dyDescent="0.3">
      <c r="A8586" t="s">
        <v>45</v>
      </c>
      <c r="B8586" t="s">
        <v>46</v>
      </c>
      <c r="C8586" t="s">
        <v>20</v>
      </c>
      <c r="D8586">
        <v>2012</v>
      </c>
      <c r="E8586" t="s">
        <v>26</v>
      </c>
      <c r="F8586" t="s">
        <v>60</v>
      </c>
      <c r="G8586" t="s">
        <v>23</v>
      </c>
      <c r="I8586" t="s">
        <v>26</v>
      </c>
      <c r="L8586">
        <v>1</v>
      </c>
      <c r="M8586">
        <v>2.1671217999999999</v>
      </c>
      <c r="N8586">
        <v>2.0759860140000002</v>
      </c>
      <c r="P8586" t="s">
        <v>61</v>
      </c>
      <c r="Q8586" t="s">
        <v>62</v>
      </c>
      <c r="R8586" t="s">
        <v>47</v>
      </c>
    </row>
    <row r="8587" spans="1:18" x14ac:dyDescent="0.3">
      <c r="A8587" t="s">
        <v>45</v>
      </c>
      <c r="B8587" t="s">
        <v>46</v>
      </c>
      <c r="C8587" t="s">
        <v>20</v>
      </c>
      <c r="D8587">
        <v>2012</v>
      </c>
      <c r="E8587" t="s">
        <v>26</v>
      </c>
      <c r="F8587" t="s">
        <v>60</v>
      </c>
      <c r="G8587" t="s">
        <v>23</v>
      </c>
      <c r="I8587" t="s">
        <v>26</v>
      </c>
      <c r="L8587">
        <v>2</v>
      </c>
      <c r="M8587">
        <v>4.3121976000000002</v>
      </c>
      <c r="N8587">
        <v>4.1308531469999998</v>
      </c>
      <c r="P8587" t="s">
        <v>61</v>
      </c>
      <c r="Q8587" t="s">
        <v>62</v>
      </c>
      <c r="R8587" t="s">
        <v>47</v>
      </c>
    </row>
    <row r="8588" spans="1:18" x14ac:dyDescent="0.3">
      <c r="A8588" t="s">
        <v>45</v>
      </c>
      <c r="B8588" t="s">
        <v>46</v>
      </c>
      <c r="C8588" t="s">
        <v>20</v>
      </c>
      <c r="D8588">
        <v>2012</v>
      </c>
      <c r="E8588" t="s">
        <v>26</v>
      </c>
      <c r="F8588" t="s">
        <v>60</v>
      </c>
      <c r="G8588" t="s">
        <v>23</v>
      </c>
      <c r="I8588" t="s">
        <v>26</v>
      </c>
      <c r="L8588">
        <v>3</v>
      </c>
      <c r="M8588">
        <v>7.0944028000000001</v>
      </c>
      <c r="N8588">
        <v>6.7960559439999999</v>
      </c>
      <c r="P8588" t="s">
        <v>61</v>
      </c>
      <c r="Q8588" t="s">
        <v>62</v>
      </c>
      <c r="R8588" t="s">
        <v>47</v>
      </c>
    </row>
    <row r="8589" spans="1:18" x14ac:dyDescent="0.3">
      <c r="A8589" t="s">
        <v>45</v>
      </c>
      <c r="B8589" t="s">
        <v>46</v>
      </c>
      <c r="C8589" t="s">
        <v>20</v>
      </c>
      <c r="D8589">
        <v>2012</v>
      </c>
      <c r="E8589" t="s">
        <v>26</v>
      </c>
      <c r="F8589" t="s">
        <v>60</v>
      </c>
      <c r="G8589" t="s">
        <v>23</v>
      </c>
      <c r="I8589" t="s">
        <v>26</v>
      </c>
      <c r="L8589">
        <v>4</v>
      </c>
      <c r="M8589">
        <v>9.0146093999999994</v>
      </c>
      <c r="N8589">
        <v>8.6355104899999997</v>
      </c>
      <c r="P8589" t="s">
        <v>61</v>
      </c>
      <c r="Q8589" t="s">
        <v>62</v>
      </c>
      <c r="R8589" t="s">
        <v>47</v>
      </c>
    </row>
    <row r="8590" spans="1:18" x14ac:dyDescent="0.3">
      <c r="A8590" t="s">
        <v>45</v>
      </c>
      <c r="B8590" t="s">
        <v>46</v>
      </c>
      <c r="C8590" t="s">
        <v>20</v>
      </c>
      <c r="D8590">
        <v>2012</v>
      </c>
      <c r="E8590" t="s">
        <v>26</v>
      </c>
      <c r="F8590" t="s">
        <v>60</v>
      </c>
      <c r="G8590" t="s">
        <v>23</v>
      </c>
      <c r="I8590" t="s">
        <v>26</v>
      </c>
      <c r="L8590">
        <v>40</v>
      </c>
      <c r="M8590">
        <v>72.114670599999997</v>
      </c>
      <c r="N8590">
        <v>69.081972030000003</v>
      </c>
      <c r="P8590" t="s">
        <v>61</v>
      </c>
      <c r="Q8590" t="s">
        <v>62</v>
      </c>
      <c r="R8590" t="s">
        <v>47</v>
      </c>
    </row>
    <row r="8591" spans="1:18" x14ac:dyDescent="0.3">
      <c r="A8591" t="s">
        <v>45</v>
      </c>
      <c r="B8591" t="s">
        <v>46</v>
      </c>
      <c r="C8591" t="s">
        <v>20</v>
      </c>
      <c r="D8591">
        <v>2012</v>
      </c>
      <c r="E8591" t="s">
        <v>26</v>
      </c>
      <c r="F8591" t="s">
        <v>60</v>
      </c>
      <c r="G8591" t="s">
        <v>23</v>
      </c>
      <c r="I8591" t="s">
        <v>26</v>
      </c>
      <c r="L8591">
        <v>26</v>
      </c>
      <c r="M8591">
        <v>64.228816399999999</v>
      </c>
      <c r="N8591">
        <v>61.527748250000002</v>
      </c>
      <c r="P8591" t="s">
        <v>61</v>
      </c>
      <c r="Q8591" t="s">
        <v>62</v>
      </c>
      <c r="R8591" t="s">
        <v>47</v>
      </c>
    </row>
    <row r="8592" spans="1:18" x14ac:dyDescent="0.3">
      <c r="A8592" t="s">
        <v>45</v>
      </c>
      <c r="B8592" t="s">
        <v>46</v>
      </c>
      <c r="C8592" t="s">
        <v>20</v>
      </c>
      <c r="D8592">
        <v>2012</v>
      </c>
      <c r="E8592" t="s">
        <v>26</v>
      </c>
      <c r="F8592" t="s">
        <v>60</v>
      </c>
      <c r="G8592" t="s">
        <v>23</v>
      </c>
      <c r="I8592" t="s">
        <v>26</v>
      </c>
      <c r="L8592">
        <v>46</v>
      </c>
      <c r="M8592">
        <v>109.6942822</v>
      </c>
      <c r="N8592">
        <v>105.08121680000001</v>
      </c>
      <c r="P8592" t="s">
        <v>61</v>
      </c>
      <c r="Q8592" t="s">
        <v>62</v>
      </c>
      <c r="R8592" t="s">
        <v>47</v>
      </c>
    </row>
    <row r="8593" spans="1:18" x14ac:dyDescent="0.3">
      <c r="A8593" t="s">
        <v>45</v>
      </c>
      <c r="B8593" t="s">
        <v>46</v>
      </c>
      <c r="C8593" t="s">
        <v>20</v>
      </c>
      <c r="D8593">
        <v>2012</v>
      </c>
      <c r="E8593" t="s">
        <v>26</v>
      </c>
      <c r="F8593" t="s">
        <v>60</v>
      </c>
      <c r="G8593" t="s">
        <v>23</v>
      </c>
      <c r="I8593" t="s">
        <v>26</v>
      </c>
      <c r="L8593">
        <v>128</v>
      </c>
      <c r="M8593">
        <v>294.26118960000002</v>
      </c>
      <c r="N8593">
        <v>281.8863776</v>
      </c>
      <c r="P8593" t="s">
        <v>61</v>
      </c>
      <c r="Q8593" t="s">
        <v>62</v>
      </c>
      <c r="R8593" t="s">
        <v>47</v>
      </c>
    </row>
    <row r="8594" spans="1:18" x14ac:dyDescent="0.3">
      <c r="A8594" t="s">
        <v>45</v>
      </c>
      <c r="B8594" t="s">
        <v>46</v>
      </c>
      <c r="C8594" t="s">
        <v>20</v>
      </c>
      <c r="D8594">
        <v>2012</v>
      </c>
      <c r="E8594" t="s">
        <v>26</v>
      </c>
      <c r="F8594" t="s">
        <v>60</v>
      </c>
      <c r="G8594" t="s">
        <v>23</v>
      </c>
      <c r="I8594" t="s">
        <v>26</v>
      </c>
      <c r="L8594">
        <v>137</v>
      </c>
      <c r="M8594">
        <v>308.07080400000001</v>
      </c>
      <c r="N8594">
        <v>295.11524480000003</v>
      </c>
      <c r="P8594" t="s">
        <v>61</v>
      </c>
      <c r="Q8594" t="s">
        <v>62</v>
      </c>
      <c r="R8594" t="s">
        <v>47</v>
      </c>
    </row>
    <row r="8595" spans="1:18" x14ac:dyDescent="0.3">
      <c r="A8595" t="s">
        <v>45</v>
      </c>
      <c r="B8595" t="s">
        <v>46</v>
      </c>
      <c r="C8595" t="s">
        <v>20</v>
      </c>
      <c r="D8595">
        <v>2012</v>
      </c>
      <c r="E8595" t="s">
        <v>26</v>
      </c>
      <c r="F8595" t="s">
        <v>60</v>
      </c>
      <c r="G8595" t="s">
        <v>23</v>
      </c>
      <c r="I8595" t="s">
        <v>26</v>
      </c>
      <c r="L8595">
        <v>244</v>
      </c>
      <c r="M8595">
        <v>716.03423859999998</v>
      </c>
      <c r="N8595">
        <v>685.92225180000003</v>
      </c>
      <c r="P8595" t="s">
        <v>61</v>
      </c>
      <c r="Q8595" t="s">
        <v>62</v>
      </c>
      <c r="R8595" t="s">
        <v>47</v>
      </c>
    </row>
    <row r="8596" spans="1:18" x14ac:dyDescent="0.3">
      <c r="A8596" t="s">
        <v>45</v>
      </c>
      <c r="B8596" t="s">
        <v>46</v>
      </c>
      <c r="C8596" t="s">
        <v>20</v>
      </c>
      <c r="D8596">
        <v>2012</v>
      </c>
      <c r="E8596" t="s">
        <v>26</v>
      </c>
      <c r="F8596" t="s">
        <v>60</v>
      </c>
      <c r="G8596" t="s">
        <v>23</v>
      </c>
      <c r="I8596" t="s">
        <v>26</v>
      </c>
      <c r="L8596">
        <v>66</v>
      </c>
      <c r="M8596">
        <v>148.60767680000001</v>
      </c>
      <c r="N8596">
        <v>142.35815389999999</v>
      </c>
      <c r="P8596" t="s">
        <v>61</v>
      </c>
      <c r="Q8596" t="s">
        <v>62</v>
      </c>
      <c r="R8596" t="s">
        <v>47</v>
      </c>
    </row>
    <row r="8597" spans="1:18" x14ac:dyDescent="0.3">
      <c r="A8597" t="s">
        <v>45</v>
      </c>
      <c r="B8597" t="s">
        <v>46</v>
      </c>
      <c r="C8597" t="s">
        <v>20</v>
      </c>
      <c r="D8597">
        <v>2012</v>
      </c>
      <c r="E8597" t="s">
        <v>26</v>
      </c>
      <c r="F8597" t="s">
        <v>60</v>
      </c>
      <c r="G8597" t="s">
        <v>23</v>
      </c>
      <c r="I8597" t="s">
        <v>26</v>
      </c>
      <c r="L8597">
        <v>26</v>
      </c>
      <c r="M8597">
        <v>55.170115000000003</v>
      </c>
      <c r="N8597">
        <v>52.85</v>
      </c>
      <c r="P8597" t="s">
        <v>61</v>
      </c>
      <c r="Q8597" t="s">
        <v>62</v>
      </c>
      <c r="R8597" t="s">
        <v>47</v>
      </c>
    </row>
    <row r="8598" spans="1:18" x14ac:dyDescent="0.3">
      <c r="A8598" t="s">
        <v>45</v>
      </c>
      <c r="B8598" t="s">
        <v>46</v>
      </c>
      <c r="C8598" t="s">
        <v>20</v>
      </c>
      <c r="D8598">
        <v>2012</v>
      </c>
      <c r="E8598" t="s">
        <v>26</v>
      </c>
      <c r="F8598" t="s">
        <v>60</v>
      </c>
      <c r="G8598" t="s">
        <v>23</v>
      </c>
      <c r="I8598" t="s">
        <v>26</v>
      </c>
      <c r="L8598">
        <v>47</v>
      </c>
      <c r="M8598">
        <v>98.574279799999999</v>
      </c>
      <c r="N8598">
        <v>94.428853149999995</v>
      </c>
      <c r="P8598" t="s">
        <v>61</v>
      </c>
      <c r="Q8598" t="s">
        <v>62</v>
      </c>
      <c r="R8598" t="s">
        <v>47</v>
      </c>
    </row>
    <row r="8599" spans="1:18" x14ac:dyDescent="0.3">
      <c r="A8599" t="s">
        <v>45</v>
      </c>
      <c r="B8599" t="s">
        <v>46</v>
      </c>
      <c r="C8599" t="s">
        <v>20</v>
      </c>
      <c r="D8599">
        <v>2012</v>
      </c>
      <c r="E8599" t="s">
        <v>26</v>
      </c>
      <c r="F8599" t="s">
        <v>60</v>
      </c>
      <c r="G8599" t="s">
        <v>23</v>
      </c>
      <c r="I8599" t="s">
        <v>26</v>
      </c>
      <c r="L8599">
        <v>27</v>
      </c>
      <c r="M8599">
        <v>62.659141200000001</v>
      </c>
      <c r="N8599">
        <v>60.024083920000002</v>
      </c>
      <c r="P8599" t="s">
        <v>61</v>
      </c>
      <c r="Q8599" t="s">
        <v>62</v>
      </c>
      <c r="R8599" t="s">
        <v>47</v>
      </c>
    </row>
    <row r="8600" spans="1:18" x14ac:dyDescent="0.3">
      <c r="A8600" t="s">
        <v>45</v>
      </c>
      <c r="B8600" t="s">
        <v>46</v>
      </c>
      <c r="C8600" t="s">
        <v>20</v>
      </c>
      <c r="D8600">
        <v>2012</v>
      </c>
      <c r="E8600" t="s">
        <v>26</v>
      </c>
      <c r="F8600" t="s">
        <v>60</v>
      </c>
      <c r="G8600" t="s">
        <v>23</v>
      </c>
      <c r="I8600" t="s">
        <v>26</v>
      </c>
      <c r="L8600">
        <v>35</v>
      </c>
      <c r="M8600">
        <v>76.803854799999996</v>
      </c>
      <c r="N8600">
        <v>73.573958039999994</v>
      </c>
      <c r="P8600" t="s">
        <v>61</v>
      </c>
      <c r="Q8600" t="s">
        <v>62</v>
      </c>
      <c r="R8600" t="s">
        <v>47</v>
      </c>
    </row>
    <row r="8601" spans="1:18" x14ac:dyDescent="0.3">
      <c r="A8601" t="s">
        <v>45</v>
      </c>
      <c r="B8601" t="s">
        <v>46</v>
      </c>
      <c r="C8601" t="s">
        <v>20</v>
      </c>
      <c r="D8601">
        <v>2012</v>
      </c>
      <c r="E8601" t="s">
        <v>26</v>
      </c>
      <c r="F8601" t="s">
        <v>60</v>
      </c>
      <c r="G8601" t="s">
        <v>23</v>
      </c>
      <c r="I8601" t="s">
        <v>26</v>
      </c>
      <c r="L8601">
        <v>18</v>
      </c>
      <c r="M8601">
        <v>121.8769018</v>
      </c>
      <c r="N8601">
        <v>116.75151049999999</v>
      </c>
      <c r="P8601" t="s">
        <v>61</v>
      </c>
      <c r="Q8601" t="s">
        <v>62</v>
      </c>
      <c r="R8601" t="s">
        <v>47</v>
      </c>
    </row>
    <row r="8602" spans="1:18" x14ac:dyDescent="0.3">
      <c r="A8602" t="s">
        <v>45</v>
      </c>
      <c r="B8602" t="s">
        <v>46</v>
      </c>
      <c r="C8602" t="s">
        <v>20</v>
      </c>
      <c r="D8602">
        <v>2012</v>
      </c>
      <c r="E8602" t="s">
        <v>26</v>
      </c>
      <c r="F8602" t="s">
        <v>60</v>
      </c>
      <c r="G8602" t="s">
        <v>23</v>
      </c>
      <c r="I8602" t="s">
        <v>26</v>
      </c>
      <c r="L8602">
        <v>4</v>
      </c>
      <c r="M8602">
        <v>25.403605800000001</v>
      </c>
      <c r="N8602">
        <v>24.335286709999998</v>
      </c>
      <c r="P8602" t="s">
        <v>61</v>
      </c>
      <c r="Q8602" t="s">
        <v>62</v>
      </c>
      <c r="R8602" t="s">
        <v>47</v>
      </c>
    </row>
    <row r="8603" spans="1:18" x14ac:dyDescent="0.3">
      <c r="A8603" t="s">
        <v>45</v>
      </c>
      <c r="B8603" t="s">
        <v>46</v>
      </c>
      <c r="C8603" t="s">
        <v>20</v>
      </c>
      <c r="D8603">
        <v>2012</v>
      </c>
      <c r="E8603" t="s">
        <v>26</v>
      </c>
      <c r="F8603" t="s">
        <v>60</v>
      </c>
      <c r="G8603" t="s">
        <v>23</v>
      </c>
      <c r="I8603" t="s">
        <v>26</v>
      </c>
      <c r="L8603">
        <v>109</v>
      </c>
      <c r="M8603">
        <v>665.54228479999995</v>
      </c>
      <c r="N8603">
        <v>637.5536783</v>
      </c>
      <c r="P8603" t="s">
        <v>61</v>
      </c>
      <c r="Q8603" t="s">
        <v>62</v>
      </c>
      <c r="R8603" t="s">
        <v>47</v>
      </c>
    </row>
    <row r="8604" spans="1:18" x14ac:dyDescent="0.3">
      <c r="A8604" t="s">
        <v>45</v>
      </c>
      <c r="B8604" t="s">
        <v>46</v>
      </c>
      <c r="C8604" t="s">
        <v>20</v>
      </c>
      <c r="D8604">
        <v>2012</v>
      </c>
      <c r="E8604" t="s">
        <v>26</v>
      </c>
      <c r="F8604" t="s">
        <v>60</v>
      </c>
      <c r="G8604" t="s">
        <v>23</v>
      </c>
      <c r="I8604" t="s">
        <v>26</v>
      </c>
      <c r="L8604">
        <v>156</v>
      </c>
      <c r="M8604">
        <v>799.91485939999995</v>
      </c>
      <c r="N8604">
        <v>766.27537059999997</v>
      </c>
      <c r="P8604" t="s">
        <v>61</v>
      </c>
      <c r="Q8604" t="s">
        <v>62</v>
      </c>
      <c r="R8604" t="s">
        <v>47</v>
      </c>
    </row>
    <row r="8605" spans="1:18" x14ac:dyDescent="0.3">
      <c r="A8605" t="s">
        <v>45</v>
      </c>
      <c r="B8605" t="s">
        <v>46</v>
      </c>
      <c r="C8605" t="s">
        <v>20</v>
      </c>
      <c r="D8605">
        <v>2012</v>
      </c>
      <c r="E8605" t="s">
        <v>26</v>
      </c>
      <c r="F8605" t="s">
        <v>60</v>
      </c>
      <c r="G8605" t="s">
        <v>23</v>
      </c>
      <c r="I8605" t="s">
        <v>26</v>
      </c>
      <c r="L8605">
        <v>218</v>
      </c>
      <c r="M8605">
        <v>1383.0690380000001</v>
      </c>
      <c r="N8605">
        <v>1324.9056780000001</v>
      </c>
      <c r="P8605" t="s">
        <v>61</v>
      </c>
      <c r="Q8605" t="s">
        <v>62</v>
      </c>
      <c r="R8605" t="s">
        <v>47</v>
      </c>
    </row>
    <row r="8606" spans="1:18" x14ac:dyDescent="0.3">
      <c r="A8606" t="s">
        <v>45</v>
      </c>
      <c r="B8606" t="s">
        <v>46</v>
      </c>
      <c r="C8606" t="s">
        <v>20</v>
      </c>
      <c r="D8606">
        <v>2012</v>
      </c>
      <c r="E8606" t="s">
        <v>26</v>
      </c>
      <c r="F8606" t="s">
        <v>60</v>
      </c>
      <c r="G8606" t="s">
        <v>23</v>
      </c>
      <c r="I8606" t="s">
        <v>26</v>
      </c>
      <c r="L8606">
        <v>449</v>
      </c>
      <c r="M8606">
        <v>3061.9843719999999</v>
      </c>
      <c r="N8606">
        <v>2933.2161820000001</v>
      </c>
      <c r="P8606" t="s">
        <v>61</v>
      </c>
      <c r="Q8606" t="s">
        <v>62</v>
      </c>
      <c r="R8606" t="s">
        <v>47</v>
      </c>
    </row>
    <row r="8607" spans="1:18" x14ac:dyDescent="0.3">
      <c r="A8607" t="s">
        <v>45</v>
      </c>
      <c r="B8607" t="s">
        <v>46</v>
      </c>
      <c r="C8607" t="s">
        <v>20</v>
      </c>
      <c r="D8607">
        <v>2012</v>
      </c>
      <c r="E8607" t="s">
        <v>26</v>
      </c>
      <c r="F8607" t="s">
        <v>60</v>
      </c>
      <c r="G8607" t="s">
        <v>23</v>
      </c>
      <c r="I8607" t="s">
        <v>26</v>
      </c>
      <c r="L8607">
        <v>193</v>
      </c>
      <c r="M8607">
        <v>1186.259986</v>
      </c>
      <c r="N8607">
        <v>1136.3732030000001</v>
      </c>
      <c r="P8607" t="s">
        <v>61</v>
      </c>
      <c r="Q8607" t="s">
        <v>62</v>
      </c>
      <c r="R8607" t="s">
        <v>47</v>
      </c>
    </row>
    <row r="8608" spans="1:18" x14ac:dyDescent="0.3">
      <c r="A8608" t="s">
        <v>45</v>
      </c>
      <c r="B8608" t="s">
        <v>46</v>
      </c>
      <c r="C8608" t="s">
        <v>20</v>
      </c>
      <c r="D8608">
        <v>2012</v>
      </c>
      <c r="E8608" t="s">
        <v>26</v>
      </c>
      <c r="F8608" t="s">
        <v>60</v>
      </c>
      <c r="G8608" t="s">
        <v>23</v>
      </c>
      <c r="I8608" t="s">
        <v>26</v>
      </c>
      <c r="L8608">
        <v>188</v>
      </c>
      <c r="M8608">
        <v>1445.4459899999999</v>
      </c>
      <c r="N8608">
        <v>1384.659441</v>
      </c>
      <c r="P8608" t="s">
        <v>61</v>
      </c>
      <c r="Q8608" t="s">
        <v>62</v>
      </c>
      <c r="R8608" t="s">
        <v>47</v>
      </c>
    </row>
    <row r="8609" spans="1:18" x14ac:dyDescent="0.3">
      <c r="A8609" t="s">
        <v>45</v>
      </c>
      <c r="B8609" t="s">
        <v>46</v>
      </c>
      <c r="C8609" t="s">
        <v>20</v>
      </c>
      <c r="D8609">
        <v>2012</v>
      </c>
      <c r="E8609" t="s">
        <v>26</v>
      </c>
      <c r="F8609" t="s">
        <v>60</v>
      </c>
      <c r="G8609" t="s">
        <v>23</v>
      </c>
      <c r="I8609" t="s">
        <v>26</v>
      </c>
      <c r="L8609">
        <v>283</v>
      </c>
      <c r="M8609">
        <v>2783.018697</v>
      </c>
      <c r="N8609">
        <v>2665.9820840000002</v>
      </c>
      <c r="P8609" t="s">
        <v>61</v>
      </c>
      <c r="Q8609" t="s">
        <v>62</v>
      </c>
      <c r="R8609" t="s">
        <v>47</v>
      </c>
    </row>
    <row r="8610" spans="1:18" x14ac:dyDescent="0.3">
      <c r="A8610" t="s">
        <v>45</v>
      </c>
      <c r="B8610" t="s">
        <v>46</v>
      </c>
      <c r="C8610" t="s">
        <v>20</v>
      </c>
      <c r="D8610">
        <v>2012</v>
      </c>
      <c r="E8610" t="s">
        <v>26</v>
      </c>
      <c r="F8610" t="s">
        <v>60</v>
      </c>
      <c r="G8610" t="s">
        <v>23</v>
      </c>
      <c r="I8610" t="s">
        <v>26</v>
      </c>
      <c r="L8610">
        <v>19</v>
      </c>
      <c r="M8610">
        <v>154.34184139999999</v>
      </c>
      <c r="N8610">
        <v>147.8511748</v>
      </c>
      <c r="P8610" t="s">
        <v>61</v>
      </c>
      <c r="Q8610" t="s">
        <v>62</v>
      </c>
      <c r="R8610" t="s">
        <v>47</v>
      </c>
    </row>
    <row r="8611" spans="1:18" x14ac:dyDescent="0.3">
      <c r="A8611" t="s">
        <v>45</v>
      </c>
      <c r="B8611" t="s">
        <v>46</v>
      </c>
      <c r="C8611" t="s">
        <v>20</v>
      </c>
      <c r="D8611">
        <v>2012</v>
      </c>
      <c r="E8611" t="s">
        <v>26</v>
      </c>
      <c r="F8611" t="s">
        <v>60</v>
      </c>
      <c r="G8611" t="s">
        <v>23</v>
      </c>
      <c r="I8611" t="s">
        <v>26</v>
      </c>
      <c r="L8611">
        <v>7</v>
      </c>
      <c r="M8611">
        <v>70.037937400000004</v>
      </c>
      <c r="N8611">
        <v>67.092573430000002</v>
      </c>
      <c r="P8611" t="s">
        <v>61</v>
      </c>
      <c r="Q8611" t="s">
        <v>62</v>
      </c>
      <c r="R8611" t="s">
        <v>47</v>
      </c>
    </row>
    <row r="8612" spans="1:18" x14ac:dyDescent="0.3">
      <c r="A8612" t="s">
        <v>45</v>
      </c>
      <c r="B8612" t="s">
        <v>46</v>
      </c>
      <c r="C8612" t="s">
        <v>20</v>
      </c>
      <c r="D8612">
        <v>2012</v>
      </c>
      <c r="E8612" t="s">
        <v>26</v>
      </c>
      <c r="F8612" t="s">
        <v>60</v>
      </c>
      <c r="G8612" t="s">
        <v>23</v>
      </c>
      <c r="I8612" t="s">
        <v>26</v>
      </c>
      <c r="L8612">
        <v>1</v>
      </c>
      <c r="M8612">
        <v>6.3448387999999998</v>
      </c>
      <c r="N8612">
        <v>6.0780139860000002</v>
      </c>
      <c r="P8612" t="s">
        <v>61</v>
      </c>
      <c r="Q8612" t="s">
        <v>63</v>
      </c>
      <c r="R8612" t="s">
        <v>47</v>
      </c>
    </row>
    <row r="8613" spans="1:18" x14ac:dyDescent="0.3">
      <c r="A8613" t="s">
        <v>45</v>
      </c>
      <c r="B8613" t="s">
        <v>46</v>
      </c>
      <c r="C8613" t="s">
        <v>20</v>
      </c>
      <c r="D8613">
        <v>2012</v>
      </c>
      <c r="E8613" t="s">
        <v>26</v>
      </c>
      <c r="F8613" t="s">
        <v>60</v>
      </c>
      <c r="G8613" t="s">
        <v>23</v>
      </c>
      <c r="I8613" t="s">
        <v>26</v>
      </c>
      <c r="L8613">
        <v>5</v>
      </c>
      <c r="M8613">
        <v>34.098548200000003</v>
      </c>
      <c r="N8613">
        <v>32.664573429999997</v>
      </c>
      <c r="P8613" t="s">
        <v>61</v>
      </c>
      <c r="Q8613" t="s">
        <v>63</v>
      </c>
      <c r="R8613" t="s">
        <v>47</v>
      </c>
    </row>
    <row r="8614" spans="1:18" x14ac:dyDescent="0.3">
      <c r="A8614" t="s">
        <v>45</v>
      </c>
      <c r="B8614" t="s">
        <v>46</v>
      </c>
      <c r="C8614" t="s">
        <v>20</v>
      </c>
      <c r="D8614">
        <v>2012</v>
      </c>
      <c r="E8614" t="s">
        <v>26</v>
      </c>
      <c r="F8614" t="s">
        <v>60</v>
      </c>
      <c r="G8614" t="s">
        <v>23</v>
      </c>
      <c r="I8614" t="s">
        <v>26</v>
      </c>
      <c r="L8614">
        <v>1</v>
      </c>
      <c r="M8614">
        <v>9.8347206000000007</v>
      </c>
      <c r="N8614">
        <v>9.4211328670000007</v>
      </c>
      <c r="P8614" t="s">
        <v>61</v>
      </c>
      <c r="Q8614" t="s">
        <v>63</v>
      </c>
      <c r="R8614" t="s">
        <v>47</v>
      </c>
    </row>
    <row r="8615" spans="1:18" x14ac:dyDescent="0.3">
      <c r="A8615" t="s">
        <v>45</v>
      </c>
      <c r="B8615" t="s">
        <v>46</v>
      </c>
      <c r="C8615" t="s">
        <v>20</v>
      </c>
      <c r="D8615">
        <v>2012</v>
      </c>
      <c r="E8615" t="s">
        <v>26</v>
      </c>
      <c r="F8615" t="s">
        <v>60</v>
      </c>
      <c r="G8615" t="s">
        <v>23</v>
      </c>
      <c r="I8615" t="s">
        <v>26</v>
      </c>
      <c r="L8615">
        <v>4</v>
      </c>
      <c r="M8615">
        <v>27.625842599999999</v>
      </c>
      <c r="N8615">
        <v>26.464069930000001</v>
      </c>
      <c r="P8615" t="s">
        <v>61</v>
      </c>
      <c r="Q8615" t="s">
        <v>63</v>
      </c>
      <c r="R8615" t="s">
        <v>47</v>
      </c>
    </row>
    <row r="8616" spans="1:18" x14ac:dyDescent="0.3">
      <c r="A8616" t="s">
        <v>45</v>
      </c>
      <c r="B8616" t="s">
        <v>46</v>
      </c>
      <c r="C8616" t="s">
        <v>20</v>
      </c>
      <c r="D8616">
        <v>2012</v>
      </c>
      <c r="E8616" t="s">
        <v>26</v>
      </c>
      <c r="F8616" t="s">
        <v>60</v>
      </c>
      <c r="G8616" t="s">
        <v>23</v>
      </c>
      <c r="I8616" t="s">
        <v>26</v>
      </c>
      <c r="L8616">
        <v>16</v>
      </c>
      <c r="M8616">
        <v>110.50337039999999</v>
      </c>
      <c r="N8616">
        <v>105.8562797</v>
      </c>
      <c r="P8616" t="s">
        <v>61</v>
      </c>
      <c r="Q8616" t="s">
        <v>63</v>
      </c>
      <c r="R8616" t="s">
        <v>47</v>
      </c>
    </row>
    <row r="8617" spans="1:18" x14ac:dyDescent="0.3">
      <c r="A8617" t="s">
        <v>45</v>
      </c>
      <c r="B8617" t="s">
        <v>46</v>
      </c>
      <c r="C8617" t="s">
        <v>20</v>
      </c>
      <c r="D8617">
        <v>2012</v>
      </c>
      <c r="E8617" t="s">
        <v>26</v>
      </c>
      <c r="F8617" t="s">
        <v>60</v>
      </c>
      <c r="G8617" t="s">
        <v>23</v>
      </c>
      <c r="I8617" t="s">
        <v>26</v>
      </c>
      <c r="L8617">
        <v>12</v>
      </c>
      <c r="M8617">
        <v>74.6213008</v>
      </c>
      <c r="N8617">
        <v>71.483188810000001</v>
      </c>
      <c r="P8617" t="s">
        <v>61</v>
      </c>
      <c r="Q8617" t="s">
        <v>63</v>
      </c>
      <c r="R8617" t="s">
        <v>47</v>
      </c>
    </row>
    <row r="8618" spans="1:18" x14ac:dyDescent="0.3">
      <c r="A8618" t="s">
        <v>45</v>
      </c>
      <c r="B8618" t="s">
        <v>46</v>
      </c>
      <c r="C8618" t="s">
        <v>20</v>
      </c>
      <c r="D8618">
        <v>2012</v>
      </c>
      <c r="E8618" t="s">
        <v>26</v>
      </c>
      <c r="F8618" t="s">
        <v>60</v>
      </c>
      <c r="G8618" t="s">
        <v>23</v>
      </c>
      <c r="I8618" t="s">
        <v>26</v>
      </c>
      <c r="L8618">
        <v>17</v>
      </c>
      <c r="M8618">
        <v>122.928496</v>
      </c>
      <c r="N8618">
        <v>117.7588811</v>
      </c>
      <c r="P8618" t="s">
        <v>61</v>
      </c>
      <c r="Q8618" t="s">
        <v>63</v>
      </c>
      <c r="R8618" t="s">
        <v>47</v>
      </c>
    </row>
    <row r="8619" spans="1:18" x14ac:dyDescent="0.3">
      <c r="A8619" t="s">
        <v>45</v>
      </c>
      <c r="B8619" t="s">
        <v>46</v>
      </c>
      <c r="C8619" t="s">
        <v>20</v>
      </c>
      <c r="D8619">
        <v>2012</v>
      </c>
      <c r="E8619" t="s">
        <v>26</v>
      </c>
      <c r="F8619" t="s">
        <v>60</v>
      </c>
      <c r="G8619" t="s">
        <v>23</v>
      </c>
      <c r="I8619" t="s">
        <v>26</v>
      </c>
      <c r="L8619">
        <v>6</v>
      </c>
      <c r="M8619">
        <v>35.917343199999998</v>
      </c>
      <c r="N8619">
        <v>34.406881120000001</v>
      </c>
      <c r="P8619" t="s">
        <v>61</v>
      </c>
      <c r="Q8619" t="s">
        <v>63</v>
      </c>
      <c r="R8619" t="s">
        <v>47</v>
      </c>
    </row>
    <row r="8620" spans="1:18" x14ac:dyDescent="0.3">
      <c r="A8620" t="s">
        <v>45</v>
      </c>
      <c r="B8620" t="s">
        <v>46</v>
      </c>
      <c r="C8620" t="s">
        <v>20</v>
      </c>
      <c r="D8620">
        <v>2012</v>
      </c>
      <c r="E8620" t="s">
        <v>26</v>
      </c>
      <c r="F8620" t="s">
        <v>60</v>
      </c>
      <c r="G8620" t="s">
        <v>23</v>
      </c>
      <c r="I8620" t="s">
        <v>26</v>
      </c>
      <c r="L8620">
        <v>14</v>
      </c>
      <c r="M8620">
        <v>89.903587999999999</v>
      </c>
      <c r="N8620">
        <v>86.122797199999994</v>
      </c>
      <c r="P8620" t="s">
        <v>61</v>
      </c>
      <c r="Q8620" t="s">
        <v>63</v>
      </c>
      <c r="R8620" t="s">
        <v>47</v>
      </c>
    </row>
    <row r="8621" spans="1:18" x14ac:dyDescent="0.3">
      <c r="A8621" t="s">
        <v>45</v>
      </c>
      <c r="B8621" t="s">
        <v>46</v>
      </c>
      <c r="C8621" t="s">
        <v>20</v>
      </c>
      <c r="D8621">
        <v>2012</v>
      </c>
      <c r="E8621" t="s">
        <v>26</v>
      </c>
      <c r="F8621" t="s">
        <v>60</v>
      </c>
      <c r="G8621" t="s">
        <v>23</v>
      </c>
      <c r="I8621" t="s">
        <v>26</v>
      </c>
      <c r="L8621">
        <v>6</v>
      </c>
      <c r="M8621">
        <v>31.841037799999999</v>
      </c>
      <c r="N8621">
        <v>30.501999999999999</v>
      </c>
      <c r="P8621" t="s">
        <v>61</v>
      </c>
      <c r="Q8621" t="s">
        <v>63</v>
      </c>
      <c r="R8621" t="s">
        <v>47</v>
      </c>
    </row>
    <row r="8622" spans="1:18" x14ac:dyDescent="0.3">
      <c r="A8622" t="s">
        <v>45</v>
      </c>
      <c r="B8622" t="s">
        <v>46</v>
      </c>
      <c r="C8622" t="s">
        <v>20</v>
      </c>
      <c r="D8622">
        <v>2012</v>
      </c>
      <c r="E8622" t="s">
        <v>26</v>
      </c>
      <c r="F8622" t="s">
        <v>60</v>
      </c>
      <c r="G8622" t="s">
        <v>23</v>
      </c>
      <c r="I8622" t="s">
        <v>26</v>
      </c>
      <c r="L8622">
        <v>5</v>
      </c>
      <c r="M8622">
        <v>37.617089800000002</v>
      </c>
      <c r="N8622">
        <v>36.035146849999997</v>
      </c>
      <c r="P8622" t="s">
        <v>61</v>
      </c>
      <c r="Q8622" t="s">
        <v>63</v>
      </c>
      <c r="R8622" t="s">
        <v>47</v>
      </c>
    </row>
    <row r="8623" spans="1:18" x14ac:dyDescent="0.3">
      <c r="A8623" t="s">
        <v>45</v>
      </c>
      <c r="B8623" t="s">
        <v>46</v>
      </c>
      <c r="C8623" t="s">
        <v>20</v>
      </c>
      <c r="D8623">
        <v>2012</v>
      </c>
      <c r="E8623" t="s">
        <v>26</v>
      </c>
      <c r="F8623" t="s">
        <v>60</v>
      </c>
      <c r="G8623" t="s">
        <v>23</v>
      </c>
      <c r="I8623" t="s">
        <v>26</v>
      </c>
      <c r="L8623">
        <v>1</v>
      </c>
      <c r="M8623">
        <v>7.5242997999999996</v>
      </c>
      <c r="N8623">
        <v>7.2078741260000001</v>
      </c>
      <c r="P8623" t="s">
        <v>61</v>
      </c>
      <c r="Q8623" t="s">
        <v>63</v>
      </c>
      <c r="R8623" t="s">
        <v>47</v>
      </c>
    </row>
    <row r="8624" spans="1:18" x14ac:dyDescent="0.3">
      <c r="A8624" t="s">
        <v>45</v>
      </c>
      <c r="B8624" t="s">
        <v>46</v>
      </c>
      <c r="C8624" t="s">
        <v>20</v>
      </c>
      <c r="D8624">
        <v>2012</v>
      </c>
      <c r="E8624" t="s">
        <v>26</v>
      </c>
      <c r="F8624" t="s">
        <v>60</v>
      </c>
      <c r="G8624" t="s">
        <v>23</v>
      </c>
      <c r="I8624" t="s">
        <v>26</v>
      </c>
      <c r="L8624">
        <v>1</v>
      </c>
      <c r="M8624">
        <v>6.9070118000000003</v>
      </c>
      <c r="N8624">
        <v>6.6165454549999998</v>
      </c>
      <c r="P8624" t="s">
        <v>61</v>
      </c>
      <c r="Q8624" t="s">
        <v>63</v>
      </c>
      <c r="R8624" t="s">
        <v>47</v>
      </c>
    </row>
    <row r="8625" spans="1:18" x14ac:dyDescent="0.3">
      <c r="A8625" t="s">
        <v>45</v>
      </c>
      <c r="B8625" t="s">
        <v>46</v>
      </c>
      <c r="C8625" t="s">
        <v>20</v>
      </c>
      <c r="D8625">
        <v>2012</v>
      </c>
      <c r="E8625" t="s">
        <v>26</v>
      </c>
      <c r="F8625" t="s">
        <v>60</v>
      </c>
      <c r="G8625" t="s">
        <v>23</v>
      </c>
      <c r="I8625" t="s">
        <v>26</v>
      </c>
      <c r="L8625">
        <v>1</v>
      </c>
      <c r="M8625">
        <v>6.9070118000000003</v>
      </c>
      <c r="N8625">
        <v>6.6165454549999998</v>
      </c>
      <c r="P8625" t="s">
        <v>61</v>
      </c>
      <c r="Q8625" t="s">
        <v>63</v>
      </c>
      <c r="R8625" t="s">
        <v>47</v>
      </c>
    </row>
    <row r="8626" spans="1:18" x14ac:dyDescent="0.3">
      <c r="A8626" t="s">
        <v>45</v>
      </c>
      <c r="B8626" t="s">
        <v>46</v>
      </c>
      <c r="C8626" t="s">
        <v>20</v>
      </c>
      <c r="D8626">
        <v>2012</v>
      </c>
      <c r="E8626" t="s">
        <v>26</v>
      </c>
      <c r="F8626" t="s">
        <v>60</v>
      </c>
      <c r="G8626" t="s">
        <v>23</v>
      </c>
      <c r="I8626" t="s">
        <v>26</v>
      </c>
      <c r="L8626">
        <v>1</v>
      </c>
      <c r="M8626">
        <v>6.9070118000000003</v>
      </c>
      <c r="N8626">
        <v>6.6165454549999998</v>
      </c>
      <c r="P8626" t="s">
        <v>61</v>
      </c>
      <c r="Q8626" t="s">
        <v>63</v>
      </c>
      <c r="R8626" t="s">
        <v>47</v>
      </c>
    </row>
    <row r="8627" spans="1:18" x14ac:dyDescent="0.3">
      <c r="A8627" t="s">
        <v>45</v>
      </c>
      <c r="B8627" t="s">
        <v>46</v>
      </c>
      <c r="C8627" t="s">
        <v>20</v>
      </c>
      <c r="D8627">
        <v>2012</v>
      </c>
      <c r="E8627" t="s">
        <v>26</v>
      </c>
      <c r="F8627" t="s">
        <v>60</v>
      </c>
      <c r="G8627" t="s">
        <v>23</v>
      </c>
      <c r="I8627" t="s">
        <v>26</v>
      </c>
      <c r="L8627">
        <v>11</v>
      </c>
      <c r="M8627">
        <v>75.972720600000002</v>
      </c>
      <c r="N8627">
        <v>72.777776220000007</v>
      </c>
      <c r="P8627" t="s">
        <v>61</v>
      </c>
      <c r="Q8627" t="s">
        <v>63</v>
      </c>
      <c r="R8627" t="s">
        <v>47</v>
      </c>
    </row>
    <row r="8628" spans="1:18" x14ac:dyDescent="0.3">
      <c r="A8628" t="s">
        <v>45</v>
      </c>
      <c r="B8628" t="s">
        <v>46</v>
      </c>
      <c r="C8628" t="s">
        <v>20</v>
      </c>
      <c r="D8628">
        <v>2012</v>
      </c>
      <c r="E8628" t="s">
        <v>26</v>
      </c>
      <c r="F8628" t="s">
        <v>60</v>
      </c>
      <c r="G8628" t="s">
        <v>23</v>
      </c>
      <c r="I8628" t="s">
        <v>26</v>
      </c>
      <c r="L8628">
        <v>18</v>
      </c>
      <c r="M8628">
        <v>111.9297466</v>
      </c>
      <c r="N8628">
        <v>107.2226713</v>
      </c>
      <c r="P8628" t="s">
        <v>61</v>
      </c>
      <c r="Q8628" t="s">
        <v>63</v>
      </c>
      <c r="R8628" t="s">
        <v>47</v>
      </c>
    </row>
    <row r="8629" spans="1:18" x14ac:dyDescent="0.3">
      <c r="A8629" t="s">
        <v>45</v>
      </c>
      <c r="B8629" t="s">
        <v>46</v>
      </c>
      <c r="C8629" t="s">
        <v>20</v>
      </c>
      <c r="D8629">
        <v>2012</v>
      </c>
      <c r="E8629" t="s">
        <v>26</v>
      </c>
      <c r="F8629" t="s">
        <v>60</v>
      </c>
      <c r="G8629" t="s">
        <v>23</v>
      </c>
      <c r="I8629" t="s">
        <v>26</v>
      </c>
      <c r="L8629">
        <v>5</v>
      </c>
      <c r="M8629">
        <v>36.155439999999999</v>
      </c>
      <c r="N8629">
        <v>34.634965039999997</v>
      </c>
      <c r="P8629" t="s">
        <v>61</v>
      </c>
      <c r="Q8629" t="s">
        <v>63</v>
      </c>
      <c r="R8629" t="s">
        <v>47</v>
      </c>
    </row>
    <row r="8630" spans="1:18" x14ac:dyDescent="0.3">
      <c r="A8630" t="s">
        <v>45</v>
      </c>
      <c r="B8630" t="s">
        <v>46</v>
      </c>
      <c r="C8630" t="s">
        <v>20</v>
      </c>
      <c r="D8630">
        <v>2012</v>
      </c>
      <c r="E8630" t="s">
        <v>26</v>
      </c>
      <c r="F8630" t="s">
        <v>60</v>
      </c>
      <c r="G8630" t="s">
        <v>23</v>
      </c>
      <c r="I8630" t="s">
        <v>26</v>
      </c>
      <c r="L8630">
        <v>5</v>
      </c>
      <c r="M8630">
        <v>29.9318542</v>
      </c>
      <c r="N8630">
        <v>28.673104899999998</v>
      </c>
      <c r="P8630" t="s">
        <v>61</v>
      </c>
      <c r="Q8630" t="s">
        <v>63</v>
      </c>
      <c r="R8630" t="s">
        <v>47</v>
      </c>
    </row>
    <row r="8631" spans="1:18" x14ac:dyDescent="0.3">
      <c r="A8631" t="s">
        <v>45</v>
      </c>
      <c r="B8631" t="s">
        <v>46</v>
      </c>
      <c r="C8631" t="s">
        <v>20</v>
      </c>
      <c r="D8631">
        <v>2012</v>
      </c>
      <c r="E8631" t="s">
        <v>26</v>
      </c>
      <c r="F8631" t="s">
        <v>60</v>
      </c>
      <c r="G8631" t="s">
        <v>23</v>
      </c>
      <c r="I8631" t="s">
        <v>26</v>
      </c>
      <c r="L8631">
        <v>2</v>
      </c>
      <c r="M8631">
        <v>12.8439996</v>
      </c>
      <c r="N8631">
        <v>12.303860139999999</v>
      </c>
      <c r="P8631" t="s">
        <v>61</v>
      </c>
      <c r="Q8631" t="s">
        <v>63</v>
      </c>
      <c r="R8631" t="s">
        <v>47</v>
      </c>
    </row>
    <row r="8632" spans="1:18" x14ac:dyDescent="0.3">
      <c r="A8632" t="s">
        <v>45</v>
      </c>
      <c r="B8632" t="s">
        <v>46</v>
      </c>
      <c r="C8632" t="s">
        <v>20</v>
      </c>
      <c r="D8632">
        <v>2012</v>
      </c>
      <c r="E8632" t="s">
        <v>26</v>
      </c>
      <c r="F8632" t="s">
        <v>60</v>
      </c>
      <c r="G8632" t="s">
        <v>23</v>
      </c>
      <c r="I8632" t="s">
        <v>26</v>
      </c>
      <c r="L8632">
        <v>20</v>
      </c>
      <c r="M8632">
        <v>95.611297399999998</v>
      </c>
      <c r="N8632">
        <v>91.590475519999998</v>
      </c>
      <c r="P8632" t="s">
        <v>61</v>
      </c>
      <c r="Q8632" t="s">
        <v>63</v>
      </c>
      <c r="R8632" t="s">
        <v>47</v>
      </c>
    </row>
    <row r="8633" spans="1:18" x14ac:dyDescent="0.3">
      <c r="A8633" t="s">
        <v>45</v>
      </c>
      <c r="B8633" t="s">
        <v>46</v>
      </c>
      <c r="C8633" t="s">
        <v>20</v>
      </c>
      <c r="D8633">
        <v>2012</v>
      </c>
      <c r="E8633" t="s">
        <v>26</v>
      </c>
      <c r="F8633" t="s">
        <v>60</v>
      </c>
      <c r="G8633" t="s">
        <v>23</v>
      </c>
      <c r="I8633" t="s">
        <v>26</v>
      </c>
      <c r="L8633">
        <v>2</v>
      </c>
      <c r="M8633">
        <v>15.046395</v>
      </c>
      <c r="N8633">
        <v>14.41363636</v>
      </c>
      <c r="P8633" t="s">
        <v>61</v>
      </c>
      <c r="Q8633" t="s">
        <v>63</v>
      </c>
      <c r="R8633" t="s">
        <v>47</v>
      </c>
    </row>
    <row r="8634" spans="1:18" x14ac:dyDescent="0.3">
      <c r="A8634" t="s">
        <v>45</v>
      </c>
      <c r="B8634" t="s">
        <v>46</v>
      </c>
      <c r="C8634" t="s">
        <v>20</v>
      </c>
      <c r="D8634">
        <v>2012</v>
      </c>
      <c r="E8634" t="s">
        <v>26</v>
      </c>
      <c r="F8634" t="s">
        <v>60</v>
      </c>
      <c r="G8634" t="s">
        <v>23</v>
      </c>
      <c r="I8634" t="s">
        <v>26</v>
      </c>
      <c r="L8634">
        <v>7</v>
      </c>
      <c r="M8634">
        <v>52.663484799999999</v>
      </c>
      <c r="N8634">
        <v>50.448783220000003</v>
      </c>
      <c r="P8634" t="s">
        <v>61</v>
      </c>
      <c r="Q8634" t="s">
        <v>63</v>
      </c>
      <c r="R8634" t="s">
        <v>47</v>
      </c>
    </row>
    <row r="8635" spans="1:18" x14ac:dyDescent="0.3">
      <c r="A8635" t="s">
        <v>45</v>
      </c>
      <c r="B8635" t="s">
        <v>46</v>
      </c>
      <c r="C8635" t="s">
        <v>20</v>
      </c>
      <c r="D8635">
        <v>2012</v>
      </c>
      <c r="E8635" t="s">
        <v>26</v>
      </c>
      <c r="F8635" t="s">
        <v>60</v>
      </c>
      <c r="G8635" t="s">
        <v>23</v>
      </c>
      <c r="I8635" t="s">
        <v>26</v>
      </c>
      <c r="L8635">
        <v>11</v>
      </c>
      <c r="M8635">
        <v>75.972720600000002</v>
      </c>
      <c r="N8635">
        <v>72.777776220000007</v>
      </c>
      <c r="P8635" t="s">
        <v>61</v>
      </c>
      <c r="Q8635" t="s">
        <v>63</v>
      </c>
      <c r="R8635" t="s">
        <v>47</v>
      </c>
    </row>
    <row r="8636" spans="1:18" x14ac:dyDescent="0.3">
      <c r="A8636" t="s">
        <v>45</v>
      </c>
      <c r="B8636" t="s">
        <v>46</v>
      </c>
      <c r="C8636" t="s">
        <v>20</v>
      </c>
      <c r="D8636">
        <v>2012</v>
      </c>
      <c r="E8636" t="s">
        <v>26</v>
      </c>
      <c r="F8636" t="s">
        <v>60</v>
      </c>
      <c r="G8636" t="s">
        <v>23</v>
      </c>
      <c r="I8636" t="s">
        <v>26</v>
      </c>
      <c r="L8636">
        <v>1</v>
      </c>
      <c r="M8636">
        <v>6.9070118000000003</v>
      </c>
      <c r="N8636">
        <v>6.6165454549999998</v>
      </c>
      <c r="P8636" t="s">
        <v>61</v>
      </c>
      <c r="Q8636" t="s">
        <v>63</v>
      </c>
      <c r="R8636" t="s">
        <v>47</v>
      </c>
    </row>
    <row r="8637" spans="1:18" x14ac:dyDescent="0.3">
      <c r="A8637" t="s">
        <v>45</v>
      </c>
      <c r="B8637" t="s">
        <v>46</v>
      </c>
      <c r="C8637" t="s">
        <v>20</v>
      </c>
      <c r="D8637">
        <v>2012</v>
      </c>
      <c r="E8637" t="s">
        <v>26</v>
      </c>
      <c r="F8637" t="s">
        <v>60</v>
      </c>
      <c r="G8637" t="s">
        <v>23</v>
      </c>
      <c r="I8637" t="s">
        <v>26</v>
      </c>
      <c r="L8637">
        <v>1</v>
      </c>
      <c r="M8637">
        <v>6.9070118000000003</v>
      </c>
      <c r="N8637">
        <v>6.6165454549999998</v>
      </c>
      <c r="P8637" t="s">
        <v>61</v>
      </c>
      <c r="Q8637" t="s">
        <v>63</v>
      </c>
      <c r="R8637" t="s">
        <v>47</v>
      </c>
    </row>
    <row r="8638" spans="1:18" x14ac:dyDescent="0.3">
      <c r="A8638" t="s">
        <v>45</v>
      </c>
      <c r="B8638" t="s">
        <v>46</v>
      </c>
      <c r="C8638" t="s">
        <v>20</v>
      </c>
      <c r="D8638">
        <v>2012</v>
      </c>
      <c r="E8638" t="s">
        <v>26</v>
      </c>
      <c r="F8638" t="s">
        <v>60</v>
      </c>
      <c r="G8638" t="s">
        <v>23</v>
      </c>
      <c r="I8638" t="s">
        <v>26</v>
      </c>
      <c r="L8638">
        <v>4</v>
      </c>
      <c r="M8638">
        <v>24.874501800000001</v>
      </c>
      <c r="N8638">
        <v>23.828433570000001</v>
      </c>
      <c r="P8638" t="s">
        <v>61</v>
      </c>
      <c r="Q8638" t="s">
        <v>63</v>
      </c>
      <c r="R8638" t="s">
        <v>47</v>
      </c>
    </row>
    <row r="8639" spans="1:18" x14ac:dyDescent="0.3">
      <c r="A8639" t="s">
        <v>45</v>
      </c>
      <c r="B8639" t="s">
        <v>46</v>
      </c>
      <c r="C8639" t="s">
        <v>20</v>
      </c>
      <c r="D8639">
        <v>2012</v>
      </c>
      <c r="E8639" t="s">
        <v>26</v>
      </c>
      <c r="F8639" t="s">
        <v>60</v>
      </c>
      <c r="G8639" t="s">
        <v>23</v>
      </c>
      <c r="I8639" t="s">
        <v>26</v>
      </c>
      <c r="L8639">
        <v>1</v>
      </c>
      <c r="M8639">
        <v>7.5242997999999996</v>
      </c>
      <c r="N8639">
        <v>7.2078741260000001</v>
      </c>
      <c r="P8639" t="s">
        <v>61</v>
      </c>
      <c r="Q8639" t="s">
        <v>63</v>
      </c>
      <c r="R8639" t="s">
        <v>47</v>
      </c>
    </row>
    <row r="8640" spans="1:18" x14ac:dyDescent="0.3">
      <c r="A8640" t="s">
        <v>45</v>
      </c>
      <c r="B8640" t="s">
        <v>46</v>
      </c>
      <c r="C8640" t="s">
        <v>20</v>
      </c>
      <c r="D8640">
        <v>2013</v>
      </c>
      <c r="E8640" t="s">
        <v>26</v>
      </c>
      <c r="F8640" t="s">
        <v>60</v>
      </c>
      <c r="G8640" t="s">
        <v>23</v>
      </c>
      <c r="I8640" t="s">
        <v>26</v>
      </c>
      <c r="L8640">
        <v>51</v>
      </c>
      <c r="M8640">
        <v>132.11065500000001</v>
      </c>
      <c r="N8640">
        <v>126.5548951</v>
      </c>
      <c r="P8640" t="s">
        <v>61</v>
      </c>
      <c r="Q8640" t="s">
        <v>62</v>
      </c>
      <c r="R8640" t="s">
        <v>47</v>
      </c>
    </row>
    <row r="8641" spans="1:18" x14ac:dyDescent="0.3">
      <c r="A8641" t="s">
        <v>45</v>
      </c>
      <c r="B8641" t="s">
        <v>46</v>
      </c>
      <c r="C8641" t="s">
        <v>20</v>
      </c>
      <c r="D8641">
        <v>2013</v>
      </c>
      <c r="E8641" t="s">
        <v>26</v>
      </c>
      <c r="F8641" t="s">
        <v>60</v>
      </c>
      <c r="G8641" t="s">
        <v>23</v>
      </c>
      <c r="I8641" t="s">
        <v>26</v>
      </c>
      <c r="L8641">
        <v>1</v>
      </c>
      <c r="M8641">
        <v>2.7513407999999999</v>
      </c>
      <c r="N8641">
        <v>2.6356363639999998</v>
      </c>
      <c r="P8641" t="s">
        <v>61</v>
      </c>
      <c r="Q8641" t="s">
        <v>62</v>
      </c>
      <c r="R8641" t="s">
        <v>47</v>
      </c>
    </row>
    <row r="8642" spans="1:18" x14ac:dyDescent="0.3">
      <c r="A8642" t="s">
        <v>45</v>
      </c>
      <c r="B8642" t="s">
        <v>46</v>
      </c>
      <c r="C8642" t="s">
        <v>20</v>
      </c>
      <c r="D8642">
        <v>2013</v>
      </c>
      <c r="E8642" t="s">
        <v>26</v>
      </c>
      <c r="F8642" t="s">
        <v>60</v>
      </c>
      <c r="G8642" t="s">
        <v>23</v>
      </c>
      <c r="I8642" t="s">
        <v>26</v>
      </c>
      <c r="L8642">
        <v>53</v>
      </c>
      <c r="M8642">
        <v>157.47898720000001</v>
      </c>
      <c r="N8642">
        <v>150.85639159999999</v>
      </c>
      <c r="P8642" t="s">
        <v>61</v>
      </c>
      <c r="Q8642" t="s">
        <v>62</v>
      </c>
      <c r="R8642" t="s">
        <v>47</v>
      </c>
    </row>
    <row r="8643" spans="1:18" x14ac:dyDescent="0.3">
      <c r="A8643" t="s">
        <v>45</v>
      </c>
      <c r="B8643" t="s">
        <v>46</v>
      </c>
      <c r="C8643" t="s">
        <v>20</v>
      </c>
      <c r="D8643">
        <v>2013</v>
      </c>
      <c r="E8643" t="s">
        <v>26</v>
      </c>
      <c r="F8643" t="s">
        <v>60</v>
      </c>
      <c r="G8643" t="s">
        <v>23</v>
      </c>
      <c r="I8643" t="s">
        <v>26</v>
      </c>
      <c r="L8643">
        <v>144</v>
      </c>
      <c r="M8643">
        <v>352.030528</v>
      </c>
      <c r="N8643">
        <v>337.22629369999999</v>
      </c>
      <c r="P8643" t="s">
        <v>61</v>
      </c>
      <c r="Q8643" t="s">
        <v>62</v>
      </c>
      <c r="R8643" t="s">
        <v>47</v>
      </c>
    </row>
    <row r="8644" spans="1:18" x14ac:dyDescent="0.3">
      <c r="A8644" t="s">
        <v>45</v>
      </c>
      <c r="B8644" t="s">
        <v>46</v>
      </c>
      <c r="C8644" t="s">
        <v>20</v>
      </c>
      <c r="D8644">
        <v>2013</v>
      </c>
      <c r="E8644" t="s">
        <v>26</v>
      </c>
      <c r="F8644" t="s">
        <v>60</v>
      </c>
      <c r="G8644" t="s">
        <v>23</v>
      </c>
      <c r="I8644" t="s">
        <v>26</v>
      </c>
      <c r="L8644">
        <v>280</v>
      </c>
      <c r="M8644">
        <v>722.59071900000004</v>
      </c>
      <c r="N8644">
        <v>692.20300699999996</v>
      </c>
      <c r="P8644" t="s">
        <v>61</v>
      </c>
      <c r="Q8644" t="s">
        <v>62</v>
      </c>
      <c r="R8644" t="s">
        <v>47</v>
      </c>
    </row>
    <row r="8645" spans="1:18" x14ac:dyDescent="0.3">
      <c r="A8645" t="s">
        <v>45</v>
      </c>
      <c r="B8645" t="s">
        <v>46</v>
      </c>
      <c r="C8645" t="s">
        <v>20</v>
      </c>
      <c r="D8645">
        <v>2013</v>
      </c>
      <c r="E8645" t="s">
        <v>26</v>
      </c>
      <c r="F8645" t="s">
        <v>60</v>
      </c>
      <c r="G8645" t="s">
        <v>23</v>
      </c>
      <c r="I8645" t="s">
        <v>26</v>
      </c>
      <c r="L8645">
        <v>79</v>
      </c>
      <c r="M8645">
        <v>189.83810600000001</v>
      </c>
      <c r="N8645">
        <v>181.8546853</v>
      </c>
      <c r="P8645" t="s">
        <v>61</v>
      </c>
      <c r="Q8645" t="s">
        <v>62</v>
      </c>
      <c r="R8645" t="s">
        <v>47</v>
      </c>
    </row>
    <row r="8646" spans="1:18" x14ac:dyDescent="0.3">
      <c r="A8646" t="s">
        <v>45</v>
      </c>
      <c r="B8646" t="s">
        <v>46</v>
      </c>
      <c r="C8646" t="s">
        <v>20</v>
      </c>
      <c r="D8646">
        <v>2013</v>
      </c>
      <c r="E8646" t="s">
        <v>26</v>
      </c>
      <c r="F8646" t="s">
        <v>60</v>
      </c>
      <c r="G8646" t="s">
        <v>23</v>
      </c>
      <c r="I8646" t="s">
        <v>26</v>
      </c>
      <c r="L8646">
        <v>84</v>
      </c>
      <c r="M8646">
        <v>178.89006240000001</v>
      </c>
      <c r="N8646">
        <v>171.36704900000001</v>
      </c>
      <c r="P8646" t="s">
        <v>61</v>
      </c>
      <c r="Q8646" t="s">
        <v>62</v>
      </c>
      <c r="R8646" t="s">
        <v>47</v>
      </c>
    </row>
    <row r="8647" spans="1:18" x14ac:dyDescent="0.3">
      <c r="A8647" t="s">
        <v>45</v>
      </c>
      <c r="B8647" t="s">
        <v>46</v>
      </c>
      <c r="C8647" t="s">
        <v>20</v>
      </c>
      <c r="D8647">
        <v>2013</v>
      </c>
      <c r="E8647" t="s">
        <v>26</v>
      </c>
      <c r="F8647" t="s">
        <v>60</v>
      </c>
      <c r="G8647" t="s">
        <v>23</v>
      </c>
      <c r="I8647" t="s">
        <v>26</v>
      </c>
      <c r="L8647">
        <v>79</v>
      </c>
      <c r="M8647">
        <v>146.9189532</v>
      </c>
      <c r="N8647">
        <v>140.74044760000001</v>
      </c>
      <c r="P8647" t="s">
        <v>61</v>
      </c>
      <c r="Q8647" t="s">
        <v>62</v>
      </c>
      <c r="R8647" t="s">
        <v>47</v>
      </c>
    </row>
    <row r="8648" spans="1:18" x14ac:dyDescent="0.3">
      <c r="A8648" t="s">
        <v>45</v>
      </c>
      <c r="B8648" t="s">
        <v>46</v>
      </c>
      <c r="C8648" t="s">
        <v>20</v>
      </c>
      <c r="D8648">
        <v>2013</v>
      </c>
      <c r="E8648" t="s">
        <v>26</v>
      </c>
      <c r="F8648" t="s">
        <v>60</v>
      </c>
      <c r="G8648" t="s">
        <v>23</v>
      </c>
      <c r="I8648" t="s">
        <v>26</v>
      </c>
      <c r="L8648">
        <v>113</v>
      </c>
      <c r="M8648">
        <v>218.87048340000001</v>
      </c>
      <c r="N8648">
        <v>209.66613989999999</v>
      </c>
      <c r="P8648" t="s">
        <v>61</v>
      </c>
      <c r="Q8648" t="s">
        <v>62</v>
      </c>
      <c r="R8648" t="s">
        <v>47</v>
      </c>
    </row>
    <row r="8649" spans="1:18" x14ac:dyDescent="0.3">
      <c r="A8649" t="s">
        <v>45</v>
      </c>
      <c r="B8649" t="s">
        <v>46</v>
      </c>
      <c r="C8649" t="s">
        <v>20</v>
      </c>
      <c r="D8649">
        <v>2013</v>
      </c>
      <c r="E8649" t="s">
        <v>26</v>
      </c>
      <c r="F8649" t="s">
        <v>60</v>
      </c>
      <c r="G8649" t="s">
        <v>23</v>
      </c>
      <c r="I8649" t="s">
        <v>26</v>
      </c>
      <c r="L8649">
        <v>95</v>
      </c>
      <c r="M8649">
        <v>218.1628068</v>
      </c>
      <c r="N8649">
        <v>208.98822379999999</v>
      </c>
      <c r="P8649" t="s">
        <v>61</v>
      </c>
      <c r="Q8649" t="s">
        <v>62</v>
      </c>
      <c r="R8649" t="s">
        <v>47</v>
      </c>
    </row>
    <row r="8650" spans="1:18" x14ac:dyDescent="0.3">
      <c r="A8650" t="s">
        <v>45</v>
      </c>
      <c r="B8650" t="s">
        <v>46</v>
      </c>
      <c r="C8650" t="s">
        <v>20</v>
      </c>
      <c r="D8650">
        <v>2013</v>
      </c>
      <c r="E8650" t="s">
        <v>26</v>
      </c>
      <c r="F8650" t="s">
        <v>60</v>
      </c>
      <c r="G8650" t="s">
        <v>23</v>
      </c>
      <c r="I8650" t="s">
        <v>26</v>
      </c>
      <c r="L8650">
        <v>68</v>
      </c>
      <c r="M8650">
        <v>140.16846799999999</v>
      </c>
      <c r="N8650">
        <v>134.27384620000001</v>
      </c>
      <c r="P8650" t="s">
        <v>61</v>
      </c>
      <c r="Q8650" t="s">
        <v>62</v>
      </c>
      <c r="R8650" t="s">
        <v>47</v>
      </c>
    </row>
    <row r="8651" spans="1:18" x14ac:dyDescent="0.3">
      <c r="A8651" t="s">
        <v>45</v>
      </c>
      <c r="B8651" t="s">
        <v>46</v>
      </c>
      <c r="C8651" t="s">
        <v>20</v>
      </c>
      <c r="D8651">
        <v>2013</v>
      </c>
      <c r="E8651" t="s">
        <v>26</v>
      </c>
      <c r="F8651" t="s">
        <v>60</v>
      </c>
      <c r="G8651" t="s">
        <v>23</v>
      </c>
      <c r="I8651" t="s">
        <v>26</v>
      </c>
      <c r="L8651">
        <v>3</v>
      </c>
      <c r="M8651">
        <v>7.7535781999999998</v>
      </c>
      <c r="N8651">
        <v>7.4275104900000004</v>
      </c>
      <c r="P8651" t="s">
        <v>61</v>
      </c>
      <c r="Q8651" t="s">
        <v>62</v>
      </c>
      <c r="R8651" t="s">
        <v>47</v>
      </c>
    </row>
    <row r="8652" spans="1:18" x14ac:dyDescent="0.3">
      <c r="A8652" t="s">
        <v>45</v>
      </c>
      <c r="B8652" t="s">
        <v>46</v>
      </c>
      <c r="C8652" t="s">
        <v>20</v>
      </c>
      <c r="D8652">
        <v>2013</v>
      </c>
      <c r="E8652" t="s">
        <v>26</v>
      </c>
      <c r="F8652" t="s">
        <v>60</v>
      </c>
      <c r="G8652" t="s">
        <v>23</v>
      </c>
      <c r="I8652" t="s">
        <v>26</v>
      </c>
      <c r="L8652">
        <v>4</v>
      </c>
      <c r="M8652">
        <v>10.7937216</v>
      </c>
      <c r="N8652">
        <v>10.3398042</v>
      </c>
      <c r="P8652" t="s">
        <v>61</v>
      </c>
      <c r="Q8652" t="s">
        <v>62</v>
      </c>
      <c r="R8652" t="s">
        <v>47</v>
      </c>
    </row>
    <row r="8653" spans="1:18" x14ac:dyDescent="0.3">
      <c r="A8653" t="s">
        <v>45</v>
      </c>
      <c r="B8653" t="s">
        <v>46</v>
      </c>
      <c r="C8653" t="s">
        <v>20</v>
      </c>
      <c r="D8653">
        <v>2013</v>
      </c>
      <c r="E8653" t="s">
        <v>26</v>
      </c>
      <c r="F8653" t="s">
        <v>60</v>
      </c>
      <c r="G8653" t="s">
        <v>23</v>
      </c>
      <c r="I8653" t="s">
        <v>26</v>
      </c>
      <c r="L8653">
        <v>15</v>
      </c>
      <c r="M8653">
        <v>52.855285000000002</v>
      </c>
      <c r="N8653">
        <v>50.632517479999997</v>
      </c>
      <c r="P8653" t="s">
        <v>61</v>
      </c>
      <c r="Q8653" t="s">
        <v>62</v>
      </c>
      <c r="R8653" t="s">
        <v>47</v>
      </c>
    </row>
    <row r="8654" spans="1:18" x14ac:dyDescent="0.3">
      <c r="A8654" t="s">
        <v>45</v>
      </c>
      <c r="B8654" t="s">
        <v>46</v>
      </c>
      <c r="C8654" t="s">
        <v>20</v>
      </c>
      <c r="D8654">
        <v>2013</v>
      </c>
      <c r="E8654" t="s">
        <v>26</v>
      </c>
      <c r="F8654" t="s">
        <v>60</v>
      </c>
      <c r="G8654" t="s">
        <v>23</v>
      </c>
      <c r="I8654" t="s">
        <v>26</v>
      </c>
      <c r="L8654">
        <v>73</v>
      </c>
      <c r="M8654">
        <v>267.4223892</v>
      </c>
      <c r="N8654">
        <v>256.17625179999999</v>
      </c>
      <c r="P8654" t="s">
        <v>61</v>
      </c>
      <c r="Q8654" t="s">
        <v>62</v>
      </c>
      <c r="R8654" t="s">
        <v>47</v>
      </c>
    </row>
    <row r="8655" spans="1:18" x14ac:dyDescent="0.3">
      <c r="A8655" t="s">
        <v>45</v>
      </c>
      <c r="B8655" t="s">
        <v>46</v>
      </c>
      <c r="C8655" t="s">
        <v>20</v>
      </c>
      <c r="D8655">
        <v>2013</v>
      </c>
      <c r="E8655" t="s">
        <v>26</v>
      </c>
      <c r="F8655" t="s">
        <v>60</v>
      </c>
      <c r="G8655" t="s">
        <v>23</v>
      </c>
      <c r="I8655" t="s">
        <v>26</v>
      </c>
      <c r="L8655">
        <v>218</v>
      </c>
      <c r="M8655">
        <v>775.64000880000003</v>
      </c>
      <c r="N8655">
        <v>743.02137059999995</v>
      </c>
      <c r="P8655" t="s">
        <v>61</v>
      </c>
      <c r="Q8655" t="s">
        <v>62</v>
      </c>
      <c r="R8655" t="s">
        <v>47</v>
      </c>
    </row>
    <row r="8656" spans="1:18" x14ac:dyDescent="0.3">
      <c r="A8656" t="s">
        <v>45</v>
      </c>
      <c r="B8656" t="s">
        <v>46</v>
      </c>
      <c r="C8656" t="s">
        <v>20</v>
      </c>
      <c r="D8656">
        <v>2013</v>
      </c>
      <c r="E8656" t="s">
        <v>26</v>
      </c>
      <c r="F8656" t="s">
        <v>60</v>
      </c>
      <c r="G8656" t="s">
        <v>23</v>
      </c>
      <c r="I8656" t="s">
        <v>26</v>
      </c>
      <c r="L8656">
        <v>128</v>
      </c>
      <c r="M8656">
        <v>239.684112</v>
      </c>
      <c r="N8656">
        <v>229.60447550000001</v>
      </c>
      <c r="P8656" t="s">
        <v>61</v>
      </c>
      <c r="Q8656" t="s">
        <v>62</v>
      </c>
      <c r="R8656" t="s">
        <v>47</v>
      </c>
    </row>
    <row r="8657" spans="1:18" x14ac:dyDescent="0.3">
      <c r="A8657" t="s">
        <v>45</v>
      </c>
      <c r="B8657" t="s">
        <v>46</v>
      </c>
      <c r="C8657" t="s">
        <v>20</v>
      </c>
      <c r="D8657">
        <v>2013</v>
      </c>
      <c r="E8657" t="s">
        <v>26</v>
      </c>
      <c r="F8657" t="s">
        <v>60</v>
      </c>
      <c r="G8657" t="s">
        <v>23</v>
      </c>
      <c r="I8657" t="s">
        <v>26</v>
      </c>
      <c r="L8657">
        <v>87</v>
      </c>
      <c r="M8657">
        <v>134.26014000000001</v>
      </c>
      <c r="N8657">
        <v>128.61398600000001</v>
      </c>
      <c r="P8657" t="s">
        <v>61</v>
      </c>
      <c r="Q8657" t="s">
        <v>62</v>
      </c>
      <c r="R8657" t="s">
        <v>47</v>
      </c>
    </row>
    <row r="8658" spans="1:18" x14ac:dyDescent="0.3">
      <c r="A8658" t="s">
        <v>45</v>
      </c>
      <c r="B8658" t="s">
        <v>46</v>
      </c>
      <c r="C8658" t="s">
        <v>20</v>
      </c>
      <c r="D8658">
        <v>2013</v>
      </c>
      <c r="E8658" t="s">
        <v>26</v>
      </c>
      <c r="F8658" t="s">
        <v>60</v>
      </c>
      <c r="G8658" t="s">
        <v>23</v>
      </c>
      <c r="I8658" t="s">
        <v>26</v>
      </c>
      <c r="L8658">
        <v>47</v>
      </c>
      <c r="M8658">
        <v>66.166659800000005</v>
      </c>
      <c r="N8658">
        <v>63.3840979</v>
      </c>
      <c r="P8658" t="s">
        <v>61</v>
      </c>
      <c r="Q8658" t="s">
        <v>62</v>
      </c>
      <c r="R8658" t="s">
        <v>47</v>
      </c>
    </row>
    <row r="8659" spans="1:18" x14ac:dyDescent="0.3">
      <c r="A8659" t="s">
        <v>45</v>
      </c>
      <c r="B8659" t="s">
        <v>46</v>
      </c>
      <c r="C8659" t="s">
        <v>20</v>
      </c>
      <c r="D8659">
        <v>2013</v>
      </c>
      <c r="E8659" t="s">
        <v>26</v>
      </c>
      <c r="F8659" t="s">
        <v>60</v>
      </c>
      <c r="G8659" t="s">
        <v>23</v>
      </c>
      <c r="I8659" t="s">
        <v>26</v>
      </c>
      <c r="L8659">
        <v>296</v>
      </c>
      <c r="M8659">
        <v>388.73932259999998</v>
      </c>
      <c r="N8659">
        <v>372.3913427</v>
      </c>
      <c r="P8659" t="s">
        <v>61</v>
      </c>
      <c r="Q8659" t="s">
        <v>62</v>
      </c>
      <c r="R8659" t="s">
        <v>47</v>
      </c>
    </row>
    <row r="8660" spans="1:18" x14ac:dyDescent="0.3">
      <c r="A8660" t="s">
        <v>45</v>
      </c>
      <c r="B8660" t="s">
        <v>46</v>
      </c>
      <c r="C8660" t="s">
        <v>20</v>
      </c>
      <c r="D8660">
        <v>2013</v>
      </c>
      <c r="E8660" t="s">
        <v>26</v>
      </c>
      <c r="F8660" t="s">
        <v>60</v>
      </c>
      <c r="G8660" t="s">
        <v>23</v>
      </c>
      <c r="I8660" t="s">
        <v>26</v>
      </c>
      <c r="L8660">
        <v>36</v>
      </c>
      <c r="M8660">
        <v>55.159092000000001</v>
      </c>
      <c r="N8660">
        <v>52.83944056</v>
      </c>
      <c r="P8660" t="s">
        <v>61</v>
      </c>
      <c r="Q8660" t="s">
        <v>62</v>
      </c>
      <c r="R8660" t="s">
        <v>47</v>
      </c>
    </row>
    <row r="8661" spans="1:18" x14ac:dyDescent="0.3">
      <c r="A8661" t="s">
        <v>45</v>
      </c>
      <c r="B8661" t="s">
        <v>46</v>
      </c>
      <c r="C8661" t="s">
        <v>20</v>
      </c>
      <c r="D8661">
        <v>2013</v>
      </c>
      <c r="E8661" t="s">
        <v>26</v>
      </c>
      <c r="F8661" t="s">
        <v>60</v>
      </c>
      <c r="G8661" t="s">
        <v>23</v>
      </c>
      <c r="I8661" t="s">
        <v>26</v>
      </c>
      <c r="L8661">
        <v>6</v>
      </c>
      <c r="M8661">
        <v>9.1931820000000002</v>
      </c>
      <c r="N8661">
        <v>8.806573427</v>
      </c>
      <c r="P8661" t="s">
        <v>61</v>
      </c>
      <c r="Q8661" t="s">
        <v>62</v>
      </c>
      <c r="R8661" t="s">
        <v>47</v>
      </c>
    </row>
    <row r="8662" spans="1:18" x14ac:dyDescent="0.3">
      <c r="A8662" t="s">
        <v>45</v>
      </c>
      <c r="B8662" t="s">
        <v>46</v>
      </c>
      <c r="C8662" t="s">
        <v>20</v>
      </c>
      <c r="D8662">
        <v>2013</v>
      </c>
      <c r="E8662" t="s">
        <v>26</v>
      </c>
      <c r="F8662" t="s">
        <v>60</v>
      </c>
      <c r="G8662" t="s">
        <v>23</v>
      </c>
      <c r="I8662" t="s">
        <v>26</v>
      </c>
      <c r="L8662">
        <v>1</v>
      </c>
      <c r="M8662">
        <v>4.1688986000000003</v>
      </c>
      <c r="N8662">
        <v>3.9935804199999998</v>
      </c>
      <c r="P8662" t="s">
        <v>61</v>
      </c>
      <c r="Q8662" t="s">
        <v>63</v>
      </c>
      <c r="R8662" t="s">
        <v>47</v>
      </c>
    </row>
    <row r="8663" spans="1:18" x14ac:dyDescent="0.3">
      <c r="A8663" t="s">
        <v>45</v>
      </c>
      <c r="B8663" t="s">
        <v>46</v>
      </c>
      <c r="C8663" t="s">
        <v>20</v>
      </c>
      <c r="D8663">
        <v>2013</v>
      </c>
      <c r="E8663" t="s">
        <v>26</v>
      </c>
      <c r="F8663" t="s">
        <v>60</v>
      </c>
      <c r="G8663" t="s">
        <v>23</v>
      </c>
      <c r="I8663" t="s">
        <v>26</v>
      </c>
      <c r="L8663">
        <v>8</v>
      </c>
      <c r="M8663">
        <v>25.4344702</v>
      </c>
      <c r="N8663">
        <v>24.364853149999998</v>
      </c>
      <c r="P8663" t="s">
        <v>61</v>
      </c>
      <c r="Q8663" t="s">
        <v>63</v>
      </c>
      <c r="R8663" t="s">
        <v>47</v>
      </c>
    </row>
    <row r="8664" spans="1:18" x14ac:dyDescent="0.3">
      <c r="A8664" t="s">
        <v>45</v>
      </c>
      <c r="B8664" t="s">
        <v>46</v>
      </c>
      <c r="C8664" t="s">
        <v>20</v>
      </c>
      <c r="D8664">
        <v>2013</v>
      </c>
      <c r="E8664" t="s">
        <v>26</v>
      </c>
      <c r="F8664" t="s">
        <v>60</v>
      </c>
      <c r="G8664" t="s">
        <v>23</v>
      </c>
      <c r="I8664" t="s">
        <v>26</v>
      </c>
      <c r="L8664">
        <v>9</v>
      </c>
      <c r="M8664">
        <v>34.5703326</v>
      </c>
      <c r="N8664">
        <v>33.116517479999999</v>
      </c>
      <c r="P8664" t="s">
        <v>61</v>
      </c>
      <c r="Q8664" t="s">
        <v>63</v>
      </c>
      <c r="R8664" t="s">
        <v>47</v>
      </c>
    </row>
    <row r="8665" spans="1:18" x14ac:dyDescent="0.3">
      <c r="A8665" t="s">
        <v>45</v>
      </c>
      <c r="B8665" t="s">
        <v>46</v>
      </c>
      <c r="C8665" t="s">
        <v>20</v>
      </c>
      <c r="D8665">
        <v>2013</v>
      </c>
      <c r="E8665" t="s">
        <v>26</v>
      </c>
      <c r="F8665" t="s">
        <v>60</v>
      </c>
      <c r="G8665" t="s">
        <v>23</v>
      </c>
      <c r="I8665" t="s">
        <v>26</v>
      </c>
      <c r="L8665">
        <v>12</v>
      </c>
      <c r="M8665">
        <v>79.806520000000006</v>
      </c>
      <c r="N8665">
        <v>76.450349650000007</v>
      </c>
      <c r="P8665" t="s">
        <v>61</v>
      </c>
      <c r="Q8665" t="s">
        <v>63</v>
      </c>
      <c r="R8665" t="s">
        <v>47</v>
      </c>
    </row>
    <row r="8666" spans="1:18" x14ac:dyDescent="0.3">
      <c r="A8666" t="s">
        <v>45</v>
      </c>
      <c r="B8666" t="s">
        <v>46</v>
      </c>
      <c r="C8666" t="s">
        <v>20</v>
      </c>
      <c r="D8666">
        <v>2013</v>
      </c>
      <c r="E8666" t="s">
        <v>26</v>
      </c>
      <c r="F8666" t="s">
        <v>60</v>
      </c>
      <c r="G8666" t="s">
        <v>23</v>
      </c>
      <c r="I8666" t="s">
        <v>26</v>
      </c>
      <c r="L8666">
        <v>3</v>
      </c>
      <c r="M8666">
        <v>20.5821456</v>
      </c>
      <c r="N8666">
        <v>19.716587409999999</v>
      </c>
      <c r="P8666" t="s">
        <v>61</v>
      </c>
      <c r="Q8666" t="s">
        <v>63</v>
      </c>
      <c r="R8666" t="s">
        <v>47</v>
      </c>
    </row>
    <row r="8667" spans="1:18" x14ac:dyDescent="0.3">
      <c r="A8667" t="s">
        <v>45</v>
      </c>
      <c r="B8667" t="s">
        <v>46</v>
      </c>
      <c r="C8667" t="s">
        <v>20</v>
      </c>
      <c r="D8667">
        <v>2013</v>
      </c>
      <c r="E8667" t="s">
        <v>26</v>
      </c>
      <c r="F8667" t="s">
        <v>60</v>
      </c>
      <c r="G8667" t="s">
        <v>23</v>
      </c>
      <c r="I8667" t="s">
        <v>26</v>
      </c>
      <c r="L8667">
        <v>7</v>
      </c>
      <c r="M8667">
        <v>50.987988799999997</v>
      </c>
      <c r="N8667">
        <v>48.843748249999997</v>
      </c>
      <c r="P8667" t="s">
        <v>61</v>
      </c>
      <c r="Q8667" t="s">
        <v>63</v>
      </c>
      <c r="R8667" t="s">
        <v>47</v>
      </c>
    </row>
    <row r="8668" spans="1:18" x14ac:dyDescent="0.3">
      <c r="A8668" t="s">
        <v>45</v>
      </c>
      <c r="B8668" t="s">
        <v>46</v>
      </c>
      <c r="C8668" t="s">
        <v>20</v>
      </c>
      <c r="D8668">
        <v>2013</v>
      </c>
      <c r="E8668" t="s">
        <v>26</v>
      </c>
      <c r="F8668" t="s">
        <v>60</v>
      </c>
      <c r="G8668" t="s">
        <v>23</v>
      </c>
      <c r="I8668" t="s">
        <v>26</v>
      </c>
      <c r="L8668">
        <v>19</v>
      </c>
      <c r="M8668">
        <v>155.27218260000001</v>
      </c>
      <c r="N8668">
        <v>148.74239159999999</v>
      </c>
      <c r="P8668" t="s">
        <v>61</v>
      </c>
      <c r="Q8668" t="s">
        <v>63</v>
      </c>
      <c r="R8668" t="s">
        <v>47</v>
      </c>
    </row>
    <row r="8669" spans="1:18" x14ac:dyDescent="0.3">
      <c r="A8669" t="s">
        <v>45</v>
      </c>
      <c r="B8669" t="s">
        <v>46</v>
      </c>
      <c r="C8669" t="s">
        <v>20</v>
      </c>
      <c r="D8669">
        <v>2013</v>
      </c>
      <c r="E8669" t="s">
        <v>26</v>
      </c>
      <c r="F8669" t="s">
        <v>60</v>
      </c>
      <c r="G8669" t="s">
        <v>23</v>
      </c>
      <c r="I8669" t="s">
        <v>26</v>
      </c>
      <c r="L8669">
        <v>22</v>
      </c>
      <c r="M8669">
        <v>180.90947600000001</v>
      </c>
      <c r="N8669">
        <v>173.30153849999999</v>
      </c>
      <c r="P8669" t="s">
        <v>61</v>
      </c>
      <c r="Q8669" t="s">
        <v>63</v>
      </c>
      <c r="R8669" t="s">
        <v>47</v>
      </c>
    </row>
    <row r="8670" spans="1:18" x14ac:dyDescent="0.3">
      <c r="A8670" t="s">
        <v>45</v>
      </c>
      <c r="B8670" t="s">
        <v>46</v>
      </c>
      <c r="C8670" t="s">
        <v>20</v>
      </c>
      <c r="D8670">
        <v>2013</v>
      </c>
      <c r="E8670" t="s">
        <v>26</v>
      </c>
      <c r="F8670" t="s">
        <v>60</v>
      </c>
      <c r="G8670" t="s">
        <v>23</v>
      </c>
      <c r="I8670" t="s">
        <v>26</v>
      </c>
      <c r="L8670">
        <v>7</v>
      </c>
      <c r="M8670">
        <v>38.604750600000003</v>
      </c>
      <c r="N8670">
        <v>36.981272730000001</v>
      </c>
      <c r="P8670" t="s">
        <v>61</v>
      </c>
      <c r="Q8670" t="s">
        <v>63</v>
      </c>
      <c r="R8670" t="s">
        <v>47</v>
      </c>
    </row>
    <row r="8671" spans="1:18" x14ac:dyDescent="0.3">
      <c r="A8671" t="s">
        <v>45</v>
      </c>
      <c r="B8671" t="s">
        <v>46</v>
      </c>
      <c r="C8671" t="s">
        <v>20</v>
      </c>
      <c r="D8671">
        <v>2013</v>
      </c>
      <c r="E8671" t="s">
        <v>26</v>
      </c>
      <c r="F8671" t="s">
        <v>60</v>
      </c>
      <c r="G8671" t="s">
        <v>23</v>
      </c>
      <c r="I8671" t="s">
        <v>26</v>
      </c>
      <c r="L8671">
        <v>18</v>
      </c>
      <c r="M8671">
        <v>115.27853399999999</v>
      </c>
      <c r="N8671">
        <v>110.4306294</v>
      </c>
      <c r="P8671" t="s">
        <v>61</v>
      </c>
      <c r="Q8671" t="s">
        <v>63</v>
      </c>
      <c r="R8671" t="s">
        <v>47</v>
      </c>
    </row>
    <row r="8672" spans="1:18" x14ac:dyDescent="0.3">
      <c r="A8672" t="s">
        <v>45</v>
      </c>
      <c r="B8672" t="s">
        <v>46</v>
      </c>
      <c r="C8672" t="s">
        <v>20</v>
      </c>
      <c r="D8672">
        <v>2013</v>
      </c>
      <c r="E8672" t="s">
        <v>26</v>
      </c>
      <c r="F8672" t="s">
        <v>60</v>
      </c>
      <c r="G8672" t="s">
        <v>23</v>
      </c>
      <c r="I8672" t="s">
        <v>26</v>
      </c>
      <c r="L8672">
        <v>18</v>
      </c>
      <c r="M8672">
        <v>163.923033</v>
      </c>
      <c r="N8672">
        <v>157.02944059999999</v>
      </c>
      <c r="P8672" t="s">
        <v>61</v>
      </c>
      <c r="Q8672" t="s">
        <v>63</v>
      </c>
      <c r="R8672" t="s">
        <v>47</v>
      </c>
    </row>
    <row r="8673" spans="1:18" x14ac:dyDescent="0.3">
      <c r="A8673" t="s">
        <v>45</v>
      </c>
      <c r="B8673" t="s">
        <v>46</v>
      </c>
      <c r="C8673" t="s">
        <v>20</v>
      </c>
      <c r="D8673">
        <v>2013</v>
      </c>
      <c r="E8673" t="s">
        <v>26</v>
      </c>
      <c r="F8673" t="s">
        <v>60</v>
      </c>
      <c r="G8673" t="s">
        <v>23</v>
      </c>
      <c r="I8673" t="s">
        <v>26</v>
      </c>
      <c r="L8673">
        <v>19</v>
      </c>
      <c r="M8673">
        <v>116.49326859999999</v>
      </c>
      <c r="N8673">
        <v>111.5942797</v>
      </c>
      <c r="P8673" t="s">
        <v>61</v>
      </c>
      <c r="Q8673" t="s">
        <v>63</v>
      </c>
      <c r="R8673" t="s">
        <v>47</v>
      </c>
    </row>
    <row r="8674" spans="1:18" x14ac:dyDescent="0.3">
      <c r="A8674" t="s">
        <v>45</v>
      </c>
      <c r="B8674" t="s">
        <v>46</v>
      </c>
      <c r="C8674" t="s">
        <v>20</v>
      </c>
      <c r="D8674">
        <v>2013</v>
      </c>
      <c r="E8674" t="s">
        <v>26</v>
      </c>
      <c r="F8674" t="s">
        <v>60</v>
      </c>
      <c r="G8674" t="s">
        <v>23</v>
      </c>
      <c r="I8674" t="s">
        <v>26</v>
      </c>
      <c r="L8674">
        <v>2</v>
      </c>
      <c r="M8674">
        <v>11.882794000000001</v>
      </c>
      <c r="N8674">
        <v>11.383076920000001</v>
      </c>
      <c r="P8674" t="s">
        <v>61</v>
      </c>
      <c r="Q8674" t="s">
        <v>63</v>
      </c>
      <c r="R8674" t="s">
        <v>47</v>
      </c>
    </row>
    <row r="8675" spans="1:18" x14ac:dyDescent="0.3">
      <c r="A8675" t="s">
        <v>45</v>
      </c>
      <c r="B8675" t="s">
        <v>46</v>
      </c>
      <c r="C8675" t="s">
        <v>20</v>
      </c>
      <c r="D8675">
        <v>2013</v>
      </c>
      <c r="E8675" t="s">
        <v>26</v>
      </c>
      <c r="F8675" t="s">
        <v>60</v>
      </c>
      <c r="G8675" t="s">
        <v>23</v>
      </c>
      <c r="I8675" t="s">
        <v>26</v>
      </c>
      <c r="L8675">
        <v>6</v>
      </c>
      <c r="M8675">
        <v>39.535091799999996</v>
      </c>
      <c r="N8675">
        <v>37.872489510000001</v>
      </c>
      <c r="P8675" t="s">
        <v>61</v>
      </c>
      <c r="Q8675" t="s">
        <v>63</v>
      </c>
      <c r="R8675" t="s">
        <v>47</v>
      </c>
    </row>
    <row r="8676" spans="1:18" x14ac:dyDescent="0.3">
      <c r="A8676" t="s">
        <v>45</v>
      </c>
      <c r="B8676" t="s">
        <v>46</v>
      </c>
      <c r="C8676" t="s">
        <v>20</v>
      </c>
      <c r="D8676">
        <v>2013</v>
      </c>
      <c r="E8676" t="s">
        <v>26</v>
      </c>
      <c r="F8676" t="s">
        <v>60</v>
      </c>
      <c r="G8676" t="s">
        <v>23</v>
      </c>
      <c r="I8676" t="s">
        <v>26</v>
      </c>
      <c r="L8676">
        <v>8</v>
      </c>
      <c r="M8676">
        <v>53.203611799999997</v>
      </c>
      <c r="N8676">
        <v>50.966195800000001</v>
      </c>
      <c r="P8676" t="s">
        <v>61</v>
      </c>
      <c r="Q8676" t="s">
        <v>63</v>
      </c>
      <c r="R8676" t="s">
        <v>47</v>
      </c>
    </row>
    <row r="8677" spans="1:18" x14ac:dyDescent="0.3">
      <c r="A8677" t="s">
        <v>45</v>
      </c>
      <c r="B8677" t="s">
        <v>46</v>
      </c>
      <c r="C8677" t="s">
        <v>20</v>
      </c>
      <c r="D8677">
        <v>2013</v>
      </c>
      <c r="E8677" t="s">
        <v>26</v>
      </c>
      <c r="F8677" t="s">
        <v>60</v>
      </c>
      <c r="G8677" t="s">
        <v>23</v>
      </c>
      <c r="I8677" t="s">
        <v>26</v>
      </c>
      <c r="L8677">
        <v>7</v>
      </c>
      <c r="M8677">
        <v>48.022801800000003</v>
      </c>
      <c r="N8677">
        <v>46.00325874</v>
      </c>
      <c r="P8677" t="s">
        <v>61</v>
      </c>
      <c r="Q8677" t="s">
        <v>63</v>
      </c>
      <c r="R8677" t="s">
        <v>47</v>
      </c>
    </row>
    <row r="8678" spans="1:18" x14ac:dyDescent="0.3">
      <c r="A8678" t="s">
        <v>45</v>
      </c>
      <c r="B8678" t="s">
        <v>46</v>
      </c>
      <c r="C8678" t="s">
        <v>20</v>
      </c>
      <c r="D8678">
        <v>2013</v>
      </c>
      <c r="E8678" t="s">
        <v>26</v>
      </c>
      <c r="F8678" t="s">
        <v>60</v>
      </c>
      <c r="G8678" t="s">
        <v>23</v>
      </c>
      <c r="I8678" t="s">
        <v>26</v>
      </c>
      <c r="L8678">
        <v>14</v>
      </c>
      <c r="M8678">
        <v>101.97597759999999</v>
      </c>
      <c r="N8678">
        <v>97.687496499999995</v>
      </c>
      <c r="P8678" t="s">
        <v>61</v>
      </c>
      <c r="Q8678" t="s">
        <v>63</v>
      </c>
      <c r="R8678" t="s">
        <v>47</v>
      </c>
    </row>
    <row r="8679" spans="1:18" x14ac:dyDescent="0.3">
      <c r="A8679" t="s">
        <v>45</v>
      </c>
      <c r="B8679" t="s">
        <v>46</v>
      </c>
      <c r="C8679" t="s">
        <v>20</v>
      </c>
      <c r="D8679">
        <v>2013</v>
      </c>
      <c r="E8679" t="s">
        <v>26</v>
      </c>
      <c r="F8679" t="s">
        <v>60</v>
      </c>
      <c r="G8679" t="s">
        <v>23</v>
      </c>
      <c r="I8679" t="s">
        <v>26</v>
      </c>
      <c r="L8679">
        <v>7</v>
      </c>
      <c r="M8679">
        <v>57.204960800000002</v>
      </c>
      <c r="N8679">
        <v>54.799272729999998</v>
      </c>
      <c r="P8679" t="s">
        <v>61</v>
      </c>
      <c r="Q8679" t="s">
        <v>63</v>
      </c>
      <c r="R8679" t="s">
        <v>47</v>
      </c>
    </row>
    <row r="8680" spans="1:18" x14ac:dyDescent="0.3">
      <c r="A8680" t="s">
        <v>45</v>
      </c>
      <c r="B8680" t="s">
        <v>46</v>
      </c>
      <c r="C8680" t="s">
        <v>20</v>
      </c>
      <c r="D8680">
        <v>2013</v>
      </c>
      <c r="E8680" t="s">
        <v>26</v>
      </c>
      <c r="F8680" t="s">
        <v>60</v>
      </c>
      <c r="G8680" t="s">
        <v>23</v>
      </c>
      <c r="I8680" t="s">
        <v>26</v>
      </c>
      <c r="L8680">
        <v>6</v>
      </c>
      <c r="M8680">
        <v>49.338948000000002</v>
      </c>
      <c r="N8680">
        <v>47.264055939999999</v>
      </c>
      <c r="P8680" t="s">
        <v>61</v>
      </c>
      <c r="Q8680" t="s">
        <v>63</v>
      </c>
      <c r="R8680" t="s">
        <v>47</v>
      </c>
    </row>
    <row r="8681" spans="1:18" x14ac:dyDescent="0.3">
      <c r="A8681" t="s">
        <v>45</v>
      </c>
      <c r="B8681" t="s">
        <v>46</v>
      </c>
      <c r="C8681" t="s">
        <v>20</v>
      </c>
      <c r="D8681">
        <v>2013</v>
      </c>
      <c r="E8681" t="s">
        <v>26</v>
      </c>
      <c r="F8681" t="s">
        <v>60</v>
      </c>
      <c r="G8681" t="s">
        <v>23</v>
      </c>
      <c r="I8681" t="s">
        <v>26</v>
      </c>
      <c r="L8681">
        <v>5</v>
      </c>
      <c r="M8681">
        <v>27.575136799999999</v>
      </c>
      <c r="N8681">
        <v>26.4154965</v>
      </c>
      <c r="P8681" t="s">
        <v>61</v>
      </c>
      <c r="Q8681" t="s">
        <v>63</v>
      </c>
      <c r="R8681" t="s">
        <v>47</v>
      </c>
    </row>
    <row r="8682" spans="1:18" x14ac:dyDescent="0.3">
      <c r="A8682" t="s">
        <v>45</v>
      </c>
      <c r="B8682" t="s">
        <v>46</v>
      </c>
      <c r="C8682" t="s">
        <v>20</v>
      </c>
      <c r="D8682">
        <v>2013</v>
      </c>
      <c r="E8682" t="s">
        <v>26</v>
      </c>
      <c r="F8682" t="s">
        <v>60</v>
      </c>
      <c r="G8682" t="s">
        <v>23</v>
      </c>
      <c r="I8682" t="s">
        <v>26</v>
      </c>
      <c r="L8682">
        <v>12</v>
      </c>
      <c r="M8682">
        <v>76.852356</v>
      </c>
      <c r="N8682">
        <v>73.620419580000004</v>
      </c>
      <c r="P8682" t="s">
        <v>61</v>
      </c>
      <c r="Q8682" t="s">
        <v>63</v>
      </c>
      <c r="R8682" t="s">
        <v>47</v>
      </c>
    </row>
    <row r="8683" spans="1:18" x14ac:dyDescent="0.3">
      <c r="A8683" t="s">
        <v>45</v>
      </c>
      <c r="B8683" t="s">
        <v>46</v>
      </c>
      <c r="C8683" t="s">
        <v>20</v>
      </c>
      <c r="D8683">
        <v>2013</v>
      </c>
      <c r="E8683" t="s">
        <v>26</v>
      </c>
      <c r="F8683" t="s">
        <v>60</v>
      </c>
      <c r="G8683" t="s">
        <v>23</v>
      </c>
      <c r="I8683" t="s">
        <v>26</v>
      </c>
      <c r="L8683">
        <v>3</v>
      </c>
      <c r="M8683">
        <v>27.321607799999999</v>
      </c>
      <c r="N8683">
        <v>26.172629369999999</v>
      </c>
      <c r="P8683" t="s">
        <v>61</v>
      </c>
      <c r="Q8683" t="s">
        <v>63</v>
      </c>
      <c r="R8683" t="s">
        <v>47</v>
      </c>
    </row>
    <row r="8684" spans="1:18" x14ac:dyDescent="0.3">
      <c r="A8684" t="s">
        <v>45</v>
      </c>
      <c r="B8684" t="s">
        <v>46</v>
      </c>
      <c r="C8684" t="s">
        <v>20</v>
      </c>
      <c r="D8684">
        <v>2013</v>
      </c>
      <c r="E8684" t="s">
        <v>26</v>
      </c>
      <c r="F8684" t="s">
        <v>60</v>
      </c>
      <c r="G8684" t="s">
        <v>23</v>
      </c>
      <c r="I8684" t="s">
        <v>26</v>
      </c>
      <c r="L8684">
        <v>7</v>
      </c>
      <c r="M8684">
        <v>62.833304599999998</v>
      </c>
      <c r="N8684">
        <v>60.190923079999997</v>
      </c>
      <c r="P8684" t="s">
        <v>61</v>
      </c>
      <c r="Q8684" t="s">
        <v>63</v>
      </c>
      <c r="R8684" t="s">
        <v>47</v>
      </c>
    </row>
    <row r="8685" spans="1:18" x14ac:dyDescent="0.3">
      <c r="A8685" t="s">
        <v>45</v>
      </c>
      <c r="B8685" t="s">
        <v>46</v>
      </c>
      <c r="C8685" t="s">
        <v>20</v>
      </c>
      <c r="D8685">
        <v>2013</v>
      </c>
      <c r="E8685" t="s">
        <v>26</v>
      </c>
      <c r="F8685" t="s">
        <v>60</v>
      </c>
      <c r="G8685" t="s">
        <v>23</v>
      </c>
      <c r="I8685" t="s">
        <v>26</v>
      </c>
      <c r="L8685">
        <v>1</v>
      </c>
      <c r="M8685">
        <v>7.2839983999999998</v>
      </c>
      <c r="N8685">
        <v>6.977678322</v>
      </c>
      <c r="P8685" t="s">
        <v>61</v>
      </c>
      <c r="Q8685" t="s">
        <v>63</v>
      </c>
      <c r="R8685" t="s">
        <v>47</v>
      </c>
    </row>
    <row r="8686" spans="1:18" x14ac:dyDescent="0.3">
      <c r="A8686" t="s">
        <v>45</v>
      </c>
      <c r="B8686" t="s">
        <v>46</v>
      </c>
      <c r="C8686" t="s">
        <v>20</v>
      </c>
      <c r="D8686">
        <v>2013</v>
      </c>
      <c r="E8686" t="s">
        <v>26</v>
      </c>
      <c r="F8686" t="s">
        <v>60</v>
      </c>
      <c r="G8686" t="s">
        <v>23</v>
      </c>
      <c r="I8686" t="s">
        <v>26</v>
      </c>
      <c r="L8686">
        <v>1</v>
      </c>
      <c r="M8686">
        <v>2.5837911999999998</v>
      </c>
      <c r="N8686">
        <v>2.4751328670000001</v>
      </c>
      <c r="P8686" t="s">
        <v>61</v>
      </c>
      <c r="Q8686" t="s">
        <v>62</v>
      </c>
      <c r="R8686" t="s">
        <v>47</v>
      </c>
    </row>
    <row r="8687" spans="1:18" x14ac:dyDescent="0.3">
      <c r="A8687" t="s">
        <v>45</v>
      </c>
      <c r="B8687" t="s">
        <v>46</v>
      </c>
      <c r="C8687" t="s">
        <v>20</v>
      </c>
      <c r="D8687">
        <v>2013</v>
      </c>
      <c r="E8687" t="s">
        <v>26</v>
      </c>
      <c r="F8687" t="s">
        <v>60</v>
      </c>
      <c r="G8687" t="s">
        <v>23</v>
      </c>
      <c r="I8687" t="s">
        <v>26</v>
      </c>
      <c r="L8687">
        <v>12</v>
      </c>
      <c r="M8687">
        <v>42.284227999999999</v>
      </c>
      <c r="N8687">
        <v>40.50601399</v>
      </c>
      <c r="P8687" t="s">
        <v>61</v>
      </c>
      <c r="Q8687" t="s">
        <v>62</v>
      </c>
      <c r="R8687" t="s">
        <v>47</v>
      </c>
    </row>
    <row r="8688" spans="1:18" x14ac:dyDescent="0.3">
      <c r="A8688" t="s">
        <v>45</v>
      </c>
      <c r="B8688" t="s">
        <v>46</v>
      </c>
      <c r="C8688" t="s">
        <v>20</v>
      </c>
      <c r="D8688">
        <v>2013</v>
      </c>
      <c r="E8688" t="s">
        <v>26</v>
      </c>
      <c r="F8688" t="s">
        <v>60</v>
      </c>
      <c r="G8688" t="s">
        <v>23</v>
      </c>
      <c r="I8688" t="s">
        <v>26</v>
      </c>
      <c r="L8688">
        <v>41</v>
      </c>
      <c r="M8688">
        <v>150.1949888</v>
      </c>
      <c r="N8688">
        <v>143.87871329999999</v>
      </c>
      <c r="P8688" t="s">
        <v>61</v>
      </c>
      <c r="Q8688" t="s">
        <v>62</v>
      </c>
      <c r="R8688" t="s">
        <v>47</v>
      </c>
    </row>
    <row r="8689" spans="1:18" x14ac:dyDescent="0.3">
      <c r="A8689" t="s">
        <v>45</v>
      </c>
      <c r="B8689" t="s">
        <v>46</v>
      </c>
      <c r="C8689" t="s">
        <v>20</v>
      </c>
      <c r="D8689">
        <v>2013</v>
      </c>
      <c r="E8689" t="s">
        <v>26</v>
      </c>
      <c r="F8689" t="s">
        <v>60</v>
      </c>
      <c r="G8689" t="s">
        <v>23</v>
      </c>
      <c r="I8689" t="s">
        <v>26</v>
      </c>
      <c r="L8689">
        <v>39</v>
      </c>
      <c r="M8689">
        <v>138.76193319999999</v>
      </c>
      <c r="N8689">
        <v>132.92646149999999</v>
      </c>
      <c r="P8689" t="s">
        <v>61</v>
      </c>
      <c r="Q8689" t="s">
        <v>62</v>
      </c>
      <c r="R8689" t="s">
        <v>47</v>
      </c>
    </row>
    <row r="8690" spans="1:18" x14ac:dyDescent="0.3">
      <c r="A8690" t="s">
        <v>45</v>
      </c>
      <c r="B8690" t="s">
        <v>46</v>
      </c>
      <c r="C8690" t="s">
        <v>20</v>
      </c>
      <c r="D8690">
        <v>2013</v>
      </c>
      <c r="E8690" t="s">
        <v>26</v>
      </c>
      <c r="F8690" t="s">
        <v>60</v>
      </c>
      <c r="G8690" t="s">
        <v>23</v>
      </c>
      <c r="I8690" t="s">
        <v>26</v>
      </c>
      <c r="L8690">
        <v>5</v>
      </c>
      <c r="M8690">
        <v>9.3629362</v>
      </c>
      <c r="N8690">
        <v>8.9691888110000004</v>
      </c>
      <c r="P8690" t="s">
        <v>61</v>
      </c>
      <c r="Q8690" t="s">
        <v>62</v>
      </c>
      <c r="R8690" t="s">
        <v>47</v>
      </c>
    </row>
    <row r="8691" spans="1:18" x14ac:dyDescent="0.3">
      <c r="A8691" t="s">
        <v>45</v>
      </c>
      <c r="B8691" t="s">
        <v>46</v>
      </c>
      <c r="C8691" t="s">
        <v>20</v>
      </c>
      <c r="D8691">
        <v>2013</v>
      </c>
      <c r="E8691" t="s">
        <v>26</v>
      </c>
      <c r="F8691" t="s">
        <v>60</v>
      </c>
      <c r="G8691" t="s">
        <v>23</v>
      </c>
      <c r="I8691" t="s">
        <v>26</v>
      </c>
      <c r="L8691">
        <v>4</v>
      </c>
      <c r="M8691">
        <v>6.1728800000000001</v>
      </c>
      <c r="N8691">
        <v>5.9132867129999998</v>
      </c>
      <c r="P8691" t="s">
        <v>61</v>
      </c>
      <c r="Q8691" t="s">
        <v>62</v>
      </c>
      <c r="R8691" t="s">
        <v>47</v>
      </c>
    </row>
    <row r="8692" spans="1:18" x14ac:dyDescent="0.3">
      <c r="A8692" t="s">
        <v>45</v>
      </c>
      <c r="B8692" t="s">
        <v>46</v>
      </c>
      <c r="C8692" t="s">
        <v>20</v>
      </c>
      <c r="D8692">
        <v>2013</v>
      </c>
      <c r="E8692" t="s">
        <v>26</v>
      </c>
      <c r="F8692" t="s">
        <v>60</v>
      </c>
      <c r="G8692" t="s">
        <v>23</v>
      </c>
      <c r="I8692" t="s">
        <v>26</v>
      </c>
      <c r="L8692">
        <v>3</v>
      </c>
      <c r="M8692">
        <v>3.9396201999999998</v>
      </c>
      <c r="N8692">
        <v>3.7739440559999999</v>
      </c>
      <c r="P8692" t="s">
        <v>61</v>
      </c>
      <c r="Q8692" t="s">
        <v>62</v>
      </c>
      <c r="R8692" t="s">
        <v>47</v>
      </c>
    </row>
    <row r="8693" spans="1:18" x14ac:dyDescent="0.3">
      <c r="A8693" t="s">
        <v>45</v>
      </c>
      <c r="B8693" t="s">
        <v>46</v>
      </c>
      <c r="C8693" t="s">
        <v>20</v>
      </c>
      <c r="D8693">
        <v>2014</v>
      </c>
      <c r="E8693" t="s">
        <v>26</v>
      </c>
      <c r="F8693" t="s">
        <v>60</v>
      </c>
      <c r="G8693" t="s">
        <v>23</v>
      </c>
      <c r="I8693" t="s">
        <v>26</v>
      </c>
      <c r="L8693">
        <v>33</v>
      </c>
      <c r="M8693">
        <v>85.483365000000006</v>
      </c>
      <c r="N8693">
        <v>81.888461539999994</v>
      </c>
      <c r="P8693" t="s">
        <v>61</v>
      </c>
      <c r="Q8693" t="s">
        <v>62</v>
      </c>
      <c r="R8693" t="s">
        <v>47</v>
      </c>
    </row>
    <row r="8694" spans="1:18" x14ac:dyDescent="0.3">
      <c r="A8694" t="s">
        <v>45</v>
      </c>
      <c r="B8694" t="s">
        <v>46</v>
      </c>
      <c r="C8694" t="s">
        <v>20</v>
      </c>
      <c r="D8694">
        <v>2014</v>
      </c>
      <c r="E8694" t="s">
        <v>26</v>
      </c>
      <c r="F8694" t="s">
        <v>60</v>
      </c>
      <c r="G8694" t="s">
        <v>23</v>
      </c>
      <c r="I8694" t="s">
        <v>26</v>
      </c>
      <c r="L8694">
        <v>51</v>
      </c>
      <c r="M8694">
        <v>143.4158438</v>
      </c>
      <c r="N8694">
        <v>137.38465729999999</v>
      </c>
      <c r="P8694" t="s">
        <v>61</v>
      </c>
      <c r="Q8694" t="s">
        <v>62</v>
      </c>
      <c r="R8694" t="s">
        <v>47</v>
      </c>
    </row>
    <row r="8695" spans="1:18" x14ac:dyDescent="0.3">
      <c r="A8695" t="s">
        <v>45</v>
      </c>
      <c r="B8695" t="s">
        <v>46</v>
      </c>
      <c r="C8695" t="s">
        <v>20</v>
      </c>
      <c r="D8695">
        <v>2014</v>
      </c>
      <c r="E8695" t="s">
        <v>26</v>
      </c>
      <c r="F8695" t="s">
        <v>60</v>
      </c>
      <c r="G8695" t="s">
        <v>23</v>
      </c>
      <c r="I8695" t="s">
        <v>26</v>
      </c>
      <c r="L8695">
        <v>54</v>
      </c>
      <c r="M8695">
        <v>148.61208600000001</v>
      </c>
      <c r="N8695">
        <v>142.3623776</v>
      </c>
      <c r="P8695" t="s">
        <v>61</v>
      </c>
      <c r="Q8695" t="s">
        <v>62</v>
      </c>
      <c r="R8695" t="s">
        <v>47</v>
      </c>
    </row>
    <row r="8696" spans="1:18" x14ac:dyDescent="0.3">
      <c r="A8696" t="s">
        <v>45</v>
      </c>
      <c r="B8696" t="s">
        <v>46</v>
      </c>
      <c r="C8696" t="s">
        <v>20</v>
      </c>
      <c r="D8696">
        <v>2014</v>
      </c>
      <c r="E8696" t="s">
        <v>26</v>
      </c>
      <c r="F8696" t="s">
        <v>60</v>
      </c>
      <c r="G8696" t="s">
        <v>23</v>
      </c>
      <c r="I8696" t="s">
        <v>26</v>
      </c>
      <c r="L8696">
        <v>71</v>
      </c>
      <c r="M8696">
        <v>210.96258320000001</v>
      </c>
      <c r="N8696">
        <v>202.0907972</v>
      </c>
      <c r="P8696" t="s">
        <v>61</v>
      </c>
      <c r="Q8696" t="s">
        <v>62</v>
      </c>
      <c r="R8696" t="s">
        <v>47</v>
      </c>
    </row>
    <row r="8697" spans="1:18" x14ac:dyDescent="0.3">
      <c r="A8697" t="s">
        <v>45</v>
      </c>
      <c r="B8697" t="s">
        <v>46</v>
      </c>
      <c r="C8697" t="s">
        <v>20</v>
      </c>
      <c r="D8697">
        <v>2014</v>
      </c>
      <c r="E8697" t="s">
        <v>26</v>
      </c>
      <c r="F8697" t="s">
        <v>60</v>
      </c>
      <c r="G8697" t="s">
        <v>23</v>
      </c>
      <c r="I8697" t="s">
        <v>26</v>
      </c>
      <c r="L8697">
        <v>231</v>
      </c>
      <c r="M8697">
        <v>564.7149038</v>
      </c>
      <c r="N8697">
        <v>540.9664755</v>
      </c>
      <c r="P8697" t="s">
        <v>61</v>
      </c>
      <c r="Q8697" t="s">
        <v>62</v>
      </c>
      <c r="R8697" t="s">
        <v>47</v>
      </c>
    </row>
    <row r="8698" spans="1:18" x14ac:dyDescent="0.3">
      <c r="A8698" t="s">
        <v>45</v>
      </c>
      <c r="B8698" t="s">
        <v>46</v>
      </c>
      <c r="C8698" t="s">
        <v>20</v>
      </c>
      <c r="D8698">
        <v>2014</v>
      </c>
      <c r="E8698" t="s">
        <v>26</v>
      </c>
      <c r="F8698" t="s">
        <v>60</v>
      </c>
      <c r="G8698" t="s">
        <v>23</v>
      </c>
      <c r="I8698" t="s">
        <v>26</v>
      </c>
      <c r="L8698">
        <v>268</v>
      </c>
      <c r="M8698">
        <v>691.62270279999996</v>
      </c>
      <c r="N8698">
        <v>662.53731470000002</v>
      </c>
      <c r="P8698" t="s">
        <v>61</v>
      </c>
      <c r="Q8698" t="s">
        <v>62</v>
      </c>
      <c r="R8698" t="s">
        <v>47</v>
      </c>
    </row>
    <row r="8699" spans="1:18" x14ac:dyDescent="0.3">
      <c r="A8699" t="s">
        <v>45</v>
      </c>
      <c r="B8699" t="s">
        <v>46</v>
      </c>
      <c r="C8699" t="s">
        <v>20</v>
      </c>
      <c r="D8699">
        <v>2014</v>
      </c>
      <c r="E8699" t="s">
        <v>26</v>
      </c>
      <c r="F8699" t="s">
        <v>60</v>
      </c>
      <c r="G8699" t="s">
        <v>23</v>
      </c>
      <c r="I8699" t="s">
        <v>26</v>
      </c>
      <c r="L8699">
        <v>226</v>
      </c>
      <c r="M8699">
        <v>543.08116399999994</v>
      </c>
      <c r="N8699">
        <v>520.24251749999996</v>
      </c>
      <c r="P8699" t="s">
        <v>61</v>
      </c>
      <c r="Q8699" t="s">
        <v>62</v>
      </c>
      <c r="R8699" t="s">
        <v>47</v>
      </c>
    </row>
    <row r="8700" spans="1:18" x14ac:dyDescent="0.3">
      <c r="A8700" t="s">
        <v>45</v>
      </c>
      <c r="B8700" t="s">
        <v>46</v>
      </c>
      <c r="C8700" t="s">
        <v>20</v>
      </c>
      <c r="D8700">
        <v>2014</v>
      </c>
      <c r="E8700" t="s">
        <v>26</v>
      </c>
      <c r="F8700" t="s">
        <v>60</v>
      </c>
      <c r="G8700" t="s">
        <v>23</v>
      </c>
      <c r="I8700" t="s">
        <v>26</v>
      </c>
      <c r="L8700">
        <v>154</v>
      </c>
      <c r="M8700">
        <v>327.9651144</v>
      </c>
      <c r="N8700">
        <v>314.17292309999999</v>
      </c>
      <c r="P8700" t="s">
        <v>61</v>
      </c>
      <c r="Q8700" t="s">
        <v>62</v>
      </c>
      <c r="R8700" t="s">
        <v>47</v>
      </c>
    </row>
    <row r="8701" spans="1:18" x14ac:dyDescent="0.3">
      <c r="A8701" t="s">
        <v>45</v>
      </c>
      <c r="B8701" t="s">
        <v>46</v>
      </c>
      <c r="C8701" t="s">
        <v>20</v>
      </c>
      <c r="D8701">
        <v>2014</v>
      </c>
      <c r="E8701" t="s">
        <v>26</v>
      </c>
      <c r="F8701" t="s">
        <v>60</v>
      </c>
      <c r="G8701" t="s">
        <v>23</v>
      </c>
      <c r="I8701" t="s">
        <v>26</v>
      </c>
      <c r="L8701">
        <v>79</v>
      </c>
      <c r="M8701">
        <v>146.9189532</v>
      </c>
      <c r="N8701">
        <v>140.74044760000001</v>
      </c>
      <c r="P8701" t="s">
        <v>61</v>
      </c>
      <c r="Q8701" t="s">
        <v>62</v>
      </c>
      <c r="R8701" t="s">
        <v>47</v>
      </c>
    </row>
    <row r="8702" spans="1:18" x14ac:dyDescent="0.3">
      <c r="A8702" t="s">
        <v>45</v>
      </c>
      <c r="B8702" t="s">
        <v>46</v>
      </c>
      <c r="C8702" t="s">
        <v>20</v>
      </c>
      <c r="D8702">
        <v>2014</v>
      </c>
      <c r="E8702" t="s">
        <v>26</v>
      </c>
      <c r="F8702" t="s">
        <v>60</v>
      </c>
      <c r="G8702" t="s">
        <v>23</v>
      </c>
      <c r="I8702" t="s">
        <v>26</v>
      </c>
      <c r="L8702">
        <v>96</v>
      </c>
      <c r="M8702">
        <v>185.94257780000001</v>
      </c>
      <c r="N8702">
        <v>178.12297899999999</v>
      </c>
      <c r="P8702" t="s">
        <v>61</v>
      </c>
      <c r="Q8702" t="s">
        <v>62</v>
      </c>
      <c r="R8702" t="s">
        <v>47</v>
      </c>
    </row>
    <row r="8703" spans="1:18" x14ac:dyDescent="0.3">
      <c r="A8703" t="s">
        <v>45</v>
      </c>
      <c r="B8703" t="s">
        <v>46</v>
      </c>
      <c r="C8703" t="s">
        <v>20</v>
      </c>
      <c r="D8703">
        <v>2014</v>
      </c>
      <c r="E8703" t="s">
        <v>26</v>
      </c>
      <c r="F8703" t="s">
        <v>60</v>
      </c>
      <c r="G8703" t="s">
        <v>23</v>
      </c>
      <c r="I8703" t="s">
        <v>26</v>
      </c>
      <c r="L8703">
        <v>80</v>
      </c>
      <c r="M8703">
        <v>183.71593179999999</v>
      </c>
      <c r="N8703">
        <v>175.98997199999999</v>
      </c>
      <c r="P8703" t="s">
        <v>61</v>
      </c>
      <c r="Q8703" t="s">
        <v>62</v>
      </c>
      <c r="R8703" t="s">
        <v>47</v>
      </c>
    </row>
    <row r="8704" spans="1:18" x14ac:dyDescent="0.3">
      <c r="A8704" t="s">
        <v>45</v>
      </c>
      <c r="B8704" t="s">
        <v>46</v>
      </c>
      <c r="C8704" t="s">
        <v>20</v>
      </c>
      <c r="D8704">
        <v>2014</v>
      </c>
      <c r="E8704" t="s">
        <v>26</v>
      </c>
      <c r="F8704" t="s">
        <v>60</v>
      </c>
      <c r="G8704" t="s">
        <v>23</v>
      </c>
      <c r="I8704" t="s">
        <v>26</v>
      </c>
      <c r="L8704">
        <v>175</v>
      </c>
      <c r="M8704">
        <v>360.72767499999998</v>
      </c>
      <c r="N8704">
        <v>345.55769229999999</v>
      </c>
      <c r="P8704" t="s">
        <v>61</v>
      </c>
      <c r="Q8704" t="s">
        <v>62</v>
      </c>
      <c r="R8704" t="s">
        <v>47</v>
      </c>
    </row>
    <row r="8705" spans="1:18" x14ac:dyDescent="0.3">
      <c r="A8705" t="s">
        <v>45</v>
      </c>
      <c r="B8705" t="s">
        <v>46</v>
      </c>
      <c r="C8705" t="s">
        <v>20</v>
      </c>
      <c r="D8705">
        <v>2014</v>
      </c>
      <c r="E8705" t="s">
        <v>26</v>
      </c>
      <c r="F8705" t="s">
        <v>60</v>
      </c>
      <c r="G8705" t="s">
        <v>23</v>
      </c>
      <c r="I8705" t="s">
        <v>26</v>
      </c>
      <c r="L8705">
        <v>7</v>
      </c>
      <c r="M8705">
        <v>18.0909476</v>
      </c>
      <c r="N8705">
        <v>17.330153849999999</v>
      </c>
      <c r="P8705" t="s">
        <v>61</v>
      </c>
      <c r="Q8705" t="s">
        <v>62</v>
      </c>
      <c r="R8705" t="s">
        <v>47</v>
      </c>
    </row>
    <row r="8706" spans="1:18" x14ac:dyDescent="0.3">
      <c r="A8706" t="s">
        <v>45</v>
      </c>
      <c r="B8706" t="s">
        <v>46</v>
      </c>
      <c r="C8706" t="s">
        <v>20</v>
      </c>
      <c r="D8706">
        <v>2014</v>
      </c>
      <c r="E8706" t="s">
        <v>26</v>
      </c>
      <c r="F8706" t="s">
        <v>60</v>
      </c>
      <c r="G8706" t="s">
        <v>23</v>
      </c>
      <c r="I8706" t="s">
        <v>26</v>
      </c>
      <c r="L8706">
        <v>8</v>
      </c>
      <c r="M8706">
        <v>21.5852386</v>
      </c>
      <c r="N8706">
        <v>20.6774965</v>
      </c>
      <c r="P8706" t="s">
        <v>61</v>
      </c>
      <c r="Q8706" t="s">
        <v>62</v>
      </c>
      <c r="R8706" t="s">
        <v>47</v>
      </c>
    </row>
    <row r="8707" spans="1:18" x14ac:dyDescent="0.3">
      <c r="A8707" t="s">
        <v>45</v>
      </c>
      <c r="B8707" t="s">
        <v>46</v>
      </c>
      <c r="C8707" t="s">
        <v>20</v>
      </c>
      <c r="D8707">
        <v>2014</v>
      </c>
      <c r="E8707" t="s">
        <v>26</v>
      </c>
      <c r="F8707" t="s">
        <v>60</v>
      </c>
      <c r="G8707" t="s">
        <v>23</v>
      </c>
      <c r="I8707" t="s">
        <v>26</v>
      </c>
      <c r="L8707">
        <v>13</v>
      </c>
      <c r="M8707">
        <v>35.077390600000001</v>
      </c>
      <c r="N8707">
        <v>33.602251750000001</v>
      </c>
      <c r="P8707" t="s">
        <v>61</v>
      </c>
      <c r="Q8707" t="s">
        <v>62</v>
      </c>
      <c r="R8707" t="s">
        <v>47</v>
      </c>
    </row>
    <row r="8708" spans="1:18" x14ac:dyDescent="0.3">
      <c r="A8708" t="s">
        <v>45</v>
      </c>
      <c r="B8708" t="s">
        <v>46</v>
      </c>
      <c r="C8708" t="s">
        <v>20</v>
      </c>
      <c r="D8708">
        <v>2014</v>
      </c>
      <c r="E8708" t="s">
        <v>26</v>
      </c>
      <c r="F8708" t="s">
        <v>60</v>
      </c>
      <c r="G8708" t="s">
        <v>23</v>
      </c>
      <c r="I8708" t="s">
        <v>26</v>
      </c>
      <c r="L8708">
        <v>45</v>
      </c>
      <c r="M8708">
        <v>158.565855</v>
      </c>
      <c r="N8708">
        <v>151.89755249999999</v>
      </c>
      <c r="P8708" t="s">
        <v>61</v>
      </c>
      <c r="Q8708" t="s">
        <v>62</v>
      </c>
      <c r="R8708" t="s">
        <v>47</v>
      </c>
    </row>
    <row r="8709" spans="1:18" x14ac:dyDescent="0.3">
      <c r="A8709" t="s">
        <v>45</v>
      </c>
      <c r="B8709" t="s">
        <v>46</v>
      </c>
      <c r="C8709" t="s">
        <v>20</v>
      </c>
      <c r="D8709">
        <v>2014</v>
      </c>
      <c r="E8709" t="s">
        <v>26</v>
      </c>
      <c r="F8709" t="s">
        <v>60</v>
      </c>
      <c r="G8709" t="s">
        <v>23</v>
      </c>
      <c r="I8709" t="s">
        <v>26</v>
      </c>
      <c r="L8709">
        <v>77</v>
      </c>
      <c r="M8709">
        <v>282.07416080000002</v>
      </c>
      <c r="N8709">
        <v>270.21186010000002</v>
      </c>
      <c r="P8709" t="s">
        <v>61</v>
      </c>
      <c r="Q8709" t="s">
        <v>62</v>
      </c>
      <c r="R8709" t="s">
        <v>47</v>
      </c>
    </row>
    <row r="8710" spans="1:18" x14ac:dyDescent="0.3">
      <c r="A8710" t="s">
        <v>45</v>
      </c>
      <c r="B8710" t="s">
        <v>46</v>
      </c>
      <c r="C8710" t="s">
        <v>20</v>
      </c>
      <c r="D8710">
        <v>2014</v>
      </c>
      <c r="E8710" t="s">
        <v>26</v>
      </c>
      <c r="F8710" t="s">
        <v>60</v>
      </c>
      <c r="G8710" t="s">
        <v>23</v>
      </c>
      <c r="I8710" t="s">
        <v>26</v>
      </c>
      <c r="L8710">
        <v>252</v>
      </c>
      <c r="M8710">
        <v>896.61081999999999</v>
      </c>
      <c r="N8710">
        <v>858.90489509999998</v>
      </c>
      <c r="P8710" t="s">
        <v>61</v>
      </c>
      <c r="Q8710" t="s">
        <v>62</v>
      </c>
      <c r="R8710" t="s">
        <v>47</v>
      </c>
    </row>
    <row r="8711" spans="1:18" x14ac:dyDescent="0.3">
      <c r="A8711" t="s">
        <v>45</v>
      </c>
      <c r="B8711" t="s">
        <v>46</v>
      </c>
      <c r="C8711" t="s">
        <v>20</v>
      </c>
      <c r="D8711">
        <v>2014</v>
      </c>
      <c r="E8711" t="s">
        <v>26</v>
      </c>
      <c r="F8711" t="s">
        <v>60</v>
      </c>
      <c r="G8711" t="s">
        <v>23</v>
      </c>
      <c r="I8711" t="s">
        <v>26</v>
      </c>
      <c r="L8711">
        <v>255</v>
      </c>
      <c r="M8711">
        <v>477.4965186</v>
      </c>
      <c r="N8711">
        <v>457.41595799999999</v>
      </c>
      <c r="P8711" t="s">
        <v>61</v>
      </c>
      <c r="Q8711" t="s">
        <v>62</v>
      </c>
      <c r="R8711" t="s">
        <v>47</v>
      </c>
    </row>
    <row r="8712" spans="1:18" x14ac:dyDescent="0.3">
      <c r="A8712" t="s">
        <v>45</v>
      </c>
      <c r="B8712" t="s">
        <v>46</v>
      </c>
      <c r="C8712" t="s">
        <v>20</v>
      </c>
      <c r="D8712">
        <v>2014</v>
      </c>
      <c r="E8712" t="s">
        <v>26</v>
      </c>
      <c r="F8712" t="s">
        <v>60</v>
      </c>
      <c r="G8712" t="s">
        <v>23</v>
      </c>
      <c r="I8712" t="s">
        <v>26</v>
      </c>
      <c r="L8712">
        <v>103</v>
      </c>
      <c r="M8712">
        <v>158.95166</v>
      </c>
      <c r="N8712">
        <v>152.26713290000001</v>
      </c>
      <c r="P8712" t="s">
        <v>61</v>
      </c>
      <c r="Q8712" t="s">
        <v>62</v>
      </c>
      <c r="R8712" t="s">
        <v>47</v>
      </c>
    </row>
    <row r="8713" spans="1:18" x14ac:dyDescent="0.3">
      <c r="A8713" t="s">
        <v>45</v>
      </c>
      <c r="B8713" t="s">
        <v>46</v>
      </c>
      <c r="C8713" t="s">
        <v>20</v>
      </c>
      <c r="D8713">
        <v>2014</v>
      </c>
      <c r="E8713" t="s">
        <v>26</v>
      </c>
      <c r="F8713" t="s">
        <v>60</v>
      </c>
      <c r="G8713" t="s">
        <v>23</v>
      </c>
      <c r="I8713" t="s">
        <v>26</v>
      </c>
      <c r="L8713">
        <v>28</v>
      </c>
      <c r="M8713">
        <v>39.418247999999998</v>
      </c>
      <c r="N8713">
        <v>37.760559440000002</v>
      </c>
      <c r="P8713" t="s">
        <v>61</v>
      </c>
      <c r="Q8713" t="s">
        <v>62</v>
      </c>
      <c r="R8713" t="s">
        <v>47</v>
      </c>
    </row>
    <row r="8714" spans="1:18" x14ac:dyDescent="0.3">
      <c r="A8714" t="s">
        <v>45</v>
      </c>
      <c r="B8714" t="s">
        <v>46</v>
      </c>
      <c r="C8714" t="s">
        <v>20</v>
      </c>
      <c r="D8714">
        <v>2014</v>
      </c>
      <c r="E8714" t="s">
        <v>26</v>
      </c>
      <c r="F8714" t="s">
        <v>60</v>
      </c>
      <c r="G8714" t="s">
        <v>23</v>
      </c>
      <c r="I8714" t="s">
        <v>26</v>
      </c>
      <c r="L8714">
        <v>190</v>
      </c>
      <c r="M8714">
        <v>249.52985559999999</v>
      </c>
      <c r="N8714">
        <v>239.03616779999999</v>
      </c>
      <c r="P8714" t="s">
        <v>61</v>
      </c>
      <c r="Q8714" t="s">
        <v>62</v>
      </c>
      <c r="R8714" t="s">
        <v>47</v>
      </c>
    </row>
    <row r="8715" spans="1:18" x14ac:dyDescent="0.3">
      <c r="A8715" t="s">
        <v>45</v>
      </c>
      <c r="B8715" t="s">
        <v>46</v>
      </c>
      <c r="C8715" t="s">
        <v>20</v>
      </c>
      <c r="D8715">
        <v>2014</v>
      </c>
      <c r="E8715" t="s">
        <v>26</v>
      </c>
      <c r="F8715" t="s">
        <v>60</v>
      </c>
      <c r="G8715" t="s">
        <v>23</v>
      </c>
      <c r="I8715" t="s">
        <v>26</v>
      </c>
      <c r="L8715">
        <v>13</v>
      </c>
      <c r="M8715">
        <v>19.918561</v>
      </c>
      <c r="N8715">
        <v>19.080909089999999</v>
      </c>
      <c r="P8715" t="s">
        <v>61</v>
      </c>
      <c r="Q8715" t="s">
        <v>62</v>
      </c>
      <c r="R8715" t="s">
        <v>47</v>
      </c>
    </row>
    <row r="8716" spans="1:18" x14ac:dyDescent="0.3">
      <c r="A8716" t="s">
        <v>45</v>
      </c>
      <c r="B8716" t="s">
        <v>46</v>
      </c>
      <c r="C8716" t="s">
        <v>20</v>
      </c>
      <c r="D8716">
        <v>2014</v>
      </c>
      <c r="E8716" t="s">
        <v>26</v>
      </c>
      <c r="F8716" t="s">
        <v>60</v>
      </c>
      <c r="G8716" t="s">
        <v>23</v>
      </c>
      <c r="I8716" t="s">
        <v>26</v>
      </c>
      <c r="L8716">
        <v>8</v>
      </c>
      <c r="M8716">
        <v>12.257576</v>
      </c>
      <c r="N8716">
        <v>11.742097899999999</v>
      </c>
      <c r="P8716" t="s">
        <v>61</v>
      </c>
      <c r="Q8716" t="s">
        <v>62</v>
      </c>
      <c r="R8716" t="s">
        <v>47</v>
      </c>
    </row>
    <row r="8717" spans="1:18" x14ac:dyDescent="0.3">
      <c r="A8717" t="s">
        <v>45</v>
      </c>
      <c r="B8717" t="s">
        <v>46</v>
      </c>
      <c r="C8717" t="s">
        <v>20</v>
      </c>
      <c r="D8717">
        <v>2014</v>
      </c>
      <c r="E8717" t="s">
        <v>26</v>
      </c>
      <c r="F8717" t="s">
        <v>60</v>
      </c>
      <c r="G8717" t="s">
        <v>23</v>
      </c>
      <c r="I8717" t="s">
        <v>26</v>
      </c>
      <c r="L8717">
        <v>5</v>
      </c>
      <c r="M8717">
        <v>17.345792800000002</v>
      </c>
      <c r="N8717">
        <v>16.616335660000001</v>
      </c>
      <c r="P8717" t="s">
        <v>61</v>
      </c>
      <c r="Q8717" t="s">
        <v>63</v>
      </c>
      <c r="R8717" t="s">
        <v>47</v>
      </c>
    </row>
    <row r="8718" spans="1:18" x14ac:dyDescent="0.3">
      <c r="A8718" t="s">
        <v>45</v>
      </c>
      <c r="B8718" t="s">
        <v>46</v>
      </c>
      <c r="C8718" t="s">
        <v>20</v>
      </c>
      <c r="D8718">
        <v>2014</v>
      </c>
      <c r="E8718" t="s">
        <v>26</v>
      </c>
      <c r="F8718" t="s">
        <v>60</v>
      </c>
      <c r="G8718" t="s">
        <v>23</v>
      </c>
      <c r="I8718" t="s">
        <v>26</v>
      </c>
      <c r="L8718">
        <v>2</v>
      </c>
      <c r="M8718">
        <v>6.6336414000000001</v>
      </c>
      <c r="N8718">
        <v>6.3546713290000003</v>
      </c>
      <c r="P8718" t="s">
        <v>61</v>
      </c>
      <c r="Q8718" t="s">
        <v>63</v>
      </c>
      <c r="R8718" t="s">
        <v>47</v>
      </c>
    </row>
    <row r="8719" spans="1:18" x14ac:dyDescent="0.3">
      <c r="A8719" t="s">
        <v>45</v>
      </c>
      <c r="B8719" t="s">
        <v>46</v>
      </c>
      <c r="C8719" t="s">
        <v>20</v>
      </c>
      <c r="D8719">
        <v>2014</v>
      </c>
      <c r="E8719" t="s">
        <v>26</v>
      </c>
      <c r="F8719" t="s">
        <v>60</v>
      </c>
      <c r="G8719" t="s">
        <v>23</v>
      </c>
      <c r="I8719" t="s">
        <v>26</v>
      </c>
      <c r="L8719">
        <v>1</v>
      </c>
      <c r="M8719">
        <v>6.1309925999999999</v>
      </c>
      <c r="N8719">
        <v>5.8731608389999996</v>
      </c>
      <c r="P8719" t="s">
        <v>61</v>
      </c>
      <c r="Q8719" t="s">
        <v>63</v>
      </c>
      <c r="R8719" t="s">
        <v>47</v>
      </c>
    </row>
    <row r="8720" spans="1:18" x14ac:dyDescent="0.3">
      <c r="A8720" t="s">
        <v>45</v>
      </c>
      <c r="B8720" t="s">
        <v>46</v>
      </c>
      <c r="C8720" t="s">
        <v>20</v>
      </c>
      <c r="D8720">
        <v>2014</v>
      </c>
      <c r="E8720" t="s">
        <v>26</v>
      </c>
      <c r="F8720" t="s">
        <v>60</v>
      </c>
      <c r="G8720" t="s">
        <v>23</v>
      </c>
      <c r="I8720" t="s">
        <v>26</v>
      </c>
      <c r="L8720">
        <v>10</v>
      </c>
      <c r="M8720">
        <v>66.506168200000005</v>
      </c>
      <c r="N8720">
        <v>63.709328669999998</v>
      </c>
      <c r="P8720" t="s">
        <v>61</v>
      </c>
      <c r="Q8720" t="s">
        <v>63</v>
      </c>
      <c r="R8720" t="s">
        <v>47</v>
      </c>
    </row>
    <row r="8721" spans="1:18" x14ac:dyDescent="0.3">
      <c r="A8721" t="s">
        <v>45</v>
      </c>
      <c r="B8721" t="s">
        <v>46</v>
      </c>
      <c r="C8721" t="s">
        <v>20</v>
      </c>
      <c r="D8721">
        <v>2014</v>
      </c>
      <c r="E8721" t="s">
        <v>26</v>
      </c>
      <c r="F8721" t="s">
        <v>60</v>
      </c>
      <c r="G8721" t="s">
        <v>23</v>
      </c>
      <c r="I8721" t="s">
        <v>26</v>
      </c>
      <c r="L8721">
        <v>8</v>
      </c>
      <c r="M8721">
        <v>54.883516999999998</v>
      </c>
      <c r="N8721">
        <v>52.575454550000003</v>
      </c>
      <c r="P8721" t="s">
        <v>61</v>
      </c>
      <c r="Q8721" t="s">
        <v>63</v>
      </c>
      <c r="R8721" t="s">
        <v>47</v>
      </c>
    </row>
    <row r="8722" spans="1:18" x14ac:dyDescent="0.3">
      <c r="A8722" t="s">
        <v>45</v>
      </c>
      <c r="B8722" t="s">
        <v>46</v>
      </c>
      <c r="C8722" t="s">
        <v>20</v>
      </c>
      <c r="D8722">
        <v>2014</v>
      </c>
      <c r="E8722" t="s">
        <v>26</v>
      </c>
      <c r="F8722" t="s">
        <v>60</v>
      </c>
      <c r="G8722" t="s">
        <v>23</v>
      </c>
      <c r="I8722" t="s">
        <v>26</v>
      </c>
      <c r="L8722">
        <v>55</v>
      </c>
      <c r="M8722">
        <v>400.619912</v>
      </c>
      <c r="N8722">
        <v>383.7723077</v>
      </c>
      <c r="P8722" t="s">
        <v>61</v>
      </c>
      <c r="Q8722" t="s">
        <v>63</v>
      </c>
      <c r="R8722" t="s">
        <v>47</v>
      </c>
    </row>
    <row r="8723" spans="1:18" x14ac:dyDescent="0.3">
      <c r="A8723" t="s">
        <v>45</v>
      </c>
      <c r="B8723" t="s">
        <v>46</v>
      </c>
      <c r="C8723" t="s">
        <v>20</v>
      </c>
      <c r="D8723">
        <v>2014</v>
      </c>
      <c r="E8723" t="s">
        <v>26</v>
      </c>
      <c r="F8723" t="s">
        <v>60</v>
      </c>
      <c r="G8723" t="s">
        <v>23</v>
      </c>
      <c r="I8723" t="s">
        <v>26</v>
      </c>
      <c r="L8723">
        <v>52</v>
      </c>
      <c r="M8723">
        <v>424.95428679999998</v>
      </c>
      <c r="N8723">
        <v>407.08332869999998</v>
      </c>
      <c r="P8723" t="s">
        <v>61</v>
      </c>
      <c r="Q8723" t="s">
        <v>63</v>
      </c>
      <c r="R8723" t="s">
        <v>47</v>
      </c>
    </row>
    <row r="8724" spans="1:18" x14ac:dyDescent="0.3">
      <c r="A8724" t="s">
        <v>45</v>
      </c>
      <c r="B8724" t="s">
        <v>46</v>
      </c>
      <c r="C8724" t="s">
        <v>20</v>
      </c>
      <c r="D8724">
        <v>2014</v>
      </c>
      <c r="E8724" t="s">
        <v>26</v>
      </c>
      <c r="F8724" t="s">
        <v>60</v>
      </c>
      <c r="G8724" t="s">
        <v>23</v>
      </c>
      <c r="I8724" t="s">
        <v>26</v>
      </c>
      <c r="L8724">
        <v>22</v>
      </c>
      <c r="M8724">
        <v>180.90947600000001</v>
      </c>
      <c r="N8724">
        <v>173.30153849999999</v>
      </c>
      <c r="P8724" t="s">
        <v>61</v>
      </c>
      <c r="Q8724" t="s">
        <v>63</v>
      </c>
      <c r="R8724" t="s">
        <v>47</v>
      </c>
    </row>
    <row r="8725" spans="1:18" x14ac:dyDescent="0.3">
      <c r="A8725" t="s">
        <v>45</v>
      </c>
      <c r="B8725" t="s">
        <v>46</v>
      </c>
      <c r="C8725" t="s">
        <v>20</v>
      </c>
      <c r="D8725">
        <v>2014</v>
      </c>
      <c r="E8725" t="s">
        <v>26</v>
      </c>
      <c r="F8725" t="s">
        <v>60</v>
      </c>
      <c r="G8725" t="s">
        <v>23</v>
      </c>
      <c r="I8725" t="s">
        <v>26</v>
      </c>
      <c r="L8725">
        <v>25</v>
      </c>
      <c r="M8725">
        <v>137.87127480000001</v>
      </c>
      <c r="N8725">
        <v>132.0732587</v>
      </c>
      <c r="P8725" t="s">
        <v>61</v>
      </c>
      <c r="Q8725" t="s">
        <v>63</v>
      </c>
      <c r="R8725" t="s">
        <v>47</v>
      </c>
    </row>
    <row r="8726" spans="1:18" x14ac:dyDescent="0.3">
      <c r="A8726" t="s">
        <v>45</v>
      </c>
      <c r="B8726" t="s">
        <v>46</v>
      </c>
      <c r="C8726" t="s">
        <v>20</v>
      </c>
      <c r="D8726">
        <v>2014</v>
      </c>
      <c r="E8726" t="s">
        <v>26</v>
      </c>
      <c r="F8726" t="s">
        <v>60</v>
      </c>
      <c r="G8726" t="s">
        <v>23</v>
      </c>
      <c r="I8726" t="s">
        <v>26</v>
      </c>
      <c r="L8726">
        <v>40</v>
      </c>
      <c r="M8726">
        <v>256.17451999999997</v>
      </c>
      <c r="N8726">
        <v>245.40139859999999</v>
      </c>
      <c r="P8726" t="s">
        <v>61</v>
      </c>
      <c r="Q8726" t="s">
        <v>63</v>
      </c>
      <c r="R8726" t="s">
        <v>47</v>
      </c>
    </row>
    <row r="8727" spans="1:18" x14ac:dyDescent="0.3">
      <c r="A8727" t="s">
        <v>45</v>
      </c>
      <c r="B8727" t="s">
        <v>46</v>
      </c>
      <c r="C8727" t="s">
        <v>20</v>
      </c>
      <c r="D8727">
        <v>2014</v>
      </c>
      <c r="E8727" t="s">
        <v>26</v>
      </c>
      <c r="F8727" t="s">
        <v>60</v>
      </c>
      <c r="G8727" t="s">
        <v>23</v>
      </c>
      <c r="I8727" t="s">
        <v>26</v>
      </c>
      <c r="L8727">
        <v>1</v>
      </c>
      <c r="M8727">
        <v>9.1072026000000008</v>
      </c>
      <c r="N8727">
        <v>8.7242097899999997</v>
      </c>
      <c r="P8727" t="s">
        <v>61</v>
      </c>
      <c r="Q8727" t="s">
        <v>63</v>
      </c>
      <c r="R8727" t="s">
        <v>47</v>
      </c>
    </row>
    <row r="8728" spans="1:18" x14ac:dyDescent="0.3">
      <c r="A8728" t="s">
        <v>45</v>
      </c>
      <c r="B8728" t="s">
        <v>46</v>
      </c>
      <c r="C8728" t="s">
        <v>20</v>
      </c>
      <c r="D8728">
        <v>2014</v>
      </c>
      <c r="E8728" t="s">
        <v>26</v>
      </c>
      <c r="F8728" t="s">
        <v>60</v>
      </c>
      <c r="G8728" t="s">
        <v>23</v>
      </c>
      <c r="I8728" t="s">
        <v>26</v>
      </c>
      <c r="L8728">
        <v>16</v>
      </c>
      <c r="M8728">
        <v>143.61866699999999</v>
      </c>
      <c r="N8728">
        <v>137.57895110000001</v>
      </c>
      <c r="P8728" t="s">
        <v>61</v>
      </c>
      <c r="Q8728" t="s">
        <v>63</v>
      </c>
      <c r="R8728" t="s">
        <v>47</v>
      </c>
    </row>
    <row r="8729" spans="1:18" x14ac:dyDescent="0.3">
      <c r="A8729" t="s">
        <v>45</v>
      </c>
      <c r="B8729" t="s">
        <v>46</v>
      </c>
      <c r="C8729" t="s">
        <v>20</v>
      </c>
      <c r="D8729">
        <v>2014</v>
      </c>
      <c r="E8729" t="s">
        <v>26</v>
      </c>
      <c r="F8729" t="s">
        <v>60</v>
      </c>
      <c r="G8729" t="s">
        <v>23</v>
      </c>
      <c r="I8729" t="s">
        <v>26</v>
      </c>
      <c r="L8729">
        <v>22</v>
      </c>
      <c r="M8729">
        <v>134.8862464</v>
      </c>
      <c r="N8729">
        <v>129.21376219999999</v>
      </c>
      <c r="P8729" t="s">
        <v>61</v>
      </c>
      <c r="Q8729" t="s">
        <v>63</v>
      </c>
      <c r="R8729" t="s">
        <v>47</v>
      </c>
    </row>
    <row r="8730" spans="1:18" x14ac:dyDescent="0.3">
      <c r="A8730" t="s">
        <v>45</v>
      </c>
      <c r="B8730" t="s">
        <v>46</v>
      </c>
      <c r="C8730" t="s">
        <v>20</v>
      </c>
      <c r="D8730">
        <v>2014</v>
      </c>
      <c r="E8730" t="s">
        <v>26</v>
      </c>
      <c r="F8730" t="s">
        <v>60</v>
      </c>
      <c r="G8730" t="s">
        <v>23</v>
      </c>
      <c r="I8730" t="s">
        <v>26</v>
      </c>
      <c r="L8730">
        <v>6</v>
      </c>
      <c r="M8730">
        <v>35.648381999999998</v>
      </c>
      <c r="N8730">
        <v>34.149230770000003</v>
      </c>
      <c r="P8730" t="s">
        <v>61</v>
      </c>
      <c r="Q8730" t="s">
        <v>63</v>
      </c>
      <c r="R8730" t="s">
        <v>47</v>
      </c>
    </row>
    <row r="8731" spans="1:18" x14ac:dyDescent="0.3">
      <c r="A8731" t="s">
        <v>45</v>
      </c>
      <c r="B8731" t="s">
        <v>46</v>
      </c>
      <c r="C8731" t="s">
        <v>20</v>
      </c>
      <c r="D8731">
        <v>2014</v>
      </c>
      <c r="E8731" t="s">
        <v>26</v>
      </c>
      <c r="F8731" t="s">
        <v>60</v>
      </c>
      <c r="G8731" t="s">
        <v>23</v>
      </c>
      <c r="I8731" t="s">
        <v>26</v>
      </c>
      <c r="L8731">
        <v>4</v>
      </c>
      <c r="M8731">
        <v>26.3581976</v>
      </c>
      <c r="N8731">
        <v>25.249734270000001</v>
      </c>
      <c r="P8731" t="s">
        <v>61</v>
      </c>
      <c r="Q8731" t="s">
        <v>63</v>
      </c>
      <c r="R8731" t="s">
        <v>47</v>
      </c>
    </row>
    <row r="8732" spans="1:18" x14ac:dyDescent="0.3">
      <c r="A8732" t="s">
        <v>45</v>
      </c>
      <c r="B8732" t="s">
        <v>46</v>
      </c>
      <c r="C8732" t="s">
        <v>20</v>
      </c>
      <c r="D8732">
        <v>2014</v>
      </c>
      <c r="E8732" t="s">
        <v>26</v>
      </c>
      <c r="F8732" t="s">
        <v>60</v>
      </c>
      <c r="G8732" t="s">
        <v>23</v>
      </c>
      <c r="I8732" t="s">
        <v>26</v>
      </c>
      <c r="L8732">
        <v>14</v>
      </c>
      <c r="M8732">
        <v>93.106871799999993</v>
      </c>
      <c r="N8732">
        <v>89.191370629999994</v>
      </c>
      <c r="P8732" t="s">
        <v>61</v>
      </c>
      <c r="Q8732" t="s">
        <v>63</v>
      </c>
      <c r="R8732" t="s">
        <v>47</v>
      </c>
    </row>
    <row r="8733" spans="1:18" x14ac:dyDescent="0.3">
      <c r="A8733" t="s">
        <v>45</v>
      </c>
      <c r="B8733" t="s">
        <v>46</v>
      </c>
      <c r="C8733" t="s">
        <v>20</v>
      </c>
      <c r="D8733">
        <v>2014</v>
      </c>
      <c r="E8733" t="s">
        <v>26</v>
      </c>
      <c r="F8733" t="s">
        <v>60</v>
      </c>
      <c r="G8733" t="s">
        <v>23</v>
      </c>
      <c r="I8733" t="s">
        <v>26</v>
      </c>
      <c r="L8733">
        <v>16</v>
      </c>
      <c r="M8733">
        <v>109.767034</v>
      </c>
      <c r="N8733">
        <v>105.15090910000001</v>
      </c>
      <c r="P8733" t="s">
        <v>61</v>
      </c>
      <c r="Q8733" t="s">
        <v>63</v>
      </c>
      <c r="R8733" t="s">
        <v>47</v>
      </c>
    </row>
    <row r="8734" spans="1:18" x14ac:dyDescent="0.3">
      <c r="A8734" t="s">
        <v>45</v>
      </c>
      <c r="B8734" t="s">
        <v>46</v>
      </c>
      <c r="C8734" t="s">
        <v>20</v>
      </c>
      <c r="D8734">
        <v>2014</v>
      </c>
      <c r="E8734" t="s">
        <v>26</v>
      </c>
      <c r="F8734" t="s">
        <v>60</v>
      </c>
      <c r="G8734" t="s">
        <v>23</v>
      </c>
      <c r="I8734" t="s">
        <v>26</v>
      </c>
      <c r="L8734">
        <v>5</v>
      </c>
      <c r="M8734">
        <v>36.419992000000001</v>
      </c>
      <c r="N8734">
        <v>34.888391609999999</v>
      </c>
      <c r="P8734" t="s">
        <v>61</v>
      </c>
      <c r="Q8734" t="s">
        <v>63</v>
      </c>
      <c r="R8734" t="s">
        <v>47</v>
      </c>
    </row>
    <row r="8735" spans="1:18" x14ac:dyDescent="0.3">
      <c r="A8735" t="s">
        <v>45</v>
      </c>
      <c r="B8735" t="s">
        <v>46</v>
      </c>
      <c r="C8735" t="s">
        <v>20</v>
      </c>
      <c r="D8735">
        <v>2014</v>
      </c>
      <c r="E8735" t="s">
        <v>26</v>
      </c>
      <c r="F8735" t="s">
        <v>60</v>
      </c>
      <c r="G8735" t="s">
        <v>23</v>
      </c>
      <c r="I8735" t="s">
        <v>26</v>
      </c>
      <c r="L8735">
        <v>5</v>
      </c>
      <c r="M8735">
        <v>40.860056399999998</v>
      </c>
      <c r="N8735">
        <v>39.141734270000001</v>
      </c>
      <c r="P8735" t="s">
        <v>61</v>
      </c>
      <c r="Q8735" t="s">
        <v>63</v>
      </c>
      <c r="R8735" t="s">
        <v>47</v>
      </c>
    </row>
    <row r="8736" spans="1:18" x14ac:dyDescent="0.3">
      <c r="A8736" t="s">
        <v>45</v>
      </c>
      <c r="B8736" t="s">
        <v>46</v>
      </c>
      <c r="C8736" t="s">
        <v>20</v>
      </c>
      <c r="D8736">
        <v>2014</v>
      </c>
      <c r="E8736" t="s">
        <v>26</v>
      </c>
      <c r="F8736" t="s">
        <v>60</v>
      </c>
      <c r="G8736" t="s">
        <v>23</v>
      </c>
      <c r="I8736" t="s">
        <v>26</v>
      </c>
      <c r="L8736">
        <v>10</v>
      </c>
      <c r="M8736">
        <v>82.231579999999994</v>
      </c>
      <c r="N8736">
        <v>78.773426569999998</v>
      </c>
      <c r="P8736" t="s">
        <v>61</v>
      </c>
      <c r="Q8736" t="s">
        <v>63</v>
      </c>
      <c r="R8736" t="s">
        <v>47</v>
      </c>
    </row>
    <row r="8737" spans="1:18" x14ac:dyDescent="0.3">
      <c r="A8737" t="s">
        <v>45</v>
      </c>
      <c r="B8737" t="s">
        <v>46</v>
      </c>
      <c r="C8737" t="s">
        <v>20</v>
      </c>
      <c r="D8737">
        <v>2014</v>
      </c>
      <c r="E8737" t="s">
        <v>26</v>
      </c>
      <c r="F8737" t="s">
        <v>60</v>
      </c>
      <c r="G8737" t="s">
        <v>23</v>
      </c>
      <c r="I8737" t="s">
        <v>26</v>
      </c>
      <c r="L8737">
        <v>10</v>
      </c>
      <c r="M8737">
        <v>55.148069</v>
      </c>
      <c r="N8737">
        <v>52.828881119999998</v>
      </c>
      <c r="P8737" t="s">
        <v>61</v>
      </c>
      <c r="Q8737" t="s">
        <v>63</v>
      </c>
      <c r="R8737" t="s">
        <v>47</v>
      </c>
    </row>
    <row r="8738" spans="1:18" x14ac:dyDescent="0.3">
      <c r="A8738" t="s">
        <v>45</v>
      </c>
      <c r="B8738" t="s">
        <v>46</v>
      </c>
      <c r="C8738" t="s">
        <v>20</v>
      </c>
      <c r="D8738">
        <v>2014</v>
      </c>
      <c r="E8738" t="s">
        <v>26</v>
      </c>
      <c r="F8738" t="s">
        <v>60</v>
      </c>
      <c r="G8738" t="s">
        <v>23</v>
      </c>
      <c r="I8738" t="s">
        <v>26</v>
      </c>
      <c r="L8738">
        <v>12</v>
      </c>
      <c r="M8738">
        <v>76.852356</v>
      </c>
      <c r="N8738">
        <v>73.620419580000004</v>
      </c>
      <c r="P8738" t="s">
        <v>61</v>
      </c>
      <c r="Q8738" t="s">
        <v>63</v>
      </c>
      <c r="R8738" t="s">
        <v>47</v>
      </c>
    </row>
    <row r="8739" spans="1:18" x14ac:dyDescent="0.3">
      <c r="A8739" t="s">
        <v>45</v>
      </c>
      <c r="B8739" t="s">
        <v>46</v>
      </c>
      <c r="C8739" t="s">
        <v>20</v>
      </c>
      <c r="D8739">
        <v>2014</v>
      </c>
      <c r="E8739" t="s">
        <v>26</v>
      </c>
      <c r="F8739" t="s">
        <v>60</v>
      </c>
      <c r="G8739" t="s">
        <v>23</v>
      </c>
      <c r="I8739" t="s">
        <v>26</v>
      </c>
      <c r="L8739">
        <v>5</v>
      </c>
      <c r="M8739">
        <v>45.533808399999998</v>
      </c>
      <c r="N8739">
        <v>43.61893706</v>
      </c>
      <c r="P8739" t="s">
        <v>61</v>
      </c>
      <c r="Q8739" t="s">
        <v>63</v>
      </c>
      <c r="R8739" t="s">
        <v>47</v>
      </c>
    </row>
    <row r="8740" spans="1:18" x14ac:dyDescent="0.3">
      <c r="A8740" t="s">
        <v>45</v>
      </c>
      <c r="B8740" t="s">
        <v>46</v>
      </c>
      <c r="C8740" t="s">
        <v>20</v>
      </c>
      <c r="D8740">
        <v>2014</v>
      </c>
      <c r="E8740" t="s">
        <v>26</v>
      </c>
      <c r="F8740" t="s">
        <v>60</v>
      </c>
      <c r="G8740" t="s">
        <v>23</v>
      </c>
      <c r="I8740" t="s">
        <v>26</v>
      </c>
      <c r="L8740">
        <v>23</v>
      </c>
      <c r="M8740">
        <v>206.44976700000001</v>
      </c>
      <c r="N8740">
        <v>197.76776219999999</v>
      </c>
      <c r="P8740" t="s">
        <v>61</v>
      </c>
      <c r="Q8740" t="s">
        <v>63</v>
      </c>
      <c r="R8740" t="s">
        <v>47</v>
      </c>
    </row>
    <row r="8741" spans="1:18" x14ac:dyDescent="0.3">
      <c r="A8741" t="s">
        <v>45</v>
      </c>
      <c r="B8741" t="s">
        <v>46</v>
      </c>
      <c r="C8741" t="s">
        <v>20</v>
      </c>
      <c r="D8741">
        <v>2014</v>
      </c>
      <c r="E8741" t="s">
        <v>26</v>
      </c>
      <c r="F8741" t="s">
        <v>60</v>
      </c>
      <c r="G8741" t="s">
        <v>23</v>
      </c>
      <c r="I8741" t="s">
        <v>26</v>
      </c>
      <c r="L8741">
        <v>3</v>
      </c>
      <c r="M8741">
        <v>8.0952912000000001</v>
      </c>
      <c r="N8741">
        <v>7.7548531470000004</v>
      </c>
      <c r="P8741" t="s">
        <v>61</v>
      </c>
      <c r="Q8741" t="s">
        <v>62</v>
      </c>
      <c r="R8741" t="s">
        <v>47</v>
      </c>
    </row>
    <row r="8742" spans="1:18" x14ac:dyDescent="0.3">
      <c r="A8742" t="s">
        <v>45</v>
      </c>
      <c r="B8742" t="s">
        <v>46</v>
      </c>
      <c r="C8742" t="s">
        <v>20</v>
      </c>
      <c r="D8742">
        <v>2014</v>
      </c>
      <c r="E8742" t="s">
        <v>26</v>
      </c>
      <c r="F8742" t="s">
        <v>60</v>
      </c>
      <c r="G8742" t="s">
        <v>23</v>
      </c>
      <c r="I8742" t="s">
        <v>26</v>
      </c>
      <c r="L8742">
        <v>4</v>
      </c>
      <c r="M8742">
        <v>10.7937216</v>
      </c>
      <c r="N8742">
        <v>10.3398042</v>
      </c>
      <c r="P8742" t="s">
        <v>61</v>
      </c>
      <c r="Q8742" t="s">
        <v>62</v>
      </c>
      <c r="R8742" t="s">
        <v>47</v>
      </c>
    </row>
    <row r="8743" spans="1:18" x14ac:dyDescent="0.3">
      <c r="A8743" t="s">
        <v>45</v>
      </c>
      <c r="B8743" t="s">
        <v>46</v>
      </c>
      <c r="C8743" t="s">
        <v>20</v>
      </c>
      <c r="D8743">
        <v>2014</v>
      </c>
      <c r="E8743" t="s">
        <v>26</v>
      </c>
      <c r="F8743" t="s">
        <v>60</v>
      </c>
      <c r="G8743" t="s">
        <v>23</v>
      </c>
      <c r="I8743" t="s">
        <v>26</v>
      </c>
      <c r="L8743">
        <v>13</v>
      </c>
      <c r="M8743">
        <v>45.807178800000003</v>
      </c>
      <c r="N8743">
        <v>43.880811190000003</v>
      </c>
      <c r="P8743" t="s">
        <v>61</v>
      </c>
      <c r="Q8743" t="s">
        <v>62</v>
      </c>
      <c r="R8743" t="s">
        <v>47</v>
      </c>
    </row>
    <row r="8744" spans="1:18" x14ac:dyDescent="0.3">
      <c r="A8744" t="s">
        <v>45</v>
      </c>
      <c r="B8744" t="s">
        <v>46</v>
      </c>
      <c r="C8744" t="s">
        <v>20</v>
      </c>
      <c r="D8744">
        <v>2014</v>
      </c>
      <c r="E8744" t="s">
        <v>26</v>
      </c>
      <c r="F8744" t="s">
        <v>60</v>
      </c>
      <c r="G8744" t="s">
        <v>23</v>
      </c>
      <c r="I8744" t="s">
        <v>26</v>
      </c>
      <c r="L8744">
        <v>19</v>
      </c>
      <c r="M8744">
        <v>69.603631199999995</v>
      </c>
      <c r="N8744">
        <v>66.67653147</v>
      </c>
      <c r="P8744" t="s">
        <v>61</v>
      </c>
      <c r="Q8744" t="s">
        <v>62</v>
      </c>
      <c r="R8744" t="s">
        <v>47</v>
      </c>
    </row>
    <row r="8745" spans="1:18" x14ac:dyDescent="0.3">
      <c r="A8745" t="s">
        <v>45</v>
      </c>
      <c r="B8745" t="s">
        <v>46</v>
      </c>
      <c r="C8745" t="s">
        <v>20</v>
      </c>
      <c r="D8745">
        <v>2014</v>
      </c>
      <c r="E8745" t="s">
        <v>26</v>
      </c>
      <c r="F8745" t="s">
        <v>60</v>
      </c>
      <c r="G8745" t="s">
        <v>23</v>
      </c>
      <c r="I8745" t="s">
        <v>26</v>
      </c>
      <c r="L8745">
        <v>110</v>
      </c>
      <c r="M8745">
        <v>391.37822879999999</v>
      </c>
      <c r="N8745">
        <v>374.91927270000002</v>
      </c>
      <c r="P8745" t="s">
        <v>61</v>
      </c>
      <c r="Q8745" t="s">
        <v>62</v>
      </c>
      <c r="R8745" t="s">
        <v>47</v>
      </c>
    </row>
    <row r="8746" spans="1:18" x14ac:dyDescent="0.3">
      <c r="A8746" t="s">
        <v>45</v>
      </c>
      <c r="B8746" t="s">
        <v>46</v>
      </c>
      <c r="C8746" t="s">
        <v>20</v>
      </c>
      <c r="D8746">
        <v>2014</v>
      </c>
      <c r="E8746" t="s">
        <v>26</v>
      </c>
      <c r="F8746" t="s">
        <v>60</v>
      </c>
      <c r="G8746" t="s">
        <v>23</v>
      </c>
      <c r="I8746" t="s">
        <v>26</v>
      </c>
      <c r="L8746">
        <v>24</v>
      </c>
      <c r="M8746">
        <v>44.940770999999998</v>
      </c>
      <c r="N8746">
        <v>43.050839160000002</v>
      </c>
      <c r="P8746" t="s">
        <v>61</v>
      </c>
      <c r="Q8746" t="s">
        <v>62</v>
      </c>
      <c r="R8746" t="s">
        <v>47</v>
      </c>
    </row>
    <row r="8747" spans="1:18" x14ac:dyDescent="0.3">
      <c r="A8747" t="s">
        <v>45</v>
      </c>
      <c r="B8747" t="s">
        <v>46</v>
      </c>
      <c r="C8747" t="s">
        <v>20</v>
      </c>
      <c r="D8747">
        <v>2014</v>
      </c>
      <c r="E8747" t="s">
        <v>26</v>
      </c>
      <c r="F8747" t="s">
        <v>60</v>
      </c>
      <c r="G8747" t="s">
        <v>23</v>
      </c>
      <c r="I8747" t="s">
        <v>26</v>
      </c>
      <c r="L8747">
        <v>15</v>
      </c>
      <c r="M8747">
        <v>23.148299999999999</v>
      </c>
      <c r="N8747">
        <v>22.174825179999999</v>
      </c>
      <c r="P8747" t="s">
        <v>61</v>
      </c>
      <c r="Q8747" t="s">
        <v>62</v>
      </c>
      <c r="R8747" t="s">
        <v>47</v>
      </c>
    </row>
    <row r="8748" spans="1:18" x14ac:dyDescent="0.3">
      <c r="A8748" t="s">
        <v>45</v>
      </c>
      <c r="B8748" t="s">
        <v>46</v>
      </c>
      <c r="C8748" t="s">
        <v>20</v>
      </c>
      <c r="D8748">
        <v>2014</v>
      </c>
      <c r="E8748" t="s">
        <v>26</v>
      </c>
      <c r="F8748" t="s">
        <v>60</v>
      </c>
      <c r="G8748" t="s">
        <v>23</v>
      </c>
      <c r="I8748" t="s">
        <v>26</v>
      </c>
      <c r="L8748">
        <v>6</v>
      </c>
      <c r="M8748">
        <v>7.8792403999999996</v>
      </c>
      <c r="N8748">
        <v>7.5478881119999999</v>
      </c>
      <c r="P8748" t="s">
        <v>61</v>
      </c>
      <c r="Q8748" t="s">
        <v>62</v>
      </c>
      <c r="R8748" t="s">
        <v>47</v>
      </c>
    </row>
    <row r="8749" spans="1:18" x14ac:dyDescent="0.3">
      <c r="A8749" t="s">
        <v>45</v>
      </c>
      <c r="B8749" t="s">
        <v>46</v>
      </c>
      <c r="C8749" t="s">
        <v>20</v>
      </c>
      <c r="D8749">
        <v>2015</v>
      </c>
      <c r="E8749" t="s">
        <v>26</v>
      </c>
      <c r="F8749" t="s">
        <v>60</v>
      </c>
      <c r="G8749" t="s">
        <v>23</v>
      </c>
      <c r="I8749" t="s">
        <v>26</v>
      </c>
      <c r="L8749">
        <v>126</v>
      </c>
      <c r="M8749">
        <v>306.02052600000002</v>
      </c>
      <c r="N8749">
        <v>293.1511888</v>
      </c>
      <c r="P8749" t="s">
        <v>61</v>
      </c>
      <c r="Q8749" t="s">
        <v>62</v>
      </c>
      <c r="R8749" t="s">
        <v>47</v>
      </c>
    </row>
    <row r="8750" spans="1:18" x14ac:dyDescent="0.3">
      <c r="A8750" t="s">
        <v>45</v>
      </c>
      <c r="B8750" t="s">
        <v>46</v>
      </c>
      <c r="C8750" t="s">
        <v>20</v>
      </c>
      <c r="D8750">
        <v>2015</v>
      </c>
      <c r="E8750" t="s">
        <v>26</v>
      </c>
      <c r="F8750" t="s">
        <v>60</v>
      </c>
      <c r="G8750" t="s">
        <v>23</v>
      </c>
      <c r="I8750" t="s">
        <v>26</v>
      </c>
      <c r="L8750">
        <v>99</v>
      </c>
      <c r="M8750">
        <v>241.657229</v>
      </c>
      <c r="N8750">
        <v>231.49461539999999</v>
      </c>
      <c r="P8750" t="s">
        <v>61</v>
      </c>
      <c r="Q8750" t="s">
        <v>62</v>
      </c>
      <c r="R8750" t="s">
        <v>47</v>
      </c>
    </row>
    <row r="8751" spans="1:18" x14ac:dyDescent="0.3">
      <c r="A8751" t="s">
        <v>45</v>
      </c>
      <c r="B8751" t="s">
        <v>46</v>
      </c>
      <c r="C8751" t="s">
        <v>20</v>
      </c>
      <c r="D8751">
        <v>2015</v>
      </c>
      <c r="E8751" t="s">
        <v>26</v>
      </c>
      <c r="F8751" t="s">
        <v>60</v>
      </c>
      <c r="G8751" t="s">
        <v>23</v>
      </c>
      <c r="I8751" t="s">
        <v>26</v>
      </c>
      <c r="L8751">
        <v>95</v>
      </c>
      <c r="M8751">
        <v>249.4637176</v>
      </c>
      <c r="N8751">
        <v>238.9728112</v>
      </c>
      <c r="P8751" t="s">
        <v>61</v>
      </c>
      <c r="Q8751" t="s">
        <v>62</v>
      </c>
      <c r="R8751" t="s">
        <v>47</v>
      </c>
    </row>
    <row r="8752" spans="1:18" x14ac:dyDescent="0.3">
      <c r="A8752" t="s">
        <v>45</v>
      </c>
      <c r="B8752" t="s">
        <v>46</v>
      </c>
      <c r="C8752" t="s">
        <v>20</v>
      </c>
      <c r="D8752">
        <v>2015</v>
      </c>
      <c r="E8752" t="s">
        <v>26</v>
      </c>
      <c r="F8752" t="s">
        <v>60</v>
      </c>
      <c r="G8752" t="s">
        <v>23</v>
      </c>
      <c r="I8752" t="s">
        <v>26</v>
      </c>
      <c r="L8752">
        <v>101</v>
      </c>
      <c r="M8752">
        <v>264.6005012</v>
      </c>
      <c r="N8752">
        <v>253.47303500000001</v>
      </c>
      <c r="P8752" t="s">
        <v>61</v>
      </c>
      <c r="Q8752" t="s">
        <v>62</v>
      </c>
      <c r="R8752" t="s">
        <v>47</v>
      </c>
    </row>
    <row r="8753" spans="1:18" x14ac:dyDescent="0.3">
      <c r="A8753" t="s">
        <v>45</v>
      </c>
      <c r="B8753" t="s">
        <v>46</v>
      </c>
      <c r="C8753" t="s">
        <v>20</v>
      </c>
      <c r="D8753">
        <v>2015</v>
      </c>
      <c r="E8753" t="s">
        <v>26</v>
      </c>
      <c r="F8753" t="s">
        <v>60</v>
      </c>
      <c r="G8753" t="s">
        <v>23</v>
      </c>
      <c r="I8753" t="s">
        <v>26</v>
      </c>
      <c r="L8753">
        <v>185</v>
      </c>
      <c r="M8753">
        <v>613.56002139999998</v>
      </c>
      <c r="N8753">
        <v>587.75746849999996</v>
      </c>
      <c r="P8753" t="s">
        <v>61</v>
      </c>
      <c r="Q8753" t="s">
        <v>62</v>
      </c>
      <c r="R8753" t="s">
        <v>47</v>
      </c>
    </row>
    <row r="8754" spans="1:18" x14ac:dyDescent="0.3">
      <c r="A8754" t="s">
        <v>45</v>
      </c>
      <c r="B8754" t="s">
        <v>46</v>
      </c>
      <c r="C8754" t="s">
        <v>20</v>
      </c>
      <c r="D8754">
        <v>2015</v>
      </c>
      <c r="E8754" t="s">
        <v>26</v>
      </c>
      <c r="F8754" t="s">
        <v>60</v>
      </c>
      <c r="G8754" t="s">
        <v>23</v>
      </c>
      <c r="I8754" t="s">
        <v>26</v>
      </c>
      <c r="L8754">
        <v>425</v>
      </c>
      <c r="M8754">
        <v>1323.187692</v>
      </c>
      <c r="N8754">
        <v>1267.5425729999999</v>
      </c>
      <c r="P8754" t="s">
        <v>61</v>
      </c>
      <c r="Q8754" t="s">
        <v>62</v>
      </c>
      <c r="R8754" t="s">
        <v>47</v>
      </c>
    </row>
    <row r="8755" spans="1:18" x14ac:dyDescent="0.3">
      <c r="A8755" t="s">
        <v>45</v>
      </c>
      <c r="B8755" t="s">
        <v>46</v>
      </c>
      <c r="C8755" t="s">
        <v>20</v>
      </c>
      <c r="D8755">
        <v>2015</v>
      </c>
      <c r="E8755" t="s">
        <v>26</v>
      </c>
      <c r="F8755" t="s">
        <v>60</v>
      </c>
      <c r="G8755" t="s">
        <v>23</v>
      </c>
      <c r="I8755" t="s">
        <v>26</v>
      </c>
      <c r="L8755">
        <v>394</v>
      </c>
      <c r="M8755">
        <v>1090.364296</v>
      </c>
      <c r="N8755">
        <v>1044.5102939999999</v>
      </c>
      <c r="P8755" t="s">
        <v>61</v>
      </c>
      <c r="Q8755" t="s">
        <v>62</v>
      </c>
      <c r="R8755" t="s">
        <v>47</v>
      </c>
    </row>
    <row r="8756" spans="1:18" x14ac:dyDescent="0.3">
      <c r="A8756" t="s">
        <v>45</v>
      </c>
      <c r="B8756" t="s">
        <v>46</v>
      </c>
      <c r="C8756" t="s">
        <v>20</v>
      </c>
      <c r="D8756">
        <v>2015</v>
      </c>
      <c r="E8756" t="s">
        <v>26</v>
      </c>
      <c r="F8756" t="s">
        <v>60</v>
      </c>
      <c r="G8756" t="s">
        <v>23</v>
      </c>
      <c r="I8756" t="s">
        <v>26</v>
      </c>
      <c r="L8756">
        <v>171</v>
      </c>
      <c r="M8756">
        <v>412.56443480000002</v>
      </c>
      <c r="N8756">
        <v>395.2145175</v>
      </c>
      <c r="P8756" t="s">
        <v>61</v>
      </c>
      <c r="Q8756" t="s">
        <v>62</v>
      </c>
      <c r="R8756" t="s">
        <v>47</v>
      </c>
    </row>
    <row r="8757" spans="1:18" x14ac:dyDescent="0.3">
      <c r="A8757" t="s">
        <v>45</v>
      </c>
      <c r="B8757" t="s">
        <v>46</v>
      </c>
      <c r="C8757" t="s">
        <v>20</v>
      </c>
      <c r="D8757">
        <v>2015</v>
      </c>
      <c r="E8757" t="s">
        <v>26</v>
      </c>
      <c r="F8757" t="s">
        <v>60</v>
      </c>
      <c r="G8757" t="s">
        <v>23</v>
      </c>
      <c r="I8757" t="s">
        <v>26</v>
      </c>
      <c r="L8757">
        <v>19</v>
      </c>
      <c r="M8757">
        <v>42.2820234</v>
      </c>
      <c r="N8757">
        <v>40.503902099999998</v>
      </c>
      <c r="P8757" t="s">
        <v>61</v>
      </c>
      <c r="Q8757" t="s">
        <v>62</v>
      </c>
      <c r="R8757" t="s">
        <v>47</v>
      </c>
    </row>
    <row r="8758" spans="1:18" x14ac:dyDescent="0.3">
      <c r="A8758" t="s">
        <v>45</v>
      </c>
      <c r="B8758" t="s">
        <v>46</v>
      </c>
      <c r="C8758" t="s">
        <v>20</v>
      </c>
      <c r="D8758">
        <v>2015</v>
      </c>
      <c r="E8758" t="s">
        <v>26</v>
      </c>
      <c r="F8758" t="s">
        <v>60</v>
      </c>
      <c r="G8758" t="s">
        <v>23</v>
      </c>
      <c r="I8758" t="s">
        <v>26</v>
      </c>
      <c r="L8758">
        <v>223</v>
      </c>
      <c r="M8758">
        <v>570.98919539999997</v>
      </c>
      <c r="N8758">
        <v>546.97690909999994</v>
      </c>
      <c r="P8758" t="s">
        <v>61</v>
      </c>
      <c r="Q8758" t="s">
        <v>62</v>
      </c>
      <c r="R8758" t="s">
        <v>47</v>
      </c>
    </row>
    <row r="8759" spans="1:18" x14ac:dyDescent="0.3">
      <c r="A8759" t="s">
        <v>45</v>
      </c>
      <c r="B8759" t="s">
        <v>46</v>
      </c>
      <c r="C8759" t="s">
        <v>20</v>
      </c>
      <c r="D8759">
        <v>2015</v>
      </c>
      <c r="E8759" t="s">
        <v>26</v>
      </c>
      <c r="F8759" t="s">
        <v>60</v>
      </c>
      <c r="G8759" t="s">
        <v>23</v>
      </c>
      <c r="I8759" t="s">
        <v>26</v>
      </c>
      <c r="L8759">
        <v>211</v>
      </c>
      <c r="M8759">
        <v>725.00255140000002</v>
      </c>
      <c r="N8759">
        <v>694.51341260000004</v>
      </c>
      <c r="P8759" t="s">
        <v>61</v>
      </c>
      <c r="Q8759" t="s">
        <v>62</v>
      </c>
      <c r="R8759" t="s">
        <v>47</v>
      </c>
    </row>
    <row r="8760" spans="1:18" x14ac:dyDescent="0.3">
      <c r="A8760" t="s">
        <v>45</v>
      </c>
      <c r="B8760" t="s">
        <v>46</v>
      </c>
      <c r="C8760" t="s">
        <v>20</v>
      </c>
      <c r="D8760">
        <v>2015</v>
      </c>
      <c r="E8760" t="s">
        <v>26</v>
      </c>
      <c r="F8760" t="s">
        <v>60</v>
      </c>
      <c r="G8760" t="s">
        <v>23</v>
      </c>
      <c r="I8760" t="s">
        <v>26</v>
      </c>
      <c r="L8760">
        <v>84</v>
      </c>
      <c r="M8760">
        <v>296.54515520000001</v>
      </c>
      <c r="N8760">
        <v>284.0742937</v>
      </c>
      <c r="P8760" t="s">
        <v>61</v>
      </c>
      <c r="Q8760" t="s">
        <v>62</v>
      </c>
      <c r="R8760" t="s">
        <v>47</v>
      </c>
    </row>
    <row r="8761" spans="1:18" x14ac:dyDescent="0.3">
      <c r="A8761" t="s">
        <v>45</v>
      </c>
      <c r="B8761" t="s">
        <v>46</v>
      </c>
      <c r="C8761" t="s">
        <v>20</v>
      </c>
      <c r="D8761">
        <v>2015</v>
      </c>
      <c r="E8761" t="s">
        <v>26</v>
      </c>
      <c r="F8761" t="s">
        <v>60</v>
      </c>
      <c r="G8761" t="s">
        <v>23</v>
      </c>
      <c r="I8761" t="s">
        <v>26</v>
      </c>
      <c r="L8761">
        <v>27</v>
      </c>
      <c r="M8761">
        <v>58.135302000000003</v>
      </c>
      <c r="N8761">
        <v>55.690489509999999</v>
      </c>
      <c r="P8761" t="s">
        <v>61</v>
      </c>
      <c r="Q8761" t="s">
        <v>62</v>
      </c>
      <c r="R8761" t="s">
        <v>47</v>
      </c>
    </row>
    <row r="8762" spans="1:18" x14ac:dyDescent="0.3">
      <c r="A8762" t="s">
        <v>45</v>
      </c>
      <c r="B8762" t="s">
        <v>46</v>
      </c>
      <c r="C8762" t="s">
        <v>20</v>
      </c>
      <c r="D8762">
        <v>2015</v>
      </c>
      <c r="E8762" t="s">
        <v>26</v>
      </c>
      <c r="F8762" t="s">
        <v>60</v>
      </c>
      <c r="G8762" t="s">
        <v>23</v>
      </c>
      <c r="I8762" t="s">
        <v>26</v>
      </c>
      <c r="L8762">
        <v>18</v>
      </c>
      <c r="M8762">
        <v>41.270111999999997</v>
      </c>
      <c r="N8762">
        <v>39.534545459999997</v>
      </c>
      <c r="P8762" t="s">
        <v>61</v>
      </c>
      <c r="Q8762" t="s">
        <v>62</v>
      </c>
      <c r="R8762" t="s">
        <v>47</v>
      </c>
    </row>
    <row r="8763" spans="1:18" x14ac:dyDescent="0.3">
      <c r="A8763" t="s">
        <v>45</v>
      </c>
      <c r="B8763" t="s">
        <v>46</v>
      </c>
      <c r="C8763" t="s">
        <v>20</v>
      </c>
      <c r="D8763">
        <v>2015</v>
      </c>
      <c r="E8763" t="s">
        <v>26</v>
      </c>
      <c r="F8763" t="s">
        <v>60</v>
      </c>
      <c r="G8763" t="s">
        <v>23</v>
      </c>
      <c r="I8763" t="s">
        <v>26</v>
      </c>
      <c r="L8763">
        <v>23</v>
      </c>
      <c r="M8763">
        <v>56.226118399999997</v>
      </c>
      <c r="N8763">
        <v>53.861594410000002</v>
      </c>
      <c r="P8763" t="s">
        <v>61</v>
      </c>
      <c r="Q8763" t="s">
        <v>62</v>
      </c>
      <c r="R8763" t="s">
        <v>47</v>
      </c>
    </row>
    <row r="8764" spans="1:18" x14ac:dyDescent="0.3">
      <c r="A8764" t="s">
        <v>45</v>
      </c>
      <c r="B8764" t="s">
        <v>46</v>
      </c>
      <c r="C8764" t="s">
        <v>20</v>
      </c>
      <c r="D8764">
        <v>2015</v>
      </c>
      <c r="E8764" t="s">
        <v>26</v>
      </c>
      <c r="F8764" t="s">
        <v>60</v>
      </c>
      <c r="G8764" t="s">
        <v>23</v>
      </c>
      <c r="I8764" t="s">
        <v>26</v>
      </c>
      <c r="L8764">
        <v>48</v>
      </c>
      <c r="M8764">
        <v>118.81250780000001</v>
      </c>
      <c r="N8764">
        <v>113.815986</v>
      </c>
      <c r="P8764" t="s">
        <v>61</v>
      </c>
      <c r="Q8764" t="s">
        <v>62</v>
      </c>
      <c r="R8764" t="s">
        <v>47</v>
      </c>
    </row>
    <row r="8765" spans="1:18" x14ac:dyDescent="0.3">
      <c r="A8765" t="s">
        <v>45</v>
      </c>
      <c r="B8765" t="s">
        <v>46</v>
      </c>
      <c r="C8765" t="s">
        <v>20</v>
      </c>
      <c r="D8765">
        <v>2015</v>
      </c>
      <c r="E8765" t="s">
        <v>26</v>
      </c>
      <c r="F8765" t="s">
        <v>60</v>
      </c>
      <c r="G8765" t="s">
        <v>23</v>
      </c>
      <c r="I8765" t="s">
        <v>26</v>
      </c>
      <c r="L8765">
        <v>97</v>
      </c>
      <c r="M8765">
        <v>272.84350060000003</v>
      </c>
      <c r="N8765">
        <v>261.36938459999999</v>
      </c>
      <c r="P8765" t="s">
        <v>61</v>
      </c>
      <c r="Q8765" t="s">
        <v>62</v>
      </c>
      <c r="R8765" t="s">
        <v>47</v>
      </c>
    </row>
    <row r="8766" spans="1:18" x14ac:dyDescent="0.3">
      <c r="A8766" t="s">
        <v>45</v>
      </c>
      <c r="B8766" t="s">
        <v>46</v>
      </c>
      <c r="C8766" t="s">
        <v>20</v>
      </c>
      <c r="D8766">
        <v>2015</v>
      </c>
      <c r="E8766" t="s">
        <v>26</v>
      </c>
      <c r="F8766" t="s">
        <v>60</v>
      </c>
      <c r="G8766" t="s">
        <v>23</v>
      </c>
      <c r="I8766" t="s">
        <v>26</v>
      </c>
      <c r="L8766">
        <v>260</v>
      </c>
      <c r="M8766">
        <v>669.29010479999999</v>
      </c>
      <c r="N8766">
        <v>641.14388810000003</v>
      </c>
      <c r="P8766" t="s">
        <v>61</v>
      </c>
      <c r="Q8766" t="s">
        <v>62</v>
      </c>
      <c r="R8766" t="s">
        <v>47</v>
      </c>
    </row>
    <row r="8767" spans="1:18" x14ac:dyDescent="0.3">
      <c r="A8767" t="s">
        <v>45</v>
      </c>
      <c r="B8767" t="s">
        <v>46</v>
      </c>
      <c r="C8767" t="s">
        <v>20</v>
      </c>
      <c r="D8767">
        <v>2015</v>
      </c>
      <c r="E8767" t="s">
        <v>26</v>
      </c>
      <c r="F8767" t="s">
        <v>60</v>
      </c>
      <c r="G8767" t="s">
        <v>23</v>
      </c>
      <c r="I8767" t="s">
        <v>26</v>
      </c>
      <c r="L8767">
        <v>228</v>
      </c>
      <c r="M8767">
        <v>508.30359900000002</v>
      </c>
      <c r="N8767">
        <v>486.9274825</v>
      </c>
      <c r="P8767" t="s">
        <v>61</v>
      </c>
      <c r="Q8767" t="s">
        <v>62</v>
      </c>
      <c r="R8767" t="s">
        <v>47</v>
      </c>
    </row>
    <row r="8768" spans="1:18" x14ac:dyDescent="0.3">
      <c r="A8768" t="s">
        <v>45</v>
      </c>
      <c r="B8768" t="s">
        <v>46</v>
      </c>
      <c r="C8768" t="s">
        <v>20</v>
      </c>
      <c r="D8768">
        <v>2015</v>
      </c>
      <c r="E8768" t="s">
        <v>26</v>
      </c>
      <c r="F8768" t="s">
        <v>60</v>
      </c>
      <c r="G8768" t="s">
        <v>23</v>
      </c>
      <c r="I8768" t="s">
        <v>26</v>
      </c>
      <c r="L8768">
        <v>99</v>
      </c>
      <c r="M8768">
        <v>219.02480539999999</v>
      </c>
      <c r="N8768">
        <v>209.81397200000001</v>
      </c>
      <c r="P8768" t="s">
        <v>61</v>
      </c>
      <c r="Q8768" t="s">
        <v>62</v>
      </c>
      <c r="R8768" t="s">
        <v>47</v>
      </c>
    </row>
    <row r="8769" spans="1:18" x14ac:dyDescent="0.3">
      <c r="A8769" t="s">
        <v>45</v>
      </c>
      <c r="B8769" t="s">
        <v>46</v>
      </c>
      <c r="C8769" t="s">
        <v>20</v>
      </c>
      <c r="D8769">
        <v>2015</v>
      </c>
      <c r="E8769" t="s">
        <v>26</v>
      </c>
      <c r="F8769" t="s">
        <v>60</v>
      </c>
      <c r="G8769" t="s">
        <v>23</v>
      </c>
      <c r="I8769" t="s">
        <v>26</v>
      </c>
      <c r="L8769">
        <v>88</v>
      </c>
      <c r="M8769">
        <v>176.54436799999999</v>
      </c>
      <c r="N8769">
        <v>169.12</v>
      </c>
      <c r="P8769" t="s">
        <v>61</v>
      </c>
      <c r="Q8769" t="s">
        <v>62</v>
      </c>
      <c r="R8769" t="s">
        <v>47</v>
      </c>
    </row>
    <row r="8770" spans="1:18" x14ac:dyDescent="0.3">
      <c r="A8770" t="s">
        <v>45</v>
      </c>
      <c r="B8770" t="s">
        <v>46</v>
      </c>
      <c r="C8770" t="s">
        <v>20</v>
      </c>
      <c r="D8770">
        <v>2015</v>
      </c>
      <c r="E8770" t="s">
        <v>26</v>
      </c>
      <c r="F8770" t="s">
        <v>60</v>
      </c>
      <c r="G8770" t="s">
        <v>23</v>
      </c>
      <c r="I8770" t="s">
        <v>26</v>
      </c>
      <c r="L8770">
        <v>256</v>
      </c>
      <c r="M8770">
        <v>579.54524800000002</v>
      </c>
      <c r="N8770">
        <v>555.17314690000001</v>
      </c>
      <c r="P8770" t="s">
        <v>61</v>
      </c>
      <c r="Q8770" t="s">
        <v>62</v>
      </c>
      <c r="R8770" t="s">
        <v>47</v>
      </c>
    </row>
    <row r="8771" spans="1:18" x14ac:dyDescent="0.3">
      <c r="A8771" t="s">
        <v>45</v>
      </c>
      <c r="B8771" t="s">
        <v>46</v>
      </c>
      <c r="C8771" t="s">
        <v>20</v>
      </c>
      <c r="D8771">
        <v>2015</v>
      </c>
      <c r="E8771" t="s">
        <v>26</v>
      </c>
      <c r="F8771" t="s">
        <v>60</v>
      </c>
      <c r="G8771" t="s">
        <v>23</v>
      </c>
      <c r="I8771" t="s">
        <v>26</v>
      </c>
      <c r="L8771">
        <v>4</v>
      </c>
      <c r="M8771">
        <v>13.756703999999999</v>
      </c>
      <c r="N8771">
        <v>13.178181820000001</v>
      </c>
      <c r="P8771" t="s">
        <v>61</v>
      </c>
      <c r="Q8771" t="s">
        <v>62</v>
      </c>
      <c r="R8771" t="s">
        <v>47</v>
      </c>
    </row>
    <row r="8772" spans="1:18" x14ac:dyDescent="0.3">
      <c r="A8772" t="s">
        <v>45</v>
      </c>
      <c r="B8772" t="s">
        <v>46</v>
      </c>
      <c r="C8772" t="s">
        <v>20</v>
      </c>
      <c r="D8772">
        <v>2015</v>
      </c>
      <c r="E8772" t="s">
        <v>26</v>
      </c>
      <c r="F8772" t="s">
        <v>60</v>
      </c>
      <c r="G8772" t="s">
        <v>23</v>
      </c>
      <c r="I8772" t="s">
        <v>26</v>
      </c>
      <c r="L8772">
        <v>3</v>
      </c>
      <c r="M8772">
        <v>10.035339199999999</v>
      </c>
      <c r="N8772">
        <v>9.6133146850000006</v>
      </c>
      <c r="P8772" t="s">
        <v>61</v>
      </c>
      <c r="Q8772" t="s">
        <v>62</v>
      </c>
      <c r="R8772" t="s">
        <v>47</v>
      </c>
    </row>
    <row r="8773" spans="1:18" x14ac:dyDescent="0.3">
      <c r="A8773" t="s">
        <v>45</v>
      </c>
      <c r="B8773" t="s">
        <v>46</v>
      </c>
      <c r="C8773" t="s">
        <v>20</v>
      </c>
      <c r="D8773">
        <v>2015</v>
      </c>
      <c r="E8773" t="s">
        <v>26</v>
      </c>
      <c r="F8773" t="s">
        <v>60</v>
      </c>
      <c r="G8773" t="s">
        <v>23</v>
      </c>
      <c r="I8773" t="s">
        <v>26</v>
      </c>
      <c r="L8773">
        <v>1</v>
      </c>
      <c r="M8773">
        <v>2.8130695999999999</v>
      </c>
      <c r="N8773">
        <v>2.694769231</v>
      </c>
      <c r="P8773" t="s">
        <v>61</v>
      </c>
      <c r="Q8773" t="s">
        <v>63</v>
      </c>
      <c r="R8773" t="s">
        <v>47</v>
      </c>
    </row>
    <row r="8774" spans="1:18" x14ac:dyDescent="0.3">
      <c r="A8774" t="s">
        <v>45</v>
      </c>
      <c r="B8774" t="s">
        <v>46</v>
      </c>
      <c r="C8774" t="s">
        <v>20</v>
      </c>
      <c r="D8774">
        <v>2015</v>
      </c>
      <c r="E8774" t="s">
        <v>26</v>
      </c>
      <c r="F8774" t="s">
        <v>60</v>
      </c>
      <c r="G8774" t="s">
        <v>23</v>
      </c>
      <c r="I8774" t="s">
        <v>26</v>
      </c>
      <c r="L8774">
        <v>7</v>
      </c>
      <c r="M8774">
        <v>18.0204004</v>
      </c>
      <c r="N8774">
        <v>17.26257343</v>
      </c>
      <c r="P8774" t="s">
        <v>61</v>
      </c>
      <c r="Q8774" t="s">
        <v>63</v>
      </c>
      <c r="R8774" t="s">
        <v>47</v>
      </c>
    </row>
    <row r="8775" spans="1:18" x14ac:dyDescent="0.3">
      <c r="A8775" t="s">
        <v>45</v>
      </c>
      <c r="B8775" t="s">
        <v>46</v>
      </c>
      <c r="C8775" t="s">
        <v>20</v>
      </c>
      <c r="D8775">
        <v>2015</v>
      </c>
      <c r="E8775" t="s">
        <v>26</v>
      </c>
      <c r="F8775" t="s">
        <v>60</v>
      </c>
      <c r="G8775" t="s">
        <v>23</v>
      </c>
      <c r="I8775" t="s">
        <v>26</v>
      </c>
      <c r="L8775">
        <v>1</v>
      </c>
      <c r="M8775">
        <v>2.2288505999999999</v>
      </c>
      <c r="N8775">
        <v>2.1351188809999999</v>
      </c>
      <c r="P8775" t="s">
        <v>61</v>
      </c>
      <c r="Q8775" t="s">
        <v>63</v>
      </c>
      <c r="R8775" t="s">
        <v>47</v>
      </c>
    </row>
    <row r="8776" spans="1:18" x14ac:dyDescent="0.3">
      <c r="A8776" t="s">
        <v>45</v>
      </c>
      <c r="B8776" t="s">
        <v>46</v>
      </c>
      <c r="C8776" t="s">
        <v>20</v>
      </c>
      <c r="D8776">
        <v>2015</v>
      </c>
      <c r="E8776" t="s">
        <v>26</v>
      </c>
      <c r="F8776" t="s">
        <v>60</v>
      </c>
      <c r="G8776" t="s">
        <v>23</v>
      </c>
      <c r="I8776" t="s">
        <v>26</v>
      </c>
      <c r="L8776">
        <v>1</v>
      </c>
      <c r="M8776">
        <v>2.2641241999999999</v>
      </c>
      <c r="N8776">
        <v>2.1689090910000002</v>
      </c>
      <c r="P8776" t="s">
        <v>61</v>
      </c>
      <c r="Q8776" t="s">
        <v>63</v>
      </c>
      <c r="R8776" t="s">
        <v>47</v>
      </c>
    </row>
    <row r="8777" spans="1:18" x14ac:dyDescent="0.3">
      <c r="A8777" t="s">
        <v>45</v>
      </c>
      <c r="B8777" t="s">
        <v>46</v>
      </c>
      <c r="C8777" t="s">
        <v>20</v>
      </c>
      <c r="D8777">
        <v>2015</v>
      </c>
      <c r="E8777" t="s">
        <v>26</v>
      </c>
      <c r="F8777" t="s">
        <v>60</v>
      </c>
      <c r="G8777" t="s">
        <v>23</v>
      </c>
      <c r="I8777" t="s">
        <v>26</v>
      </c>
      <c r="L8777">
        <v>23</v>
      </c>
      <c r="M8777">
        <v>189.2935698</v>
      </c>
      <c r="N8777">
        <v>181.33304899999999</v>
      </c>
      <c r="P8777" t="s">
        <v>61</v>
      </c>
      <c r="Q8777" t="s">
        <v>63</v>
      </c>
      <c r="R8777" t="s">
        <v>47</v>
      </c>
    </row>
    <row r="8778" spans="1:18" x14ac:dyDescent="0.3">
      <c r="A8778" t="s">
        <v>45</v>
      </c>
      <c r="B8778" t="s">
        <v>46</v>
      </c>
      <c r="C8778" t="s">
        <v>20</v>
      </c>
      <c r="D8778">
        <v>2015</v>
      </c>
      <c r="E8778" t="s">
        <v>26</v>
      </c>
      <c r="F8778" t="s">
        <v>60</v>
      </c>
      <c r="G8778" t="s">
        <v>23</v>
      </c>
      <c r="I8778" t="s">
        <v>26</v>
      </c>
      <c r="L8778">
        <v>3</v>
      </c>
      <c r="M8778">
        <v>25.46313</v>
      </c>
      <c r="N8778">
        <v>24.392307689999999</v>
      </c>
      <c r="P8778" t="s">
        <v>61</v>
      </c>
      <c r="Q8778" t="s">
        <v>63</v>
      </c>
      <c r="R8778" t="s">
        <v>47</v>
      </c>
    </row>
    <row r="8779" spans="1:18" x14ac:dyDescent="0.3">
      <c r="A8779" t="s">
        <v>45</v>
      </c>
      <c r="B8779" t="s">
        <v>46</v>
      </c>
      <c r="C8779" t="s">
        <v>20</v>
      </c>
      <c r="D8779">
        <v>2015</v>
      </c>
      <c r="E8779" t="s">
        <v>26</v>
      </c>
      <c r="F8779" t="s">
        <v>60</v>
      </c>
      <c r="G8779" t="s">
        <v>23</v>
      </c>
      <c r="I8779" t="s">
        <v>26</v>
      </c>
      <c r="L8779">
        <v>9</v>
      </c>
      <c r="M8779">
        <v>93.827776</v>
      </c>
      <c r="N8779">
        <v>89.881958040000001</v>
      </c>
      <c r="P8779" t="s">
        <v>61</v>
      </c>
      <c r="Q8779" t="s">
        <v>63</v>
      </c>
      <c r="R8779" t="s">
        <v>47</v>
      </c>
    </row>
    <row r="8780" spans="1:18" x14ac:dyDescent="0.3">
      <c r="A8780" t="s">
        <v>45</v>
      </c>
      <c r="B8780" t="s">
        <v>46</v>
      </c>
      <c r="C8780" t="s">
        <v>20</v>
      </c>
      <c r="D8780">
        <v>2015</v>
      </c>
      <c r="E8780" t="s">
        <v>26</v>
      </c>
      <c r="F8780" t="s">
        <v>60</v>
      </c>
      <c r="G8780" t="s">
        <v>23</v>
      </c>
      <c r="I8780" t="s">
        <v>26</v>
      </c>
      <c r="L8780">
        <v>32</v>
      </c>
      <c r="M8780">
        <v>263.78920840000001</v>
      </c>
      <c r="N8780">
        <v>252.6958601</v>
      </c>
      <c r="P8780" t="s">
        <v>61</v>
      </c>
      <c r="Q8780" t="s">
        <v>63</v>
      </c>
      <c r="R8780" t="s">
        <v>47</v>
      </c>
    </row>
    <row r="8781" spans="1:18" x14ac:dyDescent="0.3">
      <c r="A8781" t="s">
        <v>45</v>
      </c>
      <c r="B8781" t="s">
        <v>46</v>
      </c>
      <c r="C8781" t="s">
        <v>20</v>
      </c>
      <c r="D8781">
        <v>2015</v>
      </c>
      <c r="E8781" t="s">
        <v>26</v>
      </c>
      <c r="F8781" t="s">
        <v>60</v>
      </c>
      <c r="G8781" t="s">
        <v>23</v>
      </c>
      <c r="I8781" t="s">
        <v>26</v>
      </c>
      <c r="L8781">
        <v>20</v>
      </c>
      <c r="M8781">
        <v>160.32953499999999</v>
      </c>
      <c r="N8781">
        <v>153.58706290000001</v>
      </c>
      <c r="P8781" t="s">
        <v>61</v>
      </c>
      <c r="Q8781" t="s">
        <v>63</v>
      </c>
      <c r="R8781" t="s">
        <v>47</v>
      </c>
    </row>
    <row r="8782" spans="1:18" x14ac:dyDescent="0.3">
      <c r="A8782" t="s">
        <v>45</v>
      </c>
      <c r="B8782" t="s">
        <v>46</v>
      </c>
      <c r="C8782" t="s">
        <v>20</v>
      </c>
      <c r="D8782">
        <v>2015</v>
      </c>
      <c r="E8782" t="s">
        <v>26</v>
      </c>
      <c r="F8782" t="s">
        <v>60</v>
      </c>
      <c r="G8782" t="s">
        <v>23</v>
      </c>
      <c r="I8782" t="s">
        <v>26</v>
      </c>
      <c r="L8782">
        <v>25</v>
      </c>
      <c r="M8782">
        <v>194.24510140000001</v>
      </c>
      <c r="N8782">
        <v>186.07634970000001</v>
      </c>
      <c r="P8782" t="s">
        <v>61</v>
      </c>
      <c r="Q8782" t="s">
        <v>63</v>
      </c>
      <c r="R8782" t="s">
        <v>47</v>
      </c>
    </row>
    <row r="8783" spans="1:18" x14ac:dyDescent="0.3">
      <c r="A8783" t="s">
        <v>45</v>
      </c>
      <c r="B8783" t="s">
        <v>46</v>
      </c>
      <c r="C8783" t="s">
        <v>20</v>
      </c>
      <c r="D8783">
        <v>2015</v>
      </c>
      <c r="E8783" t="s">
        <v>26</v>
      </c>
      <c r="F8783" t="s">
        <v>60</v>
      </c>
      <c r="G8783" t="s">
        <v>23</v>
      </c>
      <c r="I8783" t="s">
        <v>26</v>
      </c>
      <c r="L8783">
        <v>23</v>
      </c>
      <c r="M8783">
        <v>174.427952</v>
      </c>
      <c r="N8783">
        <v>167.09258740000001</v>
      </c>
      <c r="P8783" t="s">
        <v>61</v>
      </c>
      <c r="Q8783" t="s">
        <v>63</v>
      </c>
      <c r="R8783" t="s">
        <v>47</v>
      </c>
    </row>
    <row r="8784" spans="1:18" x14ac:dyDescent="0.3">
      <c r="A8784" t="s">
        <v>45</v>
      </c>
      <c r="B8784" t="s">
        <v>46</v>
      </c>
      <c r="C8784" t="s">
        <v>20</v>
      </c>
      <c r="D8784">
        <v>2015</v>
      </c>
      <c r="E8784" t="s">
        <v>26</v>
      </c>
      <c r="F8784" t="s">
        <v>60</v>
      </c>
      <c r="G8784" t="s">
        <v>23</v>
      </c>
      <c r="I8784" t="s">
        <v>26</v>
      </c>
      <c r="L8784">
        <v>66</v>
      </c>
      <c r="M8784">
        <v>405.22752600000001</v>
      </c>
      <c r="N8784">
        <v>388.18615390000002</v>
      </c>
      <c r="P8784" t="s">
        <v>61</v>
      </c>
      <c r="Q8784" t="s">
        <v>63</v>
      </c>
      <c r="R8784" t="s">
        <v>47</v>
      </c>
    </row>
    <row r="8785" spans="1:18" x14ac:dyDescent="0.3">
      <c r="A8785" t="s">
        <v>45</v>
      </c>
      <c r="B8785" t="s">
        <v>46</v>
      </c>
      <c r="C8785" t="s">
        <v>20</v>
      </c>
      <c r="D8785">
        <v>2015</v>
      </c>
      <c r="E8785" t="s">
        <v>26</v>
      </c>
      <c r="F8785" t="s">
        <v>60</v>
      </c>
      <c r="G8785" t="s">
        <v>23</v>
      </c>
      <c r="I8785" t="s">
        <v>26</v>
      </c>
      <c r="L8785">
        <v>13</v>
      </c>
      <c r="M8785">
        <v>76.510643000000002</v>
      </c>
      <c r="N8785">
        <v>73.293076920000004</v>
      </c>
      <c r="P8785" t="s">
        <v>61</v>
      </c>
      <c r="Q8785" t="s">
        <v>63</v>
      </c>
      <c r="R8785" t="s">
        <v>47</v>
      </c>
    </row>
    <row r="8786" spans="1:18" x14ac:dyDescent="0.3">
      <c r="A8786" t="s">
        <v>45</v>
      </c>
      <c r="B8786" t="s">
        <v>46</v>
      </c>
      <c r="C8786" t="s">
        <v>20</v>
      </c>
      <c r="D8786">
        <v>2015</v>
      </c>
      <c r="E8786" t="s">
        <v>26</v>
      </c>
      <c r="F8786" t="s">
        <v>60</v>
      </c>
      <c r="G8786" t="s">
        <v>23</v>
      </c>
      <c r="I8786" t="s">
        <v>26</v>
      </c>
      <c r="L8786">
        <v>31</v>
      </c>
      <c r="M8786">
        <v>166.20920319999999</v>
      </c>
      <c r="N8786">
        <v>159.2194685</v>
      </c>
      <c r="P8786" t="s">
        <v>61</v>
      </c>
      <c r="Q8786" t="s">
        <v>63</v>
      </c>
      <c r="R8786" t="s">
        <v>47</v>
      </c>
    </row>
    <row r="8787" spans="1:18" x14ac:dyDescent="0.3">
      <c r="A8787" t="s">
        <v>45</v>
      </c>
      <c r="B8787" t="s">
        <v>46</v>
      </c>
      <c r="C8787" t="s">
        <v>20</v>
      </c>
      <c r="D8787">
        <v>2015</v>
      </c>
      <c r="E8787" t="s">
        <v>26</v>
      </c>
      <c r="F8787" t="s">
        <v>60</v>
      </c>
      <c r="G8787" t="s">
        <v>23</v>
      </c>
      <c r="I8787" t="s">
        <v>26</v>
      </c>
      <c r="L8787">
        <v>22</v>
      </c>
      <c r="M8787">
        <v>130.24776800000001</v>
      </c>
      <c r="N8787">
        <v>124.7703497</v>
      </c>
      <c r="P8787" t="s">
        <v>61</v>
      </c>
      <c r="Q8787" t="s">
        <v>63</v>
      </c>
      <c r="R8787" t="s">
        <v>47</v>
      </c>
    </row>
    <row r="8788" spans="1:18" x14ac:dyDescent="0.3">
      <c r="A8788" t="s">
        <v>45</v>
      </c>
      <c r="B8788" t="s">
        <v>46</v>
      </c>
      <c r="C8788" t="s">
        <v>20</v>
      </c>
      <c r="D8788">
        <v>2015</v>
      </c>
      <c r="E8788" t="s">
        <v>26</v>
      </c>
      <c r="F8788" t="s">
        <v>60</v>
      </c>
      <c r="G8788" t="s">
        <v>23</v>
      </c>
      <c r="I8788" t="s">
        <v>26</v>
      </c>
      <c r="L8788">
        <v>22</v>
      </c>
      <c r="M8788">
        <v>252.15332960000001</v>
      </c>
      <c r="N8788">
        <v>241.5493147</v>
      </c>
      <c r="P8788" t="s">
        <v>61</v>
      </c>
      <c r="Q8788" t="s">
        <v>63</v>
      </c>
      <c r="R8788" t="s">
        <v>47</v>
      </c>
    </row>
    <row r="8789" spans="1:18" x14ac:dyDescent="0.3">
      <c r="A8789" t="s">
        <v>45</v>
      </c>
      <c r="B8789" t="s">
        <v>46</v>
      </c>
      <c r="C8789" t="s">
        <v>20</v>
      </c>
      <c r="D8789">
        <v>2015</v>
      </c>
      <c r="E8789" t="s">
        <v>26</v>
      </c>
      <c r="F8789" t="s">
        <v>60</v>
      </c>
      <c r="G8789" t="s">
        <v>23</v>
      </c>
      <c r="I8789" t="s">
        <v>26</v>
      </c>
      <c r="L8789">
        <v>8</v>
      </c>
      <c r="M8789">
        <v>67.901679999999999</v>
      </c>
      <c r="N8789">
        <v>65.046153849999996</v>
      </c>
      <c r="P8789" t="s">
        <v>61</v>
      </c>
      <c r="Q8789" t="s">
        <v>63</v>
      </c>
      <c r="R8789" t="s">
        <v>47</v>
      </c>
    </row>
    <row r="8790" spans="1:18" x14ac:dyDescent="0.3">
      <c r="A8790" t="s">
        <v>45</v>
      </c>
      <c r="B8790" t="s">
        <v>46</v>
      </c>
      <c r="C8790" t="s">
        <v>20</v>
      </c>
      <c r="D8790">
        <v>2015</v>
      </c>
      <c r="E8790" t="s">
        <v>26</v>
      </c>
      <c r="F8790" t="s">
        <v>60</v>
      </c>
      <c r="G8790" t="s">
        <v>23</v>
      </c>
      <c r="I8790" t="s">
        <v>26</v>
      </c>
      <c r="L8790">
        <v>18</v>
      </c>
      <c r="M8790">
        <v>187.655552</v>
      </c>
      <c r="N8790">
        <v>179.76391609999999</v>
      </c>
      <c r="P8790" t="s">
        <v>61</v>
      </c>
      <c r="Q8790" t="s">
        <v>63</v>
      </c>
      <c r="R8790" t="s">
        <v>47</v>
      </c>
    </row>
    <row r="8791" spans="1:18" x14ac:dyDescent="0.3">
      <c r="A8791" t="s">
        <v>45</v>
      </c>
      <c r="B8791" t="s">
        <v>46</v>
      </c>
      <c r="C8791" t="s">
        <v>20</v>
      </c>
      <c r="D8791">
        <v>2015</v>
      </c>
      <c r="E8791" t="s">
        <v>26</v>
      </c>
      <c r="F8791" t="s">
        <v>60</v>
      </c>
      <c r="G8791" t="s">
        <v>23</v>
      </c>
      <c r="I8791" t="s">
        <v>26</v>
      </c>
      <c r="L8791">
        <v>1</v>
      </c>
      <c r="M8791">
        <v>6.8827612</v>
      </c>
      <c r="N8791">
        <v>6.5933146850000002</v>
      </c>
      <c r="P8791" t="s">
        <v>61</v>
      </c>
      <c r="Q8791" t="s">
        <v>63</v>
      </c>
      <c r="R8791" t="s">
        <v>47</v>
      </c>
    </row>
    <row r="8792" spans="1:18" x14ac:dyDescent="0.3">
      <c r="A8792" t="s">
        <v>45</v>
      </c>
      <c r="B8792" t="s">
        <v>46</v>
      </c>
      <c r="C8792" t="s">
        <v>20</v>
      </c>
      <c r="D8792">
        <v>2015</v>
      </c>
      <c r="E8792" t="s">
        <v>26</v>
      </c>
      <c r="F8792" t="s">
        <v>60</v>
      </c>
      <c r="G8792" t="s">
        <v>23</v>
      </c>
      <c r="I8792" t="s">
        <v>26</v>
      </c>
      <c r="L8792">
        <v>2</v>
      </c>
      <c r="M8792">
        <v>13.767727000000001</v>
      </c>
      <c r="N8792">
        <v>13.18874126</v>
      </c>
      <c r="P8792" t="s">
        <v>61</v>
      </c>
      <c r="Q8792" t="s">
        <v>63</v>
      </c>
      <c r="R8792" t="s">
        <v>47</v>
      </c>
    </row>
    <row r="8793" spans="1:18" x14ac:dyDescent="0.3">
      <c r="A8793" t="s">
        <v>45</v>
      </c>
      <c r="B8793" t="s">
        <v>46</v>
      </c>
      <c r="C8793" t="s">
        <v>20</v>
      </c>
      <c r="D8793">
        <v>2015</v>
      </c>
      <c r="E8793" t="s">
        <v>26</v>
      </c>
      <c r="F8793" t="s">
        <v>60</v>
      </c>
      <c r="G8793" t="s">
        <v>23</v>
      </c>
      <c r="I8793" t="s">
        <v>26</v>
      </c>
      <c r="L8793">
        <v>7</v>
      </c>
      <c r="M8793">
        <v>48.183737600000001</v>
      </c>
      <c r="N8793">
        <v>46.157426569999998</v>
      </c>
      <c r="P8793" t="s">
        <v>61</v>
      </c>
      <c r="Q8793" t="s">
        <v>63</v>
      </c>
      <c r="R8793" t="s">
        <v>47</v>
      </c>
    </row>
    <row r="8794" spans="1:18" x14ac:dyDescent="0.3">
      <c r="A8794" t="s">
        <v>45</v>
      </c>
      <c r="B8794" t="s">
        <v>46</v>
      </c>
      <c r="C8794" t="s">
        <v>20</v>
      </c>
      <c r="D8794">
        <v>2015</v>
      </c>
      <c r="E8794" t="s">
        <v>26</v>
      </c>
      <c r="F8794" t="s">
        <v>60</v>
      </c>
      <c r="G8794" t="s">
        <v>23</v>
      </c>
      <c r="I8794" t="s">
        <v>26</v>
      </c>
      <c r="L8794">
        <v>12</v>
      </c>
      <c r="M8794">
        <v>91.005887999999999</v>
      </c>
      <c r="N8794">
        <v>87.178741259999995</v>
      </c>
      <c r="P8794" t="s">
        <v>61</v>
      </c>
      <c r="Q8794" t="s">
        <v>63</v>
      </c>
      <c r="R8794" t="s">
        <v>47</v>
      </c>
    </row>
    <row r="8795" spans="1:18" x14ac:dyDescent="0.3">
      <c r="A8795" t="s">
        <v>45</v>
      </c>
      <c r="B8795" t="s">
        <v>46</v>
      </c>
      <c r="C8795" t="s">
        <v>20</v>
      </c>
      <c r="D8795">
        <v>2015</v>
      </c>
      <c r="E8795" t="s">
        <v>26</v>
      </c>
      <c r="F8795" t="s">
        <v>60</v>
      </c>
      <c r="G8795" t="s">
        <v>23</v>
      </c>
      <c r="I8795" t="s">
        <v>26</v>
      </c>
      <c r="L8795">
        <v>5</v>
      </c>
      <c r="M8795">
        <v>30.699055000000001</v>
      </c>
      <c r="N8795">
        <v>29.408041959999998</v>
      </c>
      <c r="P8795" t="s">
        <v>61</v>
      </c>
      <c r="Q8795" t="s">
        <v>63</v>
      </c>
      <c r="R8795" t="s">
        <v>47</v>
      </c>
    </row>
    <row r="8796" spans="1:18" x14ac:dyDescent="0.3">
      <c r="A8796" t="s">
        <v>45</v>
      </c>
      <c r="B8796" t="s">
        <v>46</v>
      </c>
      <c r="C8796" t="s">
        <v>20</v>
      </c>
      <c r="D8796">
        <v>2015</v>
      </c>
      <c r="E8796" t="s">
        <v>26</v>
      </c>
      <c r="F8796" t="s">
        <v>60</v>
      </c>
      <c r="G8796" t="s">
        <v>23</v>
      </c>
      <c r="I8796" t="s">
        <v>26</v>
      </c>
      <c r="L8796">
        <v>5</v>
      </c>
      <c r="M8796">
        <v>19.7003056</v>
      </c>
      <c r="N8796">
        <v>18.871832170000001</v>
      </c>
      <c r="P8796" t="s">
        <v>61</v>
      </c>
      <c r="Q8796" t="s">
        <v>63</v>
      </c>
      <c r="R8796" t="s">
        <v>47</v>
      </c>
    </row>
    <row r="8797" spans="1:18" x14ac:dyDescent="0.3">
      <c r="A8797" t="s">
        <v>45</v>
      </c>
      <c r="B8797" t="s">
        <v>46</v>
      </c>
      <c r="C8797" t="s">
        <v>20</v>
      </c>
      <c r="D8797">
        <v>2015</v>
      </c>
      <c r="E8797" t="s">
        <v>26</v>
      </c>
      <c r="F8797" t="s">
        <v>60</v>
      </c>
      <c r="G8797" t="s">
        <v>23</v>
      </c>
      <c r="I8797" t="s">
        <v>26</v>
      </c>
      <c r="L8797">
        <v>21</v>
      </c>
      <c r="M8797">
        <v>144.5534174</v>
      </c>
      <c r="N8797">
        <v>138.47439159999999</v>
      </c>
      <c r="P8797" t="s">
        <v>61</v>
      </c>
      <c r="Q8797" t="s">
        <v>63</v>
      </c>
      <c r="R8797" t="s">
        <v>47</v>
      </c>
    </row>
    <row r="8798" spans="1:18" x14ac:dyDescent="0.3">
      <c r="A8798" t="s">
        <v>45</v>
      </c>
      <c r="B8798" t="s">
        <v>46</v>
      </c>
      <c r="C8798" t="s">
        <v>20</v>
      </c>
      <c r="D8798">
        <v>2015</v>
      </c>
      <c r="E8798" t="s">
        <v>26</v>
      </c>
      <c r="F8798" t="s">
        <v>60</v>
      </c>
      <c r="G8798" t="s">
        <v>23</v>
      </c>
      <c r="I8798" t="s">
        <v>26</v>
      </c>
      <c r="L8798">
        <v>1</v>
      </c>
      <c r="M8798">
        <v>2.5749727999999998</v>
      </c>
      <c r="N8798">
        <v>2.4666853149999999</v>
      </c>
      <c r="P8798" t="s">
        <v>61</v>
      </c>
      <c r="Q8798" t="s">
        <v>63</v>
      </c>
      <c r="R8798" t="s">
        <v>47</v>
      </c>
    </row>
    <row r="8799" spans="1:18" x14ac:dyDescent="0.3">
      <c r="A8799" t="s">
        <v>45</v>
      </c>
      <c r="B8799" t="s">
        <v>46</v>
      </c>
      <c r="C8799" t="s">
        <v>20</v>
      </c>
      <c r="D8799">
        <v>2015</v>
      </c>
      <c r="E8799" t="s">
        <v>26</v>
      </c>
      <c r="F8799" t="s">
        <v>60</v>
      </c>
      <c r="G8799" t="s">
        <v>23</v>
      </c>
      <c r="I8799" t="s">
        <v>26</v>
      </c>
      <c r="L8799">
        <v>1</v>
      </c>
      <c r="M8799">
        <v>2.4449014</v>
      </c>
      <c r="N8799">
        <v>2.342083916</v>
      </c>
      <c r="P8799" t="s">
        <v>61</v>
      </c>
      <c r="Q8799" t="s">
        <v>62</v>
      </c>
      <c r="R8799" t="s">
        <v>47</v>
      </c>
    </row>
    <row r="8800" spans="1:18" x14ac:dyDescent="0.3">
      <c r="A8800" t="s">
        <v>45</v>
      </c>
      <c r="B8800" t="s">
        <v>46</v>
      </c>
      <c r="C8800" t="s">
        <v>20</v>
      </c>
      <c r="D8800">
        <v>2015</v>
      </c>
      <c r="E8800" t="s">
        <v>26</v>
      </c>
      <c r="F8800" t="s">
        <v>60</v>
      </c>
      <c r="G8800" t="s">
        <v>23</v>
      </c>
      <c r="I8800" t="s">
        <v>26</v>
      </c>
      <c r="L8800">
        <v>5</v>
      </c>
      <c r="M8800">
        <v>14.0631434</v>
      </c>
      <c r="N8800">
        <v>13.471734270000001</v>
      </c>
      <c r="P8800" t="s">
        <v>61</v>
      </c>
      <c r="Q8800" t="s">
        <v>62</v>
      </c>
      <c r="R8800" t="s">
        <v>47</v>
      </c>
    </row>
    <row r="8801" spans="1:18" x14ac:dyDescent="0.3">
      <c r="A8801" t="s">
        <v>45</v>
      </c>
      <c r="B8801" t="s">
        <v>46</v>
      </c>
      <c r="C8801" t="s">
        <v>20</v>
      </c>
      <c r="D8801">
        <v>2015</v>
      </c>
      <c r="E8801" t="s">
        <v>26</v>
      </c>
      <c r="F8801" t="s">
        <v>60</v>
      </c>
      <c r="G8801" t="s">
        <v>23</v>
      </c>
      <c r="I8801" t="s">
        <v>26</v>
      </c>
      <c r="L8801">
        <v>46</v>
      </c>
      <c r="M8801">
        <v>118.41347519999999</v>
      </c>
      <c r="N8801">
        <v>113.4337343</v>
      </c>
      <c r="P8801" t="s">
        <v>61</v>
      </c>
      <c r="Q8801" t="s">
        <v>62</v>
      </c>
      <c r="R8801" t="s">
        <v>47</v>
      </c>
    </row>
    <row r="8802" spans="1:18" x14ac:dyDescent="0.3">
      <c r="A8802" t="s">
        <v>45</v>
      </c>
      <c r="B8802" t="s">
        <v>46</v>
      </c>
      <c r="C8802" t="s">
        <v>20</v>
      </c>
      <c r="D8802">
        <v>2015</v>
      </c>
      <c r="E8802" t="s">
        <v>26</v>
      </c>
      <c r="F8802" t="s">
        <v>60</v>
      </c>
      <c r="G8802" t="s">
        <v>23</v>
      </c>
      <c r="I8802" t="s">
        <v>26</v>
      </c>
      <c r="L8802">
        <v>19</v>
      </c>
      <c r="M8802">
        <v>42.359184399999997</v>
      </c>
      <c r="N8802">
        <v>40.577818180000001</v>
      </c>
      <c r="P8802" t="s">
        <v>61</v>
      </c>
      <c r="Q8802" t="s">
        <v>62</v>
      </c>
      <c r="R8802" t="s">
        <v>47</v>
      </c>
    </row>
    <row r="8803" spans="1:18" x14ac:dyDescent="0.3">
      <c r="A8803" t="s">
        <v>45</v>
      </c>
      <c r="B8803" t="s">
        <v>46</v>
      </c>
      <c r="C8803" t="s">
        <v>20</v>
      </c>
      <c r="D8803">
        <v>2015</v>
      </c>
      <c r="E8803" t="s">
        <v>26</v>
      </c>
      <c r="F8803" t="s">
        <v>60</v>
      </c>
      <c r="G8803" t="s">
        <v>23</v>
      </c>
      <c r="I8803" t="s">
        <v>26</v>
      </c>
      <c r="L8803">
        <v>12</v>
      </c>
      <c r="M8803">
        <v>26.547793200000001</v>
      </c>
      <c r="N8803">
        <v>25.431356640000001</v>
      </c>
      <c r="P8803" t="s">
        <v>61</v>
      </c>
      <c r="Q8803" t="s">
        <v>62</v>
      </c>
      <c r="R8803" t="s">
        <v>47</v>
      </c>
    </row>
    <row r="8804" spans="1:18" x14ac:dyDescent="0.3">
      <c r="A8804" t="s">
        <v>45</v>
      </c>
      <c r="B8804" t="s">
        <v>46</v>
      </c>
      <c r="C8804" t="s">
        <v>20</v>
      </c>
      <c r="D8804">
        <v>2015</v>
      </c>
      <c r="E8804" t="s">
        <v>26</v>
      </c>
      <c r="F8804" t="s">
        <v>60</v>
      </c>
      <c r="G8804" t="s">
        <v>23</v>
      </c>
      <c r="I8804" t="s">
        <v>26</v>
      </c>
      <c r="L8804">
        <v>2</v>
      </c>
      <c r="M8804">
        <v>6.8783519999999996</v>
      </c>
      <c r="N8804">
        <v>6.5890909090000003</v>
      </c>
      <c r="P8804" t="s">
        <v>61</v>
      </c>
      <c r="Q8804" t="s">
        <v>62</v>
      </c>
      <c r="R8804" t="s">
        <v>47</v>
      </c>
    </row>
    <row r="8805" spans="1:18" x14ac:dyDescent="0.3">
      <c r="A8805" t="s">
        <v>45</v>
      </c>
      <c r="B8805" t="s">
        <v>46</v>
      </c>
      <c r="C8805" t="s">
        <v>20</v>
      </c>
      <c r="D8805">
        <v>2016</v>
      </c>
      <c r="E8805" t="s">
        <v>26</v>
      </c>
      <c r="F8805" t="s">
        <v>60</v>
      </c>
      <c r="G8805" t="s">
        <v>23</v>
      </c>
      <c r="I8805" t="s">
        <v>26</v>
      </c>
      <c r="L8805">
        <v>36</v>
      </c>
      <c r="M8805">
        <v>82.275672</v>
      </c>
      <c r="N8805">
        <v>78.815664339999998</v>
      </c>
      <c r="P8805" t="s">
        <v>61</v>
      </c>
      <c r="Q8805" t="s">
        <v>62</v>
      </c>
      <c r="R8805" t="s">
        <v>47</v>
      </c>
    </row>
    <row r="8806" spans="1:18" x14ac:dyDescent="0.3">
      <c r="A8806" t="s">
        <v>45</v>
      </c>
      <c r="B8806" t="s">
        <v>46</v>
      </c>
      <c r="C8806" t="s">
        <v>20</v>
      </c>
      <c r="D8806">
        <v>2016</v>
      </c>
      <c r="E8806" t="s">
        <v>26</v>
      </c>
      <c r="F8806" t="s">
        <v>60</v>
      </c>
      <c r="G8806" t="s">
        <v>23</v>
      </c>
      <c r="I8806" t="s">
        <v>26</v>
      </c>
      <c r="L8806">
        <v>30</v>
      </c>
      <c r="M8806">
        <v>68.563059999999993</v>
      </c>
      <c r="N8806">
        <v>65.679720279999998</v>
      </c>
      <c r="P8806" t="s">
        <v>61</v>
      </c>
      <c r="Q8806" t="s">
        <v>62</v>
      </c>
      <c r="R8806" t="s">
        <v>47</v>
      </c>
    </row>
    <row r="8807" spans="1:18" x14ac:dyDescent="0.3">
      <c r="A8807" t="s">
        <v>45</v>
      </c>
      <c r="B8807" t="s">
        <v>46</v>
      </c>
      <c r="C8807" t="s">
        <v>20</v>
      </c>
      <c r="D8807">
        <v>2016</v>
      </c>
      <c r="E8807" t="s">
        <v>26</v>
      </c>
      <c r="F8807" t="s">
        <v>60</v>
      </c>
      <c r="G8807" t="s">
        <v>23</v>
      </c>
      <c r="I8807" t="s">
        <v>26</v>
      </c>
      <c r="L8807">
        <v>18</v>
      </c>
      <c r="M8807">
        <v>40.650619399999997</v>
      </c>
      <c r="N8807">
        <v>38.941104899999999</v>
      </c>
      <c r="P8807" t="s">
        <v>61</v>
      </c>
      <c r="Q8807" t="s">
        <v>62</v>
      </c>
      <c r="R8807" t="s">
        <v>47</v>
      </c>
    </row>
    <row r="8808" spans="1:18" x14ac:dyDescent="0.3">
      <c r="A8808" t="s">
        <v>45</v>
      </c>
      <c r="B8808" t="s">
        <v>46</v>
      </c>
      <c r="C8808" t="s">
        <v>20</v>
      </c>
      <c r="D8808">
        <v>2016</v>
      </c>
      <c r="E8808" t="s">
        <v>26</v>
      </c>
      <c r="F8808" t="s">
        <v>60</v>
      </c>
      <c r="G8808" t="s">
        <v>23</v>
      </c>
      <c r="I8808" t="s">
        <v>26</v>
      </c>
      <c r="L8808">
        <v>72</v>
      </c>
      <c r="M8808">
        <v>176.687667</v>
      </c>
      <c r="N8808">
        <v>169.25727269999999</v>
      </c>
      <c r="P8808" t="s">
        <v>61</v>
      </c>
      <c r="Q8808" t="s">
        <v>62</v>
      </c>
      <c r="R8808" t="s">
        <v>47</v>
      </c>
    </row>
    <row r="8809" spans="1:18" x14ac:dyDescent="0.3">
      <c r="A8809" t="s">
        <v>45</v>
      </c>
      <c r="B8809" t="s">
        <v>46</v>
      </c>
      <c r="C8809" t="s">
        <v>20</v>
      </c>
      <c r="D8809">
        <v>2016</v>
      </c>
      <c r="E8809" t="s">
        <v>26</v>
      </c>
      <c r="F8809" t="s">
        <v>60</v>
      </c>
      <c r="G8809" t="s">
        <v>23</v>
      </c>
      <c r="I8809" t="s">
        <v>26</v>
      </c>
      <c r="L8809">
        <v>155</v>
      </c>
      <c r="M8809">
        <v>384.42712499999999</v>
      </c>
      <c r="N8809">
        <v>368.26048950000001</v>
      </c>
      <c r="P8809" t="s">
        <v>61</v>
      </c>
      <c r="Q8809" t="s">
        <v>62</v>
      </c>
      <c r="R8809" t="s">
        <v>47</v>
      </c>
    </row>
    <row r="8810" spans="1:18" x14ac:dyDescent="0.3">
      <c r="A8810" t="s">
        <v>45</v>
      </c>
      <c r="B8810" t="s">
        <v>46</v>
      </c>
      <c r="C8810" t="s">
        <v>20</v>
      </c>
      <c r="D8810">
        <v>2016</v>
      </c>
      <c r="E8810" t="s">
        <v>26</v>
      </c>
      <c r="F8810" t="s">
        <v>60</v>
      </c>
      <c r="G8810" t="s">
        <v>23</v>
      </c>
      <c r="I8810" t="s">
        <v>26</v>
      </c>
      <c r="L8810">
        <v>296</v>
      </c>
      <c r="M8810">
        <v>665.61283200000003</v>
      </c>
      <c r="N8810">
        <v>637.6212587</v>
      </c>
      <c r="P8810" t="s">
        <v>61</v>
      </c>
      <c r="Q8810" t="s">
        <v>62</v>
      </c>
      <c r="R8810" t="s">
        <v>47</v>
      </c>
    </row>
    <row r="8811" spans="1:18" x14ac:dyDescent="0.3">
      <c r="A8811" t="s">
        <v>45</v>
      </c>
      <c r="B8811" t="s">
        <v>46</v>
      </c>
      <c r="C8811" t="s">
        <v>20</v>
      </c>
      <c r="D8811">
        <v>2016</v>
      </c>
      <c r="E8811" t="s">
        <v>26</v>
      </c>
      <c r="F8811" t="s">
        <v>60</v>
      </c>
      <c r="G8811" t="s">
        <v>23</v>
      </c>
      <c r="I8811" t="s">
        <v>26</v>
      </c>
      <c r="L8811">
        <v>220</v>
      </c>
      <c r="M8811">
        <v>521.81559240000001</v>
      </c>
      <c r="N8811">
        <v>499.8712448</v>
      </c>
      <c r="P8811" t="s">
        <v>61</v>
      </c>
      <c r="Q8811" t="s">
        <v>62</v>
      </c>
      <c r="R8811" t="s">
        <v>47</v>
      </c>
    </row>
    <row r="8812" spans="1:18" x14ac:dyDescent="0.3">
      <c r="A8812" t="s">
        <v>45</v>
      </c>
      <c r="B8812" t="s">
        <v>46</v>
      </c>
      <c r="C8812" t="s">
        <v>20</v>
      </c>
      <c r="D8812">
        <v>2016</v>
      </c>
      <c r="E8812" t="s">
        <v>26</v>
      </c>
      <c r="F8812" t="s">
        <v>60</v>
      </c>
      <c r="G8812" t="s">
        <v>23</v>
      </c>
      <c r="I8812" t="s">
        <v>26</v>
      </c>
      <c r="L8812">
        <v>153</v>
      </c>
      <c r="M8812">
        <v>337.30380000000002</v>
      </c>
      <c r="N8812">
        <v>323.11888110000001</v>
      </c>
      <c r="P8812" t="s">
        <v>61</v>
      </c>
      <c r="Q8812" t="s">
        <v>62</v>
      </c>
      <c r="R8812" t="s">
        <v>47</v>
      </c>
    </row>
    <row r="8813" spans="1:18" x14ac:dyDescent="0.3">
      <c r="A8813" t="s">
        <v>45</v>
      </c>
      <c r="B8813" t="s">
        <v>46</v>
      </c>
      <c r="C8813" t="s">
        <v>20</v>
      </c>
      <c r="D8813">
        <v>2016</v>
      </c>
      <c r="E8813" t="s">
        <v>26</v>
      </c>
      <c r="F8813" t="s">
        <v>60</v>
      </c>
      <c r="G8813" t="s">
        <v>23</v>
      </c>
      <c r="I8813" t="s">
        <v>26</v>
      </c>
      <c r="L8813">
        <v>41</v>
      </c>
      <c r="M8813">
        <v>90.388599999999997</v>
      </c>
      <c r="N8813">
        <v>86.58741259</v>
      </c>
      <c r="P8813" t="s">
        <v>61</v>
      </c>
      <c r="Q8813" t="s">
        <v>62</v>
      </c>
      <c r="R8813" t="s">
        <v>47</v>
      </c>
    </row>
    <row r="8814" spans="1:18" x14ac:dyDescent="0.3">
      <c r="A8814" t="s">
        <v>45</v>
      </c>
      <c r="B8814" t="s">
        <v>46</v>
      </c>
      <c r="C8814" t="s">
        <v>20</v>
      </c>
      <c r="D8814">
        <v>2016</v>
      </c>
      <c r="E8814" t="s">
        <v>26</v>
      </c>
      <c r="F8814" t="s">
        <v>60</v>
      </c>
      <c r="G8814" t="s">
        <v>23</v>
      </c>
      <c r="I8814" t="s">
        <v>26</v>
      </c>
      <c r="L8814">
        <v>26</v>
      </c>
      <c r="M8814">
        <v>57.319600000000001</v>
      </c>
      <c r="N8814">
        <v>54.909090910000003</v>
      </c>
      <c r="P8814" t="s">
        <v>61</v>
      </c>
      <c r="Q8814" t="s">
        <v>62</v>
      </c>
      <c r="R8814" t="s">
        <v>47</v>
      </c>
    </row>
    <row r="8815" spans="1:18" x14ac:dyDescent="0.3">
      <c r="A8815" t="s">
        <v>45</v>
      </c>
      <c r="B8815" t="s">
        <v>46</v>
      </c>
      <c r="C8815" t="s">
        <v>20</v>
      </c>
      <c r="D8815">
        <v>2016</v>
      </c>
      <c r="E8815" t="s">
        <v>26</v>
      </c>
      <c r="F8815" t="s">
        <v>60</v>
      </c>
      <c r="G8815" t="s">
        <v>23</v>
      </c>
      <c r="I8815" t="s">
        <v>26</v>
      </c>
      <c r="L8815">
        <v>31</v>
      </c>
      <c r="M8815">
        <v>70.939618800000005</v>
      </c>
      <c r="N8815">
        <v>67.956335659999993</v>
      </c>
      <c r="P8815" t="s">
        <v>61</v>
      </c>
      <c r="Q8815" t="s">
        <v>62</v>
      </c>
      <c r="R8815" t="s">
        <v>47</v>
      </c>
    </row>
    <row r="8816" spans="1:18" x14ac:dyDescent="0.3">
      <c r="A8816" t="s">
        <v>45</v>
      </c>
      <c r="B8816" t="s">
        <v>46</v>
      </c>
      <c r="C8816" t="s">
        <v>20</v>
      </c>
      <c r="D8816">
        <v>2016</v>
      </c>
      <c r="E8816" t="s">
        <v>26</v>
      </c>
      <c r="F8816" t="s">
        <v>60</v>
      </c>
      <c r="G8816" t="s">
        <v>23</v>
      </c>
      <c r="I8816" t="s">
        <v>26</v>
      </c>
      <c r="L8816">
        <v>43</v>
      </c>
      <c r="M8816">
        <v>89.652263599999998</v>
      </c>
      <c r="N8816">
        <v>85.882041959999995</v>
      </c>
      <c r="P8816" t="s">
        <v>61</v>
      </c>
      <c r="Q8816" t="s">
        <v>62</v>
      </c>
      <c r="R8816" t="s">
        <v>47</v>
      </c>
    </row>
    <row r="8817" spans="1:18" x14ac:dyDescent="0.3">
      <c r="A8817" t="s">
        <v>45</v>
      </c>
      <c r="B8817" t="s">
        <v>46</v>
      </c>
      <c r="C8817" t="s">
        <v>20</v>
      </c>
      <c r="D8817">
        <v>2016</v>
      </c>
      <c r="E8817" t="s">
        <v>26</v>
      </c>
      <c r="F8817" t="s">
        <v>60</v>
      </c>
      <c r="G8817" t="s">
        <v>23</v>
      </c>
      <c r="I8817" t="s">
        <v>26</v>
      </c>
      <c r="L8817">
        <v>19</v>
      </c>
      <c r="M8817">
        <v>35.0222756</v>
      </c>
      <c r="N8817">
        <v>33.54945455</v>
      </c>
      <c r="P8817" t="s">
        <v>61</v>
      </c>
      <c r="Q8817" t="s">
        <v>62</v>
      </c>
      <c r="R8817" t="s">
        <v>47</v>
      </c>
    </row>
    <row r="8818" spans="1:18" x14ac:dyDescent="0.3">
      <c r="A8818" t="s">
        <v>45</v>
      </c>
      <c r="B8818" t="s">
        <v>46</v>
      </c>
      <c r="C8818" t="s">
        <v>20</v>
      </c>
      <c r="D8818">
        <v>2016</v>
      </c>
      <c r="E8818" t="s">
        <v>26</v>
      </c>
      <c r="F8818" t="s">
        <v>60</v>
      </c>
      <c r="G8818" t="s">
        <v>23</v>
      </c>
      <c r="I8818" t="s">
        <v>26</v>
      </c>
      <c r="L8818">
        <v>5</v>
      </c>
      <c r="M8818">
        <v>9.5106444000000003</v>
      </c>
      <c r="N8818">
        <v>9.1106853149999996</v>
      </c>
      <c r="P8818" t="s">
        <v>61</v>
      </c>
      <c r="Q8818" t="s">
        <v>62</v>
      </c>
      <c r="R8818" t="s">
        <v>47</v>
      </c>
    </row>
    <row r="8819" spans="1:18" x14ac:dyDescent="0.3">
      <c r="A8819" t="s">
        <v>45</v>
      </c>
      <c r="B8819" t="s">
        <v>46</v>
      </c>
      <c r="C8819" t="s">
        <v>20</v>
      </c>
      <c r="D8819">
        <v>2016</v>
      </c>
      <c r="E8819" t="s">
        <v>26</v>
      </c>
      <c r="F8819" t="s">
        <v>60</v>
      </c>
      <c r="G8819" t="s">
        <v>23</v>
      </c>
      <c r="I8819" t="s">
        <v>26</v>
      </c>
      <c r="L8819">
        <v>3</v>
      </c>
      <c r="M8819">
        <v>5.7055047999999999</v>
      </c>
      <c r="N8819">
        <v>5.4655664340000003</v>
      </c>
      <c r="P8819" t="s">
        <v>61</v>
      </c>
      <c r="Q8819" t="s">
        <v>62</v>
      </c>
      <c r="R8819" t="s">
        <v>47</v>
      </c>
    </row>
    <row r="8820" spans="1:18" x14ac:dyDescent="0.3">
      <c r="A8820" t="s">
        <v>45</v>
      </c>
      <c r="B8820" t="s">
        <v>46</v>
      </c>
      <c r="C8820" t="s">
        <v>20</v>
      </c>
      <c r="D8820">
        <v>2016</v>
      </c>
      <c r="E8820" t="s">
        <v>26</v>
      </c>
      <c r="F8820" t="s">
        <v>60</v>
      </c>
      <c r="G8820" t="s">
        <v>23</v>
      </c>
      <c r="I8820" t="s">
        <v>26</v>
      </c>
      <c r="L8820">
        <v>50</v>
      </c>
      <c r="M8820">
        <v>114.054981</v>
      </c>
      <c r="N8820">
        <v>109.2585315</v>
      </c>
      <c r="P8820" t="s">
        <v>61</v>
      </c>
      <c r="Q8820" t="s">
        <v>62</v>
      </c>
      <c r="R8820" t="s">
        <v>47</v>
      </c>
    </row>
    <row r="8821" spans="1:18" x14ac:dyDescent="0.3">
      <c r="A8821" t="s">
        <v>45</v>
      </c>
      <c r="B8821" t="s">
        <v>46</v>
      </c>
      <c r="C8821" t="s">
        <v>20</v>
      </c>
      <c r="D8821">
        <v>2016</v>
      </c>
      <c r="E8821" t="s">
        <v>26</v>
      </c>
      <c r="F8821" t="s">
        <v>60</v>
      </c>
      <c r="G8821" t="s">
        <v>23</v>
      </c>
      <c r="I8821" t="s">
        <v>26</v>
      </c>
      <c r="L8821">
        <v>63</v>
      </c>
      <c r="M8821">
        <v>149.15221299999999</v>
      </c>
      <c r="N8821">
        <v>142.8797902</v>
      </c>
      <c r="P8821" t="s">
        <v>61</v>
      </c>
      <c r="Q8821" t="s">
        <v>62</v>
      </c>
      <c r="R8821" t="s">
        <v>47</v>
      </c>
    </row>
    <row r="8822" spans="1:18" x14ac:dyDescent="0.3">
      <c r="A8822" t="s">
        <v>45</v>
      </c>
      <c r="B8822" t="s">
        <v>46</v>
      </c>
      <c r="C8822" t="s">
        <v>20</v>
      </c>
      <c r="D8822">
        <v>2016</v>
      </c>
      <c r="E8822" t="s">
        <v>26</v>
      </c>
      <c r="F8822" t="s">
        <v>60</v>
      </c>
      <c r="G8822" t="s">
        <v>23</v>
      </c>
      <c r="I8822" t="s">
        <v>26</v>
      </c>
      <c r="L8822">
        <v>201</v>
      </c>
      <c r="M8822">
        <v>368.05356080000001</v>
      </c>
      <c r="N8822">
        <v>352.57549649999999</v>
      </c>
      <c r="P8822" t="s">
        <v>61</v>
      </c>
      <c r="Q8822" t="s">
        <v>62</v>
      </c>
      <c r="R8822" t="s">
        <v>47</v>
      </c>
    </row>
    <row r="8823" spans="1:18" x14ac:dyDescent="0.3">
      <c r="A8823" t="s">
        <v>45</v>
      </c>
      <c r="B8823" t="s">
        <v>46</v>
      </c>
      <c r="C8823" t="s">
        <v>20</v>
      </c>
      <c r="D8823">
        <v>2016</v>
      </c>
      <c r="E8823" t="s">
        <v>26</v>
      </c>
      <c r="F8823" t="s">
        <v>60</v>
      </c>
      <c r="G8823" t="s">
        <v>23</v>
      </c>
      <c r="I8823" t="s">
        <v>26</v>
      </c>
      <c r="L8823">
        <v>121</v>
      </c>
      <c r="M8823">
        <v>230.2440148</v>
      </c>
      <c r="N8823">
        <v>220.5613706</v>
      </c>
      <c r="P8823" t="s">
        <v>61</v>
      </c>
      <c r="Q8823" t="s">
        <v>62</v>
      </c>
      <c r="R8823" t="s">
        <v>47</v>
      </c>
    </row>
    <row r="8824" spans="1:18" x14ac:dyDescent="0.3">
      <c r="A8824" t="s">
        <v>45</v>
      </c>
      <c r="B8824" t="s">
        <v>46</v>
      </c>
      <c r="C8824" t="s">
        <v>20</v>
      </c>
      <c r="D8824">
        <v>2016</v>
      </c>
      <c r="E8824" t="s">
        <v>26</v>
      </c>
      <c r="F8824" t="s">
        <v>60</v>
      </c>
      <c r="G8824" t="s">
        <v>23</v>
      </c>
      <c r="I8824" t="s">
        <v>26</v>
      </c>
      <c r="L8824">
        <v>34</v>
      </c>
      <c r="M8824">
        <v>56.404691</v>
      </c>
      <c r="N8824">
        <v>54.03265734</v>
      </c>
      <c r="P8824" t="s">
        <v>61</v>
      </c>
      <c r="Q8824" t="s">
        <v>62</v>
      </c>
      <c r="R8824" t="s">
        <v>47</v>
      </c>
    </row>
    <row r="8825" spans="1:18" x14ac:dyDescent="0.3">
      <c r="A8825" t="s">
        <v>45</v>
      </c>
      <c r="B8825" t="s">
        <v>46</v>
      </c>
      <c r="C8825" t="s">
        <v>20</v>
      </c>
      <c r="D8825">
        <v>2016</v>
      </c>
      <c r="E8825" t="s">
        <v>26</v>
      </c>
      <c r="F8825" t="s">
        <v>60</v>
      </c>
      <c r="G8825" t="s">
        <v>23</v>
      </c>
      <c r="I8825" t="s">
        <v>26</v>
      </c>
      <c r="L8825">
        <v>50</v>
      </c>
      <c r="M8825">
        <v>82.948075000000003</v>
      </c>
      <c r="N8825">
        <v>79.459790209999994</v>
      </c>
      <c r="P8825" t="s">
        <v>61</v>
      </c>
      <c r="Q8825" t="s">
        <v>62</v>
      </c>
      <c r="R8825" t="s">
        <v>47</v>
      </c>
    </row>
    <row r="8826" spans="1:18" x14ac:dyDescent="0.3">
      <c r="A8826" t="s">
        <v>45</v>
      </c>
      <c r="B8826" t="s">
        <v>46</v>
      </c>
      <c r="C8826" t="s">
        <v>20</v>
      </c>
      <c r="D8826">
        <v>2016</v>
      </c>
      <c r="E8826" t="s">
        <v>26</v>
      </c>
      <c r="F8826" t="s">
        <v>60</v>
      </c>
      <c r="G8826" t="s">
        <v>23</v>
      </c>
      <c r="I8826" t="s">
        <v>26</v>
      </c>
      <c r="L8826">
        <v>163</v>
      </c>
      <c r="M8826">
        <v>270.41182679999997</v>
      </c>
      <c r="N8826">
        <v>259.03997199999998</v>
      </c>
      <c r="P8826" t="s">
        <v>61</v>
      </c>
      <c r="Q8826" t="s">
        <v>62</v>
      </c>
      <c r="R8826" t="s">
        <v>47</v>
      </c>
    </row>
    <row r="8827" spans="1:18" x14ac:dyDescent="0.3">
      <c r="A8827" t="s">
        <v>45</v>
      </c>
      <c r="B8827" t="s">
        <v>46</v>
      </c>
      <c r="C8827" t="s">
        <v>20</v>
      </c>
      <c r="D8827">
        <v>2016</v>
      </c>
      <c r="E8827" t="s">
        <v>26</v>
      </c>
      <c r="F8827" t="s">
        <v>60</v>
      </c>
      <c r="G8827" t="s">
        <v>23</v>
      </c>
      <c r="I8827" t="s">
        <v>26</v>
      </c>
      <c r="L8827">
        <v>3</v>
      </c>
      <c r="M8827">
        <v>4.9779868</v>
      </c>
      <c r="N8827">
        <v>4.7686433570000002</v>
      </c>
      <c r="P8827" t="s">
        <v>61</v>
      </c>
      <c r="Q8827" t="s">
        <v>62</v>
      </c>
      <c r="R8827" t="s">
        <v>47</v>
      </c>
    </row>
    <row r="8828" spans="1:18" x14ac:dyDescent="0.3">
      <c r="A8828" t="s">
        <v>45</v>
      </c>
      <c r="B8828" t="s">
        <v>46</v>
      </c>
      <c r="C8828" t="s">
        <v>20</v>
      </c>
      <c r="D8828">
        <v>2016</v>
      </c>
      <c r="E8828" t="s">
        <v>26</v>
      </c>
      <c r="F8828" t="s">
        <v>60</v>
      </c>
      <c r="G8828" t="s">
        <v>23</v>
      </c>
      <c r="I8828" t="s">
        <v>26</v>
      </c>
      <c r="L8828">
        <v>6</v>
      </c>
      <c r="M8828">
        <v>9.9537689999999994</v>
      </c>
      <c r="N8828">
        <v>9.5351748250000004</v>
      </c>
      <c r="P8828" t="s">
        <v>61</v>
      </c>
      <c r="Q8828" t="s">
        <v>62</v>
      </c>
      <c r="R8828" t="s">
        <v>47</v>
      </c>
    </row>
    <row r="8829" spans="1:18" x14ac:dyDescent="0.3">
      <c r="A8829" t="s">
        <v>45</v>
      </c>
      <c r="B8829" t="s">
        <v>46</v>
      </c>
      <c r="C8829" t="s">
        <v>20</v>
      </c>
      <c r="D8829">
        <v>2016</v>
      </c>
      <c r="E8829" t="s">
        <v>26</v>
      </c>
      <c r="F8829" t="s">
        <v>60</v>
      </c>
      <c r="G8829" t="s">
        <v>23</v>
      </c>
      <c r="I8829" t="s">
        <v>26</v>
      </c>
      <c r="L8829">
        <v>2</v>
      </c>
      <c r="M8829">
        <v>6.1486293999999999</v>
      </c>
      <c r="N8829">
        <v>5.8900559440000002</v>
      </c>
      <c r="P8829" t="s">
        <v>61</v>
      </c>
      <c r="Q8829" t="s">
        <v>63</v>
      </c>
      <c r="R8829" t="s">
        <v>47</v>
      </c>
    </row>
    <row r="8830" spans="1:18" x14ac:dyDescent="0.3">
      <c r="A8830" t="s">
        <v>45</v>
      </c>
      <c r="B8830" t="s">
        <v>46</v>
      </c>
      <c r="C8830" t="s">
        <v>20</v>
      </c>
      <c r="D8830">
        <v>2016</v>
      </c>
      <c r="E8830" t="s">
        <v>26</v>
      </c>
      <c r="F8830" t="s">
        <v>60</v>
      </c>
      <c r="G8830" t="s">
        <v>23</v>
      </c>
      <c r="I8830" t="s">
        <v>26</v>
      </c>
      <c r="L8830">
        <v>27</v>
      </c>
      <c r="M8830">
        <v>122.0951572</v>
      </c>
      <c r="N8830">
        <v>116.96058739999999</v>
      </c>
      <c r="P8830" t="s">
        <v>61</v>
      </c>
      <c r="Q8830" t="s">
        <v>63</v>
      </c>
      <c r="R8830" t="s">
        <v>47</v>
      </c>
    </row>
    <row r="8831" spans="1:18" x14ac:dyDescent="0.3">
      <c r="A8831" t="s">
        <v>45</v>
      </c>
      <c r="B8831" t="s">
        <v>46</v>
      </c>
      <c r="C8831" t="s">
        <v>20</v>
      </c>
      <c r="D8831">
        <v>2016</v>
      </c>
      <c r="E8831" t="s">
        <v>26</v>
      </c>
      <c r="F8831" t="s">
        <v>60</v>
      </c>
      <c r="G8831" t="s">
        <v>23</v>
      </c>
      <c r="I8831" t="s">
        <v>26</v>
      </c>
      <c r="L8831">
        <v>30</v>
      </c>
      <c r="M8831">
        <v>92.3595124</v>
      </c>
      <c r="N8831">
        <v>88.475440559999996</v>
      </c>
      <c r="P8831" t="s">
        <v>61</v>
      </c>
      <c r="Q8831" t="s">
        <v>63</v>
      </c>
      <c r="R8831" t="s">
        <v>47</v>
      </c>
    </row>
    <row r="8832" spans="1:18" x14ac:dyDescent="0.3">
      <c r="A8832" t="s">
        <v>45</v>
      </c>
      <c r="B8832" t="s">
        <v>46</v>
      </c>
      <c r="C8832" t="s">
        <v>20</v>
      </c>
      <c r="D8832">
        <v>2016</v>
      </c>
      <c r="E8832" t="s">
        <v>26</v>
      </c>
      <c r="F8832" t="s">
        <v>60</v>
      </c>
      <c r="G8832" t="s">
        <v>23</v>
      </c>
      <c r="I8832" t="s">
        <v>26</v>
      </c>
      <c r="L8832">
        <v>10</v>
      </c>
      <c r="M8832">
        <v>26.064985799999999</v>
      </c>
      <c r="N8832">
        <v>24.968853150000001</v>
      </c>
      <c r="P8832" t="s">
        <v>61</v>
      </c>
      <c r="Q8832" t="s">
        <v>63</v>
      </c>
      <c r="R8832" t="s">
        <v>47</v>
      </c>
    </row>
    <row r="8833" spans="1:18" x14ac:dyDescent="0.3">
      <c r="A8833" t="s">
        <v>45</v>
      </c>
      <c r="B8833" t="s">
        <v>46</v>
      </c>
      <c r="C8833" t="s">
        <v>20</v>
      </c>
      <c r="D8833">
        <v>2016</v>
      </c>
      <c r="E8833" t="s">
        <v>26</v>
      </c>
      <c r="F8833" t="s">
        <v>60</v>
      </c>
      <c r="G8833" t="s">
        <v>23</v>
      </c>
      <c r="I8833" t="s">
        <v>26</v>
      </c>
      <c r="L8833">
        <v>1</v>
      </c>
      <c r="M8833">
        <v>6.0869005999999999</v>
      </c>
      <c r="N8833">
        <v>5.8309230769999996</v>
      </c>
      <c r="P8833" t="s">
        <v>61</v>
      </c>
      <c r="Q8833" t="s">
        <v>63</v>
      </c>
      <c r="R8833" t="s">
        <v>47</v>
      </c>
    </row>
    <row r="8834" spans="1:18" x14ac:dyDescent="0.3">
      <c r="A8834" t="s">
        <v>45</v>
      </c>
      <c r="B8834" t="s">
        <v>46</v>
      </c>
      <c r="C8834" t="s">
        <v>20</v>
      </c>
      <c r="D8834">
        <v>2016</v>
      </c>
      <c r="E8834" t="s">
        <v>26</v>
      </c>
      <c r="F8834" t="s">
        <v>60</v>
      </c>
      <c r="G8834" t="s">
        <v>23</v>
      </c>
      <c r="I8834" t="s">
        <v>26</v>
      </c>
      <c r="L8834">
        <v>8</v>
      </c>
      <c r="M8834">
        <v>60.359743399999999</v>
      </c>
      <c r="N8834">
        <v>57.821384620000003</v>
      </c>
      <c r="P8834" t="s">
        <v>61</v>
      </c>
      <c r="Q8834" t="s">
        <v>63</v>
      </c>
      <c r="R8834" t="s">
        <v>47</v>
      </c>
    </row>
    <row r="8835" spans="1:18" x14ac:dyDescent="0.3">
      <c r="A8835" t="s">
        <v>45</v>
      </c>
      <c r="B8835" t="s">
        <v>46</v>
      </c>
      <c r="C8835" t="s">
        <v>20</v>
      </c>
      <c r="D8835">
        <v>2016</v>
      </c>
      <c r="E8835" t="s">
        <v>26</v>
      </c>
      <c r="F8835" t="s">
        <v>60</v>
      </c>
      <c r="G8835" t="s">
        <v>23</v>
      </c>
      <c r="I8835" t="s">
        <v>26</v>
      </c>
      <c r="L8835">
        <v>39</v>
      </c>
      <c r="M8835">
        <v>266.33331679999998</v>
      </c>
      <c r="N8835">
        <v>255.13297900000001</v>
      </c>
      <c r="P8835" t="s">
        <v>61</v>
      </c>
      <c r="Q8835" t="s">
        <v>63</v>
      </c>
      <c r="R8835" t="s">
        <v>47</v>
      </c>
    </row>
    <row r="8836" spans="1:18" x14ac:dyDescent="0.3">
      <c r="A8836" t="s">
        <v>45</v>
      </c>
      <c r="B8836" t="s">
        <v>46</v>
      </c>
      <c r="C8836" t="s">
        <v>20</v>
      </c>
      <c r="D8836">
        <v>2016</v>
      </c>
      <c r="E8836" t="s">
        <v>26</v>
      </c>
      <c r="F8836" t="s">
        <v>60</v>
      </c>
      <c r="G8836" t="s">
        <v>23</v>
      </c>
      <c r="I8836" t="s">
        <v>26</v>
      </c>
      <c r="L8836">
        <v>37</v>
      </c>
      <c r="M8836">
        <v>255.36322720000001</v>
      </c>
      <c r="N8836">
        <v>244.62422380000001</v>
      </c>
      <c r="P8836" t="s">
        <v>61</v>
      </c>
      <c r="Q8836" t="s">
        <v>63</v>
      </c>
      <c r="R8836" t="s">
        <v>47</v>
      </c>
    </row>
    <row r="8837" spans="1:18" x14ac:dyDescent="0.3">
      <c r="A8837" t="s">
        <v>45</v>
      </c>
      <c r="B8837" t="s">
        <v>46</v>
      </c>
      <c r="C8837" t="s">
        <v>20</v>
      </c>
      <c r="D8837">
        <v>2016</v>
      </c>
      <c r="E8837" t="s">
        <v>26</v>
      </c>
      <c r="F8837" t="s">
        <v>60</v>
      </c>
      <c r="G8837" t="s">
        <v>23</v>
      </c>
      <c r="I8837" t="s">
        <v>26</v>
      </c>
      <c r="L8837">
        <v>15</v>
      </c>
      <c r="M8837">
        <v>80.441444799999999</v>
      </c>
      <c r="N8837">
        <v>77.058573429999996</v>
      </c>
      <c r="P8837" t="s">
        <v>61</v>
      </c>
      <c r="Q8837" t="s">
        <v>63</v>
      </c>
      <c r="R8837" t="s">
        <v>47</v>
      </c>
    </row>
    <row r="8838" spans="1:18" x14ac:dyDescent="0.3">
      <c r="A8838" t="s">
        <v>45</v>
      </c>
      <c r="B8838" t="s">
        <v>46</v>
      </c>
      <c r="C8838" t="s">
        <v>20</v>
      </c>
      <c r="D8838">
        <v>2016</v>
      </c>
      <c r="E8838" t="s">
        <v>26</v>
      </c>
      <c r="F8838" t="s">
        <v>60</v>
      </c>
      <c r="G8838" t="s">
        <v>23</v>
      </c>
      <c r="I8838" t="s">
        <v>26</v>
      </c>
      <c r="L8838">
        <v>23</v>
      </c>
      <c r="M8838">
        <v>135.02293159999999</v>
      </c>
      <c r="N8838">
        <v>129.3446993</v>
      </c>
      <c r="P8838" t="s">
        <v>61</v>
      </c>
      <c r="Q8838" t="s">
        <v>63</v>
      </c>
      <c r="R8838" t="s">
        <v>47</v>
      </c>
    </row>
    <row r="8839" spans="1:18" x14ac:dyDescent="0.3">
      <c r="A8839" t="s">
        <v>45</v>
      </c>
      <c r="B8839" t="s">
        <v>46</v>
      </c>
      <c r="C8839" t="s">
        <v>20</v>
      </c>
      <c r="D8839">
        <v>2016</v>
      </c>
      <c r="E8839" t="s">
        <v>26</v>
      </c>
      <c r="F8839" t="s">
        <v>60</v>
      </c>
      <c r="G8839" t="s">
        <v>23</v>
      </c>
      <c r="I8839" t="s">
        <v>26</v>
      </c>
      <c r="L8839">
        <v>33</v>
      </c>
      <c r="M8839">
        <v>179.0664304</v>
      </c>
      <c r="N8839">
        <v>171.536</v>
      </c>
      <c r="P8839" t="s">
        <v>61</v>
      </c>
      <c r="Q8839" t="s">
        <v>63</v>
      </c>
      <c r="R8839" t="s">
        <v>47</v>
      </c>
    </row>
    <row r="8840" spans="1:18" x14ac:dyDescent="0.3">
      <c r="A8840" t="s">
        <v>45</v>
      </c>
      <c r="B8840" t="s">
        <v>46</v>
      </c>
      <c r="C8840" t="s">
        <v>20</v>
      </c>
      <c r="D8840">
        <v>2016</v>
      </c>
      <c r="E8840" t="s">
        <v>26</v>
      </c>
      <c r="F8840" t="s">
        <v>60</v>
      </c>
      <c r="G8840" t="s">
        <v>23</v>
      </c>
      <c r="I8840" t="s">
        <v>26</v>
      </c>
      <c r="L8840">
        <v>32</v>
      </c>
      <c r="M8840">
        <v>194.78522839999999</v>
      </c>
      <c r="N8840">
        <v>186.59376219999999</v>
      </c>
      <c r="P8840" t="s">
        <v>61</v>
      </c>
      <c r="Q8840" t="s">
        <v>63</v>
      </c>
      <c r="R8840" t="s">
        <v>47</v>
      </c>
    </row>
    <row r="8841" spans="1:18" x14ac:dyDescent="0.3">
      <c r="A8841" t="s">
        <v>45</v>
      </c>
      <c r="B8841" t="s">
        <v>46</v>
      </c>
      <c r="C8841" t="s">
        <v>20</v>
      </c>
      <c r="D8841">
        <v>2016</v>
      </c>
      <c r="E8841" t="s">
        <v>26</v>
      </c>
      <c r="F8841" t="s">
        <v>60</v>
      </c>
      <c r="G8841" t="s">
        <v>23</v>
      </c>
      <c r="I8841" t="s">
        <v>26</v>
      </c>
      <c r="L8841">
        <v>27</v>
      </c>
      <c r="M8841">
        <v>164.34852079999999</v>
      </c>
      <c r="N8841">
        <v>157.43703500000001</v>
      </c>
      <c r="P8841" t="s">
        <v>61</v>
      </c>
      <c r="Q8841" t="s">
        <v>63</v>
      </c>
      <c r="R8841" t="s">
        <v>47</v>
      </c>
    </row>
    <row r="8842" spans="1:18" x14ac:dyDescent="0.3">
      <c r="A8842" t="s">
        <v>45</v>
      </c>
      <c r="B8842" t="s">
        <v>46</v>
      </c>
      <c r="C8842" t="s">
        <v>20</v>
      </c>
      <c r="D8842">
        <v>2016</v>
      </c>
      <c r="E8842" t="s">
        <v>26</v>
      </c>
      <c r="F8842" t="s">
        <v>60</v>
      </c>
      <c r="G8842" t="s">
        <v>23</v>
      </c>
      <c r="I8842" t="s">
        <v>26</v>
      </c>
      <c r="L8842">
        <v>8</v>
      </c>
      <c r="M8842">
        <v>49.092032799999998</v>
      </c>
      <c r="N8842">
        <v>47.027524479999997</v>
      </c>
      <c r="P8842" t="s">
        <v>61</v>
      </c>
      <c r="Q8842" t="s">
        <v>63</v>
      </c>
      <c r="R8842" t="s">
        <v>47</v>
      </c>
    </row>
    <row r="8843" spans="1:18" x14ac:dyDescent="0.3">
      <c r="A8843" t="s">
        <v>45</v>
      </c>
      <c r="B8843" t="s">
        <v>46</v>
      </c>
      <c r="C8843" t="s">
        <v>20</v>
      </c>
      <c r="D8843">
        <v>2016</v>
      </c>
      <c r="E8843" t="s">
        <v>26</v>
      </c>
      <c r="F8843" t="s">
        <v>60</v>
      </c>
      <c r="G8843" t="s">
        <v>23</v>
      </c>
      <c r="I8843" t="s">
        <v>26</v>
      </c>
      <c r="L8843">
        <v>10</v>
      </c>
      <c r="M8843">
        <v>60.871210599999998</v>
      </c>
      <c r="N8843">
        <v>58.311342660000001</v>
      </c>
      <c r="P8843" t="s">
        <v>61</v>
      </c>
      <c r="Q8843" t="s">
        <v>63</v>
      </c>
      <c r="R8843" t="s">
        <v>47</v>
      </c>
    </row>
    <row r="8844" spans="1:18" x14ac:dyDescent="0.3">
      <c r="A8844" t="s">
        <v>45</v>
      </c>
      <c r="B8844" t="s">
        <v>46</v>
      </c>
      <c r="C8844" t="s">
        <v>20</v>
      </c>
      <c r="D8844">
        <v>2016</v>
      </c>
      <c r="E8844" t="s">
        <v>26</v>
      </c>
      <c r="F8844" t="s">
        <v>60</v>
      </c>
      <c r="G8844" t="s">
        <v>23</v>
      </c>
      <c r="I8844" t="s">
        <v>26</v>
      </c>
      <c r="L8844">
        <v>27</v>
      </c>
      <c r="M8844">
        <v>172.62018</v>
      </c>
      <c r="N8844">
        <v>165.36083919999999</v>
      </c>
      <c r="P8844" t="s">
        <v>61</v>
      </c>
      <c r="Q8844" t="s">
        <v>63</v>
      </c>
      <c r="R8844" t="s">
        <v>47</v>
      </c>
    </row>
    <row r="8845" spans="1:18" x14ac:dyDescent="0.3">
      <c r="A8845" t="s">
        <v>45</v>
      </c>
      <c r="B8845" t="s">
        <v>46</v>
      </c>
      <c r="C8845" t="s">
        <v>20</v>
      </c>
      <c r="D8845">
        <v>2016</v>
      </c>
      <c r="E8845" t="s">
        <v>26</v>
      </c>
      <c r="F8845" t="s">
        <v>60</v>
      </c>
      <c r="G8845" t="s">
        <v>23</v>
      </c>
      <c r="I8845" t="s">
        <v>26</v>
      </c>
      <c r="L8845">
        <v>26</v>
      </c>
      <c r="M8845">
        <v>129.67677660000001</v>
      </c>
      <c r="N8845">
        <v>124.2233706</v>
      </c>
      <c r="P8845" t="s">
        <v>61</v>
      </c>
      <c r="Q8845" t="s">
        <v>63</v>
      </c>
      <c r="R8845" t="s">
        <v>47</v>
      </c>
    </row>
    <row r="8846" spans="1:18" x14ac:dyDescent="0.3">
      <c r="A8846" t="s">
        <v>45</v>
      </c>
      <c r="B8846" t="s">
        <v>46</v>
      </c>
      <c r="C8846" t="s">
        <v>20</v>
      </c>
      <c r="D8846">
        <v>2016</v>
      </c>
      <c r="E8846" t="s">
        <v>26</v>
      </c>
      <c r="F8846" t="s">
        <v>60</v>
      </c>
      <c r="G8846" t="s">
        <v>23</v>
      </c>
      <c r="I8846" t="s">
        <v>26</v>
      </c>
      <c r="L8846">
        <v>38</v>
      </c>
      <c r="M8846">
        <v>320.31515239999999</v>
      </c>
      <c r="N8846">
        <v>306.84467130000002</v>
      </c>
      <c r="P8846" t="s">
        <v>61</v>
      </c>
      <c r="Q8846" t="s">
        <v>63</v>
      </c>
      <c r="R8846" t="s">
        <v>47</v>
      </c>
    </row>
    <row r="8847" spans="1:18" x14ac:dyDescent="0.3">
      <c r="A8847" t="s">
        <v>45</v>
      </c>
      <c r="B8847" t="s">
        <v>46</v>
      </c>
      <c r="C8847" t="s">
        <v>20</v>
      </c>
      <c r="D8847">
        <v>2016</v>
      </c>
      <c r="E8847" t="s">
        <v>26</v>
      </c>
      <c r="F8847" t="s">
        <v>60</v>
      </c>
      <c r="G8847" t="s">
        <v>23</v>
      </c>
      <c r="I8847" t="s">
        <v>26</v>
      </c>
      <c r="L8847">
        <v>19</v>
      </c>
      <c r="M8847">
        <v>129.751733</v>
      </c>
      <c r="N8847">
        <v>124.2951748</v>
      </c>
      <c r="P8847" t="s">
        <v>61</v>
      </c>
      <c r="Q8847" t="s">
        <v>63</v>
      </c>
      <c r="R8847" t="s">
        <v>47</v>
      </c>
    </row>
    <row r="8848" spans="1:18" x14ac:dyDescent="0.3">
      <c r="A8848" t="s">
        <v>45</v>
      </c>
      <c r="B8848" t="s">
        <v>46</v>
      </c>
      <c r="C8848" t="s">
        <v>20</v>
      </c>
      <c r="D8848">
        <v>2016</v>
      </c>
      <c r="E8848" t="s">
        <v>26</v>
      </c>
      <c r="F8848" t="s">
        <v>60</v>
      </c>
      <c r="G8848" t="s">
        <v>23</v>
      </c>
      <c r="I8848" t="s">
        <v>26</v>
      </c>
      <c r="L8848">
        <v>31</v>
      </c>
      <c r="M8848">
        <v>213.95202080000001</v>
      </c>
      <c r="N8848">
        <v>204.95451750000001</v>
      </c>
      <c r="P8848" t="s">
        <v>61</v>
      </c>
      <c r="Q8848" t="s">
        <v>63</v>
      </c>
      <c r="R8848" t="s">
        <v>47</v>
      </c>
    </row>
    <row r="8849" spans="1:18" x14ac:dyDescent="0.3">
      <c r="A8849" t="s">
        <v>45</v>
      </c>
      <c r="B8849" t="s">
        <v>46</v>
      </c>
      <c r="C8849" t="s">
        <v>20</v>
      </c>
      <c r="D8849">
        <v>2016</v>
      </c>
      <c r="E8849" t="s">
        <v>26</v>
      </c>
      <c r="F8849" t="s">
        <v>60</v>
      </c>
      <c r="G8849" t="s">
        <v>23</v>
      </c>
      <c r="I8849" t="s">
        <v>26</v>
      </c>
      <c r="L8849">
        <v>11</v>
      </c>
      <c r="M8849">
        <v>64.574938599999996</v>
      </c>
      <c r="N8849">
        <v>61.859314689999998</v>
      </c>
      <c r="P8849" t="s">
        <v>61</v>
      </c>
      <c r="Q8849" t="s">
        <v>63</v>
      </c>
      <c r="R8849" t="s">
        <v>47</v>
      </c>
    </row>
    <row r="8850" spans="1:18" x14ac:dyDescent="0.3">
      <c r="A8850" t="s">
        <v>45</v>
      </c>
      <c r="B8850" t="s">
        <v>46</v>
      </c>
      <c r="C8850" t="s">
        <v>20</v>
      </c>
      <c r="D8850">
        <v>2016</v>
      </c>
      <c r="E8850" t="s">
        <v>26</v>
      </c>
      <c r="F8850" t="s">
        <v>60</v>
      </c>
      <c r="G8850" t="s">
        <v>23</v>
      </c>
      <c r="I8850" t="s">
        <v>26</v>
      </c>
      <c r="L8850">
        <v>2</v>
      </c>
      <c r="M8850">
        <v>10.8532458</v>
      </c>
      <c r="N8850">
        <v>10.39682518</v>
      </c>
      <c r="P8850" t="s">
        <v>61</v>
      </c>
      <c r="Q8850" t="s">
        <v>63</v>
      </c>
      <c r="R8850" t="s">
        <v>47</v>
      </c>
    </row>
    <row r="8851" spans="1:18" x14ac:dyDescent="0.3">
      <c r="A8851" t="s">
        <v>45</v>
      </c>
      <c r="B8851" t="s">
        <v>46</v>
      </c>
      <c r="C8851" t="s">
        <v>20</v>
      </c>
      <c r="D8851">
        <v>2016</v>
      </c>
      <c r="E8851" t="s">
        <v>26</v>
      </c>
      <c r="F8851" t="s">
        <v>60</v>
      </c>
      <c r="G8851" t="s">
        <v>23</v>
      </c>
      <c r="I8851" t="s">
        <v>26</v>
      </c>
      <c r="L8851">
        <v>1</v>
      </c>
      <c r="M8851">
        <v>6.3933400000000002</v>
      </c>
      <c r="N8851">
        <v>6.1244755250000003</v>
      </c>
      <c r="P8851" t="s">
        <v>61</v>
      </c>
      <c r="Q8851" t="s">
        <v>63</v>
      </c>
      <c r="R8851" t="s">
        <v>47</v>
      </c>
    </row>
    <row r="8852" spans="1:18" x14ac:dyDescent="0.3">
      <c r="A8852" t="s">
        <v>45</v>
      </c>
      <c r="B8852" t="s">
        <v>46</v>
      </c>
      <c r="C8852" t="s">
        <v>20</v>
      </c>
      <c r="D8852">
        <v>2016</v>
      </c>
      <c r="E8852" t="s">
        <v>26</v>
      </c>
      <c r="F8852" t="s">
        <v>60</v>
      </c>
      <c r="G8852" t="s">
        <v>23</v>
      </c>
      <c r="I8852" t="s">
        <v>26</v>
      </c>
      <c r="L8852">
        <v>15</v>
      </c>
      <c r="M8852">
        <v>95.900099999999995</v>
      </c>
      <c r="N8852">
        <v>91.867132870000006</v>
      </c>
      <c r="P8852" t="s">
        <v>61</v>
      </c>
      <c r="Q8852" t="s">
        <v>63</v>
      </c>
      <c r="R8852" t="s">
        <v>47</v>
      </c>
    </row>
    <row r="8853" spans="1:18" x14ac:dyDescent="0.3">
      <c r="A8853" t="s">
        <v>45</v>
      </c>
      <c r="B8853" t="s">
        <v>46</v>
      </c>
      <c r="C8853" t="s">
        <v>20</v>
      </c>
      <c r="D8853">
        <v>2016</v>
      </c>
      <c r="E8853" t="s">
        <v>26</v>
      </c>
      <c r="F8853" t="s">
        <v>60</v>
      </c>
      <c r="G8853" t="s">
        <v>23</v>
      </c>
      <c r="I8853" t="s">
        <v>26</v>
      </c>
      <c r="L8853">
        <v>4</v>
      </c>
      <c r="M8853">
        <v>19.949425399999999</v>
      </c>
      <c r="N8853">
        <v>19.110475520000001</v>
      </c>
      <c r="P8853" t="s">
        <v>61</v>
      </c>
      <c r="Q8853" t="s">
        <v>63</v>
      </c>
      <c r="R8853" t="s">
        <v>47</v>
      </c>
    </row>
    <row r="8854" spans="1:18" x14ac:dyDescent="0.3">
      <c r="A8854" t="s">
        <v>45</v>
      </c>
      <c r="B8854" t="s">
        <v>46</v>
      </c>
      <c r="C8854" t="s">
        <v>20</v>
      </c>
      <c r="D8854">
        <v>2016</v>
      </c>
      <c r="E8854" t="s">
        <v>26</v>
      </c>
      <c r="F8854" t="s">
        <v>60</v>
      </c>
      <c r="G8854" t="s">
        <v>23</v>
      </c>
      <c r="I8854" t="s">
        <v>26</v>
      </c>
      <c r="L8854">
        <v>1</v>
      </c>
      <c r="M8854">
        <v>3.4656311999999998</v>
      </c>
      <c r="N8854">
        <v>3.3198881120000001</v>
      </c>
      <c r="P8854" t="s">
        <v>61</v>
      </c>
      <c r="Q8854" t="s">
        <v>63</v>
      </c>
      <c r="R8854" t="s">
        <v>47</v>
      </c>
    </row>
    <row r="8855" spans="1:18" x14ac:dyDescent="0.3">
      <c r="A8855" t="s">
        <v>45</v>
      </c>
      <c r="B8855" t="s">
        <v>46</v>
      </c>
      <c r="C8855" t="s">
        <v>20</v>
      </c>
      <c r="D8855">
        <v>2016</v>
      </c>
      <c r="E8855" t="s">
        <v>26</v>
      </c>
      <c r="F8855" t="s">
        <v>60</v>
      </c>
      <c r="G8855" t="s">
        <v>23</v>
      </c>
      <c r="I8855" t="s">
        <v>26</v>
      </c>
      <c r="L8855">
        <v>1</v>
      </c>
      <c r="M8855">
        <v>1.8430456</v>
      </c>
      <c r="N8855">
        <v>1.7655384620000001</v>
      </c>
      <c r="P8855" t="s">
        <v>61</v>
      </c>
      <c r="Q8855" t="s">
        <v>62</v>
      </c>
      <c r="R8855" t="s">
        <v>47</v>
      </c>
    </row>
    <row r="8856" spans="1:18" x14ac:dyDescent="0.3">
      <c r="A8856" t="s">
        <v>45</v>
      </c>
      <c r="B8856" t="s">
        <v>46</v>
      </c>
      <c r="C8856" t="s">
        <v>20</v>
      </c>
      <c r="D8856">
        <v>2016</v>
      </c>
      <c r="E8856" t="s">
        <v>26</v>
      </c>
      <c r="F8856" t="s">
        <v>60</v>
      </c>
      <c r="G8856" t="s">
        <v>23</v>
      </c>
      <c r="I8856" t="s">
        <v>26</v>
      </c>
      <c r="L8856">
        <v>1</v>
      </c>
      <c r="M8856">
        <v>2.2817609999999999</v>
      </c>
      <c r="N8856">
        <v>2.1858041959999999</v>
      </c>
      <c r="P8856" t="s">
        <v>61</v>
      </c>
      <c r="Q8856" t="s">
        <v>62</v>
      </c>
      <c r="R8856" t="s">
        <v>47</v>
      </c>
    </row>
    <row r="8857" spans="1:18" x14ac:dyDescent="0.3">
      <c r="A8857" t="s">
        <v>45</v>
      </c>
      <c r="B8857" t="s">
        <v>46</v>
      </c>
      <c r="C8857" t="s">
        <v>20</v>
      </c>
      <c r="D8857">
        <v>2016</v>
      </c>
      <c r="E8857" t="s">
        <v>26</v>
      </c>
      <c r="F8857" t="s">
        <v>60</v>
      </c>
      <c r="G8857" t="s">
        <v>23</v>
      </c>
      <c r="I8857" t="s">
        <v>26</v>
      </c>
      <c r="L8857">
        <v>18</v>
      </c>
      <c r="M8857">
        <v>42.614918000000003</v>
      </c>
      <c r="N8857">
        <v>40.822797199999997</v>
      </c>
      <c r="P8857" t="s">
        <v>61</v>
      </c>
      <c r="Q8857" t="s">
        <v>62</v>
      </c>
      <c r="R8857" t="s">
        <v>47</v>
      </c>
    </row>
    <row r="8858" spans="1:18" x14ac:dyDescent="0.3">
      <c r="A8858" t="s">
        <v>45</v>
      </c>
      <c r="B8858" t="s">
        <v>46</v>
      </c>
      <c r="C8858" t="s">
        <v>20</v>
      </c>
      <c r="D8858">
        <v>2016</v>
      </c>
      <c r="E8858" t="s">
        <v>26</v>
      </c>
      <c r="F8858" t="s">
        <v>60</v>
      </c>
      <c r="G8858" t="s">
        <v>23</v>
      </c>
      <c r="I8858" t="s">
        <v>26</v>
      </c>
      <c r="L8858">
        <v>62</v>
      </c>
      <c r="M8858">
        <v>113.52808159999999</v>
      </c>
      <c r="N8858">
        <v>108.7537902</v>
      </c>
      <c r="P8858" t="s">
        <v>61</v>
      </c>
      <c r="Q8858" t="s">
        <v>62</v>
      </c>
      <c r="R8858" t="s">
        <v>47</v>
      </c>
    </row>
    <row r="8859" spans="1:18" x14ac:dyDescent="0.3">
      <c r="A8859" t="s">
        <v>45</v>
      </c>
      <c r="B8859" t="s">
        <v>46</v>
      </c>
      <c r="C8859" t="s">
        <v>20</v>
      </c>
      <c r="D8859">
        <v>2016</v>
      </c>
      <c r="E8859" t="s">
        <v>26</v>
      </c>
      <c r="F8859" t="s">
        <v>60</v>
      </c>
      <c r="G8859" t="s">
        <v>23</v>
      </c>
      <c r="I8859" t="s">
        <v>26</v>
      </c>
      <c r="L8859">
        <v>15</v>
      </c>
      <c r="M8859">
        <v>28.542956199999999</v>
      </c>
      <c r="N8859">
        <v>27.342615389999999</v>
      </c>
      <c r="P8859" t="s">
        <v>61</v>
      </c>
      <c r="Q8859" t="s">
        <v>62</v>
      </c>
      <c r="R8859" t="s">
        <v>47</v>
      </c>
    </row>
    <row r="8860" spans="1:18" x14ac:dyDescent="0.3">
      <c r="A8860" t="s">
        <v>45</v>
      </c>
      <c r="B8860" t="s">
        <v>46</v>
      </c>
      <c r="C8860" t="s">
        <v>20</v>
      </c>
      <c r="D8860">
        <v>2016</v>
      </c>
      <c r="E8860" t="s">
        <v>26</v>
      </c>
      <c r="F8860" t="s">
        <v>60</v>
      </c>
      <c r="G8860" t="s">
        <v>23</v>
      </c>
      <c r="I8860" t="s">
        <v>26</v>
      </c>
      <c r="L8860">
        <v>9</v>
      </c>
      <c r="M8860">
        <v>14.931755799999999</v>
      </c>
      <c r="N8860">
        <v>14.30381818</v>
      </c>
      <c r="P8860" t="s">
        <v>61</v>
      </c>
      <c r="Q8860" t="s">
        <v>62</v>
      </c>
      <c r="R8860" t="s">
        <v>47</v>
      </c>
    </row>
    <row r="8861" spans="1:18" x14ac:dyDescent="0.3">
      <c r="A8861" t="s">
        <v>45</v>
      </c>
      <c r="B8861" t="s">
        <v>46</v>
      </c>
      <c r="C8861" t="s">
        <v>20</v>
      </c>
      <c r="D8861">
        <v>2016</v>
      </c>
      <c r="E8861" t="s">
        <v>26</v>
      </c>
      <c r="F8861" t="s">
        <v>60</v>
      </c>
      <c r="G8861" t="s">
        <v>23</v>
      </c>
      <c r="I8861" t="s">
        <v>26</v>
      </c>
      <c r="L8861">
        <v>1</v>
      </c>
      <c r="M8861">
        <v>1.6600638000000001</v>
      </c>
      <c r="N8861">
        <v>1.590251748</v>
      </c>
      <c r="P8861" t="s">
        <v>61</v>
      </c>
      <c r="Q8861" t="s">
        <v>62</v>
      </c>
      <c r="R8861" t="s">
        <v>47</v>
      </c>
    </row>
    <row r="8862" spans="1:18" x14ac:dyDescent="0.3">
      <c r="A8862" t="s">
        <v>45</v>
      </c>
      <c r="B8862" t="s">
        <v>46</v>
      </c>
      <c r="C8862" t="s">
        <v>20</v>
      </c>
      <c r="D8862">
        <v>2016</v>
      </c>
      <c r="E8862" t="s">
        <v>26</v>
      </c>
      <c r="F8862" t="s">
        <v>60</v>
      </c>
      <c r="G8862" t="s">
        <v>23</v>
      </c>
      <c r="I8862" t="s">
        <v>26</v>
      </c>
      <c r="L8862">
        <v>16</v>
      </c>
      <c r="M8862">
        <v>26.543384</v>
      </c>
      <c r="N8862">
        <v>25.427132870000001</v>
      </c>
      <c r="P8862" t="s">
        <v>61</v>
      </c>
      <c r="Q8862" t="s">
        <v>62</v>
      </c>
      <c r="R8862" t="s">
        <v>47</v>
      </c>
    </row>
    <row r="8863" spans="1:18" x14ac:dyDescent="0.3">
      <c r="A8863" t="s">
        <v>45</v>
      </c>
      <c r="B8863" t="s">
        <v>46</v>
      </c>
      <c r="C8863" t="s">
        <v>20</v>
      </c>
      <c r="D8863">
        <v>2017</v>
      </c>
      <c r="E8863" t="s">
        <v>26</v>
      </c>
      <c r="F8863" t="s">
        <v>60</v>
      </c>
      <c r="G8863" t="s">
        <v>23</v>
      </c>
      <c r="I8863" t="s">
        <v>26</v>
      </c>
      <c r="L8863">
        <v>61</v>
      </c>
      <c r="M8863">
        <v>109.8794686</v>
      </c>
      <c r="N8863">
        <v>105.2586154</v>
      </c>
      <c r="P8863" t="s">
        <v>61</v>
      </c>
      <c r="Q8863" t="s">
        <v>62</v>
      </c>
      <c r="R8863" t="s">
        <v>47</v>
      </c>
    </row>
    <row r="8864" spans="1:18" x14ac:dyDescent="0.3">
      <c r="A8864" t="s">
        <v>45</v>
      </c>
      <c r="B8864" t="s">
        <v>46</v>
      </c>
      <c r="C8864" t="s">
        <v>20</v>
      </c>
      <c r="D8864">
        <v>2017</v>
      </c>
      <c r="E8864" t="s">
        <v>26</v>
      </c>
      <c r="F8864" t="s">
        <v>60</v>
      </c>
      <c r="G8864" t="s">
        <v>23</v>
      </c>
      <c r="I8864" t="s">
        <v>26</v>
      </c>
      <c r="L8864">
        <v>32</v>
      </c>
      <c r="M8864">
        <v>57.641471600000003</v>
      </c>
      <c r="N8864">
        <v>55.217426570000001</v>
      </c>
      <c r="P8864" t="s">
        <v>61</v>
      </c>
      <c r="Q8864" t="s">
        <v>62</v>
      </c>
      <c r="R8864" t="s">
        <v>47</v>
      </c>
    </row>
    <row r="8865" spans="1:18" x14ac:dyDescent="0.3">
      <c r="A8865" t="s">
        <v>45</v>
      </c>
      <c r="B8865" t="s">
        <v>46</v>
      </c>
      <c r="C8865" t="s">
        <v>20</v>
      </c>
      <c r="D8865">
        <v>2017</v>
      </c>
      <c r="E8865" t="s">
        <v>26</v>
      </c>
      <c r="F8865" t="s">
        <v>60</v>
      </c>
      <c r="G8865" t="s">
        <v>23</v>
      </c>
      <c r="I8865" t="s">
        <v>26</v>
      </c>
      <c r="L8865">
        <v>9</v>
      </c>
      <c r="M8865">
        <v>13.9815732</v>
      </c>
      <c r="N8865">
        <v>13.39359441</v>
      </c>
      <c r="P8865" t="s">
        <v>61</v>
      </c>
      <c r="Q8865" t="s">
        <v>62</v>
      </c>
      <c r="R8865" t="s">
        <v>47</v>
      </c>
    </row>
    <row r="8866" spans="1:18" x14ac:dyDescent="0.3">
      <c r="A8866" t="s">
        <v>45</v>
      </c>
      <c r="B8866" t="s">
        <v>46</v>
      </c>
      <c r="C8866" t="s">
        <v>20</v>
      </c>
      <c r="D8866">
        <v>2017</v>
      </c>
      <c r="E8866" t="s">
        <v>26</v>
      </c>
      <c r="F8866" t="s">
        <v>60</v>
      </c>
      <c r="G8866" t="s">
        <v>23</v>
      </c>
      <c r="I8866" t="s">
        <v>26</v>
      </c>
      <c r="L8866">
        <v>60</v>
      </c>
      <c r="M8866">
        <v>118.971239</v>
      </c>
      <c r="N8866">
        <v>113.968042</v>
      </c>
      <c r="P8866" t="s">
        <v>61</v>
      </c>
      <c r="Q8866" t="s">
        <v>62</v>
      </c>
      <c r="R8866" t="s">
        <v>47</v>
      </c>
    </row>
    <row r="8867" spans="1:18" x14ac:dyDescent="0.3">
      <c r="A8867" t="s">
        <v>45</v>
      </c>
      <c r="B8867" t="s">
        <v>46</v>
      </c>
      <c r="C8867" t="s">
        <v>20</v>
      </c>
      <c r="D8867">
        <v>2017</v>
      </c>
      <c r="E8867" t="s">
        <v>26</v>
      </c>
      <c r="F8867" t="s">
        <v>60</v>
      </c>
      <c r="G8867" t="s">
        <v>23</v>
      </c>
      <c r="I8867" t="s">
        <v>26</v>
      </c>
      <c r="L8867">
        <v>101</v>
      </c>
      <c r="M8867">
        <v>200.26806859999999</v>
      </c>
      <c r="N8867">
        <v>191.84602799999999</v>
      </c>
      <c r="P8867" t="s">
        <v>61</v>
      </c>
      <c r="Q8867" t="s">
        <v>62</v>
      </c>
      <c r="R8867" t="s">
        <v>47</v>
      </c>
    </row>
    <row r="8868" spans="1:18" x14ac:dyDescent="0.3">
      <c r="A8868" t="s">
        <v>45</v>
      </c>
      <c r="B8868" t="s">
        <v>46</v>
      </c>
      <c r="C8868" t="s">
        <v>20</v>
      </c>
      <c r="D8868">
        <v>2017</v>
      </c>
      <c r="E8868" t="s">
        <v>26</v>
      </c>
      <c r="F8868" t="s">
        <v>60</v>
      </c>
      <c r="G8868" t="s">
        <v>23</v>
      </c>
      <c r="I8868" t="s">
        <v>26</v>
      </c>
      <c r="L8868">
        <v>121</v>
      </c>
      <c r="M8868">
        <v>231.92171540000001</v>
      </c>
      <c r="N8868">
        <v>222.16851750000001</v>
      </c>
      <c r="P8868" t="s">
        <v>61</v>
      </c>
      <c r="Q8868" t="s">
        <v>62</v>
      </c>
      <c r="R8868" t="s">
        <v>47</v>
      </c>
    </row>
    <row r="8869" spans="1:18" x14ac:dyDescent="0.3">
      <c r="A8869" t="s">
        <v>45</v>
      </c>
      <c r="B8869" t="s">
        <v>46</v>
      </c>
      <c r="C8869" t="s">
        <v>20</v>
      </c>
      <c r="D8869">
        <v>2017</v>
      </c>
      <c r="E8869" t="s">
        <v>26</v>
      </c>
      <c r="F8869" t="s">
        <v>60</v>
      </c>
      <c r="G8869" t="s">
        <v>23</v>
      </c>
      <c r="I8869" t="s">
        <v>26</v>
      </c>
      <c r="L8869">
        <v>146</v>
      </c>
      <c r="M8869">
        <v>284.1927814</v>
      </c>
      <c r="N8869">
        <v>272.2413846</v>
      </c>
      <c r="P8869" t="s">
        <v>61</v>
      </c>
      <c r="Q8869" t="s">
        <v>62</v>
      </c>
      <c r="R8869" t="s">
        <v>47</v>
      </c>
    </row>
    <row r="8870" spans="1:18" x14ac:dyDescent="0.3">
      <c r="A8870" t="s">
        <v>45</v>
      </c>
      <c r="B8870" t="s">
        <v>46</v>
      </c>
      <c r="C8870" t="s">
        <v>20</v>
      </c>
      <c r="D8870">
        <v>2017</v>
      </c>
      <c r="E8870" t="s">
        <v>26</v>
      </c>
      <c r="F8870" t="s">
        <v>60</v>
      </c>
      <c r="G8870" t="s">
        <v>23</v>
      </c>
      <c r="I8870" t="s">
        <v>26</v>
      </c>
      <c r="L8870">
        <v>125</v>
      </c>
      <c r="M8870">
        <v>233.72287360000001</v>
      </c>
      <c r="N8870">
        <v>223.89393010000001</v>
      </c>
      <c r="P8870" t="s">
        <v>61</v>
      </c>
      <c r="Q8870" t="s">
        <v>62</v>
      </c>
      <c r="R8870" t="s">
        <v>47</v>
      </c>
    </row>
    <row r="8871" spans="1:18" x14ac:dyDescent="0.3">
      <c r="A8871" t="s">
        <v>45</v>
      </c>
      <c r="B8871" t="s">
        <v>46</v>
      </c>
      <c r="C8871" t="s">
        <v>20</v>
      </c>
      <c r="D8871">
        <v>2017</v>
      </c>
      <c r="E8871" t="s">
        <v>26</v>
      </c>
      <c r="F8871" t="s">
        <v>60</v>
      </c>
      <c r="G8871" t="s">
        <v>23</v>
      </c>
      <c r="I8871" t="s">
        <v>26</v>
      </c>
      <c r="L8871">
        <v>48</v>
      </c>
      <c r="M8871">
        <v>94.974168000000006</v>
      </c>
      <c r="N8871">
        <v>90.980139859999994</v>
      </c>
      <c r="P8871" t="s">
        <v>61</v>
      </c>
      <c r="Q8871" t="s">
        <v>62</v>
      </c>
      <c r="R8871" t="s">
        <v>47</v>
      </c>
    </row>
    <row r="8872" spans="1:18" x14ac:dyDescent="0.3">
      <c r="A8872" t="s">
        <v>45</v>
      </c>
      <c r="B8872" t="s">
        <v>46</v>
      </c>
      <c r="C8872" t="s">
        <v>20</v>
      </c>
      <c r="D8872">
        <v>2017</v>
      </c>
      <c r="E8872" t="s">
        <v>26</v>
      </c>
      <c r="F8872" t="s">
        <v>60</v>
      </c>
      <c r="G8872" t="s">
        <v>23</v>
      </c>
      <c r="I8872" t="s">
        <v>26</v>
      </c>
      <c r="L8872">
        <v>86</v>
      </c>
      <c r="M8872">
        <v>170.16205099999999</v>
      </c>
      <c r="N8872">
        <v>163.00608389999999</v>
      </c>
      <c r="P8872" t="s">
        <v>61</v>
      </c>
      <c r="Q8872" t="s">
        <v>62</v>
      </c>
      <c r="R8872" t="s">
        <v>47</v>
      </c>
    </row>
    <row r="8873" spans="1:18" x14ac:dyDescent="0.3">
      <c r="A8873" t="s">
        <v>45</v>
      </c>
      <c r="B8873" t="s">
        <v>46</v>
      </c>
      <c r="C8873" t="s">
        <v>20</v>
      </c>
      <c r="D8873">
        <v>2017</v>
      </c>
      <c r="E8873" t="s">
        <v>26</v>
      </c>
      <c r="F8873" t="s">
        <v>60</v>
      </c>
      <c r="G8873" t="s">
        <v>23</v>
      </c>
      <c r="I8873" t="s">
        <v>26</v>
      </c>
      <c r="L8873">
        <v>82</v>
      </c>
      <c r="M8873">
        <v>162.24753699999999</v>
      </c>
      <c r="N8873">
        <v>155.4244056</v>
      </c>
      <c r="P8873" t="s">
        <v>61</v>
      </c>
      <c r="Q8873" t="s">
        <v>62</v>
      </c>
      <c r="R8873" t="s">
        <v>47</v>
      </c>
    </row>
    <row r="8874" spans="1:18" x14ac:dyDescent="0.3">
      <c r="A8874" t="s">
        <v>45</v>
      </c>
      <c r="B8874" t="s">
        <v>46</v>
      </c>
      <c r="C8874" t="s">
        <v>20</v>
      </c>
      <c r="D8874">
        <v>2017</v>
      </c>
      <c r="E8874" t="s">
        <v>26</v>
      </c>
      <c r="F8874" t="s">
        <v>60</v>
      </c>
      <c r="G8874" t="s">
        <v>23</v>
      </c>
      <c r="I8874" t="s">
        <v>26</v>
      </c>
      <c r="L8874">
        <v>125</v>
      </c>
      <c r="M8874">
        <v>247.32966479999999</v>
      </c>
      <c r="N8874">
        <v>236.92850350000001</v>
      </c>
      <c r="P8874" t="s">
        <v>61</v>
      </c>
      <c r="Q8874" t="s">
        <v>62</v>
      </c>
      <c r="R8874" t="s">
        <v>47</v>
      </c>
    </row>
    <row r="8875" spans="1:18" x14ac:dyDescent="0.3">
      <c r="A8875" t="s">
        <v>45</v>
      </c>
      <c r="B8875" t="s">
        <v>46</v>
      </c>
      <c r="C8875" t="s">
        <v>20</v>
      </c>
      <c r="D8875">
        <v>2017</v>
      </c>
      <c r="E8875" t="s">
        <v>26</v>
      </c>
      <c r="F8875" t="s">
        <v>60</v>
      </c>
      <c r="G8875" t="s">
        <v>23</v>
      </c>
      <c r="I8875" t="s">
        <v>26</v>
      </c>
      <c r="L8875">
        <v>2</v>
      </c>
      <c r="M8875">
        <v>4.3188114000000004</v>
      </c>
      <c r="N8875">
        <v>4.1371888109999997</v>
      </c>
      <c r="P8875" t="s">
        <v>61</v>
      </c>
      <c r="Q8875" t="s">
        <v>62</v>
      </c>
      <c r="R8875" t="s">
        <v>47</v>
      </c>
    </row>
    <row r="8876" spans="1:18" x14ac:dyDescent="0.3">
      <c r="A8876" t="s">
        <v>45</v>
      </c>
      <c r="B8876" t="s">
        <v>46</v>
      </c>
      <c r="C8876" t="s">
        <v>20</v>
      </c>
      <c r="D8876">
        <v>2017</v>
      </c>
      <c r="E8876" t="s">
        <v>26</v>
      </c>
      <c r="F8876" t="s">
        <v>60</v>
      </c>
      <c r="G8876" t="s">
        <v>23</v>
      </c>
      <c r="I8876" t="s">
        <v>26</v>
      </c>
      <c r="L8876">
        <v>8</v>
      </c>
      <c r="M8876">
        <v>17.275245600000002</v>
      </c>
      <c r="N8876">
        <v>16.548755249999999</v>
      </c>
      <c r="P8876" t="s">
        <v>61</v>
      </c>
      <c r="Q8876" t="s">
        <v>62</v>
      </c>
      <c r="R8876" t="s">
        <v>47</v>
      </c>
    </row>
    <row r="8877" spans="1:18" x14ac:dyDescent="0.3">
      <c r="A8877" t="s">
        <v>45</v>
      </c>
      <c r="B8877" t="s">
        <v>46</v>
      </c>
      <c r="C8877" t="s">
        <v>20</v>
      </c>
      <c r="D8877">
        <v>2017</v>
      </c>
      <c r="E8877" t="s">
        <v>26</v>
      </c>
      <c r="F8877" t="s">
        <v>60</v>
      </c>
      <c r="G8877" t="s">
        <v>23</v>
      </c>
      <c r="I8877" t="s">
        <v>26</v>
      </c>
      <c r="L8877">
        <v>32</v>
      </c>
      <c r="M8877">
        <v>63.609323799999999</v>
      </c>
      <c r="N8877">
        <v>60.934307689999997</v>
      </c>
      <c r="P8877" t="s">
        <v>61</v>
      </c>
      <c r="Q8877" t="s">
        <v>62</v>
      </c>
      <c r="R8877" t="s">
        <v>47</v>
      </c>
    </row>
    <row r="8878" spans="1:18" x14ac:dyDescent="0.3">
      <c r="A8878" t="s">
        <v>45</v>
      </c>
      <c r="B8878" t="s">
        <v>46</v>
      </c>
      <c r="C8878" t="s">
        <v>20</v>
      </c>
      <c r="D8878">
        <v>2017</v>
      </c>
      <c r="E8878" t="s">
        <v>26</v>
      </c>
      <c r="F8878" t="s">
        <v>60</v>
      </c>
      <c r="G8878" t="s">
        <v>23</v>
      </c>
      <c r="I8878" t="s">
        <v>26</v>
      </c>
      <c r="L8878">
        <v>23</v>
      </c>
      <c r="M8878">
        <v>55.212002400000003</v>
      </c>
      <c r="N8878">
        <v>52.890125869999999</v>
      </c>
      <c r="P8878" t="s">
        <v>61</v>
      </c>
      <c r="Q8878" t="s">
        <v>62</v>
      </c>
      <c r="R8878" t="s">
        <v>47</v>
      </c>
    </row>
    <row r="8879" spans="1:18" x14ac:dyDescent="0.3">
      <c r="A8879" t="s">
        <v>45</v>
      </c>
      <c r="B8879" t="s">
        <v>46</v>
      </c>
      <c r="C8879" t="s">
        <v>20</v>
      </c>
      <c r="D8879">
        <v>2017</v>
      </c>
      <c r="E8879" t="s">
        <v>26</v>
      </c>
      <c r="F8879" t="s">
        <v>60</v>
      </c>
      <c r="G8879" t="s">
        <v>23</v>
      </c>
      <c r="I8879" t="s">
        <v>26</v>
      </c>
      <c r="L8879">
        <v>86</v>
      </c>
      <c r="M8879">
        <v>226.566742</v>
      </c>
      <c r="N8879">
        <v>217.0387413</v>
      </c>
      <c r="P8879" t="s">
        <v>61</v>
      </c>
      <c r="Q8879" t="s">
        <v>62</v>
      </c>
      <c r="R8879" t="s">
        <v>47</v>
      </c>
    </row>
    <row r="8880" spans="1:18" x14ac:dyDescent="0.3">
      <c r="A8880" t="s">
        <v>45</v>
      </c>
      <c r="B8880" t="s">
        <v>46</v>
      </c>
      <c r="C8880" t="s">
        <v>20</v>
      </c>
      <c r="D8880">
        <v>2017</v>
      </c>
      <c r="E8880" t="s">
        <v>26</v>
      </c>
      <c r="F8880" t="s">
        <v>60</v>
      </c>
      <c r="G8880" t="s">
        <v>23</v>
      </c>
      <c r="I8880" t="s">
        <v>26</v>
      </c>
      <c r="L8880">
        <v>143</v>
      </c>
      <c r="M8880">
        <v>299.30972359999998</v>
      </c>
      <c r="N8880">
        <v>286.72260139999997</v>
      </c>
      <c r="P8880" t="s">
        <v>61</v>
      </c>
      <c r="Q8880" t="s">
        <v>62</v>
      </c>
      <c r="R8880" t="s">
        <v>47</v>
      </c>
    </row>
    <row r="8881" spans="1:18" x14ac:dyDescent="0.3">
      <c r="A8881" t="s">
        <v>45</v>
      </c>
      <c r="B8881" t="s">
        <v>46</v>
      </c>
      <c r="C8881" t="s">
        <v>20</v>
      </c>
      <c r="D8881">
        <v>2017</v>
      </c>
      <c r="E8881" t="s">
        <v>26</v>
      </c>
      <c r="F8881" t="s">
        <v>60</v>
      </c>
      <c r="G8881" t="s">
        <v>23</v>
      </c>
      <c r="I8881" t="s">
        <v>26</v>
      </c>
      <c r="L8881">
        <v>200</v>
      </c>
      <c r="M8881">
        <v>427.69240000000002</v>
      </c>
      <c r="N8881">
        <v>409.7062937</v>
      </c>
      <c r="P8881" t="s">
        <v>61</v>
      </c>
      <c r="Q8881" t="s">
        <v>62</v>
      </c>
      <c r="R8881" t="s">
        <v>47</v>
      </c>
    </row>
    <row r="8882" spans="1:18" x14ac:dyDescent="0.3">
      <c r="A8882" t="s">
        <v>45</v>
      </c>
      <c r="B8882" t="s">
        <v>46</v>
      </c>
      <c r="C8882" t="s">
        <v>20</v>
      </c>
      <c r="D8882">
        <v>2017</v>
      </c>
      <c r="E8882" t="s">
        <v>26</v>
      </c>
      <c r="F8882" t="s">
        <v>60</v>
      </c>
      <c r="G8882" t="s">
        <v>23</v>
      </c>
      <c r="I8882" t="s">
        <v>26</v>
      </c>
      <c r="L8882">
        <v>72</v>
      </c>
      <c r="M8882">
        <v>155.78364980000001</v>
      </c>
      <c r="N8882">
        <v>149.23234969999999</v>
      </c>
      <c r="P8882" t="s">
        <v>61</v>
      </c>
      <c r="Q8882" t="s">
        <v>62</v>
      </c>
      <c r="R8882" t="s">
        <v>47</v>
      </c>
    </row>
    <row r="8883" spans="1:18" x14ac:dyDescent="0.3">
      <c r="A8883" t="s">
        <v>45</v>
      </c>
      <c r="B8883" t="s">
        <v>46</v>
      </c>
      <c r="C8883" t="s">
        <v>20</v>
      </c>
      <c r="D8883">
        <v>2017</v>
      </c>
      <c r="E8883" t="s">
        <v>26</v>
      </c>
      <c r="F8883" t="s">
        <v>60</v>
      </c>
      <c r="G8883" t="s">
        <v>23</v>
      </c>
      <c r="I8883" t="s">
        <v>26</v>
      </c>
      <c r="L8883">
        <v>38</v>
      </c>
      <c r="M8883">
        <v>81.583427599999993</v>
      </c>
      <c r="N8883">
        <v>78.15253147</v>
      </c>
      <c r="P8883" t="s">
        <v>61</v>
      </c>
      <c r="Q8883" t="s">
        <v>62</v>
      </c>
      <c r="R8883" t="s">
        <v>47</v>
      </c>
    </row>
    <row r="8884" spans="1:18" x14ac:dyDescent="0.3">
      <c r="A8884" t="s">
        <v>45</v>
      </c>
      <c r="B8884" t="s">
        <v>46</v>
      </c>
      <c r="C8884" t="s">
        <v>20</v>
      </c>
      <c r="D8884">
        <v>2017</v>
      </c>
      <c r="E8884" t="s">
        <v>26</v>
      </c>
      <c r="F8884" t="s">
        <v>60</v>
      </c>
      <c r="G8884" t="s">
        <v>23</v>
      </c>
      <c r="I8884" t="s">
        <v>26</v>
      </c>
      <c r="L8884">
        <v>71</v>
      </c>
      <c r="M8884">
        <v>150.265536</v>
      </c>
      <c r="N8884">
        <v>143.94629370000001</v>
      </c>
      <c r="P8884" t="s">
        <v>61</v>
      </c>
      <c r="Q8884" t="s">
        <v>62</v>
      </c>
      <c r="R8884" t="s">
        <v>47</v>
      </c>
    </row>
    <row r="8885" spans="1:18" x14ac:dyDescent="0.3">
      <c r="A8885" t="s">
        <v>45</v>
      </c>
      <c r="B8885" t="s">
        <v>46</v>
      </c>
      <c r="C8885" t="s">
        <v>20</v>
      </c>
      <c r="D8885">
        <v>2017</v>
      </c>
      <c r="E8885" t="s">
        <v>26</v>
      </c>
      <c r="F8885" t="s">
        <v>60</v>
      </c>
      <c r="G8885" t="s">
        <v>23</v>
      </c>
      <c r="I8885" t="s">
        <v>26</v>
      </c>
      <c r="L8885">
        <v>19</v>
      </c>
      <c r="M8885">
        <v>39.689413799999997</v>
      </c>
      <c r="N8885">
        <v>38.020321680000002</v>
      </c>
      <c r="P8885" t="s">
        <v>61</v>
      </c>
      <c r="Q8885" t="s">
        <v>62</v>
      </c>
      <c r="R8885" t="s">
        <v>47</v>
      </c>
    </row>
    <row r="8886" spans="1:18" x14ac:dyDescent="0.3">
      <c r="A8886" t="s">
        <v>45</v>
      </c>
      <c r="B8886" t="s">
        <v>46</v>
      </c>
      <c r="C8886" t="s">
        <v>20</v>
      </c>
      <c r="D8886">
        <v>2017</v>
      </c>
      <c r="E8886" t="s">
        <v>26</v>
      </c>
      <c r="F8886" t="s">
        <v>60</v>
      </c>
      <c r="G8886" t="s">
        <v>23</v>
      </c>
      <c r="I8886" t="s">
        <v>26</v>
      </c>
      <c r="L8886">
        <v>8</v>
      </c>
      <c r="M8886">
        <v>16.825507200000001</v>
      </c>
      <c r="N8886">
        <v>16.11793007</v>
      </c>
      <c r="P8886" t="s">
        <v>61</v>
      </c>
      <c r="Q8886" t="s">
        <v>62</v>
      </c>
      <c r="R8886" t="s">
        <v>47</v>
      </c>
    </row>
    <row r="8887" spans="1:18" x14ac:dyDescent="0.3">
      <c r="A8887" t="s">
        <v>45</v>
      </c>
      <c r="B8887" t="s">
        <v>46</v>
      </c>
      <c r="C8887" t="s">
        <v>20</v>
      </c>
      <c r="D8887">
        <v>2017</v>
      </c>
      <c r="E8887" t="s">
        <v>26</v>
      </c>
      <c r="F8887" t="s">
        <v>60</v>
      </c>
      <c r="G8887" t="s">
        <v>23</v>
      </c>
      <c r="I8887" t="s">
        <v>26</v>
      </c>
      <c r="L8887">
        <v>21</v>
      </c>
      <c r="M8887">
        <v>50.412588200000002</v>
      </c>
      <c r="N8887">
        <v>48.292545459999999</v>
      </c>
      <c r="P8887" t="s">
        <v>61</v>
      </c>
      <c r="Q8887" t="s">
        <v>63</v>
      </c>
      <c r="R8887" t="s">
        <v>47</v>
      </c>
    </row>
    <row r="8888" spans="1:18" x14ac:dyDescent="0.3">
      <c r="A8888" t="s">
        <v>45</v>
      </c>
      <c r="B8888" t="s">
        <v>46</v>
      </c>
      <c r="C8888" t="s">
        <v>20</v>
      </c>
      <c r="D8888">
        <v>2017</v>
      </c>
      <c r="E8888" t="s">
        <v>26</v>
      </c>
      <c r="F8888" t="s">
        <v>60</v>
      </c>
      <c r="G8888" t="s">
        <v>23</v>
      </c>
      <c r="I8888" t="s">
        <v>26</v>
      </c>
      <c r="L8888">
        <v>8</v>
      </c>
      <c r="M8888">
        <v>16.743936999999999</v>
      </c>
      <c r="N8888">
        <v>16.03979021</v>
      </c>
      <c r="P8888" t="s">
        <v>61</v>
      </c>
      <c r="Q8888" t="s">
        <v>63</v>
      </c>
      <c r="R8888" t="s">
        <v>47</v>
      </c>
    </row>
    <row r="8889" spans="1:18" x14ac:dyDescent="0.3">
      <c r="A8889" t="s">
        <v>45</v>
      </c>
      <c r="B8889" t="s">
        <v>46</v>
      </c>
      <c r="C8889" t="s">
        <v>20</v>
      </c>
      <c r="D8889">
        <v>2017</v>
      </c>
      <c r="E8889" t="s">
        <v>26</v>
      </c>
      <c r="F8889" t="s">
        <v>60</v>
      </c>
      <c r="G8889" t="s">
        <v>23</v>
      </c>
      <c r="I8889" t="s">
        <v>26</v>
      </c>
      <c r="L8889">
        <v>1</v>
      </c>
      <c r="M8889">
        <v>2.1627125999999999</v>
      </c>
      <c r="N8889">
        <v>2.0717622379999998</v>
      </c>
      <c r="P8889" t="s">
        <v>61</v>
      </c>
      <c r="Q8889" t="s">
        <v>63</v>
      </c>
      <c r="R8889" t="s">
        <v>47</v>
      </c>
    </row>
    <row r="8890" spans="1:18" x14ac:dyDescent="0.3">
      <c r="A8890" t="s">
        <v>45</v>
      </c>
      <c r="B8890" t="s">
        <v>46</v>
      </c>
      <c r="C8890" t="s">
        <v>20</v>
      </c>
      <c r="D8890">
        <v>2017</v>
      </c>
      <c r="E8890" t="s">
        <v>26</v>
      </c>
      <c r="F8890" t="s">
        <v>60</v>
      </c>
      <c r="G8890" t="s">
        <v>23</v>
      </c>
      <c r="I8890" t="s">
        <v>26</v>
      </c>
      <c r="L8890">
        <v>4</v>
      </c>
      <c r="M8890">
        <v>16.1553088</v>
      </c>
      <c r="N8890">
        <v>15.475916079999999</v>
      </c>
      <c r="P8890" t="s">
        <v>61</v>
      </c>
      <c r="Q8890" t="s">
        <v>63</v>
      </c>
      <c r="R8890" t="s">
        <v>47</v>
      </c>
    </row>
    <row r="8891" spans="1:18" x14ac:dyDescent="0.3">
      <c r="A8891" t="s">
        <v>45</v>
      </c>
      <c r="B8891" t="s">
        <v>46</v>
      </c>
      <c r="C8891" t="s">
        <v>20</v>
      </c>
      <c r="D8891">
        <v>2017</v>
      </c>
      <c r="E8891" t="s">
        <v>26</v>
      </c>
      <c r="F8891" t="s">
        <v>60</v>
      </c>
      <c r="G8891" t="s">
        <v>23</v>
      </c>
      <c r="I8891" t="s">
        <v>26</v>
      </c>
      <c r="L8891">
        <v>1</v>
      </c>
      <c r="M8891">
        <v>4.3849494</v>
      </c>
      <c r="N8891">
        <v>4.2005454550000003</v>
      </c>
      <c r="P8891" t="s">
        <v>61</v>
      </c>
      <c r="Q8891" t="s">
        <v>63</v>
      </c>
      <c r="R8891" t="s">
        <v>47</v>
      </c>
    </row>
    <row r="8892" spans="1:18" x14ac:dyDescent="0.3">
      <c r="A8892" t="s">
        <v>45</v>
      </c>
      <c r="B8892" t="s">
        <v>46</v>
      </c>
      <c r="C8892" t="s">
        <v>20</v>
      </c>
      <c r="D8892">
        <v>2017</v>
      </c>
      <c r="E8892" t="s">
        <v>26</v>
      </c>
      <c r="F8892" t="s">
        <v>60</v>
      </c>
      <c r="G8892" t="s">
        <v>23</v>
      </c>
      <c r="I8892" t="s">
        <v>26</v>
      </c>
      <c r="L8892">
        <v>45</v>
      </c>
      <c r="M8892">
        <v>201.489417</v>
      </c>
      <c r="N8892">
        <v>193.01601400000001</v>
      </c>
      <c r="P8892" t="s">
        <v>61</v>
      </c>
      <c r="Q8892" t="s">
        <v>63</v>
      </c>
      <c r="R8892" t="s">
        <v>47</v>
      </c>
    </row>
    <row r="8893" spans="1:18" x14ac:dyDescent="0.3">
      <c r="A8893" t="s">
        <v>45</v>
      </c>
      <c r="B8893" t="s">
        <v>46</v>
      </c>
      <c r="C8893" t="s">
        <v>20</v>
      </c>
      <c r="D8893">
        <v>2017</v>
      </c>
      <c r="E8893" t="s">
        <v>26</v>
      </c>
      <c r="F8893" t="s">
        <v>60</v>
      </c>
      <c r="G8893" t="s">
        <v>23</v>
      </c>
      <c r="I8893" t="s">
        <v>26</v>
      </c>
      <c r="L8893">
        <v>72</v>
      </c>
      <c r="M8893">
        <v>273.88186719999999</v>
      </c>
      <c r="N8893">
        <v>262.36408390000003</v>
      </c>
      <c r="P8893" t="s">
        <v>61</v>
      </c>
      <c r="Q8893" t="s">
        <v>63</v>
      </c>
      <c r="R8893" t="s">
        <v>47</v>
      </c>
    </row>
    <row r="8894" spans="1:18" x14ac:dyDescent="0.3">
      <c r="A8894" t="s">
        <v>45</v>
      </c>
      <c r="B8894" t="s">
        <v>46</v>
      </c>
      <c r="C8894" t="s">
        <v>20</v>
      </c>
      <c r="D8894">
        <v>2017</v>
      </c>
      <c r="E8894" t="s">
        <v>26</v>
      </c>
      <c r="F8894" t="s">
        <v>60</v>
      </c>
      <c r="G8894" t="s">
        <v>23</v>
      </c>
      <c r="I8894" t="s">
        <v>26</v>
      </c>
      <c r="L8894">
        <v>7</v>
      </c>
      <c r="M8894">
        <v>36.058437599999998</v>
      </c>
      <c r="N8894">
        <v>34.542041959999999</v>
      </c>
      <c r="P8894" t="s">
        <v>61</v>
      </c>
      <c r="Q8894" t="s">
        <v>63</v>
      </c>
      <c r="R8894" t="s">
        <v>47</v>
      </c>
    </row>
    <row r="8895" spans="1:18" x14ac:dyDescent="0.3">
      <c r="A8895" t="s">
        <v>45</v>
      </c>
      <c r="B8895" t="s">
        <v>46</v>
      </c>
      <c r="C8895" t="s">
        <v>20</v>
      </c>
      <c r="D8895">
        <v>2017</v>
      </c>
      <c r="E8895" t="s">
        <v>26</v>
      </c>
      <c r="F8895" t="s">
        <v>60</v>
      </c>
      <c r="G8895" t="s">
        <v>23</v>
      </c>
      <c r="I8895" t="s">
        <v>26</v>
      </c>
      <c r="L8895">
        <v>30</v>
      </c>
      <c r="M8895">
        <v>182.75693079999999</v>
      </c>
      <c r="N8895">
        <v>175.07130069999999</v>
      </c>
      <c r="P8895" t="s">
        <v>61</v>
      </c>
      <c r="Q8895" t="s">
        <v>63</v>
      </c>
      <c r="R8895" t="s">
        <v>47</v>
      </c>
    </row>
    <row r="8896" spans="1:18" x14ac:dyDescent="0.3">
      <c r="A8896" t="s">
        <v>45</v>
      </c>
      <c r="B8896" t="s">
        <v>46</v>
      </c>
      <c r="C8896" t="s">
        <v>20</v>
      </c>
      <c r="D8896">
        <v>2017</v>
      </c>
      <c r="E8896" t="s">
        <v>26</v>
      </c>
      <c r="F8896" t="s">
        <v>60</v>
      </c>
      <c r="G8896" t="s">
        <v>23</v>
      </c>
      <c r="I8896" t="s">
        <v>26</v>
      </c>
      <c r="L8896">
        <v>13</v>
      </c>
      <c r="M8896">
        <v>66.964725000000001</v>
      </c>
      <c r="N8896">
        <v>64.148601400000004</v>
      </c>
      <c r="P8896" t="s">
        <v>61</v>
      </c>
      <c r="Q8896" t="s">
        <v>63</v>
      </c>
      <c r="R8896" t="s">
        <v>47</v>
      </c>
    </row>
    <row r="8897" spans="1:18" x14ac:dyDescent="0.3">
      <c r="A8897" t="s">
        <v>45</v>
      </c>
      <c r="B8897" t="s">
        <v>46</v>
      </c>
      <c r="C8897" t="s">
        <v>20</v>
      </c>
      <c r="D8897">
        <v>2017</v>
      </c>
      <c r="E8897" t="s">
        <v>26</v>
      </c>
      <c r="F8897" t="s">
        <v>60</v>
      </c>
      <c r="G8897" t="s">
        <v>23</v>
      </c>
      <c r="I8897" t="s">
        <v>26</v>
      </c>
      <c r="L8897">
        <v>28</v>
      </c>
      <c r="M8897">
        <v>181.35480519999999</v>
      </c>
      <c r="N8897">
        <v>173.7281399</v>
      </c>
      <c r="P8897" t="s">
        <v>61</v>
      </c>
      <c r="Q8897" t="s">
        <v>63</v>
      </c>
      <c r="R8897" t="s">
        <v>47</v>
      </c>
    </row>
    <row r="8898" spans="1:18" x14ac:dyDescent="0.3">
      <c r="A8898" t="s">
        <v>45</v>
      </c>
      <c r="B8898" t="s">
        <v>46</v>
      </c>
      <c r="C8898" t="s">
        <v>20</v>
      </c>
      <c r="D8898">
        <v>2017</v>
      </c>
      <c r="E8898" t="s">
        <v>26</v>
      </c>
      <c r="F8898" t="s">
        <v>60</v>
      </c>
      <c r="G8898" t="s">
        <v>23</v>
      </c>
      <c r="I8898" t="s">
        <v>26</v>
      </c>
      <c r="L8898">
        <v>16</v>
      </c>
      <c r="M8898">
        <v>77.452007199999997</v>
      </c>
      <c r="N8898">
        <v>74.19485315</v>
      </c>
      <c r="P8898" t="s">
        <v>61</v>
      </c>
      <c r="Q8898" t="s">
        <v>63</v>
      </c>
      <c r="R8898" t="s">
        <v>47</v>
      </c>
    </row>
    <row r="8899" spans="1:18" x14ac:dyDescent="0.3">
      <c r="A8899" t="s">
        <v>45</v>
      </c>
      <c r="B8899" t="s">
        <v>46</v>
      </c>
      <c r="C8899" t="s">
        <v>20</v>
      </c>
      <c r="D8899">
        <v>2017</v>
      </c>
      <c r="E8899" t="s">
        <v>26</v>
      </c>
      <c r="F8899" t="s">
        <v>60</v>
      </c>
      <c r="G8899" t="s">
        <v>23</v>
      </c>
      <c r="I8899" t="s">
        <v>26</v>
      </c>
      <c r="L8899">
        <v>30</v>
      </c>
      <c r="M8899">
        <v>136.07011660000001</v>
      </c>
      <c r="N8899">
        <v>130.34784619999999</v>
      </c>
      <c r="P8899" t="s">
        <v>61</v>
      </c>
      <c r="Q8899" t="s">
        <v>63</v>
      </c>
      <c r="R8899" t="s">
        <v>47</v>
      </c>
    </row>
    <row r="8900" spans="1:18" x14ac:dyDescent="0.3">
      <c r="A8900" t="s">
        <v>45</v>
      </c>
      <c r="B8900" t="s">
        <v>46</v>
      </c>
      <c r="C8900" t="s">
        <v>20</v>
      </c>
      <c r="D8900">
        <v>2017</v>
      </c>
      <c r="E8900" t="s">
        <v>26</v>
      </c>
      <c r="F8900" t="s">
        <v>60</v>
      </c>
      <c r="G8900" t="s">
        <v>23</v>
      </c>
      <c r="I8900" t="s">
        <v>26</v>
      </c>
      <c r="L8900">
        <v>47</v>
      </c>
      <c r="M8900">
        <v>197.5960934</v>
      </c>
      <c r="N8900">
        <v>189.28641959999999</v>
      </c>
      <c r="P8900" t="s">
        <v>61</v>
      </c>
      <c r="Q8900" t="s">
        <v>63</v>
      </c>
      <c r="R8900" t="s">
        <v>47</v>
      </c>
    </row>
    <row r="8901" spans="1:18" x14ac:dyDescent="0.3">
      <c r="A8901" t="s">
        <v>45</v>
      </c>
      <c r="B8901" t="s">
        <v>46</v>
      </c>
      <c r="C8901" t="s">
        <v>20</v>
      </c>
      <c r="D8901">
        <v>2017</v>
      </c>
      <c r="E8901" t="s">
        <v>26</v>
      </c>
      <c r="F8901" t="s">
        <v>60</v>
      </c>
      <c r="G8901" t="s">
        <v>23</v>
      </c>
      <c r="I8901" t="s">
        <v>26</v>
      </c>
      <c r="L8901">
        <v>20</v>
      </c>
      <c r="M8901">
        <v>80.780953199999999</v>
      </c>
      <c r="N8901">
        <v>77.3838042</v>
      </c>
      <c r="P8901" t="s">
        <v>61</v>
      </c>
      <c r="Q8901" t="s">
        <v>63</v>
      </c>
      <c r="R8901" t="s">
        <v>47</v>
      </c>
    </row>
    <row r="8902" spans="1:18" x14ac:dyDescent="0.3">
      <c r="A8902" t="s">
        <v>45</v>
      </c>
      <c r="B8902" t="s">
        <v>46</v>
      </c>
      <c r="C8902" t="s">
        <v>20</v>
      </c>
      <c r="D8902">
        <v>2017</v>
      </c>
      <c r="E8902" t="s">
        <v>26</v>
      </c>
      <c r="F8902" t="s">
        <v>60</v>
      </c>
      <c r="G8902" t="s">
        <v>23</v>
      </c>
      <c r="I8902" t="s">
        <v>26</v>
      </c>
      <c r="L8902">
        <v>37</v>
      </c>
      <c r="M8902">
        <v>159.00457040000001</v>
      </c>
      <c r="N8902">
        <v>152.3178182</v>
      </c>
      <c r="P8902" t="s">
        <v>61</v>
      </c>
      <c r="Q8902" t="s">
        <v>63</v>
      </c>
      <c r="R8902" t="s">
        <v>47</v>
      </c>
    </row>
    <row r="8903" spans="1:18" x14ac:dyDescent="0.3">
      <c r="A8903" t="s">
        <v>45</v>
      </c>
      <c r="B8903" t="s">
        <v>46</v>
      </c>
      <c r="C8903" t="s">
        <v>20</v>
      </c>
      <c r="D8903">
        <v>2017</v>
      </c>
      <c r="E8903" t="s">
        <v>26</v>
      </c>
      <c r="F8903" t="s">
        <v>60</v>
      </c>
      <c r="G8903" t="s">
        <v>23</v>
      </c>
      <c r="I8903" t="s">
        <v>26</v>
      </c>
      <c r="L8903">
        <v>57</v>
      </c>
      <c r="M8903">
        <v>324.59428100000002</v>
      </c>
      <c r="N8903">
        <v>310.9438462</v>
      </c>
      <c r="P8903" t="s">
        <v>61</v>
      </c>
      <c r="Q8903" t="s">
        <v>63</v>
      </c>
      <c r="R8903" t="s">
        <v>47</v>
      </c>
    </row>
    <row r="8904" spans="1:18" x14ac:dyDescent="0.3">
      <c r="A8904" t="s">
        <v>45</v>
      </c>
      <c r="B8904" t="s">
        <v>46</v>
      </c>
      <c r="C8904" t="s">
        <v>20</v>
      </c>
      <c r="D8904">
        <v>2017</v>
      </c>
      <c r="E8904" t="s">
        <v>26</v>
      </c>
      <c r="F8904" t="s">
        <v>60</v>
      </c>
      <c r="G8904" t="s">
        <v>23</v>
      </c>
      <c r="I8904" t="s">
        <v>26</v>
      </c>
      <c r="L8904">
        <v>1</v>
      </c>
      <c r="M8904">
        <v>4.4775425999999996</v>
      </c>
      <c r="N8904">
        <v>4.2892447550000004</v>
      </c>
      <c r="P8904" t="s">
        <v>61</v>
      </c>
      <c r="Q8904" t="s">
        <v>63</v>
      </c>
      <c r="R8904" t="s">
        <v>47</v>
      </c>
    </row>
    <row r="8905" spans="1:18" x14ac:dyDescent="0.3">
      <c r="A8905" t="s">
        <v>45</v>
      </c>
      <c r="B8905" t="s">
        <v>46</v>
      </c>
      <c r="C8905" t="s">
        <v>20</v>
      </c>
      <c r="D8905">
        <v>2017</v>
      </c>
      <c r="E8905" t="s">
        <v>26</v>
      </c>
      <c r="F8905" t="s">
        <v>60</v>
      </c>
      <c r="G8905" t="s">
        <v>23</v>
      </c>
      <c r="I8905" t="s">
        <v>26</v>
      </c>
      <c r="L8905">
        <v>9</v>
      </c>
      <c r="M8905">
        <v>34.235233399999998</v>
      </c>
      <c r="N8905">
        <v>32.795510489999998</v>
      </c>
      <c r="P8905" t="s">
        <v>61</v>
      </c>
      <c r="Q8905" t="s">
        <v>63</v>
      </c>
      <c r="R8905" t="s">
        <v>47</v>
      </c>
    </row>
    <row r="8906" spans="1:18" x14ac:dyDescent="0.3">
      <c r="A8906" t="s">
        <v>45</v>
      </c>
      <c r="B8906" t="s">
        <v>46</v>
      </c>
      <c r="C8906" t="s">
        <v>20</v>
      </c>
      <c r="D8906">
        <v>2017</v>
      </c>
      <c r="E8906" t="s">
        <v>26</v>
      </c>
      <c r="F8906" t="s">
        <v>60</v>
      </c>
      <c r="G8906" t="s">
        <v>23</v>
      </c>
      <c r="I8906" t="s">
        <v>26</v>
      </c>
      <c r="L8906">
        <v>1</v>
      </c>
      <c r="M8906">
        <v>5.1521502000000003</v>
      </c>
      <c r="N8906">
        <v>4.9354825179999997</v>
      </c>
      <c r="P8906" t="s">
        <v>61</v>
      </c>
      <c r="Q8906" t="s">
        <v>63</v>
      </c>
      <c r="R8906" t="s">
        <v>47</v>
      </c>
    </row>
    <row r="8907" spans="1:18" x14ac:dyDescent="0.3">
      <c r="A8907" t="s">
        <v>45</v>
      </c>
      <c r="B8907" t="s">
        <v>46</v>
      </c>
      <c r="C8907" t="s">
        <v>20</v>
      </c>
      <c r="D8907">
        <v>2017</v>
      </c>
      <c r="E8907" t="s">
        <v>26</v>
      </c>
      <c r="F8907" t="s">
        <v>60</v>
      </c>
      <c r="G8907" t="s">
        <v>23</v>
      </c>
      <c r="I8907" t="s">
        <v>26</v>
      </c>
      <c r="L8907">
        <v>1</v>
      </c>
      <c r="M8907">
        <v>6.0913098000000003</v>
      </c>
      <c r="N8907">
        <v>5.8351468530000004</v>
      </c>
      <c r="P8907" t="s">
        <v>61</v>
      </c>
      <c r="Q8907" t="s">
        <v>63</v>
      </c>
      <c r="R8907" t="s">
        <v>47</v>
      </c>
    </row>
    <row r="8908" spans="1:18" x14ac:dyDescent="0.3">
      <c r="A8908" t="s">
        <v>45</v>
      </c>
      <c r="B8908" t="s">
        <v>46</v>
      </c>
      <c r="C8908" t="s">
        <v>20</v>
      </c>
      <c r="D8908">
        <v>2017</v>
      </c>
      <c r="E8908" t="s">
        <v>26</v>
      </c>
      <c r="F8908" t="s">
        <v>60</v>
      </c>
      <c r="G8908" t="s">
        <v>23</v>
      </c>
      <c r="I8908" t="s">
        <v>26</v>
      </c>
      <c r="L8908">
        <v>1</v>
      </c>
      <c r="M8908">
        <v>4.8413016000000004</v>
      </c>
      <c r="N8908">
        <v>4.637706294</v>
      </c>
      <c r="P8908" t="s">
        <v>61</v>
      </c>
      <c r="Q8908" t="s">
        <v>63</v>
      </c>
      <c r="R8908" t="s">
        <v>47</v>
      </c>
    </row>
    <row r="8909" spans="1:18" x14ac:dyDescent="0.3">
      <c r="A8909" t="s">
        <v>45</v>
      </c>
      <c r="B8909" t="s">
        <v>46</v>
      </c>
      <c r="C8909" t="s">
        <v>20</v>
      </c>
      <c r="D8909">
        <v>2017</v>
      </c>
      <c r="E8909" t="s">
        <v>26</v>
      </c>
      <c r="F8909" t="s">
        <v>60</v>
      </c>
      <c r="G8909" t="s">
        <v>23</v>
      </c>
      <c r="I8909" t="s">
        <v>26</v>
      </c>
      <c r="L8909">
        <v>2</v>
      </c>
      <c r="M8909">
        <v>9.0719290000000008</v>
      </c>
      <c r="N8909">
        <v>8.6904195800000004</v>
      </c>
      <c r="P8909" t="s">
        <v>61</v>
      </c>
      <c r="Q8909" t="s">
        <v>63</v>
      </c>
      <c r="R8909" t="s">
        <v>47</v>
      </c>
    </row>
    <row r="8910" spans="1:18" x14ac:dyDescent="0.3">
      <c r="A8910" t="s">
        <v>45</v>
      </c>
      <c r="B8910" t="s">
        <v>46</v>
      </c>
      <c r="C8910" t="s">
        <v>20</v>
      </c>
      <c r="D8910">
        <v>2017</v>
      </c>
      <c r="E8910" t="s">
        <v>26</v>
      </c>
      <c r="F8910" t="s">
        <v>60</v>
      </c>
      <c r="G8910" t="s">
        <v>23</v>
      </c>
      <c r="I8910" t="s">
        <v>26</v>
      </c>
      <c r="L8910">
        <v>11</v>
      </c>
      <c r="M8910">
        <v>46.245894200000002</v>
      </c>
      <c r="N8910">
        <v>44.30107692</v>
      </c>
      <c r="P8910" t="s">
        <v>61</v>
      </c>
      <c r="Q8910" t="s">
        <v>63</v>
      </c>
      <c r="R8910" t="s">
        <v>47</v>
      </c>
    </row>
    <row r="8911" spans="1:18" x14ac:dyDescent="0.3">
      <c r="A8911" t="s">
        <v>45</v>
      </c>
      <c r="B8911" t="s">
        <v>46</v>
      </c>
      <c r="C8911" t="s">
        <v>20</v>
      </c>
      <c r="D8911">
        <v>2017</v>
      </c>
      <c r="E8911" t="s">
        <v>26</v>
      </c>
      <c r="F8911" t="s">
        <v>60</v>
      </c>
      <c r="G8911" t="s">
        <v>23</v>
      </c>
      <c r="I8911" t="s">
        <v>26</v>
      </c>
      <c r="L8911">
        <v>1</v>
      </c>
      <c r="M8911">
        <v>5.1521502000000003</v>
      </c>
      <c r="N8911">
        <v>4.9354825179999997</v>
      </c>
      <c r="P8911" t="s">
        <v>61</v>
      </c>
      <c r="Q8911" t="s">
        <v>63</v>
      </c>
      <c r="R8911" t="s">
        <v>47</v>
      </c>
    </row>
    <row r="8912" spans="1:18" x14ac:dyDescent="0.3">
      <c r="A8912" t="s">
        <v>45</v>
      </c>
      <c r="B8912" t="s">
        <v>46</v>
      </c>
      <c r="C8912" t="s">
        <v>20</v>
      </c>
      <c r="D8912">
        <v>2017</v>
      </c>
      <c r="E8912" t="s">
        <v>26</v>
      </c>
      <c r="F8912" t="s">
        <v>60</v>
      </c>
      <c r="G8912" t="s">
        <v>23</v>
      </c>
      <c r="I8912" t="s">
        <v>26</v>
      </c>
      <c r="L8912">
        <v>2</v>
      </c>
      <c r="M8912">
        <v>4.1865354000000004</v>
      </c>
      <c r="N8912">
        <v>4.0104755250000004</v>
      </c>
      <c r="P8912" t="s">
        <v>61</v>
      </c>
      <c r="Q8912" t="s">
        <v>63</v>
      </c>
      <c r="R8912" t="s">
        <v>47</v>
      </c>
    </row>
    <row r="8913" spans="1:18" x14ac:dyDescent="0.3">
      <c r="A8913" t="s">
        <v>45</v>
      </c>
      <c r="B8913" t="s">
        <v>46</v>
      </c>
      <c r="C8913" t="s">
        <v>20</v>
      </c>
      <c r="D8913">
        <v>2017</v>
      </c>
      <c r="E8913" t="s">
        <v>26</v>
      </c>
      <c r="F8913" t="s">
        <v>60</v>
      </c>
      <c r="G8913" t="s">
        <v>23</v>
      </c>
      <c r="I8913" t="s">
        <v>26</v>
      </c>
      <c r="L8913">
        <v>1</v>
      </c>
      <c r="M8913">
        <v>2.1384620000000001</v>
      </c>
      <c r="N8913">
        <v>2.0485314689999998</v>
      </c>
      <c r="P8913" t="s">
        <v>61</v>
      </c>
      <c r="Q8913" t="s">
        <v>63</v>
      </c>
      <c r="R8913" t="s">
        <v>47</v>
      </c>
    </row>
    <row r="8914" spans="1:18" x14ac:dyDescent="0.3">
      <c r="A8914" t="s">
        <v>45</v>
      </c>
      <c r="B8914" t="s">
        <v>46</v>
      </c>
      <c r="C8914" t="s">
        <v>20</v>
      </c>
      <c r="D8914">
        <v>2017</v>
      </c>
      <c r="E8914" t="s">
        <v>26</v>
      </c>
      <c r="F8914" t="s">
        <v>60</v>
      </c>
      <c r="G8914" t="s">
        <v>23</v>
      </c>
      <c r="I8914" t="s">
        <v>26</v>
      </c>
      <c r="L8914">
        <v>2</v>
      </c>
      <c r="M8914">
        <v>4.3188114000000004</v>
      </c>
      <c r="N8914">
        <v>4.1371888109999997</v>
      </c>
      <c r="P8914" t="s">
        <v>61</v>
      </c>
      <c r="Q8914" t="s">
        <v>62</v>
      </c>
      <c r="R8914" t="s">
        <v>47</v>
      </c>
    </row>
    <row r="8915" spans="1:18" x14ac:dyDescent="0.3">
      <c r="A8915" t="s">
        <v>45</v>
      </c>
      <c r="B8915" t="s">
        <v>46</v>
      </c>
      <c r="C8915" t="s">
        <v>20</v>
      </c>
      <c r="D8915">
        <v>2017</v>
      </c>
      <c r="E8915" t="s">
        <v>26</v>
      </c>
      <c r="F8915" t="s">
        <v>60</v>
      </c>
      <c r="G8915" t="s">
        <v>23</v>
      </c>
      <c r="I8915" t="s">
        <v>26</v>
      </c>
      <c r="L8915">
        <v>1</v>
      </c>
      <c r="M8915">
        <v>1.9885492</v>
      </c>
      <c r="N8915">
        <v>1.9049230770000001</v>
      </c>
      <c r="P8915" t="s">
        <v>61</v>
      </c>
      <c r="Q8915" t="s">
        <v>62</v>
      </c>
      <c r="R8915" t="s">
        <v>47</v>
      </c>
    </row>
    <row r="8916" spans="1:18" x14ac:dyDescent="0.3">
      <c r="A8916" t="s">
        <v>45</v>
      </c>
      <c r="B8916" t="s">
        <v>46</v>
      </c>
      <c r="C8916" t="s">
        <v>20</v>
      </c>
      <c r="D8916">
        <v>2017</v>
      </c>
      <c r="E8916" t="s">
        <v>26</v>
      </c>
      <c r="F8916" t="s">
        <v>60</v>
      </c>
      <c r="G8916" t="s">
        <v>23</v>
      </c>
      <c r="I8916" t="s">
        <v>26</v>
      </c>
      <c r="L8916">
        <v>1</v>
      </c>
      <c r="M8916">
        <v>2.4008094</v>
      </c>
      <c r="N8916">
        <v>2.2998461539999999</v>
      </c>
      <c r="P8916" t="s">
        <v>61</v>
      </c>
      <c r="Q8916" t="s">
        <v>62</v>
      </c>
      <c r="R8916" t="s">
        <v>47</v>
      </c>
    </row>
    <row r="8917" spans="1:18" x14ac:dyDescent="0.3">
      <c r="A8917" t="s">
        <v>45</v>
      </c>
      <c r="B8917" t="s">
        <v>46</v>
      </c>
      <c r="C8917" t="s">
        <v>20</v>
      </c>
      <c r="D8917">
        <v>2017</v>
      </c>
      <c r="E8917" t="s">
        <v>26</v>
      </c>
      <c r="F8917" t="s">
        <v>60</v>
      </c>
      <c r="G8917" t="s">
        <v>23</v>
      </c>
      <c r="I8917" t="s">
        <v>26</v>
      </c>
      <c r="L8917">
        <v>11</v>
      </c>
      <c r="M8917">
        <v>28.979467</v>
      </c>
      <c r="N8917">
        <v>27.760769230000001</v>
      </c>
      <c r="P8917" t="s">
        <v>61</v>
      </c>
      <c r="Q8917" t="s">
        <v>62</v>
      </c>
      <c r="R8917" t="s">
        <v>47</v>
      </c>
    </row>
    <row r="8918" spans="1:18" x14ac:dyDescent="0.3">
      <c r="A8918" t="s">
        <v>45</v>
      </c>
      <c r="B8918" t="s">
        <v>46</v>
      </c>
      <c r="C8918" t="s">
        <v>20</v>
      </c>
      <c r="D8918">
        <v>2017</v>
      </c>
      <c r="E8918" t="s">
        <v>26</v>
      </c>
      <c r="F8918" t="s">
        <v>60</v>
      </c>
      <c r="G8918" t="s">
        <v>23</v>
      </c>
      <c r="I8918" t="s">
        <v>26</v>
      </c>
      <c r="L8918">
        <v>12</v>
      </c>
      <c r="M8918">
        <v>25.1170078</v>
      </c>
      <c r="N8918">
        <v>24.06074126</v>
      </c>
      <c r="P8918" t="s">
        <v>61</v>
      </c>
      <c r="Q8918" t="s">
        <v>62</v>
      </c>
      <c r="R8918" t="s">
        <v>47</v>
      </c>
    </row>
    <row r="8919" spans="1:18" x14ac:dyDescent="0.3">
      <c r="A8919" t="s">
        <v>45</v>
      </c>
      <c r="B8919" t="s">
        <v>46</v>
      </c>
      <c r="C8919" t="s">
        <v>20</v>
      </c>
      <c r="D8919">
        <v>2017</v>
      </c>
      <c r="E8919" t="s">
        <v>26</v>
      </c>
      <c r="F8919" t="s">
        <v>60</v>
      </c>
      <c r="G8919" t="s">
        <v>23</v>
      </c>
      <c r="I8919" t="s">
        <v>26</v>
      </c>
      <c r="L8919">
        <v>3</v>
      </c>
      <c r="M8919">
        <v>6.4903424000000003</v>
      </c>
      <c r="N8919">
        <v>6.2173986010000002</v>
      </c>
      <c r="P8919" t="s">
        <v>61</v>
      </c>
      <c r="Q8919" t="s">
        <v>62</v>
      </c>
      <c r="R8919" t="s">
        <v>47</v>
      </c>
    </row>
    <row r="8920" spans="1:18" x14ac:dyDescent="0.3">
      <c r="A8920" t="s">
        <v>45</v>
      </c>
      <c r="B8920" t="s">
        <v>46</v>
      </c>
      <c r="C8920" t="s">
        <v>20</v>
      </c>
      <c r="D8920">
        <v>2017</v>
      </c>
      <c r="E8920" t="s">
        <v>26</v>
      </c>
      <c r="F8920" t="s">
        <v>60</v>
      </c>
      <c r="G8920" t="s">
        <v>23</v>
      </c>
      <c r="I8920" t="s">
        <v>26</v>
      </c>
      <c r="L8920">
        <v>3</v>
      </c>
      <c r="M8920">
        <v>6.3492480000000002</v>
      </c>
      <c r="N8920">
        <v>6.0822377620000001</v>
      </c>
      <c r="P8920" t="s">
        <v>61</v>
      </c>
      <c r="Q8920" t="s">
        <v>62</v>
      </c>
      <c r="R8920" t="s">
        <v>47</v>
      </c>
    </row>
    <row r="8921" spans="1:18" x14ac:dyDescent="0.3">
      <c r="A8921" t="s">
        <v>45</v>
      </c>
      <c r="B8921" t="s">
        <v>46</v>
      </c>
      <c r="C8921" t="s">
        <v>20</v>
      </c>
      <c r="D8921">
        <v>2017</v>
      </c>
      <c r="E8921" t="s">
        <v>26</v>
      </c>
      <c r="F8921" t="s">
        <v>60</v>
      </c>
      <c r="G8921" t="s">
        <v>23</v>
      </c>
      <c r="I8921" t="s">
        <v>26</v>
      </c>
      <c r="L8921">
        <v>3</v>
      </c>
      <c r="M8921">
        <v>6.2676778000000004</v>
      </c>
      <c r="N8921">
        <v>6.0040979019999998</v>
      </c>
      <c r="P8921" t="s">
        <v>61</v>
      </c>
      <c r="Q8921" t="s">
        <v>62</v>
      </c>
      <c r="R8921" t="s">
        <v>47</v>
      </c>
    </row>
    <row r="8922" spans="1:18" x14ac:dyDescent="0.3">
      <c r="A8922" t="s">
        <v>45</v>
      </c>
      <c r="B8922" t="s">
        <v>46</v>
      </c>
      <c r="C8922" t="s">
        <v>20</v>
      </c>
      <c r="D8922">
        <v>2017</v>
      </c>
      <c r="E8922" t="s">
        <v>26</v>
      </c>
      <c r="F8922" t="s">
        <v>60</v>
      </c>
      <c r="G8922" t="s">
        <v>23</v>
      </c>
      <c r="I8922" t="s">
        <v>26</v>
      </c>
      <c r="L8922">
        <v>5</v>
      </c>
      <c r="M8922">
        <v>10.515942000000001</v>
      </c>
      <c r="N8922">
        <v>10.073706290000001</v>
      </c>
      <c r="P8922" t="s">
        <v>61</v>
      </c>
      <c r="Q8922" t="s">
        <v>62</v>
      </c>
      <c r="R8922" t="s">
        <v>47</v>
      </c>
    </row>
    <row r="8923" spans="1:18" x14ac:dyDescent="0.3">
      <c r="A8923" t="s">
        <v>45</v>
      </c>
      <c r="B8923" t="s">
        <v>46</v>
      </c>
      <c r="C8923" t="s">
        <v>20</v>
      </c>
      <c r="D8923">
        <v>2018</v>
      </c>
      <c r="E8923" t="s">
        <v>26</v>
      </c>
      <c r="F8923" t="s">
        <v>60</v>
      </c>
      <c r="G8923" t="s">
        <v>23</v>
      </c>
      <c r="I8923" t="s">
        <v>26</v>
      </c>
      <c r="L8923">
        <v>37</v>
      </c>
      <c r="M8923">
        <v>88.005427400000002</v>
      </c>
      <c r="N8923">
        <v>84.304461540000005</v>
      </c>
      <c r="P8923" t="s">
        <v>61</v>
      </c>
      <c r="Q8923" t="s">
        <v>62</v>
      </c>
      <c r="R8923" t="s">
        <v>47</v>
      </c>
    </row>
    <row r="8924" spans="1:18" x14ac:dyDescent="0.3">
      <c r="A8924" t="s">
        <v>45</v>
      </c>
      <c r="B8924" t="s">
        <v>46</v>
      </c>
      <c r="C8924" t="s">
        <v>20</v>
      </c>
      <c r="D8924">
        <v>2018</v>
      </c>
      <c r="E8924" t="s">
        <v>26</v>
      </c>
      <c r="F8924" t="s">
        <v>60</v>
      </c>
      <c r="G8924" t="s">
        <v>23</v>
      </c>
      <c r="I8924" t="s">
        <v>26</v>
      </c>
      <c r="L8924">
        <v>57</v>
      </c>
      <c r="M8924">
        <v>156.868313</v>
      </c>
      <c r="N8924">
        <v>150.2713986</v>
      </c>
      <c r="P8924" t="s">
        <v>61</v>
      </c>
      <c r="Q8924" t="s">
        <v>62</v>
      </c>
      <c r="R8924" t="s">
        <v>47</v>
      </c>
    </row>
    <row r="8925" spans="1:18" x14ac:dyDescent="0.3">
      <c r="A8925" t="s">
        <v>45</v>
      </c>
      <c r="B8925" t="s">
        <v>46</v>
      </c>
      <c r="C8925" t="s">
        <v>20</v>
      </c>
      <c r="D8925">
        <v>2018</v>
      </c>
      <c r="E8925" t="s">
        <v>26</v>
      </c>
      <c r="F8925" t="s">
        <v>60</v>
      </c>
      <c r="G8925" t="s">
        <v>23</v>
      </c>
      <c r="I8925" t="s">
        <v>26</v>
      </c>
      <c r="L8925">
        <v>41</v>
      </c>
      <c r="M8925">
        <v>110.3270024</v>
      </c>
      <c r="N8925">
        <v>105.68732869999999</v>
      </c>
      <c r="P8925" t="s">
        <v>61</v>
      </c>
      <c r="Q8925" t="s">
        <v>62</v>
      </c>
      <c r="R8925" t="s">
        <v>47</v>
      </c>
    </row>
    <row r="8926" spans="1:18" x14ac:dyDescent="0.3">
      <c r="A8926" t="s">
        <v>45</v>
      </c>
      <c r="B8926" t="s">
        <v>46</v>
      </c>
      <c r="C8926" t="s">
        <v>20</v>
      </c>
      <c r="D8926">
        <v>2018</v>
      </c>
      <c r="E8926" t="s">
        <v>26</v>
      </c>
      <c r="F8926" t="s">
        <v>60</v>
      </c>
      <c r="G8926" t="s">
        <v>23</v>
      </c>
      <c r="I8926" t="s">
        <v>26</v>
      </c>
      <c r="L8926">
        <v>51</v>
      </c>
      <c r="M8926">
        <v>122.0532698</v>
      </c>
      <c r="N8926">
        <v>116.9204615</v>
      </c>
      <c r="P8926" t="s">
        <v>61</v>
      </c>
      <c r="Q8926" t="s">
        <v>62</v>
      </c>
      <c r="R8926" t="s">
        <v>47</v>
      </c>
    </row>
    <row r="8927" spans="1:18" x14ac:dyDescent="0.3">
      <c r="A8927" t="s">
        <v>45</v>
      </c>
      <c r="B8927" t="s">
        <v>46</v>
      </c>
      <c r="C8927" t="s">
        <v>20</v>
      </c>
      <c r="D8927">
        <v>2018</v>
      </c>
      <c r="E8927" t="s">
        <v>26</v>
      </c>
      <c r="F8927" t="s">
        <v>60</v>
      </c>
      <c r="G8927" t="s">
        <v>23</v>
      </c>
      <c r="I8927" t="s">
        <v>26</v>
      </c>
      <c r="L8927">
        <v>60</v>
      </c>
      <c r="M8927">
        <v>145.50360000000001</v>
      </c>
      <c r="N8927">
        <v>139.3846154</v>
      </c>
      <c r="P8927" t="s">
        <v>61</v>
      </c>
      <c r="Q8927" t="s">
        <v>62</v>
      </c>
      <c r="R8927" t="s">
        <v>47</v>
      </c>
    </row>
    <row r="8928" spans="1:18" x14ac:dyDescent="0.3">
      <c r="A8928" t="s">
        <v>45</v>
      </c>
      <c r="B8928" t="s">
        <v>46</v>
      </c>
      <c r="C8928" t="s">
        <v>20</v>
      </c>
      <c r="D8928">
        <v>2018</v>
      </c>
      <c r="E8928" t="s">
        <v>26</v>
      </c>
      <c r="F8928" t="s">
        <v>60</v>
      </c>
      <c r="G8928" t="s">
        <v>23</v>
      </c>
      <c r="I8928" t="s">
        <v>26</v>
      </c>
      <c r="L8928">
        <v>355</v>
      </c>
      <c r="M8928">
        <v>848.92752659999996</v>
      </c>
      <c r="N8928">
        <v>813.22686710000005</v>
      </c>
      <c r="P8928" t="s">
        <v>61</v>
      </c>
      <c r="Q8928" t="s">
        <v>62</v>
      </c>
      <c r="R8928" t="s">
        <v>47</v>
      </c>
    </row>
    <row r="8929" spans="1:18" x14ac:dyDescent="0.3">
      <c r="A8929" t="s">
        <v>45</v>
      </c>
      <c r="B8929" t="s">
        <v>46</v>
      </c>
      <c r="C8929" t="s">
        <v>20</v>
      </c>
      <c r="D8929">
        <v>2018</v>
      </c>
      <c r="E8929" t="s">
        <v>26</v>
      </c>
      <c r="F8929" t="s">
        <v>60</v>
      </c>
      <c r="G8929" t="s">
        <v>23</v>
      </c>
      <c r="I8929" t="s">
        <v>26</v>
      </c>
      <c r="L8929">
        <v>236</v>
      </c>
      <c r="M8929">
        <v>505.59414559999999</v>
      </c>
      <c r="N8929">
        <v>484.33197200000001</v>
      </c>
      <c r="P8929" t="s">
        <v>61</v>
      </c>
      <c r="Q8929" t="s">
        <v>62</v>
      </c>
      <c r="R8929" t="s">
        <v>47</v>
      </c>
    </row>
    <row r="8930" spans="1:18" x14ac:dyDescent="0.3">
      <c r="A8930" t="s">
        <v>45</v>
      </c>
      <c r="B8930" t="s">
        <v>46</v>
      </c>
      <c r="C8930" t="s">
        <v>20</v>
      </c>
      <c r="D8930">
        <v>2018</v>
      </c>
      <c r="E8930" t="s">
        <v>26</v>
      </c>
      <c r="F8930" t="s">
        <v>60</v>
      </c>
      <c r="G8930" t="s">
        <v>23</v>
      </c>
      <c r="I8930" t="s">
        <v>26</v>
      </c>
      <c r="L8930">
        <v>117</v>
      </c>
      <c r="M8930">
        <v>262.29008040000002</v>
      </c>
      <c r="N8930">
        <v>251.2597762</v>
      </c>
      <c r="P8930" t="s">
        <v>61</v>
      </c>
      <c r="Q8930" t="s">
        <v>62</v>
      </c>
      <c r="R8930" t="s">
        <v>47</v>
      </c>
    </row>
    <row r="8931" spans="1:18" x14ac:dyDescent="0.3">
      <c r="A8931" t="s">
        <v>45</v>
      </c>
      <c r="B8931" t="s">
        <v>46</v>
      </c>
      <c r="C8931" t="s">
        <v>20</v>
      </c>
      <c r="D8931">
        <v>2018</v>
      </c>
      <c r="E8931" t="s">
        <v>26</v>
      </c>
      <c r="F8931" t="s">
        <v>60</v>
      </c>
      <c r="G8931" t="s">
        <v>23</v>
      </c>
      <c r="I8931" t="s">
        <v>26</v>
      </c>
      <c r="L8931">
        <v>51</v>
      </c>
      <c r="M8931">
        <v>102.4764218</v>
      </c>
      <c r="N8931">
        <v>98.166895109999999</v>
      </c>
      <c r="P8931" t="s">
        <v>61</v>
      </c>
      <c r="Q8931" t="s">
        <v>62</v>
      </c>
      <c r="R8931" t="s">
        <v>47</v>
      </c>
    </row>
    <row r="8932" spans="1:18" x14ac:dyDescent="0.3">
      <c r="A8932" t="s">
        <v>45</v>
      </c>
      <c r="B8932" t="s">
        <v>46</v>
      </c>
      <c r="C8932" t="s">
        <v>20</v>
      </c>
      <c r="D8932">
        <v>2018</v>
      </c>
      <c r="E8932" t="s">
        <v>26</v>
      </c>
      <c r="F8932" t="s">
        <v>60</v>
      </c>
      <c r="G8932" t="s">
        <v>23</v>
      </c>
      <c r="I8932" t="s">
        <v>26</v>
      </c>
      <c r="L8932">
        <v>75</v>
      </c>
      <c r="M8932">
        <v>163.21976559999999</v>
      </c>
      <c r="N8932">
        <v>156.35574829999999</v>
      </c>
      <c r="P8932" t="s">
        <v>61</v>
      </c>
      <c r="Q8932" t="s">
        <v>62</v>
      </c>
      <c r="R8932" t="s">
        <v>47</v>
      </c>
    </row>
    <row r="8933" spans="1:18" x14ac:dyDescent="0.3">
      <c r="A8933" t="s">
        <v>45</v>
      </c>
      <c r="B8933" t="s">
        <v>46</v>
      </c>
      <c r="C8933" t="s">
        <v>20</v>
      </c>
      <c r="D8933">
        <v>2018</v>
      </c>
      <c r="E8933" t="s">
        <v>26</v>
      </c>
      <c r="F8933" t="s">
        <v>60</v>
      </c>
      <c r="G8933" t="s">
        <v>23</v>
      </c>
      <c r="I8933" t="s">
        <v>26</v>
      </c>
      <c r="L8933">
        <v>10</v>
      </c>
      <c r="M8933">
        <v>18.463525000000001</v>
      </c>
      <c r="N8933">
        <v>17.687062940000001</v>
      </c>
      <c r="P8933" t="s">
        <v>61</v>
      </c>
      <c r="Q8933" t="s">
        <v>62</v>
      </c>
      <c r="R8933" t="s">
        <v>47</v>
      </c>
    </row>
    <row r="8934" spans="1:18" x14ac:dyDescent="0.3">
      <c r="A8934" t="s">
        <v>45</v>
      </c>
      <c r="B8934" t="s">
        <v>46</v>
      </c>
      <c r="C8934" t="s">
        <v>20</v>
      </c>
      <c r="D8934">
        <v>2018</v>
      </c>
      <c r="E8934" t="s">
        <v>26</v>
      </c>
      <c r="F8934" t="s">
        <v>60</v>
      </c>
      <c r="G8934" t="s">
        <v>23</v>
      </c>
      <c r="I8934" t="s">
        <v>26</v>
      </c>
      <c r="L8934">
        <v>5</v>
      </c>
      <c r="M8934">
        <v>9.1645222000000004</v>
      </c>
      <c r="N8934">
        <v>8.7791188810000005</v>
      </c>
      <c r="P8934" t="s">
        <v>61</v>
      </c>
      <c r="Q8934" t="s">
        <v>62</v>
      </c>
      <c r="R8934" t="s">
        <v>47</v>
      </c>
    </row>
    <row r="8935" spans="1:18" x14ac:dyDescent="0.3">
      <c r="A8935" t="s">
        <v>45</v>
      </c>
      <c r="B8935" t="s">
        <v>46</v>
      </c>
      <c r="C8935" t="s">
        <v>20</v>
      </c>
      <c r="D8935">
        <v>2018</v>
      </c>
      <c r="E8935" t="s">
        <v>26</v>
      </c>
      <c r="F8935" t="s">
        <v>60</v>
      </c>
      <c r="G8935" t="s">
        <v>23</v>
      </c>
      <c r="I8935" t="s">
        <v>26</v>
      </c>
      <c r="L8935">
        <v>5</v>
      </c>
      <c r="M8935">
        <v>17.579480400000001</v>
      </c>
      <c r="N8935">
        <v>16.8401958</v>
      </c>
      <c r="P8935" t="s">
        <v>61</v>
      </c>
      <c r="Q8935" t="s">
        <v>62</v>
      </c>
      <c r="R8935" t="s">
        <v>47</v>
      </c>
    </row>
    <row r="8936" spans="1:18" x14ac:dyDescent="0.3">
      <c r="A8936" t="s">
        <v>45</v>
      </c>
      <c r="B8936" t="s">
        <v>46</v>
      </c>
      <c r="C8936" t="s">
        <v>20</v>
      </c>
      <c r="D8936">
        <v>2018</v>
      </c>
      <c r="E8936" t="s">
        <v>26</v>
      </c>
      <c r="F8936" t="s">
        <v>60</v>
      </c>
      <c r="G8936" t="s">
        <v>23</v>
      </c>
      <c r="I8936" t="s">
        <v>26</v>
      </c>
      <c r="L8936">
        <v>3</v>
      </c>
      <c r="M8936">
        <v>15.4807012</v>
      </c>
      <c r="N8936">
        <v>14.829678319999999</v>
      </c>
      <c r="P8936" t="s">
        <v>61</v>
      </c>
      <c r="Q8936" t="s">
        <v>62</v>
      </c>
      <c r="R8936" t="s">
        <v>47</v>
      </c>
    </row>
    <row r="8937" spans="1:18" x14ac:dyDescent="0.3">
      <c r="A8937" t="s">
        <v>45</v>
      </c>
      <c r="B8937" t="s">
        <v>46</v>
      </c>
      <c r="C8937" t="s">
        <v>20</v>
      </c>
      <c r="D8937">
        <v>2018</v>
      </c>
      <c r="E8937" t="s">
        <v>26</v>
      </c>
      <c r="F8937" t="s">
        <v>60</v>
      </c>
      <c r="G8937" t="s">
        <v>23</v>
      </c>
      <c r="I8937" t="s">
        <v>26</v>
      </c>
      <c r="L8937">
        <v>23</v>
      </c>
      <c r="M8937">
        <v>118.6824364</v>
      </c>
      <c r="N8937">
        <v>113.69138460000001</v>
      </c>
      <c r="P8937" t="s">
        <v>61</v>
      </c>
      <c r="Q8937" t="s">
        <v>62</v>
      </c>
      <c r="R8937" t="s">
        <v>47</v>
      </c>
    </row>
    <row r="8938" spans="1:18" x14ac:dyDescent="0.3">
      <c r="A8938" t="s">
        <v>45</v>
      </c>
      <c r="B8938" t="s">
        <v>46</v>
      </c>
      <c r="C8938" t="s">
        <v>20</v>
      </c>
      <c r="D8938">
        <v>2018</v>
      </c>
      <c r="E8938" t="s">
        <v>26</v>
      </c>
      <c r="F8938" t="s">
        <v>60</v>
      </c>
      <c r="G8938" t="s">
        <v>23</v>
      </c>
      <c r="I8938" t="s">
        <v>26</v>
      </c>
      <c r="L8938">
        <v>56</v>
      </c>
      <c r="M8938">
        <v>289.18179120000002</v>
      </c>
      <c r="N8938">
        <v>277.02058740000001</v>
      </c>
      <c r="P8938" t="s">
        <v>61</v>
      </c>
      <c r="Q8938" t="s">
        <v>62</v>
      </c>
      <c r="R8938" t="s">
        <v>47</v>
      </c>
    </row>
    <row r="8939" spans="1:18" x14ac:dyDescent="0.3">
      <c r="A8939" t="s">
        <v>45</v>
      </c>
      <c r="B8939" t="s">
        <v>46</v>
      </c>
      <c r="C8939" t="s">
        <v>20</v>
      </c>
      <c r="D8939">
        <v>2018</v>
      </c>
      <c r="E8939" t="s">
        <v>26</v>
      </c>
      <c r="F8939" t="s">
        <v>60</v>
      </c>
      <c r="G8939" t="s">
        <v>23</v>
      </c>
      <c r="I8939" t="s">
        <v>26</v>
      </c>
      <c r="L8939">
        <v>101</v>
      </c>
      <c r="M8939">
        <v>527.58503059999998</v>
      </c>
      <c r="N8939">
        <v>505.39805589999997</v>
      </c>
      <c r="P8939" t="s">
        <v>61</v>
      </c>
      <c r="Q8939" t="s">
        <v>62</v>
      </c>
      <c r="R8939" t="s">
        <v>47</v>
      </c>
    </row>
    <row r="8940" spans="1:18" x14ac:dyDescent="0.3">
      <c r="A8940" t="s">
        <v>45</v>
      </c>
      <c r="B8940" t="s">
        <v>46</v>
      </c>
      <c r="C8940" t="s">
        <v>20</v>
      </c>
      <c r="D8940">
        <v>2018</v>
      </c>
      <c r="E8940" t="s">
        <v>26</v>
      </c>
      <c r="F8940" t="s">
        <v>60</v>
      </c>
      <c r="G8940" t="s">
        <v>23</v>
      </c>
      <c r="I8940" t="s">
        <v>26</v>
      </c>
      <c r="L8940">
        <v>263</v>
      </c>
      <c r="M8940">
        <v>1330.833245</v>
      </c>
      <c r="N8940">
        <v>1274.8666009999999</v>
      </c>
      <c r="P8940" t="s">
        <v>61</v>
      </c>
      <c r="Q8940" t="s">
        <v>62</v>
      </c>
      <c r="R8940" t="s">
        <v>47</v>
      </c>
    </row>
    <row r="8941" spans="1:18" x14ac:dyDescent="0.3">
      <c r="A8941" t="s">
        <v>45</v>
      </c>
      <c r="B8941" t="s">
        <v>46</v>
      </c>
      <c r="C8941" t="s">
        <v>20</v>
      </c>
      <c r="D8941">
        <v>2018</v>
      </c>
      <c r="E8941" t="s">
        <v>26</v>
      </c>
      <c r="F8941" t="s">
        <v>60</v>
      </c>
      <c r="G8941" t="s">
        <v>23</v>
      </c>
      <c r="I8941" t="s">
        <v>26</v>
      </c>
      <c r="L8941">
        <v>207</v>
      </c>
      <c r="M8941">
        <v>1086.4026289999999</v>
      </c>
      <c r="N8941">
        <v>1040.7152309999999</v>
      </c>
      <c r="P8941" t="s">
        <v>61</v>
      </c>
      <c r="Q8941" t="s">
        <v>62</v>
      </c>
      <c r="R8941" t="s">
        <v>47</v>
      </c>
    </row>
    <row r="8942" spans="1:18" x14ac:dyDescent="0.3">
      <c r="A8942" t="s">
        <v>45</v>
      </c>
      <c r="B8942" t="s">
        <v>46</v>
      </c>
      <c r="C8942" t="s">
        <v>20</v>
      </c>
      <c r="D8942">
        <v>2018</v>
      </c>
      <c r="E8942" t="s">
        <v>26</v>
      </c>
      <c r="F8942" t="s">
        <v>60</v>
      </c>
      <c r="G8942" t="s">
        <v>23</v>
      </c>
      <c r="I8942" t="s">
        <v>26</v>
      </c>
      <c r="L8942">
        <v>95</v>
      </c>
      <c r="M8942">
        <v>414.16276979999998</v>
      </c>
      <c r="N8942">
        <v>396.74563640000002</v>
      </c>
      <c r="P8942" t="s">
        <v>61</v>
      </c>
      <c r="Q8942" t="s">
        <v>62</v>
      </c>
      <c r="R8942" t="s">
        <v>47</v>
      </c>
    </row>
    <row r="8943" spans="1:18" x14ac:dyDescent="0.3">
      <c r="A8943" t="s">
        <v>45</v>
      </c>
      <c r="B8943" t="s">
        <v>46</v>
      </c>
      <c r="C8943" t="s">
        <v>20</v>
      </c>
      <c r="D8943">
        <v>2018</v>
      </c>
      <c r="E8943" t="s">
        <v>26</v>
      </c>
      <c r="F8943" t="s">
        <v>60</v>
      </c>
      <c r="G8943" t="s">
        <v>23</v>
      </c>
      <c r="I8943" t="s">
        <v>26</v>
      </c>
      <c r="L8943">
        <v>77</v>
      </c>
      <c r="M8943">
        <v>296.80970719999999</v>
      </c>
      <c r="N8943">
        <v>284.32772030000001</v>
      </c>
      <c r="P8943" t="s">
        <v>61</v>
      </c>
      <c r="Q8943" t="s">
        <v>62</v>
      </c>
      <c r="R8943" t="s">
        <v>47</v>
      </c>
    </row>
    <row r="8944" spans="1:18" x14ac:dyDescent="0.3">
      <c r="A8944" t="s">
        <v>45</v>
      </c>
      <c r="B8944" t="s">
        <v>46</v>
      </c>
      <c r="C8944" t="s">
        <v>20</v>
      </c>
      <c r="D8944">
        <v>2018</v>
      </c>
      <c r="E8944" t="s">
        <v>26</v>
      </c>
      <c r="F8944" t="s">
        <v>60</v>
      </c>
      <c r="G8944" t="s">
        <v>23</v>
      </c>
      <c r="I8944" t="s">
        <v>26</v>
      </c>
      <c r="L8944">
        <v>156</v>
      </c>
      <c r="M8944">
        <v>275.99387400000001</v>
      </c>
      <c r="N8944">
        <v>264.38727269999998</v>
      </c>
      <c r="P8944" t="s">
        <v>61</v>
      </c>
      <c r="Q8944" t="s">
        <v>62</v>
      </c>
      <c r="R8944" t="s">
        <v>47</v>
      </c>
    </row>
    <row r="8945" spans="1:18" x14ac:dyDescent="0.3">
      <c r="A8945" t="s">
        <v>45</v>
      </c>
      <c r="B8945" t="s">
        <v>46</v>
      </c>
      <c r="C8945" t="s">
        <v>20</v>
      </c>
      <c r="D8945">
        <v>2018</v>
      </c>
      <c r="E8945" t="s">
        <v>26</v>
      </c>
      <c r="F8945" t="s">
        <v>60</v>
      </c>
      <c r="G8945" t="s">
        <v>23</v>
      </c>
      <c r="I8945" t="s">
        <v>26</v>
      </c>
      <c r="L8945">
        <v>8</v>
      </c>
      <c r="M8945">
        <v>14.153532</v>
      </c>
      <c r="N8945">
        <v>13.558321680000001</v>
      </c>
      <c r="P8945" t="s">
        <v>61</v>
      </c>
      <c r="Q8945" t="s">
        <v>62</v>
      </c>
      <c r="R8945" t="s">
        <v>47</v>
      </c>
    </row>
    <row r="8946" spans="1:18" x14ac:dyDescent="0.3">
      <c r="A8946" t="s">
        <v>45</v>
      </c>
      <c r="B8946" t="s">
        <v>46</v>
      </c>
      <c r="C8946" t="s">
        <v>20</v>
      </c>
      <c r="D8946">
        <v>2018</v>
      </c>
      <c r="E8946" t="s">
        <v>26</v>
      </c>
      <c r="F8946" t="s">
        <v>60</v>
      </c>
      <c r="G8946" t="s">
        <v>23</v>
      </c>
      <c r="I8946" t="s">
        <v>26</v>
      </c>
      <c r="L8946">
        <v>5</v>
      </c>
      <c r="M8946">
        <v>8.752262</v>
      </c>
      <c r="N8946">
        <v>8.3841958040000009</v>
      </c>
      <c r="P8946" t="s">
        <v>61</v>
      </c>
      <c r="Q8946" t="s">
        <v>62</v>
      </c>
      <c r="R8946" t="s">
        <v>47</v>
      </c>
    </row>
    <row r="8947" spans="1:18" x14ac:dyDescent="0.3">
      <c r="A8947" t="s">
        <v>45</v>
      </c>
      <c r="B8947" t="s">
        <v>46</v>
      </c>
      <c r="C8947" t="s">
        <v>20</v>
      </c>
      <c r="D8947">
        <v>2018</v>
      </c>
      <c r="E8947" t="s">
        <v>26</v>
      </c>
      <c r="F8947" t="s">
        <v>60</v>
      </c>
      <c r="G8947" t="s">
        <v>23</v>
      </c>
      <c r="I8947" t="s">
        <v>26</v>
      </c>
      <c r="L8947">
        <v>3</v>
      </c>
      <c r="M8947">
        <v>10.403507400000001</v>
      </c>
      <c r="N8947">
        <v>9.9659999999999993</v>
      </c>
      <c r="P8947" t="s">
        <v>61</v>
      </c>
      <c r="Q8947" t="s">
        <v>63</v>
      </c>
      <c r="R8947" t="s">
        <v>47</v>
      </c>
    </row>
    <row r="8948" spans="1:18" x14ac:dyDescent="0.3">
      <c r="A8948" t="s">
        <v>45</v>
      </c>
      <c r="B8948" t="s">
        <v>46</v>
      </c>
      <c r="C8948" t="s">
        <v>20</v>
      </c>
      <c r="D8948">
        <v>2018</v>
      </c>
      <c r="E8948" t="s">
        <v>26</v>
      </c>
      <c r="F8948" t="s">
        <v>60</v>
      </c>
      <c r="G8948" t="s">
        <v>23</v>
      </c>
      <c r="I8948" t="s">
        <v>26</v>
      </c>
      <c r="L8948">
        <v>9</v>
      </c>
      <c r="M8948">
        <v>31.084859999999999</v>
      </c>
      <c r="N8948">
        <v>29.77762238</v>
      </c>
      <c r="P8948" t="s">
        <v>61</v>
      </c>
      <c r="Q8948" t="s">
        <v>63</v>
      </c>
      <c r="R8948" t="s">
        <v>47</v>
      </c>
    </row>
    <row r="8949" spans="1:18" x14ac:dyDescent="0.3">
      <c r="A8949" t="s">
        <v>45</v>
      </c>
      <c r="B8949" t="s">
        <v>46</v>
      </c>
      <c r="C8949" t="s">
        <v>20</v>
      </c>
      <c r="D8949">
        <v>2018</v>
      </c>
      <c r="E8949" t="s">
        <v>26</v>
      </c>
      <c r="F8949" t="s">
        <v>60</v>
      </c>
      <c r="G8949" t="s">
        <v>23</v>
      </c>
      <c r="I8949" t="s">
        <v>26</v>
      </c>
      <c r="L8949">
        <v>3</v>
      </c>
      <c r="M8949">
        <v>9.9581782000000008</v>
      </c>
      <c r="N8949">
        <v>9.5393986010000003</v>
      </c>
      <c r="P8949" t="s">
        <v>61</v>
      </c>
      <c r="Q8949" t="s">
        <v>63</v>
      </c>
      <c r="R8949" t="s">
        <v>47</v>
      </c>
    </row>
    <row r="8950" spans="1:18" x14ac:dyDescent="0.3">
      <c r="A8950" t="s">
        <v>45</v>
      </c>
      <c r="B8950" t="s">
        <v>46</v>
      </c>
      <c r="C8950" t="s">
        <v>20</v>
      </c>
      <c r="D8950">
        <v>2018</v>
      </c>
      <c r="E8950" t="s">
        <v>26</v>
      </c>
      <c r="F8950" t="s">
        <v>60</v>
      </c>
      <c r="G8950" t="s">
        <v>23</v>
      </c>
      <c r="I8950" t="s">
        <v>26</v>
      </c>
      <c r="L8950">
        <v>3</v>
      </c>
      <c r="M8950">
        <v>20.4763248</v>
      </c>
      <c r="N8950">
        <v>19.615216780000001</v>
      </c>
      <c r="P8950" t="s">
        <v>61</v>
      </c>
      <c r="Q8950" t="s">
        <v>63</v>
      </c>
      <c r="R8950" t="s">
        <v>47</v>
      </c>
    </row>
    <row r="8951" spans="1:18" x14ac:dyDescent="0.3">
      <c r="A8951" t="s">
        <v>45</v>
      </c>
      <c r="B8951" t="s">
        <v>46</v>
      </c>
      <c r="C8951" t="s">
        <v>20</v>
      </c>
      <c r="D8951">
        <v>2018</v>
      </c>
      <c r="E8951" t="s">
        <v>26</v>
      </c>
      <c r="F8951" t="s">
        <v>60</v>
      </c>
      <c r="G8951" t="s">
        <v>23</v>
      </c>
      <c r="I8951" t="s">
        <v>26</v>
      </c>
      <c r="L8951">
        <v>20</v>
      </c>
      <c r="M8951">
        <v>145.13984099999999</v>
      </c>
      <c r="N8951">
        <v>139.03615389999999</v>
      </c>
      <c r="P8951" t="s">
        <v>61</v>
      </c>
      <c r="Q8951" t="s">
        <v>63</v>
      </c>
      <c r="R8951" t="s">
        <v>47</v>
      </c>
    </row>
    <row r="8952" spans="1:18" x14ac:dyDescent="0.3">
      <c r="A8952" t="s">
        <v>45</v>
      </c>
      <c r="B8952" t="s">
        <v>46</v>
      </c>
      <c r="C8952" t="s">
        <v>20</v>
      </c>
      <c r="D8952">
        <v>2018</v>
      </c>
      <c r="E8952" t="s">
        <v>26</v>
      </c>
      <c r="F8952" t="s">
        <v>60</v>
      </c>
      <c r="G8952" t="s">
        <v>23</v>
      </c>
      <c r="I8952" t="s">
        <v>26</v>
      </c>
      <c r="L8952">
        <v>48</v>
      </c>
      <c r="M8952">
        <v>440.4967168</v>
      </c>
      <c r="N8952">
        <v>421.9721399</v>
      </c>
      <c r="P8952" t="s">
        <v>61</v>
      </c>
      <c r="Q8952" t="s">
        <v>63</v>
      </c>
      <c r="R8952" t="s">
        <v>47</v>
      </c>
    </row>
    <row r="8953" spans="1:18" x14ac:dyDescent="0.3">
      <c r="A8953" t="s">
        <v>45</v>
      </c>
      <c r="B8953" t="s">
        <v>46</v>
      </c>
      <c r="C8953" t="s">
        <v>20</v>
      </c>
      <c r="D8953">
        <v>2018</v>
      </c>
      <c r="E8953" t="s">
        <v>26</v>
      </c>
      <c r="F8953" t="s">
        <v>60</v>
      </c>
      <c r="G8953" t="s">
        <v>23</v>
      </c>
      <c r="I8953" t="s">
        <v>26</v>
      </c>
      <c r="L8953">
        <v>26</v>
      </c>
      <c r="M8953">
        <v>189.08633739999999</v>
      </c>
      <c r="N8953">
        <v>181.13453150000001</v>
      </c>
      <c r="P8953" t="s">
        <v>61</v>
      </c>
      <c r="Q8953" t="s">
        <v>63</v>
      </c>
      <c r="R8953" t="s">
        <v>47</v>
      </c>
    </row>
    <row r="8954" spans="1:18" x14ac:dyDescent="0.3">
      <c r="A8954" t="s">
        <v>45</v>
      </c>
      <c r="B8954" t="s">
        <v>46</v>
      </c>
      <c r="C8954" t="s">
        <v>20</v>
      </c>
      <c r="D8954">
        <v>2018</v>
      </c>
      <c r="E8954" t="s">
        <v>26</v>
      </c>
      <c r="F8954" t="s">
        <v>60</v>
      </c>
      <c r="G8954" t="s">
        <v>23</v>
      </c>
      <c r="I8954" t="s">
        <v>26</v>
      </c>
      <c r="L8954">
        <v>43</v>
      </c>
      <c r="M8954">
        <v>301.45700399999998</v>
      </c>
      <c r="N8954">
        <v>288.77958039999999</v>
      </c>
      <c r="P8954" t="s">
        <v>61</v>
      </c>
      <c r="Q8954" t="s">
        <v>63</v>
      </c>
      <c r="R8954" t="s">
        <v>47</v>
      </c>
    </row>
    <row r="8955" spans="1:18" x14ac:dyDescent="0.3">
      <c r="A8955" t="s">
        <v>45</v>
      </c>
      <c r="B8955" t="s">
        <v>46</v>
      </c>
      <c r="C8955" t="s">
        <v>20</v>
      </c>
      <c r="D8955">
        <v>2018</v>
      </c>
      <c r="E8955" t="s">
        <v>26</v>
      </c>
      <c r="F8955" t="s">
        <v>60</v>
      </c>
      <c r="G8955" t="s">
        <v>23</v>
      </c>
      <c r="I8955" t="s">
        <v>26</v>
      </c>
      <c r="L8955">
        <v>140</v>
      </c>
      <c r="M8955">
        <v>1032.0283750000001</v>
      </c>
      <c r="N8955">
        <v>988.62762239999995</v>
      </c>
      <c r="P8955" t="s">
        <v>61</v>
      </c>
      <c r="Q8955" t="s">
        <v>63</v>
      </c>
      <c r="R8955" t="s">
        <v>47</v>
      </c>
    </row>
    <row r="8956" spans="1:18" x14ac:dyDescent="0.3">
      <c r="A8956" t="s">
        <v>45</v>
      </c>
      <c r="B8956" t="s">
        <v>46</v>
      </c>
      <c r="C8956" t="s">
        <v>20</v>
      </c>
      <c r="D8956">
        <v>2018</v>
      </c>
      <c r="E8956" t="s">
        <v>26</v>
      </c>
      <c r="F8956" t="s">
        <v>60</v>
      </c>
      <c r="G8956" t="s">
        <v>23</v>
      </c>
      <c r="I8956" t="s">
        <v>26</v>
      </c>
      <c r="L8956">
        <v>53</v>
      </c>
      <c r="M8956">
        <v>394.51978380000003</v>
      </c>
      <c r="N8956">
        <v>377.92871330000003</v>
      </c>
      <c r="P8956" t="s">
        <v>61</v>
      </c>
      <c r="Q8956" t="s">
        <v>63</v>
      </c>
      <c r="R8956" t="s">
        <v>47</v>
      </c>
    </row>
    <row r="8957" spans="1:18" x14ac:dyDescent="0.3">
      <c r="A8957" t="s">
        <v>45</v>
      </c>
      <c r="B8957" t="s">
        <v>46</v>
      </c>
      <c r="C8957" t="s">
        <v>20</v>
      </c>
      <c r="D8957">
        <v>2018</v>
      </c>
      <c r="E8957" t="s">
        <v>26</v>
      </c>
      <c r="F8957" t="s">
        <v>60</v>
      </c>
      <c r="G8957" t="s">
        <v>23</v>
      </c>
      <c r="I8957" t="s">
        <v>26</v>
      </c>
      <c r="L8957">
        <v>22</v>
      </c>
      <c r="M8957">
        <v>181.25559820000001</v>
      </c>
      <c r="N8957">
        <v>173.63310490000001</v>
      </c>
      <c r="P8957" t="s">
        <v>61</v>
      </c>
      <c r="Q8957" t="s">
        <v>63</v>
      </c>
      <c r="R8957" t="s">
        <v>47</v>
      </c>
    </row>
    <row r="8958" spans="1:18" x14ac:dyDescent="0.3">
      <c r="A8958" t="s">
        <v>45</v>
      </c>
      <c r="B8958" t="s">
        <v>46</v>
      </c>
      <c r="C8958" t="s">
        <v>20</v>
      </c>
      <c r="D8958">
        <v>2018</v>
      </c>
      <c r="E8958" t="s">
        <v>26</v>
      </c>
      <c r="F8958" t="s">
        <v>60</v>
      </c>
      <c r="G8958" t="s">
        <v>23</v>
      </c>
      <c r="I8958" t="s">
        <v>26</v>
      </c>
      <c r="L8958">
        <v>33</v>
      </c>
      <c r="M8958">
        <v>187.18376760000001</v>
      </c>
      <c r="N8958">
        <v>179.311972</v>
      </c>
      <c r="P8958" t="s">
        <v>61</v>
      </c>
      <c r="Q8958" t="s">
        <v>63</v>
      </c>
      <c r="R8958" t="s">
        <v>47</v>
      </c>
    </row>
    <row r="8959" spans="1:18" x14ac:dyDescent="0.3">
      <c r="A8959" t="s">
        <v>45</v>
      </c>
      <c r="B8959" t="s">
        <v>46</v>
      </c>
      <c r="C8959" t="s">
        <v>20</v>
      </c>
      <c r="D8959">
        <v>2018</v>
      </c>
      <c r="E8959" t="s">
        <v>26</v>
      </c>
      <c r="F8959" t="s">
        <v>60</v>
      </c>
      <c r="G8959" t="s">
        <v>23</v>
      </c>
      <c r="I8959" t="s">
        <v>26</v>
      </c>
      <c r="L8959">
        <v>23</v>
      </c>
      <c r="M8959">
        <v>189.67055640000001</v>
      </c>
      <c r="N8959">
        <v>181.6941818</v>
      </c>
      <c r="P8959" t="s">
        <v>61</v>
      </c>
      <c r="Q8959" t="s">
        <v>63</v>
      </c>
      <c r="R8959" t="s">
        <v>47</v>
      </c>
    </row>
    <row r="8960" spans="1:18" x14ac:dyDescent="0.3">
      <c r="A8960" t="s">
        <v>45</v>
      </c>
      <c r="B8960" t="s">
        <v>46</v>
      </c>
      <c r="C8960" t="s">
        <v>20</v>
      </c>
      <c r="D8960">
        <v>2018</v>
      </c>
      <c r="E8960" t="s">
        <v>26</v>
      </c>
      <c r="F8960" t="s">
        <v>60</v>
      </c>
      <c r="G8960" t="s">
        <v>23</v>
      </c>
      <c r="I8960" t="s">
        <v>26</v>
      </c>
      <c r="L8960">
        <v>5</v>
      </c>
      <c r="M8960">
        <v>41.911650600000002</v>
      </c>
      <c r="N8960">
        <v>40.149104899999998</v>
      </c>
      <c r="P8960" t="s">
        <v>61</v>
      </c>
      <c r="Q8960" t="s">
        <v>63</v>
      </c>
      <c r="R8960" t="s">
        <v>47</v>
      </c>
    </row>
    <row r="8961" spans="1:18" x14ac:dyDescent="0.3">
      <c r="A8961" t="s">
        <v>45</v>
      </c>
      <c r="B8961" t="s">
        <v>46</v>
      </c>
      <c r="C8961" t="s">
        <v>20</v>
      </c>
      <c r="D8961">
        <v>2018</v>
      </c>
      <c r="E8961" t="s">
        <v>26</v>
      </c>
      <c r="F8961" t="s">
        <v>60</v>
      </c>
      <c r="G8961" t="s">
        <v>23</v>
      </c>
      <c r="I8961" t="s">
        <v>26</v>
      </c>
      <c r="L8961">
        <v>6</v>
      </c>
      <c r="M8961">
        <v>54.336776200000003</v>
      </c>
      <c r="N8961">
        <v>52.051706289999998</v>
      </c>
      <c r="P8961" t="s">
        <v>61</v>
      </c>
      <c r="Q8961" t="s">
        <v>63</v>
      </c>
      <c r="R8961" t="s">
        <v>47</v>
      </c>
    </row>
    <row r="8962" spans="1:18" x14ac:dyDescent="0.3">
      <c r="A8962" t="s">
        <v>45</v>
      </c>
      <c r="B8962" t="s">
        <v>46</v>
      </c>
      <c r="C8962" t="s">
        <v>20</v>
      </c>
      <c r="D8962">
        <v>2018</v>
      </c>
      <c r="E8962" t="s">
        <v>26</v>
      </c>
      <c r="F8962" t="s">
        <v>60</v>
      </c>
      <c r="G8962" t="s">
        <v>23</v>
      </c>
      <c r="I8962" t="s">
        <v>26</v>
      </c>
      <c r="L8962">
        <v>7</v>
      </c>
      <c r="M8962">
        <v>47.780295799999998</v>
      </c>
      <c r="N8962">
        <v>45.770951050000001</v>
      </c>
      <c r="P8962" t="s">
        <v>61</v>
      </c>
      <c r="Q8962" t="s">
        <v>63</v>
      </c>
      <c r="R8962" t="s">
        <v>47</v>
      </c>
    </row>
    <row r="8963" spans="1:18" x14ac:dyDescent="0.3">
      <c r="A8963" t="s">
        <v>45</v>
      </c>
      <c r="B8963" t="s">
        <v>46</v>
      </c>
      <c r="C8963" t="s">
        <v>20</v>
      </c>
      <c r="D8963">
        <v>2018</v>
      </c>
      <c r="E8963" t="s">
        <v>26</v>
      </c>
      <c r="F8963" t="s">
        <v>60</v>
      </c>
      <c r="G8963" t="s">
        <v>23</v>
      </c>
      <c r="I8963" t="s">
        <v>26</v>
      </c>
      <c r="L8963">
        <v>4</v>
      </c>
      <c r="M8963">
        <v>29.0279682</v>
      </c>
      <c r="N8963">
        <v>27.80723077</v>
      </c>
      <c r="P8963" t="s">
        <v>61</v>
      </c>
      <c r="Q8963" t="s">
        <v>63</v>
      </c>
      <c r="R8963" t="s">
        <v>47</v>
      </c>
    </row>
    <row r="8964" spans="1:18" x14ac:dyDescent="0.3">
      <c r="A8964" t="s">
        <v>45</v>
      </c>
      <c r="B8964" t="s">
        <v>46</v>
      </c>
      <c r="C8964" t="s">
        <v>20</v>
      </c>
      <c r="D8964">
        <v>2018</v>
      </c>
      <c r="E8964" t="s">
        <v>26</v>
      </c>
      <c r="F8964" t="s">
        <v>60</v>
      </c>
      <c r="G8964" t="s">
        <v>23</v>
      </c>
      <c r="I8964" t="s">
        <v>26</v>
      </c>
      <c r="L8964">
        <v>21</v>
      </c>
      <c r="M8964">
        <v>192.71731360000001</v>
      </c>
      <c r="N8964">
        <v>184.61281120000001</v>
      </c>
      <c r="P8964" t="s">
        <v>61</v>
      </c>
      <c r="Q8964" t="s">
        <v>63</v>
      </c>
      <c r="R8964" t="s">
        <v>47</v>
      </c>
    </row>
    <row r="8965" spans="1:18" x14ac:dyDescent="0.3">
      <c r="A8965" t="s">
        <v>45</v>
      </c>
      <c r="B8965" t="s">
        <v>46</v>
      </c>
      <c r="C8965" t="s">
        <v>20</v>
      </c>
      <c r="D8965">
        <v>2018</v>
      </c>
      <c r="E8965" t="s">
        <v>26</v>
      </c>
      <c r="F8965" t="s">
        <v>60</v>
      </c>
      <c r="G8965" t="s">
        <v>23</v>
      </c>
      <c r="I8965" t="s">
        <v>26</v>
      </c>
      <c r="L8965">
        <v>14</v>
      </c>
      <c r="M8965">
        <v>98.148792</v>
      </c>
      <c r="N8965">
        <v>94.021258739999993</v>
      </c>
      <c r="P8965" t="s">
        <v>61</v>
      </c>
      <c r="Q8965" t="s">
        <v>63</v>
      </c>
      <c r="R8965" t="s">
        <v>47</v>
      </c>
    </row>
    <row r="8966" spans="1:18" x14ac:dyDescent="0.3">
      <c r="A8966" t="s">
        <v>45</v>
      </c>
      <c r="B8966" t="s">
        <v>46</v>
      </c>
      <c r="C8966" t="s">
        <v>20</v>
      </c>
      <c r="D8966">
        <v>2018</v>
      </c>
      <c r="E8966" t="s">
        <v>26</v>
      </c>
      <c r="F8966" t="s">
        <v>60</v>
      </c>
      <c r="G8966" t="s">
        <v>23</v>
      </c>
      <c r="I8966" t="s">
        <v>26</v>
      </c>
      <c r="L8966">
        <v>5</v>
      </c>
      <c r="M8966">
        <v>36.8587074</v>
      </c>
      <c r="N8966">
        <v>35.308657340000003</v>
      </c>
      <c r="P8966" t="s">
        <v>61</v>
      </c>
      <c r="Q8966" t="s">
        <v>63</v>
      </c>
      <c r="R8966" t="s">
        <v>47</v>
      </c>
    </row>
    <row r="8967" spans="1:18" x14ac:dyDescent="0.3">
      <c r="A8967" t="s">
        <v>45</v>
      </c>
      <c r="B8967" t="s">
        <v>46</v>
      </c>
      <c r="C8967" t="s">
        <v>20</v>
      </c>
      <c r="D8967">
        <v>2018</v>
      </c>
      <c r="E8967" t="s">
        <v>26</v>
      </c>
      <c r="F8967" t="s">
        <v>60</v>
      </c>
      <c r="G8967" t="s">
        <v>23</v>
      </c>
      <c r="I8967" t="s">
        <v>26</v>
      </c>
      <c r="L8967">
        <v>10</v>
      </c>
      <c r="M8967">
        <v>74.438319000000007</v>
      </c>
      <c r="N8967">
        <v>71.307902100000007</v>
      </c>
      <c r="P8967" t="s">
        <v>61</v>
      </c>
      <c r="Q8967" t="s">
        <v>63</v>
      </c>
      <c r="R8967" t="s">
        <v>47</v>
      </c>
    </row>
    <row r="8968" spans="1:18" x14ac:dyDescent="0.3">
      <c r="A8968" t="s">
        <v>45</v>
      </c>
      <c r="B8968" t="s">
        <v>46</v>
      </c>
      <c r="C8968" t="s">
        <v>20</v>
      </c>
      <c r="D8968">
        <v>2018</v>
      </c>
      <c r="E8968" t="s">
        <v>26</v>
      </c>
      <c r="F8968" t="s">
        <v>60</v>
      </c>
      <c r="G8968" t="s">
        <v>23</v>
      </c>
      <c r="I8968" t="s">
        <v>26</v>
      </c>
      <c r="L8968">
        <v>11</v>
      </c>
      <c r="M8968">
        <v>90.628901400000004</v>
      </c>
      <c r="N8968">
        <v>86.817608390000004</v>
      </c>
      <c r="P8968" t="s">
        <v>61</v>
      </c>
      <c r="Q8968" t="s">
        <v>63</v>
      </c>
      <c r="R8968" t="s">
        <v>47</v>
      </c>
    </row>
    <row r="8969" spans="1:18" x14ac:dyDescent="0.3">
      <c r="A8969" t="s">
        <v>45</v>
      </c>
      <c r="B8969" t="s">
        <v>46</v>
      </c>
      <c r="C8969" t="s">
        <v>20</v>
      </c>
      <c r="D8969">
        <v>2018</v>
      </c>
      <c r="E8969" t="s">
        <v>26</v>
      </c>
      <c r="F8969" t="s">
        <v>60</v>
      </c>
      <c r="G8969" t="s">
        <v>23</v>
      </c>
      <c r="I8969" t="s">
        <v>26</v>
      </c>
      <c r="L8969">
        <v>72</v>
      </c>
      <c r="M8969">
        <v>313.31775199999998</v>
      </c>
      <c r="N8969">
        <v>300.14153850000002</v>
      </c>
      <c r="P8969" t="s">
        <v>61</v>
      </c>
      <c r="Q8969" t="s">
        <v>63</v>
      </c>
      <c r="R8969" t="s">
        <v>47</v>
      </c>
    </row>
    <row r="8970" spans="1:18" x14ac:dyDescent="0.3">
      <c r="A8970" t="s">
        <v>45</v>
      </c>
      <c r="B8970" t="s">
        <v>46</v>
      </c>
      <c r="C8970" t="s">
        <v>20</v>
      </c>
      <c r="D8970">
        <v>2018</v>
      </c>
      <c r="E8970" t="s">
        <v>26</v>
      </c>
      <c r="F8970" t="s">
        <v>60</v>
      </c>
      <c r="G8970" t="s">
        <v>23</v>
      </c>
      <c r="I8970" t="s">
        <v>26</v>
      </c>
      <c r="L8970">
        <v>36</v>
      </c>
      <c r="M8970">
        <v>296.87364059999999</v>
      </c>
      <c r="N8970">
        <v>284.38896499999998</v>
      </c>
      <c r="P8970" t="s">
        <v>61</v>
      </c>
      <c r="Q8970" t="s">
        <v>63</v>
      </c>
      <c r="R8970" t="s">
        <v>47</v>
      </c>
    </row>
    <row r="8971" spans="1:18" x14ac:dyDescent="0.3">
      <c r="A8971" t="s">
        <v>45</v>
      </c>
      <c r="B8971" t="s">
        <v>46</v>
      </c>
      <c r="C8971" t="s">
        <v>20</v>
      </c>
      <c r="D8971">
        <v>2018</v>
      </c>
      <c r="E8971" t="s">
        <v>26</v>
      </c>
      <c r="F8971" t="s">
        <v>60</v>
      </c>
      <c r="G8971" t="s">
        <v>23</v>
      </c>
      <c r="I8971" t="s">
        <v>26</v>
      </c>
      <c r="L8971">
        <v>1</v>
      </c>
      <c r="M8971">
        <v>3.516337</v>
      </c>
      <c r="N8971">
        <v>3.3684615390000001</v>
      </c>
      <c r="P8971" t="s">
        <v>61</v>
      </c>
      <c r="Q8971" t="s">
        <v>62</v>
      </c>
      <c r="R8971" t="s">
        <v>47</v>
      </c>
    </row>
    <row r="8972" spans="1:18" x14ac:dyDescent="0.3">
      <c r="A8972" t="s">
        <v>45</v>
      </c>
      <c r="B8972" t="s">
        <v>46</v>
      </c>
      <c r="C8972" t="s">
        <v>20</v>
      </c>
      <c r="D8972">
        <v>2018</v>
      </c>
      <c r="E8972" t="s">
        <v>26</v>
      </c>
      <c r="F8972" t="s">
        <v>60</v>
      </c>
      <c r="G8972" t="s">
        <v>23</v>
      </c>
      <c r="I8972" t="s">
        <v>26</v>
      </c>
      <c r="L8972">
        <v>7</v>
      </c>
      <c r="M8972">
        <v>36.120166400000002</v>
      </c>
      <c r="N8972">
        <v>34.601174829999998</v>
      </c>
      <c r="P8972" t="s">
        <v>61</v>
      </c>
      <c r="Q8972" t="s">
        <v>62</v>
      </c>
      <c r="R8972" t="s">
        <v>47</v>
      </c>
    </row>
    <row r="8973" spans="1:18" x14ac:dyDescent="0.3">
      <c r="A8973" t="s">
        <v>45</v>
      </c>
      <c r="B8973" t="s">
        <v>46</v>
      </c>
      <c r="C8973" t="s">
        <v>20</v>
      </c>
      <c r="D8973">
        <v>2018</v>
      </c>
      <c r="E8973" t="s">
        <v>26</v>
      </c>
      <c r="F8973" t="s">
        <v>60</v>
      </c>
      <c r="G8973" t="s">
        <v>23</v>
      </c>
      <c r="I8973" t="s">
        <v>26</v>
      </c>
      <c r="L8973">
        <v>1</v>
      </c>
      <c r="M8973">
        <v>5.1609686000000004</v>
      </c>
      <c r="N8973">
        <v>4.9439300700000004</v>
      </c>
      <c r="P8973" t="s">
        <v>61</v>
      </c>
      <c r="Q8973" t="s">
        <v>62</v>
      </c>
      <c r="R8973" t="s">
        <v>47</v>
      </c>
    </row>
    <row r="8974" spans="1:18" x14ac:dyDescent="0.3">
      <c r="A8974" t="s">
        <v>45</v>
      </c>
      <c r="B8974" t="s">
        <v>46</v>
      </c>
      <c r="C8974" t="s">
        <v>20</v>
      </c>
      <c r="D8974">
        <v>2018</v>
      </c>
      <c r="E8974" t="s">
        <v>26</v>
      </c>
      <c r="F8974" t="s">
        <v>60</v>
      </c>
      <c r="G8974" t="s">
        <v>23</v>
      </c>
      <c r="I8974" t="s">
        <v>26</v>
      </c>
      <c r="L8974">
        <v>1</v>
      </c>
      <c r="M8974">
        <v>5.1631732000000001</v>
      </c>
      <c r="N8974">
        <v>4.9460419580000003</v>
      </c>
      <c r="P8974" t="s">
        <v>61</v>
      </c>
      <c r="Q8974" t="s">
        <v>62</v>
      </c>
      <c r="R8974" t="s">
        <v>47</v>
      </c>
    </row>
    <row r="8975" spans="1:18" x14ac:dyDescent="0.3">
      <c r="A8975" t="s">
        <v>45</v>
      </c>
      <c r="B8975" t="s">
        <v>46</v>
      </c>
      <c r="C8975" t="s">
        <v>20</v>
      </c>
      <c r="D8975">
        <v>2018</v>
      </c>
      <c r="E8975" t="s">
        <v>26</v>
      </c>
      <c r="F8975" t="s">
        <v>60</v>
      </c>
      <c r="G8975" t="s">
        <v>23</v>
      </c>
      <c r="I8975" t="s">
        <v>26</v>
      </c>
      <c r="L8975">
        <v>8</v>
      </c>
      <c r="M8975">
        <v>41.788193</v>
      </c>
      <c r="N8975">
        <v>40.030839159999999</v>
      </c>
      <c r="P8975" t="s">
        <v>61</v>
      </c>
      <c r="Q8975" t="s">
        <v>62</v>
      </c>
      <c r="R8975" t="s">
        <v>47</v>
      </c>
    </row>
    <row r="8976" spans="1:18" x14ac:dyDescent="0.3">
      <c r="A8976" t="s">
        <v>45</v>
      </c>
      <c r="B8976" t="s">
        <v>46</v>
      </c>
      <c r="C8976" t="s">
        <v>20</v>
      </c>
      <c r="D8976">
        <v>2018</v>
      </c>
      <c r="E8976" t="s">
        <v>26</v>
      </c>
      <c r="F8976" t="s">
        <v>60</v>
      </c>
      <c r="G8976" t="s">
        <v>23</v>
      </c>
      <c r="I8976" t="s">
        <v>26</v>
      </c>
      <c r="L8976">
        <v>16</v>
      </c>
      <c r="M8976">
        <v>80.963935000000006</v>
      </c>
      <c r="N8976">
        <v>77.559090909999995</v>
      </c>
      <c r="P8976" t="s">
        <v>61</v>
      </c>
      <c r="Q8976" t="s">
        <v>62</v>
      </c>
      <c r="R8976" t="s">
        <v>47</v>
      </c>
    </row>
    <row r="8977" spans="1:18" x14ac:dyDescent="0.3">
      <c r="A8977" t="s">
        <v>45</v>
      </c>
      <c r="B8977" t="s">
        <v>46</v>
      </c>
      <c r="C8977" t="s">
        <v>20</v>
      </c>
      <c r="D8977">
        <v>2018</v>
      </c>
      <c r="E8977" t="s">
        <v>26</v>
      </c>
      <c r="F8977" t="s">
        <v>60</v>
      </c>
      <c r="G8977" t="s">
        <v>23</v>
      </c>
      <c r="I8977" t="s">
        <v>26</v>
      </c>
      <c r="L8977">
        <v>23</v>
      </c>
      <c r="M8977">
        <v>120.7106684</v>
      </c>
      <c r="N8977">
        <v>115.6343217</v>
      </c>
      <c r="P8977" t="s">
        <v>61</v>
      </c>
      <c r="Q8977" t="s">
        <v>62</v>
      </c>
      <c r="R8977" t="s">
        <v>47</v>
      </c>
    </row>
    <row r="8978" spans="1:18" x14ac:dyDescent="0.3">
      <c r="A8978" t="s">
        <v>45</v>
      </c>
      <c r="B8978" t="s">
        <v>46</v>
      </c>
      <c r="C8978" t="s">
        <v>20</v>
      </c>
      <c r="D8978">
        <v>2018</v>
      </c>
      <c r="E8978" t="s">
        <v>26</v>
      </c>
      <c r="F8978" t="s">
        <v>60</v>
      </c>
      <c r="G8978" t="s">
        <v>23</v>
      </c>
      <c r="I8978" t="s">
        <v>26</v>
      </c>
      <c r="L8978">
        <v>28</v>
      </c>
      <c r="M8978">
        <v>122.068702</v>
      </c>
      <c r="N8978">
        <v>116.93524480000001</v>
      </c>
      <c r="P8978" t="s">
        <v>61</v>
      </c>
      <c r="Q8978" t="s">
        <v>62</v>
      </c>
      <c r="R8978" t="s">
        <v>47</v>
      </c>
    </row>
    <row r="8979" spans="1:18" x14ac:dyDescent="0.3">
      <c r="A8979" t="s">
        <v>45</v>
      </c>
      <c r="B8979" t="s">
        <v>46</v>
      </c>
      <c r="C8979" t="s">
        <v>20</v>
      </c>
      <c r="D8979">
        <v>2018</v>
      </c>
      <c r="E8979" t="s">
        <v>26</v>
      </c>
      <c r="F8979" t="s">
        <v>60</v>
      </c>
      <c r="G8979" t="s">
        <v>23</v>
      </c>
      <c r="I8979" t="s">
        <v>26</v>
      </c>
      <c r="L8979">
        <v>33</v>
      </c>
      <c r="M8979">
        <v>127.2032154</v>
      </c>
      <c r="N8979">
        <v>121.8538322</v>
      </c>
      <c r="P8979" t="s">
        <v>61</v>
      </c>
      <c r="Q8979" t="s">
        <v>62</v>
      </c>
      <c r="R8979" t="s">
        <v>47</v>
      </c>
    </row>
    <row r="8980" spans="1:18" x14ac:dyDescent="0.3">
      <c r="A8980" t="s">
        <v>45</v>
      </c>
      <c r="B8980" t="s">
        <v>46</v>
      </c>
      <c r="C8980" t="s">
        <v>20</v>
      </c>
      <c r="D8980">
        <v>2019</v>
      </c>
      <c r="E8980" t="s">
        <v>26</v>
      </c>
      <c r="F8980" t="s">
        <v>60</v>
      </c>
      <c r="G8980" t="s">
        <v>23</v>
      </c>
      <c r="I8980" t="s">
        <v>26</v>
      </c>
      <c r="L8980">
        <v>25</v>
      </c>
      <c r="M8980">
        <v>67.088182599999996</v>
      </c>
      <c r="N8980">
        <v>64.266867129999994</v>
      </c>
      <c r="P8980" t="s">
        <v>61</v>
      </c>
      <c r="Q8980" t="s">
        <v>62</v>
      </c>
      <c r="R8980" t="s">
        <v>47</v>
      </c>
    </row>
    <row r="8981" spans="1:18" x14ac:dyDescent="0.3">
      <c r="A8981" t="s">
        <v>45</v>
      </c>
      <c r="B8981" t="s">
        <v>46</v>
      </c>
      <c r="C8981" t="s">
        <v>20</v>
      </c>
      <c r="D8981">
        <v>2019</v>
      </c>
      <c r="E8981" t="s">
        <v>26</v>
      </c>
      <c r="F8981" t="s">
        <v>60</v>
      </c>
      <c r="G8981" t="s">
        <v>23</v>
      </c>
      <c r="I8981" t="s">
        <v>26</v>
      </c>
      <c r="L8981">
        <v>18</v>
      </c>
      <c r="M8981">
        <v>63.757032000000002</v>
      </c>
      <c r="N8981">
        <v>61.0758042</v>
      </c>
      <c r="P8981" t="s">
        <v>61</v>
      </c>
      <c r="Q8981" t="s">
        <v>62</v>
      </c>
      <c r="R8981" t="s">
        <v>47</v>
      </c>
    </row>
    <row r="8982" spans="1:18" x14ac:dyDescent="0.3">
      <c r="A8982" t="s">
        <v>45</v>
      </c>
      <c r="B8982" t="s">
        <v>46</v>
      </c>
      <c r="C8982" t="s">
        <v>20</v>
      </c>
      <c r="D8982">
        <v>2019</v>
      </c>
      <c r="E8982" t="s">
        <v>26</v>
      </c>
      <c r="F8982" t="s">
        <v>60</v>
      </c>
      <c r="G8982" t="s">
        <v>23</v>
      </c>
      <c r="I8982" t="s">
        <v>26</v>
      </c>
      <c r="L8982">
        <v>57</v>
      </c>
      <c r="M8982">
        <v>223.8176058</v>
      </c>
      <c r="N8982">
        <v>214.40521680000001</v>
      </c>
      <c r="P8982" t="s">
        <v>61</v>
      </c>
      <c r="Q8982" t="s">
        <v>62</v>
      </c>
      <c r="R8982" t="s">
        <v>47</v>
      </c>
    </row>
    <row r="8983" spans="1:18" x14ac:dyDescent="0.3">
      <c r="A8983" t="s">
        <v>45</v>
      </c>
      <c r="B8983" t="s">
        <v>46</v>
      </c>
      <c r="C8983" t="s">
        <v>20</v>
      </c>
      <c r="D8983">
        <v>2019</v>
      </c>
      <c r="E8983" t="s">
        <v>26</v>
      </c>
      <c r="F8983" t="s">
        <v>60</v>
      </c>
      <c r="G8983" t="s">
        <v>23</v>
      </c>
      <c r="I8983" t="s">
        <v>26</v>
      </c>
      <c r="L8983">
        <v>65</v>
      </c>
      <c r="M8983">
        <v>232.49711600000001</v>
      </c>
      <c r="N8983">
        <v>222.71972030000001</v>
      </c>
      <c r="P8983" t="s">
        <v>61</v>
      </c>
      <c r="Q8983" t="s">
        <v>62</v>
      </c>
      <c r="R8983" t="s">
        <v>47</v>
      </c>
    </row>
    <row r="8984" spans="1:18" x14ac:dyDescent="0.3">
      <c r="A8984" t="s">
        <v>45</v>
      </c>
      <c r="B8984" t="s">
        <v>46</v>
      </c>
      <c r="C8984" t="s">
        <v>20</v>
      </c>
      <c r="D8984">
        <v>2019</v>
      </c>
      <c r="E8984" t="s">
        <v>26</v>
      </c>
      <c r="F8984" t="s">
        <v>60</v>
      </c>
      <c r="G8984" t="s">
        <v>23</v>
      </c>
      <c r="I8984" t="s">
        <v>26</v>
      </c>
      <c r="L8984">
        <v>67</v>
      </c>
      <c r="M8984">
        <v>219.6751624</v>
      </c>
      <c r="N8984">
        <v>210.43697900000001</v>
      </c>
      <c r="P8984" t="s">
        <v>61</v>
      </c>
      <c r="Q8984" t="s">
        <v>62</v>
      </c>
      <c r="R8984" t="s">
        <v>47</v>
      </c>
    </row>
    <row r="8985" spans="1:18" x14ac:dyDescent="0.3">
      <c r="A8985" t="s">
        <v>45</v>
      </c>
      <c r="B8985" t="s">
        <v>46</v>
      </c>
      <c r="C8985" t="s">
        <v>20</v>
      </c>
      <c r="D8985">
        <v>2019</v>
      </c>
      <c r="E8985" t="s">
        <v>26</v>
      </c>
      <c r="F8985" t="s">
        <v>60</v>
      </c>
      <c r="G8985" t="s">
        <v>23</v>
      </c>
      <c r="I8985" t="s">
        <v>26</v>
      </c>
      <c r="L8985">
        <v>219</v>
      </c>
      <c r="M8985">
        <v>843.89662940000005</v>
      </c>
      <c r="N8985">
        <v>808.40753849999999</v>
      </c>
      <c r="P8985" t="s">
        <v>61</v>
      </c>
      <c r="Q8985" t="s">
        <v>62</v>
      </c>
      <c r="R8985" t="s">
        <v>47</v>
      </c>
    </row>
    <row r="8986" spans="1:18" x14ac:dyDescent="0.3">
      <c r="A8986" t="s">
        <v>45</v>
      </c>
      <c r="B8986" t="s">
        <v>46</v>
      </c>
      <c r="C8986" t="s">
        <v>20</v>
      </c>
      <c r="D8986">
        <v>2019</v>
      </c>
      <c r="E8986" t="s">
        <v>26</v>
      </c>
      <c r="F8986" t="s">
        <v>60</v>
      </c>
      <c r="G8986" t="s">
        <v>23</v>
      </c>
      <c r="I8986" t="s">
        <v>26</v>
      </c>
      <c r="L8986">
        <v>165</v>
      </c>
      <c r="M8986">
        <v>525.42893179999999</v>
      </c>
      <c r="N8986">
        <v>503.33262939999997</v>
      </c>
      <c r="P8986" t="s">
        <v>61</v>
      </c>
      <c r="Q8986" t="s">
        <v>62</v>
      </c>
      <c r="R8986" t="s">
        <v>47</v>
      </c>
    </row>
    <row r="8987" spans="1:18" x14ac:dyDescent="0.3">
      <c r="A8987" t="s">
        <v>45</v>
      </c>
      <c r="B8987" t="s">
        <v>46</v>
      </c>
      <c r="C8987" t="s">
        <v>20</v>
      </c>
      <c r="D8987">
        <v>2019</v>
      </c>
      <c r="E8987" t="s">
        <v>26</v>
      </c>
      <c r="F8987" t="s">
        <v>60</v>
      </c>
      <c r="G8987" t="s">
        <v>23</v>
      </c>
      <c r="I8987" t="s">
        <v>26</v>
      </c>
      <c r="L8987">
        <v>55</v>
      </c>
      <c r="M8987">
        <v>210.49520799999999</v>
      </c>
      <c r="N8987">
        <v>201.64307690000001</v>
      </c>
      <c r="P8987" t="s">
        <v>61</v>
      </c>
      <c r="Q8987" t="s">
        <v>62</v>
      </c>
      <c r="R8987" t="s">
        <v>47</v>
      </c>
    </row>
    <row r="8988" spans="1:18" x14ac:dyDescent="0.3">
      <c r="A8988" t="s">
        <v>45</v>
      </c>
      <c r="B8988" t="s">
        <v>46</v>
      </c>
      <c r="C8988" t="s">
        <v>20</v>
      </c>
      <c r="D8988">
        <v>2019</v>
      </c>
      <c r="E8988" t="s">
        <v>26</v>
      </c>
      <c r="F8988" t="s">
        <v>60</v>
      </c>
      <c r="G8988" t="s">
        <v>23</v>
      </c>
      <c r="I8988" t="s">
        <v>26</v>
      </c>
      <c r="L8988">
        <v>8</v>
      </c>
      <c r="M8988">
        <v>14.0587342</v>
      </c>
      <c r="N8988">
        <v>13.46751049</v>
      </c>
      <c r="P8988" t="s">
        <v>61</v>
      </c>
      <c r="Q8988" t="s">
        <v>62</v>
      </c>
      <c r="R8988" t="s">
        <v>47</v>
      </c>
    </row>
    <row r="8989" spans="1:18" x14ac:dyDescent="0.3">
      <c r="A8989" t="s">
        <v>45</v>
      </c>
      <c r="B8989" t="s">
        <v>46</v>
      </c>
      <c r="C8989" t="s">
        <v>20</v>
      </c>
      <c r="D8989">
        <v>2019</v>
      </c>
      <c r="E8989" t="s">
        <v>26</v>
      </c>
      <c r="F8989" t="s">
        <v>60</v>
      </c>
      <c r="G8989" t="s">
        <v>23</v>
      </c>
      <c r="I8989" t="s">
        <v>26</v>
      </c>
      <c r="L8989">
        <v>35</v>
      </c>
      <c r="M8989">
        <v>61.631797599999999</v>
      </c>
      <c r="N8989">
        <v>59.039944060000003</v>
      </c>
      <c r="P8989" t="s">
        <v>61</v>
      </c>
      <c r="Q8989" t="s">
        <v>62</v>
      </c>
      <c r="R8989" t="s">
        <v>47</v>
      </c>
    </row>
    <row r="8990" spans="1:18" x14ac:dyDescent="0.3">
      <c r="A8990" t="s">
        <v>45</v>
      </c>
      <c r="B8990" t="s">
        <v>46</v>
      </c>
      <c r="C8990" t="s">
        <v>20</v>
      </c>
      <c r="D8990">
        <v>2019</v>
      </c>
      <c r="E8990" t="s">
        <v>26</v>
      </c>
      <c r="F8990" t="s">
        <v>60</v>
      </c>
      <c r="G8990" t="s">
        <v>23</v>
      </c>
      <c r="I8990" t="s">
        <v>26</v>
      </c>
      <c r="L8990">
        <v>57</v>
      </c>
      <c r="M8990">
        <v>96.131583000000006</v>
      </c>
      <c r="N8990">
        <v>92.088881119999996</v>
      </c>
      <c r="P8990" t="s">
        <v>61</v>
      </c>
      <c r="Q8990" t="s">
        <v>62</v>
      </c>
      <c r="R8990" t="s">
        <v>47</v>
      </c>
    </row>
    <row r="8991" spans="1:18" x14ac:dyDescent="0.3">
      <c r="A8991" t="s">
        <v>45</v>
      </c>
      <c r="B8991" t="s">
        <v>46</v>
      </c>
      <c r="C8991" t="s">
        <v>20</v>
      </c>
      <c r="D8991">
        <v>2019</v>
      </c>
      <c r="E8991" t="s">
        <v>26</v>
      </c>
      <c r="F8991" t="s">
        <v>60</v>
      </c>
      <c r="G8991" t="s">
        <v>23</v>
      </c>
      <c r="I8991" t="s">
        <v>26</v>
      </c>
      <c r="L8991">
        <v>74</v>
      </c>
      <c r="M8991">
        <v>123.86986020000001</v>
      </c>
      <c r="N8991">
        <v>118.6606573</v>
      </c>
      <c r="P8991" t="s">
        <v>61</v>
      </c>
      <c r="Q8991" t="s">
        <v>62</v>
      </c>
      <c r="R8991" t="s">
        <v>47</v>
      </c>
    </row>
    <row r="8992" spans="1:18" x14ac:dyDescent="0.3">
      <c r="A8992" t="s">
        <v>45</v>
      </c>
      <c r="B8992" t="s">
        <v>46</v>
      </c>
      <c r="C8992" t="s">
        <v>20</v>
      </c>
      <c r="D8992">
        <v>2019</v>
      </c>
      <c r="E8992" t="s">
        <v>26</v>
      </c>
      <c r="F8992" t="s">
        <v>60</v>
      </c>
      <c r="G8992" t="s">
        <v>23</v>
      </c>
      <c r="I8992" t="s">
        <v>26</v>
      </c>
      <c r="L8992">
        <v>16</v>
      </c>
      <c r="M8992">
        <v>66.470894599999994</v>
      </c>
      <c r="N8992">
        <v>63.675538459999999</v>
      </c>
      <c r="P8992" t="s">
        <v>61</v>
      </c>
      <c r="Q8992" t="s">
        <v>62</v>
      </c>
      <c r="R8992" t="s">
        <v>47</v>
      </c>
    </row>
    <row r="8993" spans="1:18" x14ac:dyDescent="0.3">
      <c r="A8993" t="s">
        <v>45</v>
      </c>
      <c r="B8993" t="s">
        <v>46</v>
      </c>
      <c r="C8993" t="s">
        <v>20</v>
      </c>
      <c r="D8993">
        <v>2019</v>
      </c>
      <c r="E8993" t="s">
        <v>26</v>
      </c>
      <c r="F8993" t="s">
        <v>60</v>
      </c>
      <c r="G8993" t="s">
        <v>23</v>
      </c>
      <c r="I8993" t="s">
        <v>26</v>
      </c>
      <c r="L8993">
        <v>27</v>
      </c>
      <c r="M8993">
        <v>113.72429099999999</v>
      </c>
      <c r="N8993">
        <v>108.9417483</v>
      </c>
      <c r="P8993" t="s">
        <v>61</v>
      </c>
      <c r="Q8993" t="s">
        <v>62</v>
      </c>
      <c r="R8993" t="s">
        <v>47</v>
      </c>
    </row>
    <row r="8994" spans="1:18" x14ac:dyDescent="0.3">
      <c r="A8994" t="s">
        <v>45</v>
      </c>
      <c r="B8994" t="s">
        <v>46</v>
      </c>
      <c r="C8994" t="s">
        <v>20</v>
      </c>
      <c r="D8994">
        <v>2019</v>
      </c>
      <c r="E8994" t="s">
        <v>26</v>
      </c>
      <c r="F8994" t="s">
        <v>60</v>
      </c>
      <c r="G8994" t="s">
        <v>23</v>
      </c>
      <c r="I8994" t="s">
        <v>26</v>
      </c>
      <c r="L8994">
        <v>126</v>
      </c>
      <c r="M8994">
        <v>459.31959160000002</v>
      </c>
      <c r="N8994">
        <v>440.00344059999998</v>
      </c>
      <c r="P8994" t="s">
        <v>61</v>
      </c>
      <c r="Q8994" t="s">
        <v>62</v>
      </c>
      <c r="R8994" t="s">
        <v>47</v>
      </c>
    </row>
    <row r="8995" spans="1:18" x14ac:dyDescent="0.3">
      <c r="A8995" t="s">
        <v>45</v>
      </c>
      <c r="B8995" t="s">
        <v>46</v>
      </c>
      <c r="C8995" t="s">
        <v>20</v>
      </c>
      <c r="D8995">
        <v>2019</v>
      </c>
      <c r="E8995" t="s">
        <v>26</v>
      </c>
      <c r="F8995" t="s">
        <v>60</v>
      </c>
      <c r="G8995" t="s">
        <v>23</v>
      </c>
      <c r="I8995" t="s">
        <v>26</v>
      </c>
      <c r="L8995">
        <v>74</v>
      </c>
      <c r="M8995">
        <v>265.82184960000001</v>
      </c>
      <c r="N8995">
        <v>254.643021</v>
      </c>
      <c r="P8995" t="s">
        <v>61</v>
      </c>
      <c r="Q8995" t="s">
        <v>62</v>
      </c>
      <c r="R8995" t="s">
        <v>47</v>
      </c>
    </row>
    <row r="8996" spans="1:18" x14ac:dyDescent="0.3">
      <c r="A8996" t="s">
        <v>45</v>
      </c>
      <c r="B8996" t="s">
        <v>46</v>
      </c>
      <c r="C8996" t="s">
        <v>20</v>
      </c>
      <c r="D8996">
        <v>2019</v>
      </c>
      <c r="E8996" t="s">
        <v>26</v>
      </c>
      <c r="F8996" t="s">
        <v>60</v>
      </c>
      <c r="G8996" t="s">
        <v>23</v>
      </c>
      <c r="I8996" t="s">
        <v>26</v>
      </c>
      <c r="L8996">
        <v>259</v>
      </c>
      <c r="M8996">
        <v>614.38674639999999</v>
      </c>
      <c r="N8996">
        <v>588.54942659999995</v>
      </c>
      <c r="P8996" t="s">
        <v>61</v>
      </c>
      <c r="Q8996" t="s">
        <v>62</v>
      </c>
      <c r="R8996" t="s">
        <v>47</v>
      </c>
    </row>
    <row r="8997" spans="1:18" x14ac:dyDescent="0.3">
      <c r="A8997" t="s">
        <v>45</v>
      </c>
      <c r="B8997" t="s">
        <v>46</v>
      </c>
      <c r="C8997" t="s">
        <v>20</v>
      </c>
      <c r="D8997">
        <v>2019</v>
      </c>
      <c r="E8997" t="s">
        <v>26</v>
      </c>
      <c r="F8997" t="s">
        <v>60</v>
      </c>
      <c r="G8997" t="s">
        <v>23</v>
      </c>
      <c r="I8997" t="s">
        <v>26</v>
      </c>
      <c r="L8997">
        <v>162</v>
      </c>
      <c r="M8997">
        <v>697.48252960000002</v>
      </c>
      <c r="N8997">
        <v>668.15071330000001</v>
      </c>
      <c r="P8997" t="s">
        <v>61</v>
      </c>
      <c r="Q8997" t="s">
        <v>62</v>
      </c>
      <c r="R8997" t="s">
        <v>47</v>
      </c>
    </row>
    <row r="8998" spans="1:18" x14ac:dyDescent="0.3">
      <c r="A8998" t="s">
        <v>45</v>
      </c>
      <c r="B8998" t="s">
        <v>46</v>
      </c>
      <c r="C8998" t="s">
        <v>20</v>
      </c>
      <c r="D8998">
        <v>2019</v>
      </c>
      <c r="E8998" t="s">
        <v>26</v>
      </c>
      <c r="F8998" t="s">
        <v>60</v>
      </c>
      <c r="G8998" t="s">
        <v>23</v>
      </c>
      <c r="I8998" t="s">
        <v>26</v>
      </c>
      <c r="L8998">
        <v>132</v>
      </c>
      <c r="M8998">
        <v>571.22949679999999</v>
      </c>
      <c r="N8998">
        <v>547.20710489999999</v>
      </c>
      <c r="P8998" t="s">
        <v>61</v>
      </c>
      <c r="Q8998" t="s">
        <v>62</v>
      </c>
      <c r="R8998" t="s">
        <v>47</v>
      </c>
    </row>
    <row r="8999" spans="1:18" x14ac:dyDescent="0.3">
      <c r="A8999" t="s">
        <v>45</v>
      </c>
      <c r="B8999" t="s">
        <v>46</v>
      </c>
      <c r="C8999" t="s">
        <v>20</v>
      </c>
      <c r="D8999">
        <v>2019</v>
      </c>
      <c r="E8999" t="s">
        <v>26</v>
      </c>
      <c r="F8999" t="s">
        <v>60</v>
      </c>
      <c r="G8999" t="s">
        <v>23</v>
      </c>
      <c r="I8999" t="s">
        <v>26</v>
      </c>
      <c r="L8999">
        <v>71</v>
      </c>
      <c r="M8999">
        <v>296.93977860000001</v>
      </c>
      <c r="N8999">
        <v>284.45232170000003</v>
      </c>
      <c r="P8999" t="s">
        <v>61</v>
      </c>
      <c r="Q8999" t="s">
        <v>62</v>
      </c>
      <c r="R8999" t="s">
        <v>47</v>
      </c>
    </row>
    <row r="9000" spans="1:18" x14ac:dyDescent="0.3">
      <c r="A9000" t="s">
        <v>45</v>
      </c>
      <c r="B9000" t="s">
        <v>46</v>
      </c>
      <c r="C9000" t="s">
        <v>20</v>
      </c>
      <c r="D9000">
        <v>2019</v>
      </c>
      <c r="E9000" t="s">
        <v>26</v>
      </c>
      <c r="F9000" t="s">
        <v>60</v>
      </c>
      <c r="G9000" t="s">
        <v>23</v>
      </c>
      <c r="I9000" t="s">
        <v>26</v>
      </c>
      <c r="L9000">
        <v>140</v>
      </c>
      <c r="M9000">
        <v>601.46999500000004</v>
      </c>
      <c r="N9000">
        <v>576.17587409999999</v>
      </c>
      <c r="P9000" t="s">
        <v>61</v>
      </c>
      <c r="Q9000" t="s">
        <v>62</v>
      </c>
      <c r="R9000" t="s">
        <v>47</v>
      </c>
    </row>
    <row r="9001" spans="1:18" x14ac:dyDescent="0.3">
      <c r="A9001" t="s">
        <v>45</v>
      </c>
      <c r="B9001" t="s">
        <v>46</v>
      </c>
      <c r="C9001" t="s">
        <v>20</v>
      </c>
      <c r="D9001">
        <v>2019</v>
      </c>
      <c r="E9001" t="s">
        <v>26</v>
      </c>
      <c r="F9001" t="s">
        <v>60</v>
      </c>
      <c r="G9001" t="s">
        <v>23</v>
      </c>
      <c r="I9001" t="s">
        <v>26</v>
      </c>
      <c r="L9001">
        <v>11</v>
      </c>
      <c r="M9001">
        <v>46.318646000000001</v>
      </c>
      <c r="N9001">
        <v>44.370769230000001</v>
      </c>
      <c r="P9001" t="s">
        <v>61</v>
      </c>
      <c r="Q9001" t="s">
        <v>62</v>
      </c>
      <c r="R9001" t="s">
        <v>47</v>
      </c>
    </row>
    <row r="9002" spans="1:18" x14ac:dyDescent="0.3">
      <c r="A9002" t="s">
        <v>45</v>
      </c>
      <c r="B9002" t="s">
        <v>46</v>
      </c>
      <c r="C9002" t="s">
        <v>20</v>
      </c>
      <c r="D9002">
        <v>2019</v>
      </c>
      <c r="E9002" t="s">
        <v>26</v>
      </c>
      <c r="F9002" t="s">
        <v>60</v>
      </c>
      <c r="G9002" t="s">
        <v>23</v>
      </c>
      <c r="I9002" t="s">
        <v>26</v>
      </c>
      <c r="L9002">
        <v>1</v>
      </c>
      <c r="M9002">
        <v>4.4554966</v>
      </c>
      <c r="N9002">
        <v>4.2681258739999999</v>
      </c>
      <c r="P9002" t="s">
        <v>61</v>
      </c>
      <c r="Q9002" t="s">
        <v>62</v>
      </c>
      <c r="R9002" t="s">
        <v>47</v>
      </c>
    </row>
    <row r="9003" spans="1:18" x14ac:dyDescent="0.3">
      <c r="A9003" t="s">
        <v>45</v>
      </c>
      <c r="B9003" t="s">
        <v>46</v>
      </c>
      <c r="C9003" t="s">
        <v>20</v>
      </c>
      <c r="D9003">
        <v>2019</v>
      </c>
      <c r="E9003" t="s">
        <v>26</v>
      </c>
      <c r="F9003" t="s">
        <v>60</v>
      </c>
      <c r="G9003" t="s">
        <v>23</v>
      </c>
      <c r="I9003" t="s">
        <v>26</v>
      </c>
      <c r="L9003">
        <v>2</v>
      </c>
      <c r="M9003">
        <v>7.1847913999999999</v>
      </c>
      <c r="N9003">
        <v>6.8826433570000001</v>
      </c>
      <c r="P9003" t="s">
        <v>61</v>
      </c>
      <c r="Q9003" t="s">
        <v>63</v>
      </c>
      <c r="R9003" t="s">
        <v>47</v>
      </c>
    </row>
    <row r="9004" spans="1:18" x14ac:dyDescent="0.3">
      <c r="A9004" t="s">
        <v>45</v>
      </c>
      <c r="B9004" t="s">
        <v>46</v>
      </c>
      <c r="C9004" t="s">
        <v>20</v>
      </c>
      <c r="D9004">
        <v>2019</v>
      </c>
      <c r="E9004" t="s">
        <v>26</v>
      </c>
      <c r="F9004" t="s">
        <v>60</v>
      </c>
      <c r="G9004" t="s">
        <v>23</v>
      </c>
      <c r="I9004" t="s">
        <v>26</v>
      </c>
      <c r="L9004">
        <v>1</v>
      </c>
      <c r="M9004">
        <v>2.3721496000000002</v>
      </c>
      <c r="N9004">
        <v>2.272391608</v>
      </c>
      <c r="P9004" t="s">
        <v>61</v>
      </c>
      <c r="Q9004" t="s">
        <v>63</v>
      </c>
      <c r="R9004" t="s">
        <v>47</v>
      </c>
    </row>
    <row r="9005" spans="1:18" x14ac:dyDescent="0.3">
      <c r="A9005" t="s">
        <v>45</v>
      </c>
      <c r="B9005" t="s">
        <v>46</v>
      </c>
      <c r="C9005" t="s">
        <v>20</v>
      </c>
      <c r="D9005">
        <v>2019</v>
      </c>
      <c r="E9005" t="s">
        <v>26</v>
      </c>
      <c r="F9005" t="s">
        <v>60</v>
      </c>
      <c r="G9005" t="s">
        <v>23</v>
      </c>
      <c r="I9005" t="s">
        <v>26</v>
      </c>
      <c r="L9005">
        <v>4</v>
      </c>
      <c r="M9005">
        <v>17.2223352</v>
      </c>
      <c r="N9005">
        <v>16.49806993</v>
      </c>
      <c r="P9005" t="s">
        <v>61</v>
      </c>
      <c r="Q9005" t="s">
        <v>63</v>
      </c>
      <c r="R9005" t="s">
        <v>47</v>
      </c>
    </row>
    <row r="9006" spans="1:18" x14ac:dyDescent="0.3">
      <c r="A9006" t="s">
        <v>45</v>
      </c>
      <c r="B9006" t="s">
        <v>46</v>
      </c>
      <c r="C9006" t="s">
        <v>20</v>
      </c>
      <c r="D9006">
        <v>2019</v>
      </c>
      <c r="E9006" t="s">
        <v>26</v>
      </c>
      <c r="F9006" t="s">
        <v>60</v>
      </c>
      <c r="G9006" t="s">
        <v>23</v>
      </c>
      <c r="I9006" t="s">
        <v>26</v>
      </c>
      <c r="L9006">
        <v>1</v>
      </c>
      <c r="M9006">
        <v>4.3276298000000004</v>
      </c>
      <c r="N9006">
        <v>4.1456363639999996</v>
      </c>
      <c r="P9006" t="s">
        <v>61</v>
      </c>
      <c r="Q9006" t="s">
        <v>63</v>
      </c>
      <c r="R9006" t="s">
        <v>47</v>
      </c>
    </row>
    <row r="9007" spans="1:18" x14ac:dyDescent="0.3">
      <c r="A9007" t="s">
        <v>45</v>
      </c>
      <c r="B9007" t="s">
        <v>46</v>
      </c>
      <c r="C9007" t="s">
        <v>20</v>
      </c>
      <c r="D9007">
        <v>2019</v>
      </c>
      <c r="E9007" t="s">
        <v>26</v>
      </c>
      <c r="F9007" t="s">
        <v>60</v>
      </c>
      <c r="G9007" t="s">
        <v>23</v>
      </c>
      <c r="I9007" t="s">
        <v>26</v>
      </c>
      <c r="L9007">
        <v>49</v>
      </c>
      <c r="M9007">
        <v>247.43769019999999</v>
      </c>
      <c r="N9007">
        <v>237.03198599999999</v>
      </c>
      <c r="P9007" t="s">
        <v>61</v>
      </c>
      <c r="Q9007" t="s">
        <v>63</v>
      </c>
      <c r="R9007" t="s">
        <v>47</v>
      </c>
    </row>
    <row r="9008" spans="1:18" x14ac:dyDescent="0.3">
      <c r="A9008" t="s">
        <v>45</v>
      </c>
      <c r="B9008" t="s">
        <v>46</v>
      </c>
      <c r="C9008" t="s">
        <v>20</v>
      </c>
      <c r="D9008">
        <v>2019</v>
      </c>
      <c r="E9008" t="s">
        <v>26</v>
      </c>
      <c r="F9008" t="s">
        <v>60</v>
      </c>
      <c r="G9008" t="s">
        <v>23</v>
      </c>
      <c r="I9008" t="s">
        <v>26</v>
      </c>
      <c r="L9008">
        <v>9</v>
      </c>
      <c r="M9008">
        <v>34.263893199999998</v>
      </c>
      <c r="N9008">
        <v>32.82296504</v>
      </c>
      <c r="P9008" t="s">
        <v>61</v>
      </c>
      <c r="Q9008" t="s">
        <v>63</v>
      </c>
      <c r="R9008" t="s">
        <v>47</v>
      </c>
    </row>
    <row r="9009" spans="1:18" x14ac:dyDescent="0.3">
      <c r="A9009" t="s">
        <v>45</v>
      </c>
      <c r="B9009" t="s">
        <v>46</v>
      </c>
      <c r="C9009" t="s">
        <v>20</v>
      </c>
      <c r="D9009">
        <v>2019</v>
      </c>
      <c r="E9009" t="s">
        <v>26</v>
      </c>
      <c r="F9009" t="s">
        <v>60</v>
      </c>
      <c r="G9009" t="s">
        <v>23</v>
      </c>
      <c r="I9009" t="s">
        <v>26</v>
      </c>
      <c r="L9009">
        <v>18</v>
      </c>
      <c r="M9009">
        <v>71.517223999999999</v>
      </c>
      <c r="N9009">
        <v>68.509650350000001</v>
      </c>
      <c r="P9009" t="s">
        <v>61</v>
      </c>
      <c r="Q9009" t="s">
        <v>63</v>
      </c>
      <c r="R9009" t="s">
        <v>47</v>
      </c>
    </row>
    <row r="9010" spans="1:18" x14ac:dyDescent="0.3">
      <c r="A9010" t="s">
        <v>45</v>
      </c>
      <c r="B9010" t="s">
        <v>46</v>
      </c>
      <c r="C9010" t="s">
        <v>20</v>
      </c>
      <c r="D9010">
        <v>2019</v>
      </c>
      <c r="E9010" t="s">
        <v>26</v>
      </c>
      <c r="F9010" t="s">
        <v>60</v>
      </c>
      <c r="G9010" t="s">
        <v>23</v>
      </c>
      <c r="I9010" t="s">
        <v>26</v>
      </c>
      <c r="L9010">
        <v>5</v>
      </c>
      <c r="M9010">
        <v>17.974103800000002</v>
      </c>
      <c r="N9010">
        <v>17.218223779999999</v>
      </c>
      <c r="P9010" t="s">
        <v>61</v>
      </c>
      <c r="Q9010" t="s">
        <v>63</v>
      </c>
      <c r="R9010" t="s">
        <v>47</v>
      </c>
    </row>
    <row r="9011" spans="1:18" x14ac:dyDescent="0.3">
      <c r="A9011" t="s">
        <v>45</v>
      </c>
      <c r="B9011" t="s">
        <v>46</v>
      </c>
      <c r="C9011" t="s">
        <v>20</v>
      </c>
      <c r="D9011">
        <v>2019</v>
      </c>
      <c r="E9011" t="s">
        <v>26</v>
      </c>
      <c r="F9011" t="s">
        <v>60</v>
      </c>
      <c r="G9011" t="s">
        <v>23</v>
      </c>
      <c r="I9011" t="s">
        <v>26</v>
      </c>
      <c r="L9011">
        <v>17</v>
      </c>
      <c r="M9011">
        <v>66.607579799999996</v>
      </c>
      <c r="N9011">
        <v>63.806475519999999</v>
      </c>
      <c r="P9011" t="s">
        <v>61</v>
      </c>
      <c r="Q9011" t="s">
        <v>63</v>
      </c>
      <c r="R9011" t="s">
        <v>47</v>
      </c>
    </row>
    <row r="9012" spans="1:18" x14ac:dyDescent="0.3">
      <c r="A9012" t="s">
        <v>45</v>
      </c>
      <c r="B9012" t="s">
        <v>46</v>
      </c>
      <c r="C9012" t="s">
        <v>20</v>
      </c>
      <c r="D9012">
        <v>2019</v>
      </c>
      <c r="E9012" t="s">
        <v>26</v>
      </c>
      <c r="F9012" t="s">
        <v>60</v>
      </c>
      <c r="G9012" t="s">
        <v>23</v>
      </c>
      <c r="I9012" t="s">
        <v>26</v>
      </c>
      <c r="L9012">
        <v>68</v>
      </c>
      <c r="M9012">
        <v>288.08169579999998</v>
      </c>
      <c r="N9012">
        <v>275.96675520000002</v>
      </c>
      <c r="P9012" t="s">
        <v>61</v>
      </c>
      <c r="Q9012" t="s">
        <v>63</v>
      </c>
      <c r="R9012" t="s">
        <v>47</v>
      </c>
    </row>
    <row r="9013" spans="1:18" x14ac:dyDescent="0.3">
      <c r="A9013" t="s">
        <v>45</v>
      </c>
      <c r="B9013" t="s">
        <v>46</v>
      </c>
      <c r="C9013" t="s">
        <v>20</v>
      </c>
      <c r="D9013">
        <v>2019</v>
      </c>
      <c r="E9013" t="s">
        <v>26</v>
      </c>
      <c r="F9013" t="s">
        <v>60</v>
      </c>
      <c r="G9013" t="s">
        <v>23</v>
      </c>
      <c r="I9013" t="s">
        <v>26</v>
      </c>
      <c r="L9013">
        <v>40</v>
      </c>
      <c r="M9013">
        <v>118.1180588</v>
      </c>
      <c r="N9013">
        <v>113.15074130000001</v>
      </c>
      <c r="P9013" t="s">
        <v>61</v>
      </c>
      <c r="Q9013" t="s">
        <v>63</v>
      </c>
      <c r="R9013" t="s">
        <v>47</v>
      </c>
    </row>
    <row r="9014" spans="1:18" x14ac:dyDescent="0.3">
      <c r="A9014" t="s">
        <v>45</v>
      </c>
      <c r="B9014" t="s">
        <v>46</v>
      </c>
      <c r="C9014" t="s">
        <v>20</v>
      </c>
      <c r="D9014">
        <v>2019</v>
      </c>
      <c r="E9014" t="s">
        <v>26</v>
      </c>
      <c r="F9014" t="s">
        <v>60</v>
      </c>
      <c r="G9014" t="s">
        <v>23</v>
      </c>
      <c r="I9014" t="s">
        <v>26</v>
      </c>
      <c r="L9014">
        <v>20</v>
      </c>
      <c r="M9014">
        <v>85.648709999999994</v>
      </c>
      <c r="N9014">
        <v>82.046853150000004</v>
      </c>
      <c r="P9014" t="s">
        <v>61</v>
      </c>
      <c r="Q9014" t="s">
        <v>63</v>
      </c>
      <c r="R9014" t="s">
        <v>47</v>
      </c>
    </row>
    <row r="9015" spans="1:18" x14ac:dyDescent="0.3">
      <c r="A9015" t="s">
        <v>45</v>
      </c>
      <c r="B9015" t="s">
        <v>46</v>
      </c>
      <c r="C9015" t="s">
        <v>20</v>
      </c>
      <c r="D9015">
        <v>2019</v>
      </c>
      <c r="E9015" t="s">
        <v>26</v>
      </c>
      <c r="F9015" t="s">
        <v>60</v>
      </c>
      <c r="G9015" t="s">
        <v>23</v>
      </c>
      <c r="I9015" t="s">
        <v>26</v>
      </c>
      <c r="L9015">
        <v>51</v>
      </c>
      <c r="M9015">
        <v>367.66114199999998</v>
      </c>
      <c r="N9015">
        <v>352.1995804</v>
      </c>
      <c r="P9015" t="s">
        <v>61</v>
      </c>
      <c r="Q9015" t="s">
        <v>63</v>
      </c>
      <c r="R9015" t="s">
        <v>47</v>
      </c>
    </row>
    <row r="9016" spans="1:18" x14ac:dyDescent="0.3">
      <c r="A9016" t="s">
        <v>45</v>
      </c>
      <c r="B9016" t="s">
        <v>46</v>
      </c>
      <c r="C9016" t="s">
        <v>20</v>
      </c>
      <c r="D9016">
        <v>2019</v>
      </c>
      <c r="E9016" t="s">
        <v>26</v>
      </c>
      <c r="F9016" t="s">
        <v>60</v>
      </c>
      <c r="G9016" t="s">
        <v>23</v>
      </c>
      <c r="I9016" t="s">
        <v>26</v>
      </c>
      <c r="L9016">
        <v>33</v>
      </c>
      <c r="M9016">
        <v>239.97732379999999</v>
      </c>
      <c r="N9016">
        <v>229.88535659999999</v>
      </c>
      <c r="P9016" t="s">
        <v>61</v>
      </c>
      <c r="Q9016" t="s">
        <v>63</v>
      </c>
      <c r="R9016" t="s">
        <v>47</v>
      </c>
    </row>
    <row r="9017" spans="1:18" x14ac:dyDescent="0.3">
      <c r="A9017" t="s">
        <v>45</v>
      </c>
      <c r="B9017" t="s">
        <v>46</v>
      </c>
      <c r="C9017" t="s">
        <v>20</v>
      </c>
      <c r="D9017">
        <v>2019</v>
      </c>
      <c r="E9017" t="s">
        <v>26</v>
      </c>
      <c r="F9017" t="s">
        <v>60</v>
      </c>
      <c r="G9017" t="s">
        <v>23</v>
      </c>
      <c r="I9017" t="s">
        <v>26</v>
      </c>
      <c r="L9017">
        <v>11</v>
      </c>
      <c r="M9017">
        <v>55.547101599999998</v>
      </c>
      <c r="N9017">
        <v>53.21113287</v>
      </c>
      <c r="P9017" t="s">
        <v>61</v>
      </c>
      <c r="Q9017" t="s">
        <v>63</v>
      </c>
      <c r="R9017" t="s">
        <v>47</v>
      </c>
    </row>
    <row r="9018" spans="1:18" x14ac:dyDescent="0.3">
      <c r="A9018" t="s">
        <v>45</v>
      </c>
      <c r="B9018" t="s">
        <v>46</v>
      </c>
      <c r="C9018" t="s">
        <v>20</v>
      </c>
      <c r="D9018">
        <v>2019</v>
      </c>
      <c r="E9018" t="s">
        <v>26</v>
      </c>
      <c r="F9018" t="s">
        <v>60</v>
      </c>
      <c r="G9018" t="s">
        <v>23</v>
      </c>
      <c r="I9018" t="s">
        <v>26</v>
      </c>
      <c r="L9018">
        <v>7</v>
      </c>
      <c r="M9018">
        <v>31.173044000000001</v>
      </c>
      <c r="N9018">
        <v>29.862097899999998</v>
      </c>
      <c r="P9018" t="s">
        <v>61</v>
      </c>
      <c r="Q9018" t="s">
        <v>63</v>
      </c>
      <c r="R9018" t="s">
        <v>47</v>
      </c>
    </row>
    <row r="9019" spans="1:18" x14ac:dyDescent="0.3">
      <c r="A9019" t="s">
        <v>45</v>
      </c>
      <c r="B9019" t="s">
        <v>46</v>
      </c>
      <c r="C9019" t="s">
        <v>20</v>
      </c>
      <c r="D9019">
        <v>2019</v>
      </c>
      <c r="E9019" t="s">
        <v>26</v>
      </c>
      <c r="F9019" t="s">
        <v>60</v>
      </c>
      <c r="G9019" t="s">
        <v>23</v>
      </c>
      <c r="I9019" t="s">
        <v>26</v>
      </c>
      <c r="L9019">
        <v>16</v>
      </c>
      <c r="M9019">
        <v>62.414430600000003</v>
      </c>
      <c r="N9019">
        <v>59.789664340000002</v>
      </c>
      <c r="P9019" t="s">
        <v>61</v>
      </c>
      <c r="Q9019" t="s">
        <v>63</v>
      </c>
      <c r="R9019" t="s">
        <v>47</v>
      </c>
    </row>
    <row r="9020" spans="1:18" x14ac:dyDescent="0.3">
      <c r="A9020" t="s">
        <v>45</v>
      </c>
      <c r="B9020" t="s">
        <v>46</v>
      </c>
      <c r="C9020" t="s">
        <v>20</v>
      </c>
      <c r="D9020">
        <v>2019</v>
      </c>
      <c r="E9020" t="s">
        <v>26</v>
      </c>
      <c r="F9020" t="s">
        <v>60</v>
      </c>
      <c r="G9020" t="s">
        <v>23</v>
      </c>
      <c r="I9020" t="s">
        <v>26</v>
      </c>
      <c r="L9020">
        <v>13</v>
      </c>
      <c r="M9020">
        <v>49.491065399999997</v>
      </c>
      <c r="N9020">
        <v>47.409776219999998</v>
      </c>
      <c r="P9020" t="s">
        <v>61</v>
      </c>
      <c r="Q9020" t="s">
        <v>63</v>
      </c>
      <c r="R9020" t="s">
        <v>47</v>
      </c>
    </row>
    <row r="9021" spans="1:18" x14ac:dyDescent="0.3">
      <c r="A9021" t="s">
        <v>45</v>
      </c>
      <c r="B9021" t="s">
        <v>46</v>
      </c>
      <c r="C9021" t="s">
        <v>20</v>
      </c>
      <c r="D9021">
        <v>2019</v>
      </c>
      <c r="E9021" t="s">
        <v>26</v>
      </c>
      <c r="F9021" t="s">
        <v>60</v>
      </c>
      <c r="G9021" t="s">
        <v>23</v>
      </c>
      <c r="I9021" t="s">
        <v>26</v>
      </c>
      <c r="L9021">
        <v>13</v>
      </c>
      <c r="M9021">
        <v>51.651573399999997</v>
      </c>
      <c r="N9021">
        <v>49.479426570000001</v>
      </c>
      <c r="P9021" t="s">
        <v>61</v>
      </c>
      <c r="Q9021" t="s">
        <v>63</v>
      </c>
      <c r="R9021" t="s">
        <v>47</v>
      </c>
    </row>
    <row r="9022" spans="1:18" x14ac:dyDescent="0.3">
      <c r="A9022" t="s">
        <v>45</v>
      </c>
      <c r="B9022" t="s">
        <v>46</v>
      </c>
      <c r="C9022" t="s">
        <v>20</v>
      </c>
      <c r="D9022">
        <v>2019</v>
      </c>
      <c r="E9022" t="s">
        <v>26</v>
      </c>
      <c r="F9022" t="s">
        <v>60</v>
      </c>
      <c r="G9022" t="s">
        <v>23</v>
      </c>
      <c r="I9022" t="s">
        <v>26</v>
      </c>
      <c r="L9022">
        <v>3</v>
      </c>
      <c r="M9022">
        <v>10.7849032</v>
      </c>
      <c r="N9022">
        <v>10.331356639999999</v>
      </c>
      <c r="P9022" t="s">
        <v>61</v>
      </c>
      <c r="Q9022" t="s">
        <v>63</v>
      </c>
      <c r="R9022" t="s">
        <v>47</v>
      </c>
    </row>
    <row r="9023" spans="1:18" x14ac:dyDescent="0.3">
      <c r="A9023" t="s">
        <v>45</v>
      </c>
      <c r="B9023" t="s">
        <v>46</v>
      </c>
      <c r="C9023" t="s">
        <v>20</v>
      </c>
      <c r="D9023">
        <v>2019</v>
      </c>
      <c r="E9023" t="s">
        <v>26</v>
      </c>
      <c r="F9023" t="s">
        <v>60</v>
      </c>
      <c r="G9023" t="s">
        <v>23</v>
      </c>
      <c r="I9023" t="s">
        <v>26</v>
      </c>
      <c r="L9023">
        <v>1</v>
      </c>
      <c r="M9023">
        <v>3.9175741999999998</v>
      </c>
      <c r="N9023">
        <v>3.7528251749999999</v>
      </c>
      <c r="P9023" t="s">
        <v>61</v>
      </c>
      <c r="Q9023" t="s">
        <v>63</v>
      </c>
      <c r="R9023" t="s">
        <v>47</v>
      </c>
    </row>
    <row r="9024" spans="1:18" x14ac:dyDescent="0.3">
      <c r="A9024" t="s">
        <v>45</v>
      </c>
      <c r="B9024" t="s">
        <v>46</v>
      </c>
      <c r="C9024" t="s">
        <v>20</v>
      </c>
      <c r="D9024">
        <v>2019</v>
      </c>
      <c r="E9024" t="s">
        <v>26</v>
      </c>
      <c r="F9024" t="s">
        <v>60</v>
      </c>
      <c r="G9024" t="s">
        <v>23</v>
      </c>
      <c r="I9024" t="s">
        <v>26</v>
      </c>
      <c r="L9024">
        <v>39</v>
      </c>
      <c r="M9024">
        <v>165.223747</v>
      </c>
      <c r="N9024">
        <v>158.27545459999999</v>
      </c>
      <c r="P9024" t="s">
        <v>61</v>
      </c>
      <c r="Q9024" t="s">
        <v>63</v>
      </c>
      <c r="R9024" t="s">
        <v>47</v>
      </c>
    </row>
    <row r="9025" spans="1:18" x14ac:dyDescent="0.3">
      <c r="A9025" t="s">
        <v>45</v>
      </c>
      <c r="B9025" t="s">
        <v>46</v>
      </c>
      <c r="C9025" t="s">
        <v>20</v>
      </c>
      <c r="D9025">
        <v>2019</v>
      </c>
      <c r="E9025" t="s">
        <v>26</v>
      </c>
      <c r="F9025" t="s">
        <v>60</v>
      </c>
      <c r="G9025" t="s">
        <v>23</v>
      </c>
      <c r="I9025" t="s">
        <v>26</v>
      </c>
      <c r="L9025">
        <v>15</v>
      </c>
      <c r="M9025">
        <v>44.294823200000003</v>
      </c>
      <c r="N9025">
        <v>42.432055939999998</v>
      </c>
      <c r="P9025" t="s">
        <v>61</v>
      </c>
      <c r="Q9025" t="s">
        <v>63</v>
      </c>
      <c r="R9025" t="s">
        <v>47</v>
      </c>
    </row>
    <row r="9026" spans="1:18" x14ac:dyDescent="0.3">
      <c r="A9026" t="s">
        <v>45</v>
      </c>
      <c r="B9026" t="s">
        <v>46</v>
      </c>
      <c r="C9026" t="s">
        <v>20</v>
      </c>
      <c r="D9026">
        <v>2019</v>
      </c>
      <c r="E9026" t="s">
        <v>26</v>
      </c>
      <c r="F9026" t="s">
        <v>60</v>
      </c>
      <c r="G9026" t="s">
        <v>23</v>
      </c>
      <c r="I9026" t="s">
        <v>26</v>
      </c>
      <c r="L9026">
        <v>20</v>
      </c>
      <c r="M9026">
        <v>85.648709999999994</v>
      </c>
      <c r="N9026">
        <v>82.046853150000004</v>
      </c>
      <c r="P9026" t="s">
        <v>61</v>
      </c>
      <c r="Q9026" t="s">
        <v>63</v>
      </c>
      <c r="R9026" t="s">
        <v>47</v>
      </c>
    </row>
    <row r="9027" spans="1:18" x14ac:dyDescent="0.3">
      <c r="A9027" t="s">
        <v>45</v>
      </c>
      <c r="B9027" t="s">
        <v>46</v>
      </c>
      <c r="C9027" t="s">
        <v>20</v>
      </c>
      <c r="D9027">
        <v>2019</v>
      </c>
      <c r="E9027" t="s">
        <v>26</v>
      </c>
      <c r="F9027" t="s">
        <v>60</v>
      </c>
      <c r="G9027" t="s">
        <v>23</v>
      </c>
      <c r="I9027" t="s">
        <v>26</v>
      </c>
      <c r="L9027">
        <v>2</v>
      </c>
      <c r="M9027">
        <v>14.418084</v>
      </c>
      <c r="N9027">
        <v>13.811748250000001</v>
      </c>
      <c r="P9027" t="s">
        <v>61</v>
      </c>
      <c r="Q9027" t="s">
        <v>63</v>
      </c>
      <c r="R9027" t="s">
        <v>47</v>
      </c>
    </row>
    <row r="9028" spans="1:18" x14ac:dyDescent="0.3">
      <c r="A9028" t="s">
        <v>45</v>
      </c>
      <c r="B9028" t="s">
        <v>46</v>
      </c>
      <c r="C9028" t="s">
        <v>20</v>
      </c>
      <c r="D9028">
        <v>2019</v>
      </c>
      <c r="E9028" t="s">
        <v>26</v>
      </c>
      <c r="F9028" t="s">
        <v>60</v>
      </c>
      <c r="G9028" t="s">
        <v>23</v>
      </c>
      <c r="I9028" t="s">
        <v>26</v>
      </c>
      <c r="L9028">
        <v>4</v>
      </c>
      <c r="M9028">
        <v>29.087492399999999</v>
      </c>
      <c r="N9028">
        <v>27.864251750000001</v>
      </c>
      <c r="P9028" t="s">
        <v>61</v>
      </c>
      <c r="Q9028" t="s">
        <v>63</v>
      </c>
      <c r="R9028" t="s">
        <v>47</v>
      </c>
    </row>
    <row r="9029" spans="1:18" x14ac:dyDescent="0.3">
      <c r="A9029" t="s">
        <v>45</v>
      </c>
      <c r="B9029" t="s">
        <v>46</v>
      </c>
      <c r="C9029" t="s">
        <v>20</v>
      </c>
      <c r="D9029">
        <v>2019</v>
      </c>
      <c r="E9029" t="s">
        <v>26</v>
      </c>
      <c r="F9029" t="s">
        <v>60</v>
      </c>
      <c r="G9029" t="s">
        <v>23</v>
      </c>
      <c r="I9029" t="s">
        <v>26</v>
      </c>
      <c r="L9029">
        <v>1</v>
      </c>
      <c r="M9029">
        <v>4.1534664000000001</v>
      </c>
      <c r="N9029">
        <v>3.9787972030000001</v>
      </c>
      <c r="P9029" t="s">
        <v>61</v>
      </c>
      <c r="Q9029" t="s">
        <v>62</v>
      </c>
      <c r="R9029" t="s">
        <v>47</v>
      </c>
    </row>
    <row r="9030" spans="1:18" x14ac:dyDescent="0.3">
      <c r="A9030" t="s">
        <v>45</v>
      </c>
      <c r="B9030" t="s">
        <v>46</v>
      </c>
      <c r="C9030" t="s">
        <v>20</v>
      </c>
      <c r="D9030">
        <v>2019</v>
      </c>
      <c r="E9030" t="s">
        <v>26</v>
      </c>
      <c r="F9030" t="s">
        <v>60</v>
      </c>
      <c r="G9030" t="s">
        <v>23</v>
      </c>
      <c r="I9030" t="s">
        <v>26</v>
      </c>
      <c r="L9030">
        <v>1</v>
      </c>
      <c r="M9030">
        <v>4.1909445999999999</v>
      </c>
      <c r="N9030">
        <v>4.0146993010000003</v>
      </c>
      <c r="P9030" t="s">
        <v>61</v>
      </c>
      <c r="Q9030" t="s">
        <v>62</v>
      </c>
      <c r="R9030" t="s">
        <v>47</v>
      </c>
    </row>
    <row r="9031" spans="1:18" x14ac:dyDescent="0.3">
      <c r="A9031" t="s">
        <v>45</v>
      </c>
      <c r="B9031" t="s">
        <v>46</v>
      </c>
      <c r="C9031" t="s">
        <v>20</v>
      </c>
      <c r="D9031">
        <v>2019</v>
      </c>
      <c r="E9031" t="s">
        <v>26</v>
      </c>
      <c r="F9031" t="s">
        <v>60</v>
      </c>
      <c r="G9031" t="s">
        <v>23</v>
      </c>
      <c r="I9031" t="s">
        <v>26</v>
      </c>
      <c r="L9031">
        <v>10</v>
      </c>
      <c r="M9031">
        <v>35.921752400000003</v>
      </c>
      <c r="N9031">
        <v>34.411104899999998</v>
      </c>
      <c r="P9031" t="s">
        <v>61</v>
      </c>
      <c r="Q9031" t="s">
        <v>62</v>
      </c>
      <c r="R9031" t="s">
        <v>47</v>
      </c>
    </row>
    <row r="9032" spans="1:18" x14ac:dyDescent="0.3">
      <c r="A9032" t="s">
        <v>45</v>
      </c>
      <c r="B9032" t="s">
        <v>46</v>
      </c>
      <c r="C9032" t="s">
        <v>20</v>
      </c>
      <c r="D9032">
        <v>2019</v>
      </c>
      <c r="E9032" t="s">
        <v>26</v>
      </c>
      <c r="F9032" t="s">
        <v>60</v>
      </c>
      <c r="G9032" t="s">
        <v>23</v>
      </c>
      <c r="I9032" t="s">
        <v>26</v>
      </c>
      <c r="L9032">
        <v>3</v>
      </c>
      <c r="M9032">
        <v>13.271692</v>
      </c>
      <c r="N9032">
        <v>12.71356643</v>
      </c>
      <c r="P9032" t="s">
        <v>61</v>
      </c>
      <c r="Q9032" t="s">
        <v>62</v>
      </c>
      <c r="R9032" t="s">
        <v>47</v>
      </c>
    </row>
    <row r="9033" spans="1:18" x14ac:dyDescent="0.3">
      <c r="A9033" t="s">
        <v>45</v>
      </c>
      <c r="B9033" t="s">
        <v>46</v>
      </c>
      <c r="C9033" t="s">
        <v>20</v>
      </c>
      <c r="D9033">
        <v>2019</v>
      </c>
      <c r="E9033" t="s">
        <v>26</v>
      </c>
      <c r="F9033" t="s">
        <v>60</v>
      </c>
      <c r="G9033" t="s">
        <v>23</v>
      </c>
      <c r="I9033" t="s">
        <v>26</v>
      </c>
      <c r="L9033">
        <v>21</v>
      </c>
      <c r="M9033">
        <v>90.415055199999998</v>
      </c>
      <c r="N9033">
        <v>86.612755250000006</v>
      </c>
      <c r="P9033" t="s">
        <v>61</v>
      </c>
      <c r="Q9033" t="s">
        <v>62</v>
      </c>
      <c r="R9033" t="s">
        <v>47</v>
      </c>
    </row>
    <row r="9034" spans="1:18" x14ac:dyDescent="0.3">
      <c r="A9034" t="s">
        <v>45</v>
      </c>
      <c r="B9034" t="s">
        <v>46</v>
      </c>
      <c r="C9034" t="s">
        <v>20</v>
      </c>
      <c r="D9034">
        <v>2019</v>
      </c>
      <c r="E9034" t="s">
        <v>26</v>
      </c>
      <c r="F9034" t="s">
        <v>60</v>
      </c>
      <c r="G9034" t="s">
        <v>23</v>
      </c>
      <c r="I9034" t="s">
        <v>26</v>
      </c>
      <c r="L9034">
        <v>2</v>
      </c>
      <c r="M9034">
        <v>8.6552596000000008</v>
      </c>
      <c r="N9034">
        <v>8.2912727270000008</v>
      </c>
      <c r="P9034" t="s">
        <v>61</v>
      </c>
      <c r="Q9034" t="s">
        <v>62</v>
      </c>
      <c r="R9034" t="s">
        <v>47</v>
      </c>
    </row>
    <row r="9035" spans="1:18" x14ac:dyDescent="0.3">
      <c r="A9035" t="s">
        <v>45</v>
      </c>
      <c r="B9035" t="s">
        <v>46</v>
      </c>
      <c r="C9035" t="s">
        <v>20</v>
      </c>
      <c r="D9035">
        <v>2019</v>
      </c>
      <c r="E9035" t="s">
        <v>26</v>
      </c>
      <c r="F9035" t="s">
        <v>60</v>
      </c>
      <c r="G9035" t="s">
        <v>23</v>
      </c>
      <c r="I9035" t="s">
        <v>26</v>
      </c>
      <c r="L9035">
        <v>2</v>
      </c>
      <c r="M9035">
        <v>8.3642523999999998</v>
      </c>
      <c r="N9035">
        <v>8.0125034970000009</v>
      </c>
      <c r="P9035" t="s">
        <v>61</v>
      </c>
      <c r="Q9035" t="s">
        <v>62</v>
      </c>
      <c r="R9035" t="s">
        <v>47</v>
      </c>
    </row>
    <row r="9036" spans="1:18" x14ac:dyDescent="0.3">
      <c r="A9036" t="s">
        <v>45</v>
      </c>
      <c r="B9036" t="s">
        <v>46</v>
      </c>
      <c r="C9036" t="s">
        <v>20</v>
      </c>
      <c r="D9036">
        <v>2020</v>
      </c>
      <c r="E9036" t="s">
        <v>26</v>
      </c>
      <c r="F9036" t="s">
        <v>60</v>
      </c>
      <c r="G9036" t="s">
        <v>23</v>
      </c>
      <c r="I9036" t="s">
        <v>26</v>
      </c>
      <c r="L9036">
        <v>17</v>
      </c>
      <c r="M9036">
        <v>38.915599200000003</v>
      </c>
      <c r="N9036">
        <v>37.279048950000004</v>
      </c>
      <c r="P9036" t="s">
        <v>61</v>
      </c>
      <c r="Q9036" t="s">
        <v>62</v>
      </c>
      <c r="R9036" t="s">
        <v>47</v>
      </c>
    </row>
    <row r="9037" spans="1:18" x14ac:dyDescent="0.3">
      <c r="A9037" t="s">
        <v>45</v>
      </c>
      <c r="B9037" t="s">
        <v>46</v>
      </c>
      <c r="C9037" t="s">
        <v>20</v>
      </c>
      <c r="D9037">
        <v>2020</v>
      </c>
      <c r="E9037" t="s">
        <v>26</v>
      </c>
      <c r="F9037" t="s">
        <v>60</v>
      </c>
      <c r="G9037" t="s">
        <v>23</v>
      </c>
      <c r="I9037" t="s">
        <v>26</v>
      </c>
      <c r="L9037">
        <v>13</v>
      </c>
      <c r="M9037">
        <v>30.7938528</v>
      </c>
      <c r="N9037">
        <v>29.498853149999999</v>
      </c>
      <c r="P9037" t="s">
        <v>61</v>
      </c>
      <c r="Q9037" t="s">
        <v>62</v>
      </c>
      <c r="R9037" t="s">
        <v>47</v>
      </c>
    </row>
    <row r="9038" spans="1:18" x14ac:dyDescent="0.3">
      <c r="A9038" t="s">
        <v>45</v>
      </c>
      <c r="B9038" t="s">
        <v>46</v>
      </c>
      <c r="C9038" t="s">
        <v>20</v>
      </c>
      <c r="D9038">
        <v>2020</v>
      </c>
      <c r="E9038" t="s">
        <v>26</v>
      </c>
      <c r="F9038" t="s">
        <v>60</v>
      </c>
      <c r="G9038" t="s">
        <v>23</v>
      </c>
      <c r="I9038" t="s">
        <v>26</v>
      </c>
      <c r="L9038">
        <v>53</v>
      </c>
      <c r="M9038">
        <v>146.05475000000001</v>
      </c>
      <c r="N9038">
        <v>139.91258740000001</v>
      </c>
      <c r="P9038" t="s">
        <v>61</v>
      </c>
      <c r="Q9038" t="s">
        <v>62</v>
      </c>
      <c r="R9038" t="s">
        <v>47</v>
      </c>
    </row>
    <row r="9039" spans="1:18" x14ac:dyDescent="0.3">
      <c r="A9039" t="s">
        <v>45</v>
      </c>
      <c r="B9039" t="s">
        <v>46</v>
      </c>
      <c r="C9039" t="s">
        <v>20</v>
      </c>
      <c r="D9039">
        <v>2020</v>
      </c>
      <c r="E9039" t="s">
        <v>26</v>
      </c>
      <c r="F9039" t="s">
        <v>60</v>
      </c>
      <c r="G9039" t="s">
        <v>23</v>
      </c>
      <c r="I9039" t="s">
        <v>26</v>
      </c>
      <c r="L9039">
        <v>19</v>
      </c>
      <c r="M9039">
        <v>67.961204199999997</v>
      </c>
      <c r="N9039">
        <v>65.10317483</v>
      </c>
      <c r="P9039" t="s">
        <v>61</v>
      </c>
      <c r="Q9039" t="s">
        <v>62</v>
      </c>
      <c r="R9039" t="s">
        <v>47</v>
      </c>
    </row>
    <row r="9040" spans="1:18" x14ac:dyDescent="0.3">
      <c r="A9040" t="s">
        <v>45</v>
      </c>
      <c r="B9040" t="s">
        <v>46</v>
      </c>
      <c r="C9040" t="s">
        <v>20</v>
      </c>
      <c r="D9040">
        <v>2020</v>
      </c>
      <c r="E9040" t="s">
        <v>26</v>
      </c>
      <c r="F9040" t="s">
        <v>60</v>
      </c>
      <c r="G9040" t="s">
        <v>23</v>
      </c>
      <c r="I9040" t="s">
        <v>26</v>
      </c>
      <c r="L9040">
        <v>80</v>
      </c>
      <c r="M9040">
        <v>262.29889880000002</v>
      </c>
      <c r="N9040">
        <v>251.26822379999999</v>
      </c>
      <c r="P9040" t="s">
        <v>61</v>
      </c>
      <c r="Q9040" t="s">
        <v>62</v>
      </c>
      <c r="R9040" t="s">
        <v>47</v>
      </c>
    </row>
    <row r="9041" spans="1:18" x14ac:dyDescent="0.3">
      <c r="A9041" t="s">
        <v>45</v>
      </c>
      <c r="B9041" t="s">
        <v>46</v>
      </c>
      <c r="C9041" t="s">
        <v>20</v>
      </c>
      <c r="D9041">
        <v>2020</v>
      </c>
      <c r="E9041" t="s">
        <v>26</v>
      </c>
      <c r="F9041" t="s">
        <v>60</v>
      </c>
      <c r="G9041" t="s">
        <v>23</v>
      </c>
      <c r="I9041" t="s">
        <v>26</v>
      </c>
      <c r="L9041">
        <v>236</v>
      </c>
      <c r="M9041">
        <v>909.4041138</v>
      </c>
      <c r="N9041">
        <v>871.16018180000003</v>
      </c>
      <c r="P9041" t="s">
        <v>61</v>
      </c>
      <c r="Q9041" t="s">
        <v>62</v>
      </c>
      <c r="R9041" t="s">
        <v>47</v>
      </c>
    </row>
    <row r="9042" spans="1:18" x14ac:dyDescent="0.3">
      <c r="A9042" t="s">
        <v>45</v>
      </c>
      <c r="B9042" t="s">
        <v>46</v>
      </c>
      <c r="C9042" t="s">
        <v>20</v>
      </c>
      <c r="D9042">
        <v>2020</v>
      </c>
      <c r="E9042" t="s">
        <v>26</v>
      </c>
      <c r="F9042" t="s">
        <v>60</v>
      </c>
      <c r="G9042" t="s">
        <v>23</v>
      </c>
      <c r="I9042" t="s">
        <v>26</v>
      </c>
      <c r="L9042">
        <v>253</v>
      </c>
      <c r="M9042">
        <v>805.65784240000005</v>
      </c>
      <c r="N9042">
        <v>771.77683920000004</v>
      </c>
      <c r="P9042" t="s">
        <v>61</v>
      </c>
      <c r="Q9042" t="s">
        <v>62</v>
      </c>
      <c r="R9042" t="s">
        <v>47</v>
      </c>
    </row>
    <row r="9043" spans="1:18" x14ac:dyDescent="0.3">
      <c r="A9043" t="s">
        <v>45</v>
      </c>
      <c r="B9043" t="s">
        <v>46</v>
      </c>
      <c r="C9043" t="s">
        <v>20</v>
      </c>
      <c r="D9043">
        <v>2020</v>
      </c>
      <c r="E9043" t="s">
        <v>26</v>
      </c>
      <c r="F9043" t="s">
        <v>60</v>
      </c>
      <c r="G9043" t="s">
        <v>23</v>
      </c>
      <c r="I9043" t="s">
        <v>26</v>
      </c>
      <c r="L9043">
        <v>160</v>
      </c>
      <c r="M9043">
        <v>612.34969599999999</v>
      </c>
      <c r="N9043">
        <v>586.59804199999996</v>
      </c>
      <c r="P9043" t="s">
        <v>61</v>
      </c>
      <c r="Q9043" t="s">
        <v>62</v>
      </c>
      <c r="R9043" t="s">
        <v>47</v>
      </c>
    </row>
    <row r="9044" spans="1:18" x14ac:dyDescent="0.3">
      <c r="A9044" t="s">
        <v>45</v>
      </c>
      <c r="B9044" t="s">
        <v>46</v>
      </c>
      <c r="C9044" t="s">
        <v>20</v>
      </c>
      <c r="D9044">
        <v>2020</v>
      </c>
      <c r="E9044" t="s">
        <v>26</v>
      </c>
      <c r="F9044" t="s">
        <v>60</v>
      </c>
      <c r="G9044" t="s">
        <v>23</v>
      </c>
      <c r="I9044" t="s">
        <v>26</v>
      </c>
      <c r="L9044">
        <v>85</v>
      </c>
      <c r="M9044">
        <v>149.37708219999999</v>
      </c>
      <c r="N9044">
        <v>143.09520280000001</v>
      </c>
      <c r="P9044" t="s">
        <v>61</v>
      </c>
      <c r="Q9044" t="s">
        <v>62</v>
      </c>
      <c r="R9044" t="s">
        <v>47</v>
      </c>
    </row>
    <row r="9045" spans="1:18" x14ac:dyDescent="0.3">
      <c r="A9045" t="s">
        <v>45</v>
      </c>
      <c r="B9045" t="s">
        <v>46</v>
      </c>
      <c r="C9045" t="s">
        <v>20</v>
      </c>
      <c r="D9045">
        <v>2020</v>
      </c>
      <c r="E9045" t="s">
        <v>26</v>
      </c>
      <c r="F9045" t="s">
        <v>60</v>
      </c>
      <c r="G9045" t="s">
        <v>23</v>
      </c>
      <c r="I9045" t="s">
        <v>26</v>
      </c>
      <c r="L9045">
        <v>52</v>
      </c>
      <c r="M9045">
        <v>91.568061</v>
      </c>
      <c r="N9045">
        <v>87.717272730000005</v>
      </c>
      <c r="P9045" t="s">
        <v>61</v>
      </c>
      <c r="Q9045" t="s">
        <v>62</v>
      </c>
      <c r="R9045" t="s">
        <v>47</v>
      </c>
    </row>
    <row r="9046" spans="1:18" x14ac:dyDescent="0.3">
      <c r="A9046" t="s">
        <v>45</v>
      </c>
      <c r="B9046" t="s">
        <v>46</v>
      </c>
      <c r="C9046" t="s">
        <v>20</v>
      </c>
      <c r="D9046">
        <v>2020</v>
      </c>
      <c r="E9046" t="s">
        <v>26</v>
      </c>
      <c r="F9046" t="s">
        <v>60</v>
      </c>
      <c r="G9046" t="s">
        <v>23</v>
      </c>
      <c r="I9046" t="s">
        <v>26</v>
      </c>
      <c r="L9046">
        <v>9</v>
      </c>
      <c r="M9046">
        <v>15.178671</v>
      </c>
      <c r="N9046">
        <v>14.54034965</v>
      </c>
      <c r="P9046" t="s">
        <v>61</v>
      </c>
      <c r="Q9046" t="s">
        <v>62</v>
      </c>
      <c r="R9046" t="s">
        <v>47</v>
      </c>
    </row>
    <row r="9047" spans="1:18" x14ac:dyDescent="0.3">
      <c r="A9047" t="s">
        <v>45</v>
      </c>
      <c r="B9047" t="s">
        <v>46</v>
      </c>
      <c r="C9047" t="s">
        <v>20</v>
      </c>
      <c r="D9047">
        <v>2020</v>
      </c>
      <c r="E9047" t="s">
        <v>26</v>
      </c>
      <c r="F9047" t="s">
        <v>60</v>
      </c>
      <c r="G9047" t="s">
        <v>23</v>
      </c>
      <c r="I9047" t="s">
        <v>26</v>
      </c>
      <c r="L9047">
        <v>111</v>
      </c>
      <c r="M9047">
        <v>185.80589259999999</v>
      </c>
      <c r="N9047">
        <v>177.992042</v>
      </c>
      <c r="P9047" t="s">
        <v>61</v>
      </c>
      <c r="Q9047" t="s">
        <v>62</v>
      </c>
      <c r="R9047" t="s">
        <v>47</v>
      </c>
    </row>
    <row r="9048" spans="1:18" x14ac:dyDescent="0.3">
      <c r="A9048" t="s">
        <v>45</v>
      </c>
      <c r="B9048" t="s">
        <v>46</v>
      </c>
      <c r="C9048" t="s">
        <v>20</v>
      </c>
      <c r="D9048">
        <v>2020</v>
      </c>
      <c r="E9048" t="s">
        <v>26</v>
      </c>
      <c r="F9048" t="s">
        <v>60</v>
      </c>
      <c r="G9048" t="s">
        <v>23</v>
      </c>
      <c r="I9048" t="s">
        <v>26</v>
      </c>
      <c r="L9048">
        <v>1</v>
      </c>
      <c r="M9048">
        <v>4.1997629999999999</v>
      </c>
      <c r="N9048">
        <v>4.0231468530000001</v>
      </c>
      <c r="P9048" t="s">
        <v>61</v>
      </c>
      <c r="Q9048" t="s">
        <v>62</v>
      </c>
      <c r="R9048" t="s">
        <v>47</v>
      </c>
    </row>
    <row r="9049" spans="1:18" x14ac:dyDescent="0.3">
      <c r="A9049" t="s">
        <v>45</v>
      </c>
      <c r="B9049" t="s">
        <v>46</v>
      </c>
      <c r="C9049" t="s">
        <v>20</v>
      </c>
      <c r="D9049">
        <v>2020</v>
      </c>
      <c r="E9049" t="s">
        <v>26</v>
      </c>
      <c r="F9049" t="s">
        <v>60</v>
      </c>
      <c r="G9049" t="s">
        <v>23</v>
      </c>
      <c r="I9049" t="s">
        <v>26</v>
      </c>
      <c r="L9049">
        <v>2</v>
      </c>
      <c r="M9049">
        <v>7.3457271999999998</v>
      </c>
      <c r="N9049">
        <v>7.0368111889999998</v>
      </c>
      <c r="P9049" t="s">
        <v>61</v>
      </c>
      <c r="Q9049" t="s">
        <v>62</v>
      </c>
      <c r="R9049" t="s">
        <v>47</v>
      </c>
    </row>
    <row r="9050" spans="1:18" x14ac:dyDescent="0.3">
      <c r="A9050" t="s">
        <v>45</v>
      </c>
      <c r="B9050" t="s">
        <v>46</v>
      </c>
      <c r="C9050" t="s">
        <v>20</v>
      </c>
      <c r="D9050">
        <v>2020</v>
      </c>
      <c r="E9050" t="s">
        <v>26</v>
      </c>
      <c r="F9050" t="s">
        <v>60</v>
      </c>
      <c r="G9050" t="s">
        <v>23</v>
      </c>
      <c r="I9050" t="s">
        <v>26</v>
      </c>
      <c r="L9050">
        <v>14</v>
      </c>
      <c r="M9050">
        <v>58.968640800000003</v>
      </c>
      <c r="N9050">
        <v>56.488783220000002</v>
      </c>
      <c r="P9050" t="s">
        <v>61</v>
      </c>
      <c r="Q9050" t="s">
        <v>62</v>
      </c>
      <c r="R9050" t="s">
        <v>47</v>
      </c>
    </row>
    <row r="9051" spans="1:18" x14ac:dyDescent="0.3">
      <c r="A9051" t="s">
        <v>45</v>
      </c>
      <c r="B9051" t="s">
        <v>46</v>
      </c>
      <c r="C9051" t="s">
        <v>20</v>
      </c>
      <c r="D9051">
        <v>2020</v>
      </c>
      <c r="E9051" t="s">
        <v>26</v>
      </c>
      <c r="F9051" t="s">
        <v>60</v>
      </c>
      <c r="G9051" t="s">
        <v>23</v>
      </c>
      <c r="I9051" t="s">
        <v>26</v>
      </c>
      <c r="L9051">
        <v>1</v>
      </c>
      <c r="M9051">
        <v>3.6464083999999999</v>
      </c>
      <c r="N9051">
        <v>3.4930629369999999</v>
      </c>
      <c r="P9051" t="s">
        <v>61</v>
      </c>
      <c r="Q9051" t="s">
        <v>62</v>
      </c>
      <c r="R9051" t="s">
        <v>47</v>
      </c>
    </row>
    <row r="9052" spans="1:18" x14ac:dyDescent="0.3">
      <c r="A9052" t="s">
        <v>45</v>
      </c>
      <c r="B9052" t="s">
        <v>46</v>
      </c>
      <c r="C9052" t="s">
        <v>20</v>
      </c>
      <c r="D9052">
        <v>2020</v>
      </c>
      <c r="E9052" t="s">
        <v>26</v>
      </c>
      <c r="F9052" t="s">
        <v>60</v>
      </c>
      <c r="G9052" t="s">
        <v>23</v>
      </c>
      <c r="I9052" t="s">
        <v>26</v>
      </c>
      <c r="L9052">
        <v>20</v>
      </c>
      <c r="M9052">
        <v>71.843504800000005</v>
      </c>
      <c r="N9052">
        <v>68.822209790000002</v>
      </c>
      <c r="P9052" t="s">
        <v>61</v>
      </c>
      <c r="Q9052" t="s">
        <v>62</v>
      </c>
      <c r="R9052" t="s">
        <v>47</v>
      </c>
    </row>
    <row r="9053" spans="1:18" x14ac:dyDescent="0.3">
      <c r="A9053" t="s">
        <v>45</v>
      </c>
      <c r="B9053" t="s">
        <v>46</v>
      </c>
      <c r="C9053" t="s">
        <v>20</v>
      </c>
      <c r="D9053">
        <v>2020</v>
      </c>
      <c r="E9053" t="s">
        <v>26</v>
      </c>
      <c r="F9053" t="s">
        <v>60</v>
      </c>
      <c r="G9053" t="s">
        <v>23</v>
      </c>
      <c r="I9053" t="s">
        <v>26</v>
      </c>
      <c r="L9053">
        <v>94</v>
      </c>
      <c r="M9053">
        <v>222.98206239999999</v>
      </c>
      <c r="N9053">
        <v>213.6048112</v>
      </c>
      <c r="P9053" t="s">
        <v>61</v>
      </c>
      <c r="Q9053" t="s">
        <v>62</v>
      </c>
      <c r="R9053" t="s">
        <v>47</v>
      </c>
    </row>
    <row r="9054" spans="1:18" x14ac:dyDescent="0.3">
      <c r="A9054" t="s">
        <v>45</v>
      </c>
      <c r="B9054" t="s">
        <v>46</v>
      </c>
      <c r="C9054" t="s">
        <v>20</v>
      </c>
      <c r="D9054">
        <v>2020</v>
      </c>
      <c r="E9054" t="s">
        <v>26</v>
      </c>
      <c r="F9054" t="s">
        <v>60</v>
      </c>
      <c r="G9054" t="s">
        <v>23</v>
      </c>
      <c r="I9054" t="s">
        <v>26</v>
      </c>
      <c r="L9054">
        <v>66</v>
      </c>
      <c r="M9054">
        <v>284.15971239999999</v>
      </c>
      <c r="N9054">
        <v>272.20970629999999</v>
      </c>
      <c r="P9054" t="s">
        <v>61</v>
      </c>
      <c r="Q9054" t="s">
        <v>62</v>
      </c>
      <c r="R9054" t="s">
        <v>47</v>
      </c>
    </row>
    <row r="9055" spans="1:18" x14ac:dyDescent="0.3">
      <c r="A9055" t="s">
        <v>45</v>
      </c>
      <c r="B9055" t="s">
        <v>46</v>
      </c>
      <c r="C9055" t="s">
        <v>20</v>
      </c>
      <c r="D9055">
        <v>2020</v>
      </c>
      <c r="E9055" t="s">
        <v>26</v>
      </c>
      <c r="F9055" t="s">
        <v>60</v>
      </c>
      <c r="G9055" t="s">
        <v>23</v>
      </c>
      <c r="I9055" t="s">
        <v>26</v>
      </c>
      <c r="L9055">
        <v>19</v>
      </c>
      <c r="M9055">
        <v>82.222761599999998</v>
      </c>
      <c r="N9055">
        <v>78.764979019999998</v>
      </c>
      <c r="P9055" t="s">
        <v>61</v>
      </c>
      <c r="Q9055" t="s">
        <v>62</v>
      </c>
      <c r="R9055" t="s">
        <v>47</v>
      </c>
    </row>
    <row r="9056" spans="1:18" x14ac:dyDescent="0.3">
      <c r="A9056" t="s">
        <v>45</v>
      </c>
      <c r="B9056" t="s">
        <v>46</v>
      </c>
      <c r="C9056" t="s">
        <v>20</v>
      </c>
      <c r="D9056">
        <v>2020</v>
      </c>
      <c r="E9056" t="s">
        <v>26</v>
      </c>
      <c r="F9056" t="s">
        <v>60</v>
      </c>
      <c r="G9056" t="s">
        <v>23</v>
      </c>
      <c r="I9056" t="s">
        <v>26</v>
      </c>
      <c r="L9056">
        <v>18</v>
      </c>
      <c r="M9056">
        <v>75.280476199999995</v>
      </c>
      <c r="N9056">
        <v>72.114643360000002</v>
      </c>
      <c r="P9056" t="s">
        <v>61</v>
      </c>
      <c r="Q9056" t="s">
        <v>62</v>
      </c>
      <c r="R9056" t="s">
        <v>47</v>
      </c>
    </row>
    <row r="9057" spans="1:18" x14ac:dyDescent="0.3">
      <c r="A9057" t="s">
        <v>45</v>
      </c>
      <c r="B9057" t="s">
        <v>46</v>
      </c>
      <c r="C9057" t="s">
        <v>20</v>
      </c>
      <c r="D9057">
        <v>2020</v>
      </c>
      <c r="E9057" t="s">
        <v>26</v>
      </c>
      <c r="F9057" t="s">
        <v>60</v>
      </c>
      <c r="G9057" t="s">
        <v>23</v>
      </c>
      <c r="I9057" t="s">
        <v>26</v>
      </c>
      <c r="L9057">
        <v>108</v>
      </c>
      <c r="M9057">
        <v>463.99113899999998</v>
      </c>
      <c r="N9057">
        <v>444.47853149999997</v>
      </c>
      <c r="P9057" t="s">
        <v>61</v>
      </c>
      <c r="Q9057" t="s">
        <v>62</v>
      </c>
      <c r="R9057" t="s">
        <v>47</v>
      </c>
    </row>
    <row r="9058" spans="1:18" x14ac:dyDescent="0.3">
      <c r="A9058" t="s">
        <v>45</v>
      </c>
      <c r="B9058" t="s">
        <v>46</v>
      </c>
      <c r="C9058" t="s">
        <v>20</v>
      </c>
      <c r="D9058">
        <v>2020</v>
      </c>
      <c r="E9058" t="s">
        <v>26</v>
      </c>
      <c r="F9058" t="s">
        <v>60</v>
      </c>
      <c r="G9058" t="s">
        <v>23</v>
      </c>
      <c r="I9058" t="s">
        <v>26</v>
      </c>
      <c r="L9058">
        <v>34</v>
      </c>
      <c r="M9058">
        <v>143.16672399999999</v>
      </c>
      <c r="N9058">
        <v>137.14601400000001</v>
      </c>
      <c r="P9058" t="s">
        <v>61</v>
      </c>
      <c r="Q9058" t="s">
        <v>62</v>
      </c>
      <c r="R9058" t="s">
        <v>47</v>
      </c>
    </row>
    <row r="9059" spans="1:18" x14ac:dyDescent="0.3">
      <c r="A9059" t="s">
        <v>45</v>
      </c>
      <c r="B9059" t="s">
        <v>46</v>
      </c>
      <c r="C9059" t="s">
        <v>20</v>
      </c>
      <c r="D9059">
        <v>2020</v>
      </c>
      <c r="E9059" t="s">
        <v>26</v>
      </c>
      <c r="F9059" t="s">
        <v>60</v>
      </c>
      <c r="G9059" t="s">
        <v>23</v>
      </c>
      <c r="I9059" t="s">
        <v>26</v>
      </c>
      <c r="L9059">
        <v>16</v>
      </c>
      <c r="M9059">
        <v>71.276922600000006</v>
      </c>
      <c r="N9059">
        <v>68.279454549999997</v>
      </c>
      <c r="P9059" t="s">
        <v>61</v>
      </c>
      <c r="Q9059" t="s">
        <v>62</v>
      </c>
      <c r="R9059" t="s">
        <v>47</v>
      </c>
    </row>
    <row r="9060" spans="1:18" x14ac:dyDescent="0.3">
      <c r="A9060" t="s">
        <v>45</v>
      </c>
      <c r="B9060" t="s">
        <v>46</v>
      </c>
      <c r="C9060" t="s">
        <v>20</v>
      </c>
      <c r="D9060">
        <v>2020</v>
      </c>
      <c r="E9060" t="s">
        <v>26</v>
      </c>
      <c r="F9060" t="s">
        <v>60</v>
      </c>
      <c r="G9060" t="s">
        <v>23</v>
      </c>
      <c r="I9060" t="s">
        <v>26</v>
      </c>
      <c r="L9060">
        <v>8</v>
      </c>
      <c r="M9060">
        <v>18.977196800000002</v>
      </c>
      <c r="N9060">
        <v>18.17913287</v>
      </c>
      <c r="P9060" t="s">
        <v>61</v>
      </c>
      <c r="Q9060" t="s">
        <v>63</v>
      </c>
      <c r="R9060" t="s">
        <v>47</v>
      </c>
    </row>
    <row r="9061" spans="1:18" x14ac:dyDescent="0.3">
      <c r="A9061" t="s">
        <v>45</v>
      </c>
      <c r="B9061" t="s">
        <v>46</v>
      </c>
      <c r="C9061" t="s">
        <v>20</v>
      </c>
      <c r="D9061">
        <v>2020</v>
      </c>
      <c r="E9061" t="s">
        <v>26</v>
      </c>
      <c r="F9061" t="s">
        <v>60</v>
      </c>
      <c r="G9061" t="s">
        <v>23</v>
      </c>
      <c r="I9061" t="s">
        <v>26</v>
      </c>
      <c r="L9061">
        <v>3</v>
      </c>
      <c r="M9061">
        <v>12.916751400000001</v>
      </c>
      <c r="N9061">
        <v>12.37355245</v>
      </c>
      <c r="P9061" t="s">
        <v>61</v>
      </c>
      <c r="Q9061" t="s">
        <v>63</v>
      </c>
      <c r="R9061" t="s">
        <v>47</v>
      </c>
    </row>
    <row r="9062" spans="1:18" x14ac:dyDescent="0.3">
      <c r="A9062" t="s">
        <v>45</v>
      </c>
      <c r="B9062" t="s">
        <v>46</v>
      </c>
      <c r="C9062" t="s">
        <v>20</v>
      </c>
      <c r="D9062">
        <v>2020</v>
      </c>
      <c r="E9062" t="s">
        <v>26</v>
      </c>
      <c r="F9062" t="s">
        <v>60</v>
      </c>
      <c r="G9062" t="s">
        <v>23</v>
      </c>
      <c r="I9062" t="s">
        <v>26</v>
      </c>
      <c r="L9062">
        <v>1</v>
      </c>
      <c r="M9062">
        <v>4.3276298000000004</v>
      </c>
      <c r="N9062">
        <v>4.1456363639999996</v>
      </c>
      <c r="P9062" t="s">
        <v>61</v>
      </c>
      <c r="Q9062" t="s">
        <v>63</v>
      </c>
      <c r="R9062" t="s">
        <v>47</v>
      </c>
    </row>
    <row r="9063" spans="1:18" x14ac:dyDescent="0.3">
      <c r="A9063" t="s">
        <v>45</v>
      </c>
      <c r="B9063" t="s">
        <v>46</v>
      </c>
      <c r="C9063" t="s">
        <v>20</v>
      </c>
      <c r="D9063">
        <v>2020</v>
      </c>
      <c r="E9063" t="s">
        <v>26</v>
      </c>
      <c r="F9063" t="s">
        <v>60</v>
      </c>
      <c r="G9063" t="s">
        <v>23</v>
      </c>
      <c r="I9063" t="s">
        <v>26</v>
      </c>
      <c r="L9063">
        <v>28</v>
      </c>
      <c r="M9063">
        <v>117.1039428</v>
      </c>
      <c r="N9063">
        <v>112.1792727</v>
      </c>
      <c r="P9063" t="s">
        <v>61</v>
      </c>
      <c r="Q9063" t="s">
        <v>63</v>
      </c>
      <c r="R9063" t="s">
        <v>47</v>
      </c>
    </row>
    <row r="9064" spans="1:18" x14ac:dyDescent="0.3">
      <c r="A9064" t="s">
        <v>45</v>
      </c>
      <c r="B9064" t="s">
        <v>46</v>
      </c>
      <c r="C9064" t="s">
        <v>20</v>
      </c>
      <c r="D9064">
        <v>2020</v>
      </c>
      <c r="E9064" t="s">
        <v>26</v>
      </c>
      <c r="F9064" t="s">
        <v>60</v>
      </c>
      <c r="G9064" t="s">
        <v>23</v>
      </c>
      <c r="I9064" t="s">
        <v>26</v>
      </c>
      <c r="L9064">
        <v>3</v>
      </c>
      <c r="M9064">
        <v>12.8263628</v>
      </c>
      <c r="N9064">
        <v>12.28696504</v>
      </c>
      <c r="P9064" t="s">
        <v>61</v>
      </c>
      <c r="Q9064" t="s">
        <v>63</v>
      </c>
      <c r="R9064" t="s">
        <v>47</v>
      </c>
    </row>
    <row r="9065" spans="1:18" x14ac:dyDescent="0.3">
      <c r="A9065" t="s">
        <v>45</v>
      </c>
      <c r="B9065" t="s">
        <v>46</v>
      </c>
      <c r="C9065" t="s">
        <v>20</v>
      </c>
      <c r="D9065">
        <v>2020</v>
      </c>
      <c r="E9065" t="s">
        <v>26</v>
      </c>
      <c r="F9065" t="s">
        <v>60</v>
      </c>
      <c r="G9065" t="s">
        <v>23</v>
      </c>
      <c r="I9065" t="s">
        <v>26</v>
      </c>
      <c r="L9065">
        <v>26</v>
      </c>
      <c r="M9065">
        <v>103.30314679999999</v>
      </c>
      <c r="N9065">
        <v>98.958853149999996</v>
      </c>
      <c r="P9065" t="s">
        <v>61</v>
      </c>
      <c r="Q9065" t="s">
        <v>63</v>
      </c>
      <c r="R9065" t="s">
        <v>47</v>
      </c>
    </row>
    <row r="9066" spans="1:18" x14ac:dyDescent="0.3">
      <c r="A9066" t="s">
        <v>45</v>
      </c>
      <c r="B9066" t="s">
        <v>46</v>
      </c>
      <c r="C9066" t="s">
        <v>20</v>
      </c>
      <c r="D9066">
        <v>2020</v>
      </c>
      <c r="E9066" t="s">
        <v>26</v>
      </c>
      <c r="F9066" t="s">
        <v>60</v>
      </c>
      <c r="G9066" t="s">
        <v>23</v>
      </c>
      <c r="I9066" t="s">
        <v>26</v>
      </c>
      <c r="L9066">
        <v>5</v>
      </c>
      <c r="M9066">
        <v>17.974103800000002</v>
      </c>
      <c r="N9066">
        <v>17.218223779999999</v>
      </c>
      <c r="P9066" t="s">
        <v>61</v>
      </c>
      <c r="Q9066" t="s">
        <v>63</v>
      </c>
      <c r="R9066" t="s">
        <v>47</v>
      </c>
    </row>
    <row r="9067" spans="1:18" x14ac:dyDescent="0.3">
      <c r="A9067" t="s">
        <v>45</v>
      </c>
      <c r="B9067" t="s">
        <v>46</v>
      </c>
      <c r="C9067" t="s">
        <v>20</v>
      </c>
      <c r="D9067">
        <v>2020</v>
      </c>
      <c r="E9067" t="s">
        <v>26</v>
      </c>
      <c r="F9067" t="s">
        <v>60</v>
      </c>
      <c r="G9067" t="s">
        <v>23</v>
      </c>
      <c r="I9067" t="s">
        <v>26</v>
      </c>
      <c r="L9067">
        <v>6</v>
      </c>
      <c r="M9067">
        <v>23.507649799999999</v>
      </c>
      <c r="N9067">
        <v>22.519062940000001</v>
      </c>
      <c r="P9067" t="s">
        <v>61</v>
      </c>
      <c r="Q9067" t="s">
        <v>63</v>
      </c>
      <c r="R9067" t="s">
        <v>47</v>
      </c>
    </row>
    <row r="9068" spans="1:18" x14ac:dyDescent="0.3">
      <c r="A9068" t="s">
        <v>45</v>
      </c>
      <c r="B9068" t="s">
        <v>46</v>
      </c>
      <c r="C9068" t="s">
        <v>20</v>
      </c>
      <c r="D9068">
        <v>2020</v>
      </c>
      <c r="E9068" t="s">
        <v>26</v>
      </c>
      <c r="F9068" t="s">
        <v>60</v>
      </c>
      <c r="G9068" t="s">
        <v>23</v>
      </c>
      <c r="I9068" t="s">
        <v>26</v>
      </c>
      <c r="L9068">
        <v>40</v>
      </c>
      <c r="M9068">
        <v>169.4609882</v>
      </c>
      <c r="N9068">
        <v>162.33450350000001</v>
      </c>
      <c r="P9068" t="s">
        <v>61</v>
      </c>
      <c r="Q9068" t="s">
        <v>63</v>
      </c>
      <c r="R9068" t="s">
        <v>47</v>
      </c>
    </row>
    <row r="9069" spans="1:18" x14ac:dyDescent="0.3">
      <c r="A9069" t="s">
        <v>45</v>
      </c>
      <c r="B9069" t="s">
        <v>46</v>
      </c>
      <c r="C9069" t="s">
        <v>20</v>
      </c>
      <c r="D9069">
        <v>2020</v>
      </c>
      <c r="E9069" t="s">
        <v>26</v>
      </c>
      <c r="F9069" t="s">
        <v>60</v>
      </c>
      <c r="G9069" t="s">
        <v>23</v>
      </c>
      <c r="I9069" t="s">
        <v>26</v>
      </c>
      <c r="L9069">
        <v>25</v>
      </c>
      <c r="M9069">
        <v>73.823235600000004</v>
      </c>
      <c r="N9069">
        <v>70.718685320000006</v>
      </c>
      <c r="P9069" t="s">
        <v>61</v>
      </c>
      <c r="Q9069" t="s">
        <v>63</v>
      </c>
      <c r="R9069" t="s">
        <v>47</v>
      </c>
    </row>
    <row r="9070" spans="1:18" x14ac:dyDescent="0.3">
      <c r="A9070" t="s">
        <v>45</v>
      </c>
      <c r="B9070" t="s">
        <v>46</v>
      </c>
      <c r="C9070" t="s">
        <v>20</v>
      </c>
      <c r="D9070">
        <v>2020</v>
      </c>
      <c r="E9070" t="s">
        <v>26</v>
      </c>
      <c r="F9070" t="s">
        <v>60</v>
      </c>
      <c r="G9070" t="s">
        <v>23</v>
      </c>
      <c r="I9070" t="s">
        <v>26</v>
      </c>
      <c r="L9070">
        <v>60</v>
      </c>
      <c r="M9070">
        <v>256.94612999999998</v>
      </c>
      <c r="N9070">
        <v>246.1405594</v>
      </c>
      <c r="P9070" t="s">
        <v>61</v>
      </c>
      <c r="Q9070" t="s">
        <v>63</v>
      </c>
      <c r="R9070" t="s">
        <v>47</v>
      </c>
    </row>
    <row r="9071" spans="1:18" x14ac:dyDescent="0.3">
      <c r="A9071" t="s">
        <v>45</v>
      </c>
      <c r="B9071" t="s">
        <v>46</v>
      </c>
      <c r="C9071" t="s">
        <v>20</v>
      </c>
      <c r="D9071">
        <v>2020</v>
      </c>
      <c r="E9071" t="s">
        <v>26</v>
      </c>
      <c r="F9071" t="s">
        <v>60</v>
      </c>
      <c r="G9071" t="s">
        <v>23</v>
      </c>
      <c r="I9071" t="s">
        <v>26</v>
      </c>
      <c r="L9071">
        <v>29</v>
      </c>
      <c r="M9071">
        <v>209.062218</v>
      </c>
      <c r="N9071">
        <v>200.2703497</v>
      </c>
      <c r="P9071" t="s">
        <v>61</v>
      </c>
      <c r="Q9071" t="s">
        <v>63</v>
      </c>
      <c r="R9071" t="s">
        <v>47</v>
      </c>
    </row>
    <row r="9072" spans="1:18" x14ac:dyDescent="0.3">
      <c r="A9072" t="s">
        <v>45</v>
      </c>
      <c r="B9072" t="s">
        <v>46</v>
      </c>
      <c r="C9072" t="s">
        <v>20</v>
      </c>
      <c r="D9072">
        <v>2020</v>
      </c>
      <c r="E9072" t="s">
        <v>26</v>
      </c>
      <c r="F9072" t="s">
        <v>60</v>
      </c>
      <c r="G9072" t="s">
        <v>23</v>
      </c>
      <c r="I9072" t="s">
        <v>26</v>
      </c>
      <c r="L9072">
        <v>43</v>
      </c>
      <c r="M9072">
        <v>312.69825939999998</v>
      </c>
      <c r="N9072">
        <v>299.54809790000002</v>
      </c>
      <c r="P9072" t="s">
        <v>61</v>
      </c>
      <c r="Q9072" t="s">
        <v>63</v>
      </c>
      <c r="R9072" t="s">
        <v>47</v>
      </c>
    </row>
    <row r="9073" spans="1:18" x14ac:dyDescent="0.3">
      <c r="A9073" t="s">
        <v>45</v>
      </c>
      <c r="B9073" t="s">
        <v>46</v>
      </c>
      <c r="C9073" t="s">
        <v>20</v>
      </c>
      <c r="D9073">
        <v>2020</v>
      </c>
      <c r="E9073" t="s">
        <v>26</v>
      </c>
      <c r="F9073" t="s">
        <v>60</v>
      </c>
      <c r="G9073" t="s">
        <v>23</v>
      </c>
      <c r="I9073" t="s">
        <v>26</v>
      </c>
      <c r="L9073">
        <v>4</v>
      </c>
      <c r="M9073">
        <v>17.103286799999999</v>
      </c>
      <c r="N9073">
        <v>16.384027970000002</v>
      </c>
      <c r="P9073" t="s">
        <v>61</v>
      </c>
      <c r="Q9073" t="s">
        <v>63</v>
      </c>
      <c r="R9073" t="s">
        <v>47</v>
      </c>
    </row>
    <row r="9074" spans="1:18" x14ac:dyDescent="0.3">
      <c r="A9074" t="s">
        <v>45</v>
      </c>
      <c r="B9074" t="s">
        <v>46</v>
      </c>
      <c r="C9074" t="s">
        <v>20</v>
      </c>
      <c r="D9074">
        <v>2020</v>
      </c>
      <c r="E9074" t="s">
        <v>26</v>
      </c>
      <c r="F9074" t="s">
        <v>60</v>
      </c>
      <c r="G9074" t="s">
        <v>23</v>
      </c>
      <c r="I9074" t="s">
        <v>26</v>
      </c>
      <c r="L9074">
        <v>8</v>
      </c>
      <c r="M9074">
        <v>27.6302518</v>
      </c>
      <c r="N9074">
        <v>26.468293710000001</v>
      </c>
      <c r="P9074" t="s">
        <v>61</v>
      </c>
      <c r="Q9074" t="s">
        <v>63</v>
      </c>
      <c r="R9074" t="s">
        <v>47</v>
      </c>
    </row>
    <row r="9075" spans="1:18" x14ac:dyDescent="0.3">
      <c r="A9075" t="s">
        <v>45</v>
      </c>
      <c r="B9075" t="s">
        <v>46</v>
      </c>
      <c r="C9075" t="s">
        <v>20</v>
      </c>
      <c r="D9075">
        <v>2020</v>
      </c>
      <c r="E9075" t="s">
        <v>26</v>
      </c>
      <c r="F9075" t="s">
        <v>60</v>
      </c>
      <c r="G9075" t="s">
        <v>23</v>
      </c>
      <c r="I9075" t="s">
        <v>26</v>
      </c>
      <c r="L9075">
        <v>4</v>
      </c>
      <c r="M9075">
        <v>15.6041588</v>
      </c>
      <c r="N9075">
        <v>14.947944059999999</v>
      </c>
      <c r="P9075" t="s">
        <v>61</v>
      </c>
      <c r="Q9075" t="s">
        <v>63</v>
      </c>
      <c r="R9075" t="s">
        <v>47</v>
      </c>
    </row>
    <row r="9076" spans="1:18" x14ac:dyDescent="0.3">
      <c r="A9076" t="s">
        <v>45</v>
      </c>
      <c r="B9076" t="s">
        <v>46</v>
      </c>
      <c r="C9076" t="s">
        <v>20</v>
      </c>
      <c r="D9076">
        <v>2020</v>
      </c>
      <c r="E9076" t="s">
        <v>26</v>
      </c>
      <c r="F9076" t="s">
        <v>60</v>
      </c>
      <c r="G9076" t="s">
        <v>23</v>
      </c>
      <c r="I9076" t="s">
        <v>26</v>
      </c>
      <c r="L9076">
        <v>2</v>
      </c>
      <c r="M9076">
        <v>7.6146884000000004</v>
      </c>
      <c r="N9076">
        <v>7.2944615390000003</v>
      </c>
      <c r="P9076" t="s">
        <v>61</v>
      </c>
      <c r="Q9076" t="s">
        <v>63</v>
      </c>
      <c r="R9076" t="s">
        <v>47</v>
      </c>
    </row>
    <row r="9077" spans="1:18" x14ac:dyDescent="0.3">
      <c r="A9077" t="s">
        <v>45</v>
      </c>
      <c r="B9077" t="s">
        <v>46</v>
      </c>
      <c r="C9077" t="s">
        <v>20</v>
      </c>
      <c r="D9077">
        <v>2020</v>
      </c>
      <c r="E9077" t="s">
        <v>26</v>
      </c>
      <c r="F9077" t="s">
        <v>60</v>
      </c>
      <c r="G9077" t="s">
        <v>23</v>
      </c>
      <c r="I9077" t="s">
        <v>26</v>
      </c>
      <c r="L9077">
        <v>11</v>
      </c>
      <c r="M9077">
        <v>43.703990400000002</v>
      </c>
      <c r="N9077">
        <v>41.866069930000002</v>
      </c>
      <c r="P9077" t="s">
        <v>61</v>
      </c>
      <c r="Q9077" t="s">
        <v>63</v>
      </c>
      <c r="R9077" t="s">
        <v>47</v>
      </c>
    </row>
    <row r="9078" spans="1:18" x14ac:dyDescent="0.3">
      <c r="A9078" t="s">
        <v>45</v>
      </c>
      <c r="B9078" t="s">
        <v>46</v>
      </c>
      <c r="C9078" t="s">
        <v>20</v>
      </c>
      <c r="D9078">
        <v>2020</v>
      </c>
      <c r="E9078" t="s">
        <v>26</v>
      </c>
      <c r="F9078" t="s">
        <v>60</v>
      </c>
      <c r="G9078" t="s">
        <v>23</v>
      </c>
      <c r="I9078" t="s">
        <v>26</v>
      </c>
      <c r="L9078">
        <v>1</v>
      </c>
      <c r="M9078">
        <v>3.5957026000000001</v>
      </c>
      <c r="N9078">
        <v>3.444489511</v>
      </c>
      <c r="P9078" t="s">
        <v>61</v>
      </c>
      <c r="Q9078" t="s">
        <v>63</v>
      </c>
      <c r="R9078" t="s">
        <v>47</v>
      </c>
    </row>
    <row r="9079" spans="1:18" x14ac:dyDescent="0.3">
      <c r="A9079" t="s">
        <v>45</v>
      </c>
      <c r="B9079" t="s">
        <v>46</v>
      </c>
      <c r="C9079" t="s">
        <v>20</v>
      </c>
      <c r="D9079">
        <v>2020</v>
      </c>
      <c r="E9079" t="s">
        <v>26</v>
      </c>
      <c r="F9079" t="s">
        <v>60</v>
      </c>
      <c r="G9079" t="s">
        <v>23</v>
      </c>
      <c r="I9079" t="s">
        <v>26</v>
      </c>
      <c r="L9079">
        <v>15</v>
      </c>
      <c r="M9079">
        <v>63.547595000000001</v>
      </c>
      <c r="N9079">
        <v>60.875174829999999</v>
      </c>
      <c r="P9079" t="s">
        <v>61</v>
      </c>
      <c r="Q9079" t="s">
        <v>63</v>
      </c>
      <c r="R9079" t="s">
        <v>47</v>
      </c>
    </row>
    <row r="9080" spans="1:18" x14ac:dyDescent="0.3">
      <c r="A9080" t="s">
        <v>45</v>
      </c>
      <c r="B9080" t="s">
        <v>46</v>
      </c>
      <c r="C9080" t="s">
        <v>20</v>
      </c>
      <c r="D9080">
        <v>2020</v>
      </c>
      <c r="E9080" t="s">
        <v>26</v>
      </c>
      <c r="F9080" t="s">
        <v>60</v>
      </c>
      <c r="G9080" t="s">
        <v>23</v>
      </c>
      <c r="I9080" t="s">
        <v>26</v>
      </c>
      <c r="L9080">
        <v>16</v>
      </c>
      <c r="M9080">
        <v>47.246782600000003</v>
      </c>
      <c r="N9080">
        <v>45.25987413</v>
      </c>
      <c r="P9080" t="s">
        <v>61</v>
      </c>
      <c r="Q9080" t="s">
        <v>63</v>
      </c>
      <c r="R9080" t="s">
        <v>47</v>
      </c>
    </row>
    <row r="9081" spans="1:18" x14ac:dyDescent="0.3">
      <c r="A9081" t="s">
        <v>45</v>
      </c>
      <c r="B9081" t="s">
        <v>46</v>
      </c>
      <c r="C9081" t="s">
        <v>20</v>
      </c>
      <c r="D9081">
        <v>2020</v>
      </c>
      <c r="E9081" t="s">
        <v>26</v>
      </c>
      <c r="F9081" t="s">
        <v>60</v>
      </c>
      <c r="G9081" t="s">
        <v>23</v>
      </c>
      <c r="I9081" t="s">
        <v>26</v>
      </c>
      <c r="L9081">
        <v>15</v>
      </c>
      <c r="M9081">
        <v>64.237634799999995</v>
      </c>
      <c r="N9081">
        <v>61.536195800000002</v>
      </c>
      <c r="P9081" t="s">
        <v>61</v>
      </c>
      <c r="Q9081" t="s">
        <v>63</v>
      </c>
      <c r="R9081" t="s">
        <v>47</v>
      </c>
    </row>
    <row r="9082" spans="1:18" x14ac:dyDescent="0.3">
      <c r="A9082" t="s">
        <v>45</v>
      </c>
      <c r="B9082" t="s">
        <v>46</v>
      </c>
      <c r="C9082" t="s">
        <v>20</v>
      </c>
      <c r="D9082">
        <v>2020</v>
      </c>
      <c r="E9082" t="s">
        <v>26</v>
      </c>
      <c r="F9082" t="s">
        <v>60</v>
      </c>
      <c r="G9082" t="s">
        <v>23</v>
      </c>
      <c r="I9082" t="s">
        <v>26</v>
      </c>
      <c r="L9082">
        <v>2</v>
      </c>
      <c r="M9082">
        <v>14.418084</v>
      </c>
      <c r="N9082">
        <v>13.811748250000001</v>
      </c>
      <c r="P9082" t="s">
        <v>61</v>
      </c>
      <c r="Q9082" t="s">
        <v>63</v>
      </c>
      <c r="R9082" t="s">
        <v>47</v>
      </c>
    </row>
    <row r="9083" spans="1:18" x14ac:dyDescent="0.3">
      <c r="A9083" t="s">
        <v>45</v>
      </c>
      <c r="B9083" t="s">
        <v>46</v>
      </c>
      <c r="C9083" t="s">
        <v>20</v>
      </c>
      <c r="D9083">
        <v>2020</v>
      </c>
      <c r="E9083" t="s">
        <v>26</v>
      </c>
      <c r="F9083" t="s">
        <v>60</v>
      </c>
      <c r="G9083" t="s">
        <v>23</v>
      </c>
      <c r="I9083" t="s">
        <v>26</v>
      </c>
      <c r="L9083">
        <v>7</v>
      </c>
      <c r="M9083">
        <v>50.904214000000003</v>
      </c>
      <c r="N9083">
        <v>48.763496500000002</v>
      </c>
      <c r="P9083" t="s">
        <v>61</v>
      </c>
      <c r="Q9083" t="s">
        <v>63</v>
      </c>
      <c r="R9083" t="s">
        <v>47</v>
      </c>
    </row>
    <row r="9084" spans="1:18" x14ac:dyDescent="0.3">
      <c r="A9084" t="s">
        <v>45</v>
      </c>
      <c r="B9084" t="s">
        <v>46</v>
      </c>
      <c r="C9084" t="s">
        <v>20</v>
      </c>
      <c r="D9084">
        <v>2020</v>
      </c>
      <c r="E9084" t="s">
        <v>26</v>
      </c>
      <c r="F9084" t="s">
        <v>60</v>
      </c>
      <c r="G9084" t="s">
        <v>23</v>
      </c>
      <c r="I9084" t="s">
        <v>26</v>
      </c>
      <c r="L9084">
        <v>2</v>
      </c>
      <c r="M9084">
        <v>8.5516433999999997</v>
      </c>
      <c r="N9084">
        <v>8.1920139859999992</v>
      </c>
      <c r="P9084" t="s">
        <v>61</v>
      </c>
      <c r="Q9084" t="s">
        <v>63</v>
      </c>
      <c r="R9084" t="s">
        <v>47</v>
      </c>
    </row>
    <row r="9085" spans="1:18" x14ac:dyDescent="0.3">
      <c r="A9085" t="s">
        <v>45</v>
      </c>
      <c r="B9085" t="s">
        <v>46</v>
      </c>
      <c r="C9085" t="s">
        <v>20</v>
      </c>
      <c r="D9085">
        <v>2020</v>
      </c>
      <c r="E9085" t="s">
        <v>26</v>
      </c>
      <c r="F9085" t="s">
        <v>60</v>
      </c>
      <c r="G9085" t="s">
        <v>23</v>
      </c>
      <c r="I9085" t="s">
        <v>26</v>
      </c>
      <c r="L9085">
        <v>2</v>
      </c>
      <c r="M9085">
        <v>6.9070118000000003</v>
      </c>
      <c r="N9085">
        <v>6.6165454549999998</v>
      </c>
      <c r="P9085" t="s">
        <v>61</v>
      </c>
      <c r="Q9085" t="s">
        <v>63</v>
      </c>
      <c r="R9085" t="s">
        <v>47</v>
      </c>
    </row>
    <row r="9086" spans="1:18" x14ac:dyDescent="0.3">
      <c r="A9086" t="s">
        <v>45</v>
      </c>
      <c r="B9086" t="s">
        <v>46</v>
      </c>
      <c r="C9086" t="s">
        <v>20</v>
      </c>
      <c r="D9086">
        <v>2020</v>
      </c>
      <c r="E9086" t="s">
        <v>26</v>
      </c>
      <c r="F9086" t="s">
        <v>60</v>
      </c>
      <c r="G9086" t="s">
        <v>23</v>
      </c>
      <c r="I9086" t="s">
        <v>26</v>
      </c>
      <c r="L9086">
        <v>2</v>
      </c>
      <c r="M9086">
        <v>7.8020794000000002</v>
      </c>
      <c r="N9086">
        <v>7.4739720280000004</v>
      </c>
      <c r="P9086" t="s">
        <v>61</v>
      </c>
      <c r="Q9086" t="s">
        <v>63</v>
      </c>
      <c r="R9086" t="s">
        <v>47</v>
      </c>
    </row>
    <row r="9087" spans="1:18" x14ac:dyDescent="0.3">
      <c r="A9087" t="s">
        <v>45</v>
      </c>
      <c r="B9087" t="s">
        <v>46</v>
      </c>
      <c r="C9087" t="s">
        <v>20</v>
      </c>
      <c r="D9087">
        <v>2020</v>
      </c>
      <c r="E9087" t="s">
        <v>26</v>
      </c>
      <c r="F9087" t="s">
        <v>60</v>
      </c>
      <c r="G9087" t="s">
        <v>23</v>
      </c>
      <c r="I9087" t="s">
        <v>26</v>
      </c>
      <c r="L9087">
        <v>1</v>
      </c>
      <c r="M9087">
        <v>4.2129906000000004</v>
      </c>
      <c r="N9087">
        <v>4.0358181819999999</v>
      </c>
      <c r="P9087" t="s">
        <v>61</v>
      </c>
      <c r="Q9087" t="s">
        <v>62</v>
      </c>
      <c r="R9087" t="s">
        <v>47</v>
      </c>
    </row>
    <row r="9088" spans="1:18" x14ac:dyDescent="0.3">
      <c r="A9088" t="s">
        <v>45</v>
      </c>
      <c r="B9088" t="s">
        <v>46</v>
      </c>
      <c r="C9088" t="s">
        <v>20</v>
      </c>
      <c r="D9088">
        <v>2020</v>
      </c>
      <c r="E9088" t="s">
        <v>26</v>
      </c>
      <c r="F9088" t="s">
        <v>60</v>
      </c>
      <c r="G9088" t="s">
        <v>23</v>
      </c>
      <c r="I9088" t="s">
        <v>26</v>
      </c>
      <c r="L9088">
        <v>3</v>
      </c>
      <c r="M9088">
        <v>10.7760848</v>
      </c>
      <c r="N9088">
        <v>10.32290909</v>
      </c>
      <c r="P9088" t="s">
        <v>61</v>
      </c>
      <c r="Q9088" t="s">
        <v>62</v>
      </c>
      <c r="R9088" t="s">
        <v>47</v>
      </c>
    </row>
    <row r="9089" spans="1:18" x14ac:dyDescent="0.3">
      <c r="A9089" t="s">
        <v>45</v>
      </c>
      <c r="B9089" t="s">
        <v>46</v>
      </c>
      <c r="C9089" t="s">
        <v>20</v>
      </c>
      <c r="D9089">
        <v>2020</v>
      </c>
      <c r="E9089" t="s">
        <v>26</v>
      </c>
      <c r="F9089" t="s">
        <v>60</v>
      </c>
      <c r="G9089" t="s">
        <v>23</v>
      </c>
      <c r="I9089" t="s">
        <v>26</v>
      </c>
      <c r="L9089">
        <v>1</v>
      </c>
      <c r="M9089">
        <v>4.4246321999999996</v>
      </c>
      <c r="N9089">
        <v>4.2385594409999996</v>
      </c>
      <c r="P9089" t="s">
        <v>61</v>
      </c>
      <c r="Q9089" t="s">
        <v>62</v>
      </c>
      <c r="R9089" t="s">
        <v>47</v>
      </c>
    </row>
    <row r="9090" spans="1:18" x14ac:dyDescent="0.3">
      <c r="A9090" t="s">
        <v>45</v>
      </c>
      <c r="B9090" t="s">
        <v>46</v>
      </c>
      <c r="C9090" t="s">
        <v>20</v>
      </c>
      <c r="D9090">
        <v>2020</v>
      </c>
      <c r="E9090" t="s">
        <v>26</v>
      </c>
      <c r="F9090" t="s">
        <v>60</v>
      </c>
      <c r="G9090" t="s">
        <v>23</v>
      </c>
      <c r="I9090" t="s">
        <v>26</v>
      </c>
      <c r="L9090">
        <v>4</v>
      </c>
      <c r="M9090">
        <v>17.2223352</v>
      </c>
      <c r="N9090">
        <v>16.49806993</v>
      </c>
      <c r="P9090" t="s">
        <v>61</v>
      </c>
      <c r="Q9090" t="s">
        <v>62</v>
      </c>
      <c r="R9090" t="s">
        <v>47</v>
      </c>
    </row>
    <row r="9091" spans="1:18" x14ac:dyDescent="0.3">
      <c r="A9091" t="s">
        <v>45</v>
      </c>
      <c r="B9091" t="s">
        <v>46</v>
      </c>
      <c r="C9091" t="s">
        <v>20</v>
      </c>
      <c r="D9091">
        <v>2020</v>
      </c>
      <c r="E9091" t="s">
        <v>26</v>
      </c>
      <c r="F9091" t="s">
        <v>60</v>
      </c>
      <c r="G9091" t="s">
        <v>23</v>
      </c>
      <c r="I9091" t="s">
        <v>26</v>
      </c>
      <c r="L9091">
        <v>5</v>
      </c>
      <c r="M9091">
        <v>21.638148999999999</v>
      </c>
      <c r="N9091">
        <v>20.72818182</v>
      </c>
      <c r="P9091" t="s">
        <v>61</v>
      </c>
      <c r="Q9091" t="s">
        <v>62</v>
      </c>
      <c r="R9091" t="s">
        <v>47</v>
      </c>
    </row>
    <row r="9092" spans="1:18" x14ac:dyDescent="0.3">
      <c r="A9092" t="s">
        <v>45</v>
      </c>
      <c r="B9092" t="s">
        <v>46</v>
      </c>
      <c r="C9092" t="s">
        <v>20</v>
      </c>
      <c r="D9092">
        <v>2020</v>
      </c>
      <c r="E9092" t="s">
        <v>26</v>
      </c>
      <c r="F9092" t="s">
        <v>60</v>
      </c>
      <c r="G9092" t="s">
        <v>23</v>
      </c>
      <c r="I9092" t="s">
        <v>26</v>
      </c>
      <c r="L9092">
        <v>1</v>
      </c>
      <c r="M9092">
        <v>4.1821261999999999</v>
      </c>
      <c r="N9092">
        <v>4.0062517480000004</v>
      </c>
      <c r="P9092" t="s">
        <v>61</v>
      </c>
      <c r="Q9092" t="s">
        <v>62</v>
      </c>
      <c r="R9092" t="s">
        <v>47</v>
      </c>
    </row>
    <row r="9093" spans="1:18" x14ac:dyDescent="0.3">
      <c r="A9093" t="s">
        <v>45</v>
      </c>
      <c r="B9093" t="s">
        <v>46</v>
      </c>
      <c r="C9093" t="s">
        <v>20</v>
      </c>
      <c r="D9093">
        <v>2021</v>
      </c>
      <c r="E9093" t="s">
        <v>26</v>
      </c>
      <c r="F9093" t="s">
        <v>60</v>
      </c>
      <c r="G9093" t="s">
        <v>23</v>
      </c>
      <c r="I9093" t="s">
        <v>26</v>
      </c>
      <c r="L9093">
        <v>82</v>
      </c>
      <c r="M9093">
        <v>274.63143120000001</v>
      </c>
      <c r="N9093">
        <v>263.08212589999999</v>
      </c>
      <c r="P9093" t="s">
        <v>61</v>
      </c>
      <c r="Q9093" t="s">
        <v>62</v>
      </c>
      <c r="R9093" t="s">
        <v>47</v>
      </c>
    </row>
    <row r="9094" spans="1:18" x14ac:dyDescent="0.3">
      <c r="A9094" t="s">
        <v>45</v>
      </c>
      <c r="B9094" t="s">
        <v>46</v>
      </c>
      <c r="C9094" t="s">
        <v>20</v>
      </c>
      <c r="D9094">
        <v>2021</v>
      </c>
      <c r="E9094" t="s">
        <v>26</v>
      </c>
      <c r="F9094" t="s">
        <v>60</v>
      </c>
      <c r="G9094" t="s">
        <v>23</v>
      </c>
      <c r="I9094" t="s">
        <v>26</v>
      </c>
      <c r="L9094">
        <v>58</v>
      </c>
      <c r="M9094">
        <v>194.25171520000001</v>
      </c>
      <c r="N9094">
        <v>186.08268530000001</v>
      </c>
      <c r="P9094" t="s">
        <v>61</v>
      </c>
      <c r="Q9094" t="s">
        <v>62</v>
      </c>
      <c r="R9094" t="s">
        <v>47</v>
      </c>
    </row>
    <row r="9095" spans="1:18" x14ac:dyDescent="0.3">
      <c r="A9095" t="s">
        <v>45</v>
      </c>
      <c r="B9095" t="s">
        <v>46</v>
      </c>
      <c r="C9095" t="s">
        <v>20</v>
      </c>
      <c r="D9095">
        <v>2021</v>
      </c>
      <c r="E9095" t="s">
        <v>26</v>
      </c>
      <c r="F9095" t="s">
        <v>60</v>
      </c>
      <c r="G9095" t="s">
        <v>23</v>
      </c>
      <c r="I9095" t="s">
        <v>26</v>
      </c>
      <c r="L9095">
        <v>36</v>
      </c>
      <c r="M9095">
        <v>120.569574</v>
      </c>
      <c r="N9095">
        <v>115.4991608</v>
      </c>
      <c r="P9095" t="s">
        <v>61</v>
      </c>
      <c r="Q9095" t="s">
        <v>62</v>
      </c>
      <c r="R9095" t="s">
        <v>47</v>
      </c>
    </row>
    <row r="9096" spans="1:18" x14ac:dyDescent="0.3">
      <c r="A9096" t="s">
        <v>45</v>
      </c>
      <c r="B9096" t="s">
        <v>46</v>
      </c>
      <c r="C9096" t="s">
        <v>20</v>
      </c>
      <c r="D9096">
        <v>2021</v>
      </c>
      <c r="E9096" t="s">
        <v>26</v>
      </c>
      <c r="F9096" t="s">
        <v>60</v>
      </c>
      <c r="G9096" t="s">
        <v>23</v>
      </c>
      <c r="I9096" t="s">
        <v>26</v>
      </c>
      <c r="L9096">
        <v>135</v>
      </c>
      <c r="M9096">
        <v>452.1370048</v>
      </c>
      <c r="N9096">
        <v>433.12290910000002</v>
      </c>
      <c r="P9096" t="s">
        <v>61</v>
      </c>
      <c r="Q9096" t="s">
        <v>62</v>
      </c>
      <c r="R9096" t="s">
        <v>47</v>
      </c>
    </row>
    <row r="9097" spans="1:18" x14ac:dyDescent="0.3">
      <c r="A9097" t="s">
        <v>45</v>
      </c>
      <c r="B9097" t="s">
        <v>46</v>
      </c>
      <c r="C9097" t="s">
        <v>20</v>
      </c>
      <c r="D9097">
        <v>2021</v>
      </c>
      <c r="E9097" t="s">
        <v>26</v>
      </c>
      <c r="F9097" t="s">
        <v>60</v>
      </c>
      <c r="G9097" t="s">
        <v>23</v>
      </c>
      <c r="I9097" t="s">
        <v>26</v>
      </c>
      <c r="L9097">
        <v>64</v>
      </c>
      <c r="M9097">
        <v>214.34664419999999</v>
      </c>
      <c r="N9097">
        <v>205.33254550000001</v>
      </c>
      <c r="P9097" t="s">
        <v>61</v>
      </c>
      <c r="Q9097" t="s">
        <v>62</v>
      </c>
      <c r="R9097" t="s">
        <v>47</v>
      </c>
    </row>
    <row r="9098" spans="1:18" x14ac:dyDescent="0.3">
      <c r="A9098" t="s">
        <v>45</v>
      </c>
      <c r="B9098" t="s">
        <v>46</v>
      </c>
      <c r="C9098" t="s">
        <v>20</v>
      </c>
      <c r="D9098">
        <v>2021</v>
      </c>
      <c r="E9098" t="s">
        <v>26</v>
      </c>
      <c r="F9098" t="s">
        <v>60</v>
      </c>
      <c r="G9098" t="s">
        <v>23</v>
      </c>
      <c r="I9098" t="s">
        <v>26</v>
      </c>
      <c r="L9098">
        <v>356</v>
      </c>
      <c r="M9098">
        <v>1192.2983859999999</v>
      </c>
      <c r="N9098">
        <v>1142.1576640000001</v>
      </c>
      <c r="P9098" t="s">
        <v>61</v>
      </c>
      <c r="Q9098" t="s">
        <v>62</v>
      </c>
      <c r="R9098" t="s">
        <v>47</v>
      </c>
    </row>
    <row r="9099" spans="1:18" x14ac:dyDescent="0.3">
      <c r="A9099" t="s">
        <v>45</v>
      </c>
      <c r="B9099" t="s">
        <v>46</v>
      </c>
      <c r="C9099" t="s">
        <v>20</v>
      </c>
      <c r="D9099">
        <v>2021</v>
      </c>
      <c r="E9099" t="s">
        <v>26</v>
      </c>
      <c r="F9099" t="s">
        <v>60</v>
      </c>
      <c r="G9099" t="s">
        <v>23</v>
      </c>
      <c r="I9099" t="s">
        <v>26</v>
      </c>
      <c r="L9099">
        <v>260</v>
      </c>
      <c r="M9099">
        <v>871.25792000000001</v>
      </c>
      <c r="N9099">
        <v>834.6181818</v>
      </c>
      <c r="P9099" t="s">
        <v>61</v>
      </c>
      <c r="Q9099" t="s">
        <v>62</v>
      </c>
      <c r="R9099" t="s">
        <v>47</v>
      </c>
    </row>
    <row r="9100" spans="1:18" x14ac:dyDescent="0.3">
      <c r="A9100" t="s">
        <v>45</v>
      </c>
      <c r="B9100" t="s">
        <v>46</v>
      </c>
      <c r="C9100" t="s">
        <v>20</v>
      </c>
      <c r="D9100">
        <v>2021</v>
      </c>
      <c r="E9100" t="s">
        <v>26</v>
      </c>
      <c r="F9100" t="s">
        <v>60</v>
      </c>
      <c r="G9100" t="s">
        <v>23</v>
      </c>
      <c r="I9100" t="s">
        <v>26</v>
      </c>
      <c r="L9100">
        <v>109</v>
      </c>
      <c r="M9100">
        <v>259.52551199999999</v>
      </c>
      <c r="N9100">
        <v>248.6114685</v>
      </c>
      <c r="P9100" t="s">
        <v>61</v>
      </c>
      <c r="Q9100" t="s">
        <v>62</v>
      </c>
      <c r="R9100" t="s">
        <v>47</v>
      </c>
    </row>
    <row r="9101" spans="1:18" x14ac:dyDescent="0.3">
      <c r="A9101" t="s">
        <v>45</v>
      </c>
      <c r="B9101" t="s">
        <v>46</v>
      </c>
      <c r="C9101" t="s">
        <v>20</v>
      </c>
      <c r="D9101">
        <v>2021</v>
      </c>
      <c r="E9101" t="s">
        <v>26</v>
      </c>
      <c r="F9101" t="s">
        <v>60</v>
      </c>
      <c r="G9101" t="s">
        <v>23</v>
      </c>
      <c r="I9101" t="s">
        <v>26</v>
      </c>
      <c r="L9101">
        <v>97</v>
      </c>
      <c r="M9101">
        <v>324.8676514</v>
      </c>
      <c r="N9101">
        <v>311.2057203</v>
      </c>
      <c r="P9101" t="s">
        <v>61</v>
      </c>
      <c r="Q9101" t="s">
        <v>62</v>
      </c>
      <c r="R9101" t="s">
        <v>47</v>
      </c>
    </row>
    <row r="9102" spans="1:18" x14ac:dyDescent="0.3">
      <c r="A9102" t="s">
        <v>45</v>
      </c>
      <c r="B9102" t="s">
        <v>46</v>
      </c>
      <c r="C9102" t="s">
        <v>20</v>
      </c>
      <c r="D9102">
        <v>2021</v>
      </c>
      <c r="E9102" t="s">
        <v>26</v>
      </c>
      <c r="F9102" t="s">
        <v>60</v>
      </c>
      <c r="G9102" t="s">
        <v>23</v>
      </c>
      <c r="I9102" t="s">
        <v>26</v>
      </c>
      <c r="L9102">
        <v>236</v>
      </c>
      <c r="M9102">
        <v>790.39980579999997</v>
      </c>
      <c r="N9102">
        <v>757.1604615</v>
      </c>
      <c r="P9102" t="s">
        <v>61</v>
      </c>
      <c r="Q9102" t="s">
        <v>62</v>
      </c>
      <c r="R9102" t="s">
        <v>47</v>
      </c>
    </row>
    <row r="9103" spans="1:18" x14ac:dyDescent="0.3">
      <c r="A9103" t="s">
        <v>45</v>
      </c>
      <c r="B9103" t="s">
        <v>46</v>
      </c>
      <c r="C9103" t="s">
        <v>20</v>
      </c>
      <c r="D9103">
        <v>2021</v>
      </c>
      <c r="E9103" t="s">
        <v>26</v>
      </c>
      <c r="F9103" t="s">
        <v>60</v>
      </c>
      <c r="G9103" t="s">
        <v>23</v>
      </c>
      <c r="I9103" t="s">
        <v>26</v>
      </c>
      <c r="L9103">
        <v>102</v>
      </c>
      <c r="M9103">
        <v>341.61379299999999</v>
      </c>
      <c r="N9103">
        <v>327.24762240000001</v>
      </c>
      <c r="P9103" t="s">
        <v>61</v>
      </c>
      <c r="Q9103" t="s">
        <v>62</v>
      </c>
      <c r="R9103" t="s">
        <v>47</v>
      </c>
    </row>
    <row r="9104" spans="1:18" x14ac:dyDescent="0.3">
      <c r="A9104" t="s">
        <v>45</v>
      </c>
      <c r="B9104" t="s">
        <v>46</v>
      </c>
      <c r="C9104" t="s">
        <v>20</v>
      </c>
      <c r="D9104">
        <v>2021</v>
      </c>
      <c r="E9104" t="s">
        <v>26</v>
      </c>
      <c r="F9104" t="s">
        <v>60</v>
      </c>
      <c r="G9104" t="s">
        <v>23</v>
      </c>
      <c r="I9104" t="s">
        <v>26</v>
      </c>
      <c r="L9104">
        <v>122</v>
      </c>
      <c r="M9104">
        <v>408.59615480000002</v>
      </c>
      <c r="N9104">
        <v>391.41311889999997</v>
      </c>
      <c r="P9104" t="s">
        <v>61</v>
      </c>
      <c r="Q9104" t="s">
        <v>62</v>
      </c>
      <c r="R9104" t="s">
        <v>47</v>
      </c>
    </row>
    <row r="9105" spans="1:18" x14ac:dyDescent="0.3">
      <c r="A9105" t="s">
        <v>45</v>
      </c>
      <c r="B9105" t="s">
        <v>46</v>
      </c>
      <c r="C9105" t="s">
        <v>20</v>
      </c>
      <c r="D9105">
        <v>2021</v>
      </c>
      <c r="E9105" t="s">
        <v>26</v>
      </c>
      <c r="F9105" t="s">
        <v>60</v>
      </c>
      <c r="G9105" t="s">
        <v>23</v>
      </c>
      <c r="I9105" t="s">
        <v>26</v>
      </c>
      <c r="L9105">
        <v>25</v>
      </c>
      <c r="M9105">
        <v>101.0875238</v>
      </c>
      <c r="N9105">
        <v>96.836405589999998</v>
      </c>
      <c r="P9105" t="s">
        <v>61</v>
      </c>
      <c r="Q9105" t="s">
        <v>62</v>
      </c>
      <c r="R9105" t="s">
        <v>47</v>
      </c>
    </row>
    <row r="9106" spans="1:18" x14ac:dyDescent="0.3">
      <c r="A9106" t="s">
        <v>45</v>
      </c>
      <c r="B9106" t="s">
        <v>46</v>
      </c>
      <c r="C9106" t="s">
        <v>20</v>
      </c>
      <c r="D9106">
        <v>2021</v>
      </c>
      <c r="E9106" t="s">
        <v>26</v>
      </c>
      <c r="F9106" t="s">
        <v>60</v>
      </c>
      <c r="G9106" t="s">
        <v>23</v>
      </c>
      <c r="I9106" t="s">
        <v>26</v>
      </c>
      <c r="L9106">
        <v>29</v>
      </c>
      <c r="M9106">
        <v>117.26046940000001</v>
      </c>
      <c r="N9106">
        <v>112.3292168</v>
      </c>
      <c r="P9106" t="s">
        <v>61</v>
      </c>
      <c r="Q9106" t="s">
        <v>62</v>
      </c>
      <c r="R9106" t="s">
        <v>47</v>
      </c>
    </row>
    <row r="9107" spans="1:18" x14ac:dyDescent="0.3">
      <c r="A9107" t="s">
        <v>45</v>
      </c>
      <c r="B9107" t="s">
        <v>46</v>
      </c>
      <c r="C9107" t="s">
        <v>20</v>
      </c>
      <c r="D9107">
        <v>2021</v>
      </c>
      <c r="E9107" t="s">
        <v>26</v>
      </c>
      <c r="F9107" t="s">
        <v>60</v>
      </c>
      <c r="G9107" t="s">
        <v>23</v>
      </c>
      <c r="I9107" t="s">
        <v>26</v>
      </c>
      <c r="L9107">
        <v>27</v>
      </c>
      <c r="M9107">
        <v>109.1739966</v>
      </c>
      <c r="N9107">
        <v>104.58281119999999</v>
      </c>
      <c r="P9107" t="s">
        <v>61</v>
      </c>
      <c r="Q9107" t="s">
        <v>62</v>
      </c>
      <c r="R9107" t="s">
        <v>47</v>
      </c>
    </row>
    <row r="9108" spans="1:18" x14ac:dyDescent="0.3">
      <c r="A9108" t="s">
        <v>45</v>
      </c>
      <c r="B9108" t="s">
        <v>46</v>
      </c>
      <c r="C9108" t="s">
        <v>20</v>
      </c>
      <c r="D9108">
        <v>2021</v>
      </c>
      <c r="E9108" t="s">
        <v>26</v>
      </c>
      <c r="F9108" t="s">
        <v>60</v>
      </c>
      <c r="G9108" t="s">
        <v>23</v>
      </c>
      <c r="I9108" t="s">
        <v>26</v>
      </c>
      <c r="L9108">
        <v>100</v>
      </c>
      <c r="M9108">
        <v>404.3500952</v>
      </c>
      <c r="N9108">
        <v>387.34562240000002</v>
      </c>
      <c r="P9108" t="s">
        <v>61</v>
      </c>
      <c r="Q9108" t="s">
        <v>62</v>
      </c>
      <c r="R9108" t="s">
        <v>47</v>
      </c>
    </row>
    <row r="9109" spans="1:18" x14ac:dyDescent="0.3">
      <c r="A9109" t="s">
        <v>45</v>
      </c>
      <c r="B9109" t="s">
        <v>46</v>
      </c>
      <c r="C9109" t="s">
        <v>20</v>
      </c>
      <c r="D9109">
        <v>2021</v>
      </c>
      <c r="E9109" t="s">
        <v>26</v>
      </c>
      <c r="F9109" t="s">
        <v>60</v>
      </c>
      <c r="G9109" t="s">
        <v>23</v>
      </c>
      <c r="I9109" t="s">
        <v>26</v>
      </c>
      <c r="L9109">
        <v>201</v>
      </c>
      <c r="M9109">
        <v>843.5990084</v>
      </c>
      <c r="N9109">
        <v>808.12243360000002</v>
      </c>
      <c r="P9109" t="s">
        <v>61</v>
      </c>
      <c r="Q9109" t="s">
        <v>62</v>
      </c>
      <c r="R9109" t="s">
        <v>47</v>
      </c>
    </row>
    <row r="9110" spans="1:18" x14ac:dyDescent="0.3">
      <c r="A9110" t="s">
        <v>45</v>
      </c>
      <c r="B9110" t="s">
        <v>46</v>
      </c>
      <c r="C9110" t="s">
        <v>20</v>
      </c>
      <c r="D9110">
        <v>2021</v>
      </c>
      <c r="E9110" t="s">
        <v>26</v>
      </c>
      <c r="F9110" t="s">
        <v>60</v>
      </c>
      <c r="G9110" t="s">
        <v>23</v>
      </c>
      <c r="I9110" t="s">
        <v>26</v>
      </c>
      <c r="L9110">
        <v>165</v>
      </c>
      <c r="M9110">
        <v>721.21284400000002</v>
      </c>
      <c r="N9110">
        <v>690.88307689999999</v>
      </c>
      <c r="P9110" t="s">
        <v>61</v>
      </c>
      <c r="Q9110" t="s">
        <v>62</v>
      </c>
      <c r="R9110" t="s">
        <v>47</v>
      </c>
    </row>
    <row r="9111" spans="1:18" x14ac:dyDescent="0.3">
      <c r="A9111" t="s">
        <v>45</v>
      </c>
      <c r="B9111" t="s">
        <v>46</v>
      </c>
      <c r="C9111" t="s">
        <v>20</v>
      </c>
      <c r="D9111">
        <v>2021</v>
      </c>
      <c r="E9111" t="s">
        <v>26</v>
      </c>
      <c r="F9111" t="s">
        <v>60</v>
      </c>
      <c r="G9111" t="s">
        <v>23</v>
      </c>
      <c r="I9111" t="s">
        <v>26</v>
      </c>
      <c r="L9111">
        <v>36</v>
      </c>
      <c r="M9111">
        <v>164.51386579999999</v>
      </c>
      <c r="N9111">
        <v>157.5954266</v>
      </c>
      <c r="P9111" t="s">
        <v>61</v>
      </c>
      <c r="Q9111" t="s">
        <v>62</v>
      </c>
      <c r="R9111" t="s">
        <v>47</v>
      </c>
    </row>
    <row r="9112" spans="1:18" x14ac:dyDescent="0.3">
      <c r="A9112" t="s">
        <v>45</v>
      </c>
      <c r="B9112" t="s">
        <v>46</v>
      </c>
      <c r="C9112" t="s">
        <v>20</v>
      </c>
      <c r="D9112">
        <v>2021</v>
      </c>
      <c r="E9112" t="s">
        <v>26</v>
      </c>
      <c r="F9112" t="s">
        <v>60</v>
      </c>
      <c r="G9112" t="s">
        <v>23</v>
      </c>
      <c r="I9112" t="s">
        <v>26</v>
      </c>
      <c r="L9112">
        <v>23</v>
      </c>
      <c r="M9112">
        <v>110.3821174</v>
      </c>
      <c r="N9112">
        <v>105.7401259</v>
      </c>
      <c r="P9112" t="s">
        <v>61</v>
      </c>
      <c r="Q9112" t="s">
        <v>62</v>
      </c>
      <c r="R9112" t="s">
        <v>47</v>
      </c>
    </row>
    <row r="9113" spans="1:18" x14ac:dyDescent="0.3">
      <c r="A9113" t="s">
        <v>45</v>
      </c>
      <c r="B9113" t="s">
        <v>46</v>
      </c>
      <c r="C9113" t="s">
        <v>20</v>
      </c>
      <c r="D9113">
        <v>2021</v>
      </c>
      <c r="E9113" t="s">
        <v>26</v>
      </c>
      <c r="F9113" t="s">
        <v>60</v>
      </c>
      <c r="G9113" t="s">
        <v>23</v>
      </c>
      <c r="I9113" t="s">
        <v>26</v>
      </c>
      <c r="L9113">
        <v>117</v>
      </c>
      <c r="M9113">
        <v>491.0503994</v>
      </c>
      <c r="N9113">
        <v>470.39984620000001</v>
      </c>
      <c r="P9113" t="s">
        <v>61</v>
      </c>
      <c r="Q9113" t="s">
        <v>62</v>
      </c>
      <c r="R9113" t="s">
        <v>47</v>
      </c>
    </row>
    <row r="9114" spans="1:18" x14ac:dyDescent="0.3">
      <c r="A9114" t="s">
        <v>45</v>
      </c>
      <c r="B9114" t="s">
        <v>46</v>
      </c>
      <c r="C9114" t="s">
        <v>20</v>
      </c>
      <c r="D9114">
        <v>2021</v>
      </c>
      <c r="E9114" t="s">
        <v>26</v>
      </c>
      <c r="F9114" t="s">
        <v>60</v>
      </c>
      <c r="G9114" t="s">
        <v>23</v>
      </c>
      <c r="I9114" t="s">
        <v>26</v>
      </c>
      <c r="L9114">
        <v>17</v>
      </c>
      <c r="M9114">
        <v>77.687899400000006</v>
      </c>
      <c r="N9114">
        <v>74.420825179999994</v>
      </c>
      <c r="P9114" t="s">
        <v>61</v>
      </c>
      <c r="Q9114" t="s">
        <v>62</v>
      </c>
      <c r="R9114" t="s">
        <v>47</v>
      </c>
    </row>
    <row r="9115" spans="1:18" x14ac:dyDescent="0.3">
      <c r="A9115" t="s">
        <v>45</v>
      </c>
      <c r="B9115" t="s">
        <v>46</v>
      </c>
      <c r="C9115" t="s">
        <v>20</v>
      </c>
      <c r="D9115">
        <v>2021</v>
      </c>
      <c r="E9115" t="s">
        <v>26</v>
      </c>
      <c r="F9115" t="s">
        <v>60</v>
      </c>
      <c r="G9115" t="s">
        <v>23</v>
      </c>
      <c r="I9115" t="s">
        <v>26</v>
      </c>
      <c r="L9115">
        <v>26</v>
      </c>
      <c r="M9115">
        <v>113.64492540000001</v>
      </c>
      <c r="N9115">
        <v>108.86572030000001</v>
      </c>
      <c r="P9115" t="s">
        <v>61</v>
      </c>
      <c r="Q9115" t="s">
        <v>62</v>
      </c>
      <c r="R9115" t="s">
        <v>47</v>
      </c>
    </row>
    <row r="9116" spans="1:18" x14ac:dyDescent="0.3">
      <c r="A9116" t="s">
        <v>45</v>
      </c>
      <c r="B9116" t="s">
        <v>46</v>
      </c>
      <c r="C9116" t="s">
        <v>20</v>
      </c>
      <c r="D9116">
        <v>2021</v>
      </c>
      <c r="E9116" t="s">
        <v>26</v>
      </c>
      <c r="F9116" t="s">
        <v>60</v>
      </c>
      <c r="G9116" t="s">
        <v>23</v>
      </c>
      <c r="I9116" t="s">
        <v>26</v>
      </c>
      <c r="L9116">
        <v>28</v>
      </c>
      <c r="M9116">
        <v>117.516203</v>
      </c>
      <c r="N9116">
        <v>112.5741958</v>
      </c>
      <c r="P9116" t="s">
        <v>61</v>
      </c>
      <c r="Q9116" t="s">
        <v>63</v>
      </c>
      <c r="R9116" t="s">
        <v>47</v>
      </c>
    </row>
    <row r="9117" spans="1:18" x14ac:dyDescent="0.3">
      <c r="A9117" t="s">
        <v>45</v>
      </c>
      <c r="B9117" t="s">
        <v>46</v>
      </c>
      <c r="C9117" t="s">
        <v>20</v>
      </c>
      <c r="D9117">
        <v>2021</v>
      </c>
      <c r="E9117" t="s">
        <v>26</v>
      </c>
      <c r="F9117" t="s">
        <v>60</v>
      </c>
      <c r="G9117" t="s">
        <v>23</v>
      </c>
      <c r="I9117" t="s">
        <v>26</v>
      </c>
      <c r="L9117">
        <v>3</v>
      </c>
      <c r="M9117">
        <v>13.1129608</v>
      </c>
      <c r="N9117">
        <v>12.56151049</v>
      </c>
      <c r="P9117" t="s">
        <v>61</v>
      </c>
      <c r="Q9117" t="s">
        <v>63</v>
      </c>
      <c r="R9117" t="s">
        <v>47</v>
      </c>
    </row>
    <row r="9118" spans="1:18" x14ac:dyDescent="0.3">
      <c r="A9118" t="s">
        <v>45</v>
      </c>
      <c r="B9118" t="s">
        <v>46</v>
      </c>
      <c r="C9118" t="s">
        <v>20</v>
      </c>
      <c r="D9118">
        <v>2021</v>
      </c>
      <c r="E9118" t="s">
        <v>26</v>
      </c>
      <c r="F9118" t="s">
        <v>60</v>
      </c>
      <c r="G9118" t="s">
        <v>23</v>
      </c>
      <c r="I9118" t="s">
        <v>26</v>
      </c>
      <c r="L9118">
        <v>18</v>
      </c>
      <c r="M9118">
        <v>82.255830599999996</v>
      </c>
      <c r="N9118">
        <v>78.796657339999996</v>
      </c>
      <c r="P9118" t="s">
        <v>61</v>
      </c>
      <c r="Q9118" t="s">
        <v>63</v>
      </c>
      <c r="R9118" t="s">
        <v>47</v>
      </c>
    </row>
    <row r="9119" spans="1:18" x14ac:dyDescent="0.3">
      <c r="A9119" t="s">
        <v>45</v>
      </c>
      <c r="B9119" t="s">
        <v>46</v>
      </c>
      <c r="C9119" t="s">
        <v>20</v>
      </c>
      <c r="D9119">
        <v>2021</v>
      </c>
      <c r="E9119" t="s">
        <v>26</v>
      </c>
      <c r="F9119" t="s">
        <v>60</v>
      </c>
      <c r="G9119" t="s">
        <v>23</v>
      </c>
      <c r="I9119" t="s">
        <v>26</v>
      </c>
      <c r="L9119">
        <v>1</v>
      </c>
      <c r="M9119">
        <v>4.5701358000000001</v>
      </c>
      <c r="N9119">
        <v>4.3779440559999996</v>
      </c>
      <c r="P9119" t="s">
        <v>61</v>
      </c>
      <c r="Q9119" t="s">
        <v>63</v>
      </c>
      <c r="R9119" t="s">
        <v>47</v>
      </c>
    </row>
    <row r="9120" spans="1:18" x14ac:dyDescent="0.3">
      <c r="A9120" t="s">
        <v>45</v>
      </c>
      <c r="B9120" t="s">
        <v>46</v>
      </c>
      <c r="C9120" t="s">
        <v>20</v>
      </c>
      <c r="D9120">
        <v>2021</v>
      </c>
      <c r="E9120" t="s">
        <v>26</v>
      </c>
      <c r="F9120" t="s">
        <v>60</v>
      </c>
      <c r="G9120" t="s">
        <v>23</v>
      </c>
      <c r="I9120" t="s">
        <v>26</v>
      </c>
      <c r="L9120">
        <v>8</v>
      </c>
      <c r="M9120">
        <v>36.519199</v>
      </c>
      <c r="N9120">
        <v>34.983426569999999</v>
      </c>
      <c r="P9120" t="s">
        <v>61</v>
      </c>
      <c r="Q9120" t="s">
        <v>63</v>
      </c>
      <c r="R9120" t="s">
        <v>47</v>
      </c>
    </row>
    <row r="9121" spans="1:18" x14ac:dyDescent="0.3">
      <c r="A9121" t="s">
        <v>45</v>
      </c>
      <c r="B9121" t="s">
        <v>46</v>
      </c>
      <c r="C9121" t="s">
        <v>20</v>
      </c>
      <c r="D9121">
        <v>2021</v>
      </c>
      <c r="E9121" t="s">
        <v>26</v>
      </c>
      <c r="F9121" t="s">
        <v>60</v>
      </c>
      <c r="G9121" t="s">
        <v>23</v>
      </c>
      <c r="I9121" t="s">
        <v>26</v>
      </c>
      <c r="L9121">
        <v>41</v>
      </c>
      <c r="M9121">
        <v>187.1573124</v>
      </c>
      <c r="N9121">
        <v>179.28662940000001</v>
      </c>
      <c r="P9121" t="s">
        <v>61</v>
      </c>
      <c r="Q9121" t="s">
        <v>63</v>
      </c>
      <c r="R9121" t="s">
        <v>47</v>
      </c>
    </row>
    <row r="9122" spans="1:18" x14ac:dyDescent="0.3">
      <c r="A9122" t="s">
        <v>45</v>
      </c>
      <c r="B9122" t="s">
        <v>46</v>
      </c>
      <c r="C9122" t="s">
        <v>20</v>
      </c>
      <c r="D9122">
        <v>2021</v>
      </c>
      <c r="E9122" t="s">
        <v>26</v>
      </c>
      <c r="F9122" t="s">
        <v>60</v>
      </c>
      <c r="G9122" t="s">
        <v>23</v>
      </c>
      <c r="I9122" t="s">
        <v>26</v>
      </c>
      <c r="L9122">
        <v>49</v>
      </c>
      <c r="M9122">
        <v>223.67651140000001</v>
      </c>
      <c r="N9122">
        <v>214.27005589999999</v>
      </c>
      <c r="P9122" t="s">
        <v>61</v>
      </c>
      <c r="Q9122" t="s">
        <v>63</v>
      </c>
      <c r="R9122" t="s">
        <v>47</v>
      </c>
    </row>
    <row r="9123" spans="1:18" x14ac:dyDescent="0.3">
      <c r="A9123" t="s">
        <v>45</v>
      </c>
      <c r="B9123" t="s">
        <v>46</v>
      </c>
      <c r="C9123" t="s">
        <v>20</v>
      </c>
      <c r="D9123">
        <v>2021</v>
      </c>
      <c r="E9123" t="s">
        <v>26</v>
      </c>
      <c r="F9123" t="s">
        <v>60</v>
      </c>
      <c r="G9123" t="s">
        <v>23</v>
      </c>
      <c r="I9123" t="s">
        <v>26</v>
      </c>
      <c r="L9123">
        <v>19</v>
      </c>
      <c r="M9123">
        <v>90.267347000000001</v>
      </c>
      <c r="N9123">
        <v>86.471258739999996</v>
      </c>
      <c r="P9123" t="s">
        <v>61</v>
      </c>
      <c r="Q9123" t="s">
        <v>63</v>
      </c>
      <c r="R9123" t="s">
        <v>47</v>
      </c>
    </row>
    <row r="9124" spans="1:18" x14ac:dyDescent="0.3">
      <c r="A9124" t="s">
        <v>45</v>
      </c>
      <c r="B9124" t="s">
        <v>46</v>
      </c>
      <c r="C9124" t="s">
        <v>20</v>
      </c>
      <c r="D9124">
        <v>2021</v>
      </c>
      <c r="E9124" t="s">
        <v>26</v>
      </c>
      <c r="F9124" t="s">
        <v>60</v>
      </c>
      <c r="G9124" t="s">
        <v>23</v>
      </c>
      <c r="I9124" t="s">
        <v>26</v>
      </c>
      <c r="L9124">
        <v>11</v>
      </c>
      <c r="M9124">
        <v>54.579282200000002</v>
      </c>
      <c r="N9124">
        <v>52.284013989999998</v>
      </c>
      <c r="P9124" t="s">
        <v>61</v>
      </c>
      <c r="Q9124" t="s">
        <v>63</v>
      </c>
      <c r="R9124" t="s">
        <v>47</v>
      </c>
    </row>
    <row r="9125" spans="1:18" x14ac:dyDescent="0.3">
      <c r="A9125" t="s">
        <v>45</v>
      </c>
      <c r="B9125" t="s">
        <v>46</v>
      </c>
      <c r="C9125" t="s">
        <v>20</v>
      </c>
      <c r="D9125">
        <v>2021</v>
      </c>
      <c r="E9125" t="s">
        <v>26</v>
      </c>
      <c r="F9125" t="s">
        <v>60</v>
      </c>
      <c r="G9125" t="s">
        <v>23</v>
      </c>
      <c r="I9125" t="s">
        <v>26</v>
      </c>
      <c r="L9125">
        <v>43</v>
      </c>
      <c r="M9125">
        <v>223.72280799999999</v>
      </c>
      <c r="N9125">
        <v>214.31440559999999</v>
      </c>
      <c r="P9125" t="s">
        <v>61</v>
      </c>
      <c r="Q9125" t="s">
        <v>63</v>
      </c>
      <c r="R9125" t="s">
        <v>47</v>
      </c>
    </row>
    <row r="9126" spans="1:18" x14ac:dyDescent="0.3">
      <c r="A9126" t="s">
        <v>45</v>
      </c>
      <c r="B9126" t="s">
        <v>46</v>
      </c>
      <c r="C9126" t="s">
        <v>20</v>
      </c>
      <c r="D9126">
        <v>2021</v>
      </c>
      <c r="E9126" t="s">
        <v>26</v>
      </c>
      <c r="F9126" t="s">
        <v>60</v>
      </c>
      <c r="G9126" t="s">
        <v>23</v>
      </c>
      <c r="I9126" t="s">
        <v>26</v>
      </c>
      <c r="L9126">
        <v>65</v>
      </c>
      <c r="M9126">
        <v>356.26335999999998</v>
      </c>
      <c r="N9126">
        <v>341.28111890000002</v>
      </c>
      <c r="P9126" t="s">
        <v>61</v>
      </c>
      <c r="Q9126" t="s">
        <v>63</v>
      </c>
      <c r="R9126" t="s">
        <v>47</v>
      </c>
    </row>
    <row r="9127" spans="1:18" x14ac:dyDescent="0.3">
      <c r="A9127" t="s">
        <v>45</v>
      </c>
      <c r="B9127" t="s">
        <v>46</v>
      </c>
      <c r="C9127" t="s">
        <v>20</v>
      </c>
      <c r="D9127">
        <v>2021</v>
      </c>
      <c r="E9127" t="s">
        <v>26</v>
      </c>
      <c r="F9127" t="s">
        <v>60</v>
      </c>
      <c r="G9127" t="s">
        <v>23</v>
      </c>
      <c r="I9127" t="s">
        <v>26</v>
      </c>
      <c r="L9127">
        <v>62</v>
      </c>
      <c r="M9127">
        <v>294.55660599999999</v>
      </c>
      <c r="N9127">
        <v>282.16937059999998</v>
      </c>
      <c r="P9127" t="s">
        <v>61</v>
      </c>
      <c r="Q9127" t="s">
        <v>63</v>
      </c>
      <c r="R9127" t="s">
        <v>47</v>
      </c>
    </row>
    <row r="9128" spans="1:18" x14ac:dyDescent="0.3">
      <c r="A9128" t="s">
        <v>45</v>
      </c>
      <c r="B9128" t="s">
        <v>46</v>
      </c>
      <c r="C9128" t="s">
        <v>20</v>
      </c>
      <c r="D9128">
        <v>2021</v>
      </c>
      <c r="E9128" t="s">
        <v>26</v>
      </c>
      <c r="F9128" t="s">
        <v>60</v>
      </c>
      <c r="G9128" t="s">
        <v>23</v>
      </c>
      <c r="I9128" t="s">
        <v>26</v>
      </c>
      <c r="L9128">
        <v>96</v>
      </c>
      <c r="M9128">
        <v>456.087648</v>
      </c>
      <c r="N9128">
        <v>436.90741259999999</v>
      </c>
      <c r="P9128" t="s">
        <v>61</v>
      </c>
      <c r="Q9128" t="s">
        <v>63</v>
      </c>
      <c r="R9128" t="s">
        <v>47</v>
      </c>
    </row>
    <row r="9129" spans="1:18" x14ac:dyDescent="0.3">
      <c r="A9129" t="s">
        <v>45</v>
      </c>
      <c r="B9129" t="s">
        <v>46</v>
      </c>
      <c r="C9129" t="s">
        <v>20</v>
      </c>
      <c r="D9129">
        <v>2021</v>
      </c>
      <c r="E9129" t="s">
        <v>26</v>
      </c>
      <c r="F9129" t="s">
        <v>60</v>
      </c>
      <c r="G9129" t="s">
        <v>23</v>
      </c>
      <c r="I9129" t="s">
        <v>26</v>
      </c>
      <c r="L9129">
        <v>22</v>
      </c>
      <c r="M9129">
        <v>109.160769</v>
      </c>
      <c r="N9129">
        <v>104.5701399</v>
      </c>
      <c r="P9129" t="s">
        <v>61</v>
      </c>
      <c r="Q9129" t="s">
        <v>63</v>
      </c>
      <c r="R9129" t="s">
        <v>47</v>
      </c>
    </row>
    <row r="9130" spans="1:18" x14ac:dyDescent="0.3">
      <c r="A9130" t="s">
        <v>45</v>
      </c>
      <c r="B9130" t="s">
        <v>46</v>
      </c>
      <c r="C9130" t="s">
        <v>20</v>
      </c>
      <c r="D9130">
        <v>2021</v>
      </c>
      <c r="E9130" t="s">
        <v>26</v>
      </c>
      <c r="F9130" t="s">
        <v>60</v>
      </c>
      <c r="G9130" t="s">
        <v>23</v>
      </c>
      <c r="I9130" t="s">
        <v>26</v>
      </c>
      <c r="L9130">
        <v>7</v>
      </c>
      <c r="M9130">
        <v>31.953472399999999</v>
      </c>
      <c r="N9130">
        <v>30.609706289999998</v>
      </c>
      <c r="P9130" t="s">
        <v>61</v>
      </c>
      <c r="Q9130" t="s">
        <v>63</v>
      </c>
      <c r="R9130" t="s">
        <v>47</v>
      </c>
    </row>
    <row r="9131" spans="1:18" x14ac:dyDescent="0.3">
      <c r="A9131" t="s">
        <v>45</v>
      </c>
      <c r="B9131" t="s">
        <v>46</v>
      </c>
      <c r="C9131" t="s">
        <v>20</v>
      </c>
      <c r="D9131">
        <v>2021</v>
      </c>
      <c r="E9131" t="s">
        <v>26</v>
      </c>
      <c r="F9131" t="s">
        <v>60</v>
      </c>
      <c r="G9131" t="s">
        <v>23</v>
      </c>
      <c r="I9131" t="s">
        <v>26</v>
      </c>
      <c r="L9131">
        <v>5</v>
      </c>
      <c r="M9131">
        <v>22.824223799999999</v>
      </c>
      <c r="N9131">
        <v>21.864377619999999</v>
      </c>
      <c r="P9131" t="s">
        <v>61</v>
      </c>
      <c r="Q9131" t="s">
        <v>63</v>
      </c>
      <c r="R9131" t="s">
        <v>47</v>
      </c>
    </row>
    <row r="9132" spans="1:18" x14ac:dyDescent="0.3">
      <c r="A9132" t="s">
        <v>45</v>
      </c>
      <c r="B9132" t="s">
        <v>46</v>
      </c>
      <c r="C9132" t="s">
        <v>20</v>
      </c>
      <c r="D9132">
        <v>2021</v>
      </c>
      <c r="E9132" t="s">
        <v>26</v>
      </c>
      <c r="F9132" t="s">
        <v>60</v>
      </c>
      <c r="G9132" t="s">
        <v>23</v>
      </c>
      <c r="I9132" t="s">
        <v>26</v>
      </c>
      <c r="L9132">
        <v>1</v>
      </c>
      <c r="M9132">
        <v>4.5657265999999996</v>
      </c>
      <c r="N9132">
        <v>4.3737202799999997</v>
      </c>
      <c r="P9132" t="s">
        <v>61</v>
      </c>
      <c r="Q9132" t="s">
        <v>63</v>
      </c>
      <c r="R9132" t="s">
        <v>47</v>
      </c>
    </row>
    <row r="9133" spans="1:18" x14ac:dyDescent="0.3">
      <c r="A9133" t="s">
        <v>45</v>
      </c>
      <c r="B9133" t="s">
        <v>46</v>
      </c>
      <c r="C9133" t="s">
        <v>20</v>
      </c>
      <c r="D9133">
        <v>2021</v>
      </c>
      <c r="E9133" t="s">
        <v>26</v>
      </c>
      <c r="F9133" t="s">
        <v>60</v>
      </c>
      <c r="G9133" t="s">
        <v>23</v>
      </c>
      <c r="I9133" t="s">
        <v>26</v>
      </c>
      <c r="L9133">
        <v>10</v>
      </c>
      <c r="M9133">
        <v>45.648447599999997</v>
      </c>
      <c r="N9133">
        <v>43.728755249999999</v>
      </c>
      <c r="P9133" t="s">
        <v>61</v>
      </c>
      <c r="Q9133" t="s">
        <v>63</v>
      </c>
      <c r="R9133" t="s">
        <v>47</v>
      </c>
    </row>
    <row r="9134" spans="1:18" x14ac:dyDescent="0.3">
      <c r="A9134" t="s">
        <v>45</v>
      </c>
      <c r="B9134" t="s">
        <v>46</v>
      </c>
      <c r="C9134" t="s">
        <v>20</v>
      </c>
      <c r="D9134">
        <v>2021</v>
      </c>
      <c r="E9134" t="s">
        <v>26</v>
      </c>
      <c r="F9134" t="s">
        <v>60</v>
      </c>
      <c r="G9134" t="s">
        <v>23</v>
      </c>
      <c r="I9134" t="s">
        <v>26</v>
      </c>
      <c r="L9134">
        <v>9</v>
      </c>
      <c r="M9134">
        <v>41.082720999999999</v>
      </c>
      <c r="N9134">
        <v>39.355034969999998</v>
      </c>
      <c r="P9134" t="s">
        <v>61</v>
      </c>
      <c r="Q9134" t="s">
        <v>63</v>
      </c>
      <c r="R9134" t="s">
        <v>47</v>
      </c>
    </row>
    <row r="9135" spans="1:18" x14ac:dyDescent="0.3">
      <c r="A9135" t="s">
        <v>45</v>
      </c>
      <c r="B9135" t="s">
        <v>46</v>
      </c>
      <c r="C9135" t="s">
        <v>20</v>
      </c>
      <c r="D9135">
        <v>2021</v>
      </c>
      <c r="E9135" t="s">
        <v>26</v>
      </c>
      <c r="F9135" t="s">
        <v>60</v>
      </c>
      <c r="G9135" t="s">
        <v>23</v>
      </c>
      <c r="I9135" t="s">
        <v>26</v>
      </c>
      <c r="L9135">
        <v>1</v>
      </c>
      <c r="M9135">
        <v>4.7509129999999997</v>
      </c>
      <c r="N9135">
        <v>4.5511188809999998</v>
      </c>
      <c r="P9135" t="s">
        <v>61</v>
      </c>
      <c r="Q9135" t="s">
        <v>63</v>
      </c>
      <c r="R9135" t="s">
        <v>47</v>
      </c>
    </row>
    <row r="9136" spans="1:18" x14ac:dyDescent="0.3">
      <c r="A9136" t="s">
        <v>45</v>
      </c>
      <c r="B9136" t="s">
        <v>46</v>
      </c>
      <c r="C9136" t="s">
        <v>20</v>
      </c>
      <c r="D9136">
        <v>2021</v>
      </c>
      <c r="E9136" t="s">
        <v>26</v>
      </c>
      <c r="F9136" t="s">
        <v>60</v>
      </c>
      <c r="G9136" t="s">
        <v>23</v>
      </c>
      <c r="I9136" t="s">
        <v>26</v>
      </c>
      <c r="L9136">
        <v>2</v>
      </c>
      <c r="M9136">
        <v>9.9229046000000007</v>
      </c>
      <c r="N9136">
        <v>9.5056083919999992</v>
      </c>
      <c r="P9136" t="s">
        <v>61</v>
      </c>
      <c r="Q9136" t="s">
        <v>63</v>
      </c>
      <c r="R9136" t="s">
        <v>47</v>
      </c>
    </row>
    <row r="9137" spans="1:18" x14ac:dyDescent="0.3">
      <c r="A9137" t="s">
        <v>45</v>
      </c>
      <c r="B9137" t="s">
        <v>46</v>
      </c>
      <c r="C9137" t="s">
        <v>20</v>
      </c>
      <c r="D9137">
        <v>2021</v>
      </c>
      <c r="E9137" t="s">
        <v>26</v>
      </c>
      <c r="F9137" t="s">
        <v>60</v>
      </c>
      <c r="G9137" t="s">
        <v>23</v>
      </c>
      <c r="I9137" t="s">
        <v>26</v>
      </c>
      <c r="L9137">
        <v>9</v>
      </c>
      <c r="M9137">
        <v>46.825704000000002</v>
      </c>
      <c r="N9137">
        <v>44.856503500000002</v>
      </c>
      <c r="P9137" t="s">
        <v>61</v>
      </c>
      <c r="Q9137" t="s">
        <v>63</v>
      </c>
      <c r="R9137" t="s">
        <v>47</v>
      </c>
    </row>
    <row r="9138" spans="1:18" x14ac:dyDescent="0.3">
      <c r="A9138" t="s">
        <v>45</v>
      </c>
      <c r="B9138" t="s">
        <v>46</v>
      </c>
      <c r="C9138" t="s">
        <v>20</v>
      </c>
      <c r="D9138">
        <v>2021</v>
      </c>
      <c r="E9138" t="s">
        <v>26</v>
      </c>
      <c r="F9138" t="s">
        <v>60</v>
      </c>
      <c r="G9138" t="s">
        <v>23</v>
      </c>
      <c r="I9138" t="s">
        <v>26</v>
      </c>
      <c r="L9138">
        <v>24</v>
      </c>
      <c r="M9138">
        <v>131.54407280000001</v>
      </c>
      <c r="N9138">
        <v>126.01213989999999</v>
      </c>
      <c r="P9138" t="s">
        <v>61</v>
      </c>
      <c r="Q9138" t="s">
        <v>63</v>
      </c>
      <c r="R9138" t="s">
        <v>47</v>
      </c>
    </row>
    <row r="9139" spans="1:18" x14ac:dyDescent="0.3">
      <c r="A9139" t="s">
        <v>45</v>
      </c>
      <c r="B9139" t="s">
        <v>46</v>
      </c>
      <c r="C9139" t="s">
        <v>20</v>
      </c>
      <c r="D9139">
        <v>2021</v>
      </c>
      <c r="E9139" t="s">
        <v>26</v>
      </c>
      <c r="F9139" t="s">
        <v>60</v>
      </c>
      <c r="G9139" t="s">
        <v>23</v>
      </c>
      <c r="I9139" t="s">
        <v>26</v>
      </c>
      <c r="L9139">
        <v>40</v>
      </c>
      <c r="M9139">
        <v>190.03652</v>
      </c>
      <c r="N9139">
        <v>182.0447552</v>
      </c>
      <c r="P9139" t="s">
        <v>61</v>
      </c>
      <c r="Q9139" t="s">
        <v>63</v>
      </c>
      <c r="R9139" t="s">
        <v>47</v>
      </c>
    </row>
    <row r="9140" spans="1:18" x14ac:dyDescent="0.3">
      <c r="A9140" t="s">
        <v>45</v>
      </c>
      <c r="B9140" t="s">
        <v>46</v>
      </c>
      <c r="C9140" t="s">
        <v>20</v>
      </c>
      <c r="D9140">
        <v>2021</v>
      </c>
      <c r="E9140" t="s">
        <v>26</v>
      </c>
      <c r="F9140" t="s">
        <v>60</v>
      </c>
      <c r="G9140" t="s">
        <v>23</v>
      </c>
      <c r="I9140" t="s">
        <v>26</v>
      </c>
      <c r="L9140">
        <v>2</v>
      </c>
      <c r="M9140">
        <v>9.5018259999999994</v>
      </c>
      <c r="N9140">
        <v>9.1022377619999997</v>
      </c>
      <c r="P9140" t="s">
        <v>61</v>
      </c>
      <c r="Q9140" t="s">
        <v>63</v>
      </c>
      <c r="R9140" t="s">
        <v>47</v>
      </c>
    </row>
    <row r="9141" spans="1:18" x14ac:dyDescent="0.3">
      <c r="A9141" t="s">
        <v>45</v>
      </c>
      <c r="B9141" t="s">
        <v>46</v>
      </c>
      <c r="C9141" t="s">
        <v>20</v>
      </c>
      <c r="D9141">
        <v>2021</v>
      </c>
      <c r="E9141" t="s">
        <v>26</v>
      </c>
      <c r="F9141" t="s">
        <v>60</v>
      </c>
      <c r="G9141" t="s">
        <v>23</v>
      </c>
      <c r="I9141" t="s">
        <v>26</v>
      </c>
      <c r="L9141">
        <v>5</v>
      </c>
      <c r="M9141">
        <v>24.808363799999999</v>
      </c>
      <c r="N9141">
        <v>23.765076919999998</v>
      </c>
      <c r="P9141" t="s">
        <v>61</v>
      </c>
      <c r="Q9141" t="s">
        <v>63</v>
      </c>
      <c r="R9141" t="s">
        <v>47</v>
      </c>
    </row>
    <row r="9142" spans="1:18" x14ac:dyDescent="0.3">
      <c r="A9142" t="s">
        <v>45</v>
      </c>
      <c r="B9142" t="s">
        <v>46</v>
      </c>
      <c r="C9142" t="s">
        <v>20</v>
      </c>
      <c r="D9142">
        <v>2021</v>
      </c>
      <c r="E9142" t="s">
        <v>26</v>
      </c>
      <c r="F9142" t="s">
        <v>60</v>
      </c>
      <c r="G9142" t="s">
        <v>23</v>
      </c>
      <c r="I9142" t="s">
        <v>26</v>
      </c>
      <c r="L9142">
        <v>3</v>
      </c>
      <c r="M9142">
        <v>12.129709200000001</v>
      </c>
      <c r="N9142">
        <v>11.61960839</v>
      </c>
      <c r="P9142" t="s">
        <v>61</v>
      </c>
      <c r="Q9142" t="s">
        <v>62</v>
      </c>
      <c r="R9142" t="s">
        <v>47</v>
      </c>
    </row>
    <row r="9143" spans="1:18" x14ac:dyDescent="0.3">
      <c r="A9143" t="s">
        <v>45</v>
      </c>
      <c r="B9143" t="s">
        <v>46</v>
      </c>
      <c r="C9143" t="s">
        <v>20</v>
      </c>
      <c r="D9143">
        <v>2021</v>
      </c>
      <c r="E9143" t="s">
        <v>26</v>
      </c>
      <c r="F9143" t="s">
        <v>60</v>
      </c>
      <c r="G9143" t="s">
        <v>23</v>
      </c>
      <c r="I9143" t="s">
        <v>26</v>
      </c>
      <c r="L9143">
        <v>4</v>
      </c>
      <c r="M9143">
        <v>16.172945599999998</v>
      </c>
      <c r="N9143">
        <v>15.492811189999999</v>
      </c>
      <c r="P9143" t="s">
        <v>61</v>
      </c>
      <c r="Q9143" t="s">
        <v>62</v>
      </c>
      <c r="R9143" t="s">
        <v>47</v>
      </c>
    </row>
    <row r="9144" spans="1:18" x14ac:dyDescent="0.3">
      <c r="A9144" t="s">
        <v>45</v>
      </c>
      <c r="B9144" t="s">
        <v>46</v>
      </c>
      <c r="C9144" t="s">
        <v>20</v>
      </c>
      <c r="D9144">
        <v>2021</v>
      </c>
      <c r="E9144" t="s">
        <v>26</v>
      </c>
      <c r="F9144" t="s">
        <v>60</v>
      </c>
      <c r="G9144" t="s">
        <v>23</v>
      </c>
      <c r="I9144" t="s">
        <v>26</v>
      </c>
      <c r="L9144">
        <v>4</v>
      </c>
      <c r="M9144">
        <v>16.172945599999998</v>
      </c>
      <c r="N9144">
        <v>15.492811189999999</v>
      </c>
      <c r="P9144" t="s">
        <v>61</v>
      </c>
      <c r="Q9144" t="s">
        <v>62</v>
      </c>
      <c r="R9144" t="s">
        <v>47</v>
      </c>
    </row>
    <row r="9145" spans="1:18" x14ac:dyDescent="0.3">
      <c r="A9145" t="s">
        <v>45</v>
      </c>
      <c r="B9145" t="s">
        <v>46</v>
      </c>
      <c r="C9145" t="s">
        <v>20</v>
      </c>
      <c r="D9145">
        <v>2021</v>
      </c>
      <c r="E9145" t="s">
        <v>26</v>
      </c>
      <c r="F9145" t="s">
        <v>60</v>
      </c>
      <c r="G9145" t="s">
        <v>23</v>
      </c>
      <c r="I9145" t="s">
        <v>26</v>
      </c>
      <c r="L9145">
        <v>28</v>
      </c>
      <c r="M9145">
        <v>113.21723299999999</v>
      </c>
      <c r="N9145">
        <v>108.456014</v>
      </c>
      <c r="P9145" t="s">
        <v>61</v>
      </c>
      <c r="Q9145" t="s">
        <v>62</v>
      </c>
      <c r="R9145" t="s">
        <v>47</v>
      </c>
    </row>
    <row r="9146" spans="1:18" x14ac:dyDescent="0.3">
      <c r="A9146" t="s">
        <v>45</v>
      </c>
      <c r="B9146" t="s">
        <v>46</v>
      </c>
      <c r="C9146" t="s">
        <v>20</v>
      </c>
      <c r="D9146">
        <v>2021</v>
      </c>
      <c r="E9146" t="s">
        <v>26</v>
      </c>
      <c r="F9146" t="s">
        <v>60</v>
      </c>
      <c r="G9146" t="s">
        <v>23</v>
      </c>
      <c r="I9146" t="s">
        <v>26</v>
      </c>
      <c r="L9146">
        <v>34</v>
      </c>
      <c r="M9146">
        <v>142.6993488</v>
      </c>
      <c r="N9146">
        <v>136.69829369999999</v>
      </c>
      <c r="P9146" t="s">
        <v>61</v>
      </c>
      <c r="Q9146" t="s">
        <v>62</v>
      </c>
      <c r="R9146" t="s">
        <v>47</v>
      </c>
    </row>
    <row r="9147" spans="1:18" x14ac:dyDescent="0.3">
      <c r="A9147" t="s">
        <v>45</v>
      </c>
      <c r="B9147" t="s">
        <v>46</v>
      </c>
      <c r="C9147" t="s">
        <v>20</v>
      </c>
      <c r="D9147">
        <v>2021</v>
      </c>
      <c r="E9147" t="s">
        <v>26</v>
      </c>
      <c r="F9147" t="s">
        <v>60</v>
      </c>
      <c r="G9147" t="s">
        <v>23</v>
      </c>
      <c r="I9147" t="s">
        <v>26</v>
      </c>
      <c r="L9147">
        <v>27</v>
      </c>
      <c r="M9147">
        <v>118.01664719999999</v>
      </c>
      <c r="N9147">
        <v>113.05359439999999</v>
      </c>
      <c r="P9147" t="s">
        <v>61</v>
      </c>
      <c r="Q9147" t="s">
        <v>62</v>
      </c>
      <c r="R9147" t="s">
        <v>47</v>
      </c>
    </row>
    <row r="9148" spans="1:18" x14ac:dyDescent="0.3">
      <c r="A9148" t="s">
        <v>45</v>
      </c>
      <c r="B9148" t="s">
        <v>46</v>
      </c>
      <c r="C9148" t="s">
        <v>20</v>
      </c>
      <c r="D9148">
        <v>2021</v>
      </c>
      <c r="E9148" t="s">
        <v>26</v>
      </c>
      <c r="F9148" t="s">
        <v>60</v>
      </c>
      <c r="G9148" t="s">
        <v>23</v>
      </c>
      <c r="I9148" t="s">
        <v>26</v>
      </c>
      <c r="L9148">
        <v>9</v>
      </c>
      <c r="M9148">
        <v>41.129017599999997</v>
      </c>
      <c r="N9148">
        <v>39.399384619999999</v>
      </c>
      <c r="P9148" t="s">
        <v>61</v>
      </c>
      <c r="Q9148" t="s">
        <v>62</v>
      </c>
      <c r="R9148" t="s">
        <v>47</v>
      </c>
    </row>
    <row r="9149" spans="1:18" x14ac:dyDescent="0.3">
      <c r="A9149" t="s">
        <v>45</v>
      </c>
      <c r="B9149" t="s">
        <v>46</v>
      </c>
      <c r="C9149" t="s">
        <v>20</v>
      </c>
      <c r="D9149">
        <v>2021</v>
      </c>
      <c r="E9149" t="s">
        <v>26</v>
      </c>
      <c r="F9149" t="s">
        <v>60</v>
      </c>
      <c r="G9149" t="s">
        <v>23</v>
      </c>
      <c r="I9149" t="s">
        <v>26</v>
      </c>
      <c r="L9149">
        <v>1</v>
      </c>
      <c r="M9149">
        <v>4.7994142000000002</v>
      </c>
      <c r="N9149">
        <v>4.5975804199999999</v>
      </c>
      <c r="P9149" t="s">
        <v>61</v>
      </c>
      <c r="Q9149" t="s">
        <v>62</v>
      </c>
      <c r="R9149" t="s">
        <v>47</v>
      </c>
    </row>
    <row r="9150" spans="1:18" x14ac:dyDescent="0.3">
      <c r="A9150" t="s">
        <v>45</v>
      </c>
      <c r="B9150" t="s">
        <v>46</v>
      </c>
      <c r="C9150" t="s">
        <v>20</v>
      </c>
      <c r="D9150">
        <v>2021</v>
      </c>
      <c r="E9150" t="s">
        <v>26</v>
      </c>
      <c r="F9150" t="s">
        <v>60</v>
      </c>
      <c r="G9150" t="s">
        <v>23</v>
      </c>
      <c r="I9150" t="s">
        <v>26</v>
      </c>
      <c r="L9150">
        <v>9</v>
      </c>
      <c r="M9150">
        <v>37.773616400000002</v>
      </c>
      <c r="N9150">
        <v>36.18509091</v>
      </c>
      <c r="P9150" t="s">
        <v>61</v>
      </c>
      <c r="Q9150" t="s">
        <v>62</v>
      </c>
      <c r="R9150" t="s">
        <v>47</v>
      </c>
    </row>
    <row r="9151" spans="1:18" x14ac:dyDescent="0.3">
      <c r="A9151" t="s">
        <v>45</v>
      </c>
      <c r="B9151" t="s">
        <v>46</v>
      </c>
      <c r="C9151" t="s">
        <v>20</v>
      </c>
      <c r="D9151">
        <v>2021</v>
      </c>
      <c r="E9151" t="s">
        <v>26</v>
      </c>
      <c r="F9151" t="s">
        <v>60</v>
      </c>
      <c r="G9151" t="s">
        <v>23</v>
      </c>
      <c r="I9151" t="s">
        <v>26</v>
      </c>
      <c r="L9151">
        <v>2</v>
      </c>
      <c r="M9151">
        <v>9.1402716000000002</v>
      </c>
      <c r="N9151">
        <v>8.7558881119999992</v>
      </c>
      <c r="P9151" t="s">
        <v>61</v>
      </c>
      <c r="Q9151" t="s">
        <v>62</v>
      </c>
      <c r="R9151" t="s">
        <v>47</v>
      </c>
    </row>
    <row r="9152" spans="1:18" x14ac:dyDescent="0.3">
      <c r="A9152" t="s">
        <v>58</v>
      </c>
      <c r="B9152" t="s">
        <v>59</v>
      </c>
      <c r="C9152" t="s">
        <v>20</v>
      </c>
      <c r="D9152">
        <v>1986</v>
      </c>
      <c r="E9152" t="s">
        <v>26</v>
      </c>
      <c r="F9152" t="s">
        <v>60</v>
      </c>
      <c r="G9152" t="s">
        <v>23</v>
      </c>
      <c r="I9152" t="s">
        <v>26</v>
      </c>
      <c r="L9152">
        <v>5</v>
      </c>
      <c r="M9152">
        <v>28.946397999999999</v>
      </c>
      <c r="N9152">
        <v>27.72909091</v>
      </c>
      <c r="P9152" t="s">
        <v>61</v>
      </c>
      <c r="Q9152" t="s">
        <v>62</v>
      </c>
      <c r="R9152" t="s">
        <v>27</v>
      </c>
    </row>
    <row r="9153" spans="1:18" x14ac:dyDescent="0.3">
      <c r="A9153" t="s">
        <v>58</v>
      </c>
      <c r="B9153" t="s">
        <v>59</v>
      </c>
      <c r="C9153" t="s">
        <v>20</v>
      </c>
      <c r="D9153">
        <v>1986</v>
      </c>
      <c r="E9153" t="s">
        <v>26</v>
      </c>
      <c r="F9153" t="s">
        <v>60</v>
      </c>
      <c r="G9153" t="s">
        <v>23</v>
      </c>
      <c r="I9153" t="s">
        <v>26</v>
      </c>
      <c r="L9153">
        <v>2</v>
      </c>
      <c r="M9153">
        <v>11.578559200000001</v>
      </c>
      <c r="N9153">
        <v>11.091636360000001</v>
      </c>
      <c r="P9153" t="s">
        <v>61</v>
      </c>
      <c r="Q9153" t="s">
        <v>62</v>
      </c>
      <c r="R9153" t="s">
        <v>27</v>
      </c>
    </row>
    <row r="9154" spans="1:18" x14ac:dyDescent="0.3">
      <c r="A9154" t="s">
        <v>58</v>
      </c>
      <c r="B9154" t="s">
        <v>59</v>
      </c>
      <c r="C9154" t="s">
        <v>20</v>
      </c>
      <c r="D9154">
        <v>1986</v>
      </c>
      <c r="E9154" t="s">
        <v>26</v>
      </c>
      <c r="F9154" t="s">
        <v>60</v>
      </c>
      <c r="G9154" t="s">
        <v>23</v>
      </c>
      <c r="I9154" t="s">
        <v>26</v>
      </c>
      <c r="L9154">
        <v>1</v>
      </c>
      <c r="M9154">
        <v>5.7892796000000004</v>
      </c>
      <c r="N9154">
        <v>5.5458181819999997</v>
      </c>
      <c r="P9154" t="s">
        <v>61</v>
      </c>
      <c r="Q9154" t="s">
        <v>62</v>
      </c>
      <c r="R9154" t="s">
        <v>27</v>
      </c>
    </row>
    <row r="9155" spans="1:18" x14ac:dyDescent="0.3">
      <c r="A9155" t="s">
        <v>58</v>
      </c>
      <c r="B9155" t="s">
        <v>59</v>
      </c>
      <c r="C9155" t="s">
        <v>20</v>
      </c>
      <c r="D9155">
        <v>1986</v>
      </c>
      <c r="E9155" t="s">
        <v>26</v>
      </c>
      <c r="F9155" t="s">
        <v>60</v>
      </c>
      <c r="G9155" t="s">
        <v>23</v>
      </c>
      <c r="I9155" t="s">
        <v>26</v>
      </c>
      <c r="L9155">
        <v>2</v>
      </c>
      <c r="M9155">
        <v>7.0679476000000001</v>
      </c>
      <c r="N9155">
        <v>6.7707132870000004</v>
      </c>
      <c r="P9155" t="s">
        <v>61</v>
      </c>
      <c r="Q9155" t="s">
        <v>62</v>
      </c>
      <c r="R9155" t="s">
        <v>27</v>
      </c>
    </row>
    <row r="9156" spans="1:18" x14ac:dyDescent="0.3">
      <c r="A9156" t="s">
        <v>58</v>
      </c>
      <c r="B9156" t="s">
        <v>59</v>
      </c>
      <c r="C9156" t="s">
        <v>20</v>
      </c>
      <c r="D9156">
        <v>1986</v>
      </c>
      <c r="E9156" t="s">
        <v>26</v>
      </c>
      <c r="F9156" t="s">
        <v>60</v>
      </c>
      <c r="G9156" t="s">
        <v>23</v>
      </c>
      <c r="I9156" t="s">
        <v>26</v>
      </c>
      <c r="L9156">
        <v>2</v>
      </c>
      <c r="M9156">
        <v>7.0679476000000001</v>
      </c>
      <c r="N9156">
        <v>6.7707132870000004</v>
      </c>
      <c r="P9156" t="s">
        <v>61</v>
      </c>
      <c r="Q9156" t="s">
        <v>62</v>
      </c>
      <c r="R9156" t="s">
        <v>27</v>
      </c>
    </row>
    <row r="9157" spans="1:18" x14ac:dyDescent="0.3">
      <c r="A9157" t="s">
        <v>58</v>
      </c>
      <c r="B9157" t="s">
        <v>59</v>
      </c>
      <c r="C9157" t="s">
        <v>20</v>
      </c>
      <c r="D9157">
        <v>1986</v>
      </c>
      <c r="E9157" t="s">
        <v>26</v>
      </c>
      <c r="F9157" t="s">
        <v>60</v>
      </c>
      <c r="G9157" t="s">
        <v>23</v>
      </c>
      <c r="I9157" t="s">
        <v>26</v>
      </c>
      <c r="L9157">
        <v>40</v>
      </c>
      <c r="M9157">
        <v>141.35895199999999</v>
      </c>
      <c r="N9157">
        <v>135.41426569999999</v>
      </c>
      <c r="P9157" t="s">
        <v>61</v>
      </c>
      <c r="Q9157" t="s">
        <v>62</v>
      </c>
      <c r="R9157" t="s">
        <v>27</v>
      </c>
    </row>
    <row r="9158" spans="1:18" x14ac:dyDescent="0.3">
      <c r="A9158" t="s">
        <v>58</v>
      </c>
      <c r="B9158" t="s">
        <v>59</v>
      </c>
      <c r="C9158" t="s">
        <v>20</v>
      </c>
      <c r="D9158">
        <v>1986</v>
      </c>
      <c r="E9158" t="s">
        <v>26</v>
      </c>
      <c r="F9158" t="s">
        <v>60</v>
      </c>
      <c r="G9158" t="s">
        <v>23</v>
      </c>
      <c r="I9158" t="s">
        <v>26</v>
      </c>
      <c r="L9158">
        <v>67</v>
      </c>
      <c r="M9158">
        <v>236.77624460000001</v>
      </c>
      <c r="N9158">
        <v>226.81889509999999</v>
      </c>
      <c r="P9158" t="s">
        <v>61</v>
      </c>
      <c r="Q9158" t="s">
        <v>62</v>
      </c>
      <c r="R9158" t="s">
        <v>27</v>
      </c>
    </row>
    <row r="9159" spans="1:18" x14ac:dyDescent="0.3">
      <c r="A9159" t="s">
        <v>58</v>
      </c>
      <c r="B9159" t="s">
        <v>59</v>
      </c>
      <c r="C9159" t="s">
        <v>20</v>
      </c>
      <c r="D9159">
        <v>1986</v>
      </c>
      <c r="E9159" t="s">
        <v>26</v>
      </c>
      <c r="F9159" t="s">
        <v>60</v>
      </c>
      <c r="G9159" t="s">
        <v>23</v>
      </c>
      <c r="I9159" t="s">
        <v>26</v>
      </c>
      <c r="L9159">
        <v>58</v>
      </c>
      <c r="M9159">
        <v>204.97048040000001</v>
      </c>
      <c r="N9159">
        <v>196.35068530000001</v>
      </c>
      <c r="P9159" t="s">
        <v>61</v>
      </c>
      <c r="Q9159" t="s">
        <v>62</v>
      </c>
      <c r="R9159" t="s">
        <v>27</v>
      </c>
    </row>
    <row r="9160" spans="1:18" x14ac:dyDescent="0.3">
      <c r="A9160" t="s">
        <v>58</v>
      </c>
      <c r="B9160" t="s">
        <v>59</v>
      </c>
      <c r="C9160" t="s">
        <v>20</v>
      </c>
      <c r="D9160">
        <v>1986</v>
      </c>
      <c r="E9160" t="s">
        <v>26</v>
      </c>
      <c r="F9160" t="s">
        <v>60</v>
      </c>
      <c r="G9160" t="s">
        <v>23</v>
      </c>
      <c r="I9160" t="s">
        <v>26</v>
      </c>
      <c r="L9160">
        <v>50</v>
      </c>
      <c r="M9160">
        <v>176.69869</v>
      </c>
      <c r="N9160">
        <v>169.26783219999999</v>
      </c>
      <c r="P9160" t="s">
        <v>61</v>
      </c>
      <c r="Q9160" t="s">
        <v>62</v>
      </c>
      <c r="R9160" t="s">
        <v>27</v>
      </c>
    </row>
    <row r="9161" spans="1:18" x14ac:dyDescent="0.3">
      <c r="A9161" t="s">
        <v>58</v>
      </c>
      <c r="B9161" t="s">
        <v>59</v>
      </c>
      <c r="C9161" t="s">
        <v>20</v>
      </c>
      <c r="D9161">
        <v>1986</v>
      </c>
      <c r="E9161" t="s">
        <v>26</v>
      </c>
      <c r="F9161" t="s">
        <v>60</v>
      </c>
      <c r="G9161" t="s">
        <v>23</v>
      </c>
      <c r="I9161" t="s">
        <v>26</v>
      </c>
      <c r="L9161">
        <v>87</v>
      </c>
      <c r="M9161">
        <v>307.45572060000001</v>
      </c>
      <c r="N9161">
        <v>294.526028</v>
      </c>
      <c r="P9161" t="s">
        <v>61</v>
      </c>
      <c r="Q9161" t="s">
        <v>62</v>
      </c>
      <c r="R9161" t="s">
        <v>27</v>
      </c>
    </row>
    <row r="9162" spans="1:18" x14ac:dyDescent="0.3">
      <c r="A9162" t="s">
        <v>58</v>
      </c>
      <c r="B9162" t="s">
        <v>59</v>
      </c>
      <c r="C9162" t="s">
        <v>20</v>
      </c>
      <c r="D9162">
        <v>1986</v>
      </c>
      <c r="E9162" t="s">
        <v>26</v>
      </c>
      <c r="F9162" t="s">
        <v>60</v>
      </c>
      <c r="G9162" t="s">
        <v>23</v>
      </c>
      <c r="I9162" t="s">
        <v>26</v>
      </c>
      <c r="L9162">
        <v>13</v>
      </c>
      <c r="M9162">
        <v>45.941659399999999</v>
      </c>
      <c r="N9162">
        <v>44.009636360000002</v>
      </c>
      <c r="P9162" t="s">
        <v>61</v>
      </c>
      <c r="Q9162" t="s">
        <v>62</v>
      </c>
      <c r="R9162" t="s">
        <v>27</v>
      </c>
    </row>
    <row r="9163" spans="1:18" x14ac:dyDescent="0.3">
      <c r="A9163" t="s">
        <v>58</v>
      </c>
      <c r="B9163" t="s">
        <v>59</v>
      </c>
      <c r="C9163" t="s">
        <v>20</v>
      </c>
      <c r="D9163">
        <v>1986</v>
      </c>
      <c r="E9163" t="s">
        <v>26</v>
      </c>
      <c r="F9163" t="s">
        <v>60</v>
      </c>
      <c r="G9163" t="s">
        <v>23</v>
      </c>
      <c r="I9163" t="s">
        <v>26</v>
      </c>
      <c r="L9163">
        <v>10</v>
      </c>
      <c r="M9163">
        <v>35.339737999999997</v>
      </c>
      <c r="N9163">
        <v>33.853566430000001</v>
      </c>
      <c r="P9163" t="s">
        <v>61</v>
      </c>
      <c r="Q9163" t="s">
        <v>62</v>
      </c>
      <c r="R9163" t="s">
        <v>27</v>
      </c>
    </row>
    <row r="9164" spans="1:18" x14ac:dyDescent="0.3">
      <c r="A9164" t="s">
        <v>58</v>
      </c>
      <c r="B9164" t="s">
        <v>59</v>
      </c>
      <c r="C9164" t="s">
        <v>20</v>
      </c>
      <c r="D9164">
        <v>1986</v>
      </c>
      <c r="E9164" t="s">
        <v>26</v>
      </c>
      <c r="F9164" t="s">
        <v>60</v>
      </c>
      <c r="G9164" t="s">
        <v>23</v>
      </c>
      <c r="I9164" t="s">
        <v>26</v>
      </c>
      <c r="L9164">
        <v>11</v>
      </c>
      <c r="M9164">
        <v>38.873711800000002</v>
      </c>
      <c r="N9164">
        <v>37.238923079999999</v>
      </c>
      <c r="P9164" t="s">
        <v>61</v>
      </c>
      <c r="Q9164" t="s">
        <v>62</v>
      </c>
      <c r="R9164" t="s">
        <v>27</v>
      </c>
    </row>
    <row r="9165" spans="1:18" x14ac:dyDescent="0.3">
      <c r="A9165" t="s">
        <v>58</v>
      </c>
      <c r="B9165" t="s">
        <v>59</v>
      </c>
      <c r="C9165" t="s">
        <v>20</v>
      </c>
      <c r="D9165">
        <v>1986</v>
      </c>
      <c r="E9165" t="s">
        <v>26</v>
      </c>
      <c r="F9165" t="s">
        <v>60</v>
      </c>
      <c r="G9165" t="s">
        <v>23</v>
      </c>
      <c r="I9165" t="s">
        <v>26</v>
      </c>
      <c r="L9165">
        <v>10</v>
      </c>
      <c r="M9165">
        <v>35.339737999999997</v>
      </c>
      <c r="N9165">
        <v>33.853566430000001</v>
      </c>
      <c r="P9165" t="s">
        <v>61</v>
      </c>
      <c r="Q9165" t="s">
        <v>62</v>
      </c>
      <c r="R9165" t="s">
        <v>27</v>
      </c>
    </row>
    <row r="9166" spans="1:18" x14ac:dyDescent="0.3">
      <c r="A9166" t="s">
        <v>58</v>
      </c>
      <c r="B9166" t="s">
        <v>59</v>
      </c>
      <c r="C9166" t="s">
        <v>20</v>
      </c>
      <c r="D9166">
        <v>1986</v>
      </c>
      <c r="E9166" t="s">
        <v>26</v>
      </c>
      <c r="F9166" t="s">
        <v>60</v>
      </c>
      <c r="G9166" t="s">
        <v>23</v>
      </c>
      <c r="I9166" t="s">
        <v>26</v>
      </c>
      <c r="L9166">
        <v>10</v>
      </c>
      <c r="M9166">
        <v>35.339737999999997</v>
      </c>
      <c r="N9166">
        <v>33.853566430000001</v>
      </c>
      <c r="P9166" t="s">
        <v>61</v>
      </c>
      <c r="Q9166" t="s">
        <v>62</v>
      </c>
      <c r="R9166" t="s">
        <v>27</v>
      </c>
    </row>
    <row r="9167" spans="1:18" x14ac:dyDescent="0.3">
      <c r="A9167" t="s">
        <v>58</v>
      </c>
      <c r="B9167" t="s">
        <v>59</v>
      </c>
      <c r="C9167" t="s">
        <v>20</v>
      </c>
      <c r="D9167">
        <v>1986</v>
      </c>
      <c r="E9167" t="s">
        <v>26</v>
      </c>
      <c r="F9167" t="s">
        <v>60</v>
      </c>
      <c r="G9167" t="s">
        <v>23</v>
      </c>
      <c r="I9167" t="s">
        <v>26</v>
      </c>
      <c r="L9167">
        <v>1</v>
      </c>
      <c r="M9167">
        <v>2.0392549999999998</v>
      </c>
      <c r="N9167">
        <v>1.9534965040000001</v>
      </c>
      <c r="P9167" t="s">
        <v>61</v>
      </c>
      <c r="Q9167" t="s">
        <v>63</v>
      </c>
      <c r="R9167" t="s">
        <v>27</v>
      </c>
    </row>
    <row r="9168" spans="1:18" x14ac:dyDescent="0.3">
      <c r="A9168" t="s">
        <v>58</v>
      </c>
      <c r="B9168" t="s">
        <v>59</v>
      </c>
      <c r="C9168" t="s">
        <v>20</v>
      </c>
      <c r="D9168">
        <v>1986</v>
      </c>
      <c r="E9168" t="s">
        <v>26</v>
      </c>
      <c r="F9168" t="s">
        <v>60</v>
      </c>
      <c r="G9168" t="s">
        <v>23</v>
      </c>
      <c r="I9168" t="s">
        <v>26</v>
      </c>
      <c r="L9168">
        <v>6</v>
      </c>
      <c r="M9168">
        <v>13.809614399999999</v>
      </c>
      <c r="N9168">
        <v>13.228867129999999</v>
      </c>
      <c r="P9168" t="s">
        <v>61</v>
      </c>
      <c r="Q9168" t="s">
        <v>63</v>
      </c>
      <c r="R9168" t="s">
        <v>27</v>
      </c>
    </row>
    <row r="9169" spans="1:18" x14ac:dyDescent="0.3">
      <c r="A9169" t="s">
        <v>58</v>
      </c>
      <c r="B9169" t="s">
        <v>59</v>
      </c>
      <c r="C9169" t="s">
        <v>20</v>
      </c>
      <c r="D9169">
        <v>1986</v>
      </c>
      <c r="E9169" t="s">
        <v>26</v>
      </c>
      <c r="F9169" t="s">
        <v>60</v>
      </c>
      <c r="G9169" t="s">
        <v>23</v>
      </c>
      <c r="I9169" t="s">
        <v>26</v>
      </c>
      <c r="L9169">
        <v>5</v>
      </c>
      <c r="M9169">
        <v>11.508012000000001</v>
      </c>
      <c r="N9169">
        <v>11.02405594</v>
      </c>
      <c r="P9169" t="s">
        <v>61</v>
      </c>
      <c r="Q9169" t="s">
        <v>63</v>
      </c>
      <c r="R9169" t="s">
        <v>27</v>
      </c>
    </row>
    <row r="9170" spans="1:18" x14ac:dyDescent="0.3">
      <c r="A9170" t="s">
        <v>58</v>
      </c>
      <c r="B9170" t="s">
        <v>59</v>
      </c>
      <c r="C9170" t="s">
        <v>20</v>
      </c>
      <c r="D9170">
        <v>1986</v>
      </c>
      <c r="E9170" t="s">
        <v>26</v>
      </c>
      <c r="F9170" t="s">
        <v>60</v>
      </c>
      <c r="G9170" t="s">
        <v>23</v>
      </c>
      <c r="I9170" t="s">
        <v>26</v>
      </c>
      <c r="L9170">
        <v>8</v>
      </c>
      <c r="M9170">
        <v>18.412819200000001</v>
      </c>
      <c r="N9170">
        <v>17.638489509999999</v>
      </c>
      <c r="P9170" t="s">
        <v>61</v>
      </c>
      <c r="Q9170" t="s">
        <v>63</v>
      </c>
      <c r="R9170" t="s">
        <v>27</v>
      </c>
    </row>
    <row r="9171" spans="1:18" x14ac:dyDescent="0.3">
      <c r="A9171" t="s">
        <v>58</v>
      </c>
      <c r="B9171" t="s">
        <v>59</v>
      </c>
      <c r="C9171" t="s">
        <v>20</v>
      </c>
      <c r="D9171">
        <v>1986</v>
      </c>
      <c r="E9171" t="s">
        <v>26</v>
      </c>
      <c r="F9171" t="s">
        <v>60</v>
      </c>
      <c r="G9171" t="s">
        <v>23</v>
      </c>
      <c r="I9171" t="s">
        <v>26</v>
      </c>
      <c r="L9171">
        <v>4</v>
      </c>
      <c r="M9171">
        <v>9.2064096000000006</v>
      </c>
      <c r="N9171">
        <v>8.8192447549999997</v>
      </c>
      <c r="P9171" t="s">
        <v>61</v>
      </c>
      <c r="Q9171" t="s">
        <v>63</v>
      </c>
      <c r="R9171" t="s">
        <v>27</v>
      </c>
    </row>
    <row r="9172" spans="1:18" x14ac:dyDescent="0.3">
      <c r="A9172" t="s">
        <v>58</v>
      </c>
      <c r="B9172" t="s">
        <v>59</v>
      </c>
      <c r="C9172" t="s">
        <v>20</v>
      </c>
      <c r="D9172">
        <v>1986</v>
      </c>
      <c r="E9172" t="s">
        <v>26</v>
      </c>
      <c r="F9172" t="s">
        <v>60</v>
      </c>
      <c r="G9172" t="s">
        <v>23</v>
      </c>
      <c r="I9172" t="s">
        <v>26</v>
      </c>
      <c r="L9172">
        <v>1</v>
      </c>
      <c r="M9172">
        <v>2.3016024000000002</v>
      </c>
      <c r="N9172">
        <v>2.2048111889999999</v>
      </c>
      <c r="P9172" t="s">
        <v>61</v>
      </c>
      <c r="Q9172" t="s">
        <v>63</v>
      </c>
      <c r="R9172" t="s">
        <v>27</v>
      </c>
    </row>
    <row r="9173" spans="1:18" x14ac:dyDescent="0.3">
      <c r="A9173" t="s">
        <v>58</v>
      </c>
      <c r="B9173" t="s">
        <v>59</v>
      </c>
      <c r="C9173" t="s">
        <v>20</v>
      </c>
      <c r="D9173">
        <v>1986</v>
      </c>
      <c r="E9173" t="s">
        <v>26</v>
      </c>
      <c r="F9173" t="s">
        <v>60</v>
      </c>
      <c r="G9173" t="s">
        <v>23</v>
      </c>
      <c r="I9173" t="s">
        <v>26</v>
      </c>
      <c r="L9173">
        <v>3</v>
      </c>
      <c r="M9173">
        <v>6.9048071999999996</v>
      </c>
      <c r="N9173">
        <v>6.6144335659999998</v>
      </c>
      <c r="P9173" t="s">
        <v>61</v>
      </c>
      <c r="Q9173" t="s">
        <v>63</v>
      </c>
      <c r="R9173" t="s">
        <v>27</v>
      </c>
    </row>
    <row r="9174" spans="1:18" x14ac:dyDescent="0.3">
      <c r="A9174" t="s">
        <v>58</v>
      </c>
      <c r="B9174" t="s">
        <v>59</v>
      </c>
      <c r="C9174" t="s">
        <v>20</v>
      </c>
      <c r="D9174">
        <v>1987</v>
      </c>
      <c r="E9174" t="s">
        <v>26</v>
      </c>
      <c r="F9174" t="s">
        <v>60</v>
      </c>
      <c r="G9174" t="s">
        <v>23</v>
      </c>
      <c r="I9174" t="s">
        <v>26</v>
      </c>
      <c r="L9174">
        <v>3</v>
      </c>
      <c r="M9174">
        <v>6.4749102000000001</v>
      </c>
      <c r="N9174">
        <v>6.2026153849999996</v>
      </c>
      <c r="P9174" t="s">
        <v>61</v>
      </c>
      <c r="Q9174" t="s">
        <v>63</v>
      </c>
      <c r="R9174" t="s">
        <v>27</v>
      </c>
    </row>
    <row r="9175" spans="1:18" x14ac:dyDescent="0.3">
      <c r="A9175" t="s">
        <v>58</v>
      </c>
      <c r="B9175" t="s">
        <v>59</v>
      </c>
      <c r="C9175" t="s">
        <v>20</v>
      </c>
      <c r="D9175">
        <v>1987</v>
      </c>
      <c r="E9175" t="s">
        <v>26</v>
      </c>
      <c r="F9175" t="s">
        <v>60</v>
      </c>
      <c r="G9175" t="s">
        <v>23</v>
      </c>
      <c r="I9175" t="s">
        <v>26</v>
      </c>
      <c r="L9175">
        <v>1</v>
      </c>
      <c r="M9175">
        <v>2.1583033999999999</v>
      </c>
      <c r="N9175">
        <v>2.0675384619999999</v>
      </c>
      <c r="P9175" t="s">
        <v>61</v>
      </c>
      <c r="Q9175" t="s">
        <v>63</v>
      </c>
      <c r="R9175" t="s">
        <v>27</v>
      </c>
    </row>
    <row r="9176" spans="1:18" x14ac:dyDescent="0.3">
      <c r="A9176" t="s">
        <v>58</v>
      </c>
      <c r="B9176" t="s">
        <v>59</v>
      </c>
      <c r="C9176" t="s">
        <v>20</v>
      </c>
      <c r="D9176">
        <v>1987</v>
      </c>
      <c r="E9176" t="s">
        <v>26</v>
      </c>
      <c r="F9176" t="s">
        <v>60</v>
      </c>
      <c r="G9176" t="s">
        <v>23</v>
      </c>
      <c r="I9176" t="s">
        <v>26</v>
      </c>
      <c r="L9176">
        <v>1</v>
      </c>
      <c r="M9176">
        <v>2.1583033999999999</v>
      </c>
      <c r="N9176">
        <v>2.0675384619999999</v>
      </c>
      <c r="P9176" t="s">
        <v>61</v>
      </c>
      <c r="Q9176" t="s">
        <v>63</v>
      </c>
      <c r="R9176" t="s">
        <v>27</v>
      </c>
    </row>
    <row r="9177" spans="1:18" x14ac:dyDescent="0.3">
      <c r="A9177" t="s">
        <v>58</v>
      </c>
      <c r="B9177" t="s">
        <v>59</v>
      </c>
      <c r="C9177" t="s">
        <v>20</v>
      </c>
      <c r="D9177">
        <v>1987</v>
      </c>
      <c r="E9177" t="s">
        <v>26</v>
      </c>
      <c r="F9177" t="s">
        <v>60</v>
      </c>
      <c r="G9177" t="s">
        <v>23</v>
      </c>
      <c r="I9177" t="s">
        <v>26</v>
      </c>
      <c r="L9177">
        <v>8</v>
      </c>
      <c r="M9177">
        <v>14.6914544</v>
      </c>
      <c r="N9177">
        <v>14.07362238</v>
      </c>
      <c r="P9177" t="s">
        <v>61</v>
      </c>
      <c r="Q9177" t="s">
        <v>63</v>
      </c>
      <c r="R9177" t="s">
        <v>27</v>
      </c>
    </row>
    <row r="9178" spans="1:18" x14ac:dyDescent="0.3">
      <c r="A9178" t="s">
        <v>58</v>
      </c>
      <c r="B9178" t="s">
        <v>59</v>
      </c>
      <c r="C9178" t="s">
        <v>20</v>
      </c>
      <c r="D9178">
        <v>1987</v>
      </c>
      <c r="E9178" t="s">
        <v>26</v>
      </c>
      <c r="F9178" t="s">
        <v>60</v>
      </c>
      <c r="G9178" t="s">
        <v>23</v>
      </c>
      <c r="I9178" t="s">
        <v>26</v>
      </c>
      <c r="L9178">
        <v>2</v>
      </c>
      <c r="M9178">
        <v>3.6728635999999999</v>
      </c>
      <c r="N9178">
        <v>3.5184055939999999</v>
      </c>
      <c r="P9178" t="s">
        <v>61</v>
      </c>
      <c r="Q9178" t="s">
        <v>63</v>
      </c>
      <c r="R9178" t="s">
        <v>27</v>
      </c>
    </row>
    <row r="9179" spans="1:18" x14ac:dyDescent="0.3">
      <c r="A9179" t="s">
        <v>58</v>
      </c>
      <c r="B9179" t="s">
        <v>59</v>
      </c>
      <c r="C9179" t="s">
        <v>20</v>
      </c>
      <c r="D9179">
        <v>1987</v>
      </c>
      <c r="E9179" t="s">
        <v>26</v>
      </c>
      <c r="F9179" t="s">
        <v>60</v>
      </c>
      <c r="G9179" t="s">
        <v>23</v>
      </c>
      <c r="I9179" t="s">
        <v>26</v>
      </c>
      <c r="L9179">
        <v>3</v>
      </c>
      <c r="M9179">
        <v>5.5092954000000001</v>
      </c>
      <c r="N9179">
        <v>5.2776083920000003</v>
      </c>
      <c r="P9179" t="s">
        <v>61</v>
      </c>
      <c r="Q9179" t="s">
        <v>63</v>
      </c>
      <c r="R9179" t="s">
        <v>27</v>
      </c>
    </row>
    <row r="9180" spans="1:18" x14ac:dyDescent="0.3">
      <c r="A9180" t="s">
        <v>58</v>
      </c>
      <c r="B9180" t="s">
        <v>59</v>
      </c>
      <c r="C9180" t="s">
        <v>20</v>
      </c>
      <c r="D9180">
        <v>1988</v>
      </c>
      <c r="E9180" t="s">
        <v>26</v>
      </c>
      <c r="F9180" t="s">
        <v>60</v>
      </c>
      <c r="G9180" t="s">
        <v>23</v>
      </c>
      <c r="I9180" t="s">
        <v>26</v>
      </c>
      <c r="L9180">
        <v>3</v>
      </c>
      <c r="M9180">
        <v>7.3810007999999998</v>
      </c>
      <c r="N9180">
        <v>7.0706013990000001</v>
      </c>
      <c r="P9180" t="s">
        <v>61</v>
      </c>
      <c r="Q9180" t="s">
        <v>62</v>
      </c>
      <c r="R9180" t="s">
        <v>27</v>
      </c>
    </row>
    <row r="9181" spans="1:18" x14ac:dyDescent="0.3">
      <c r="A9181" t="s">
        <v>58</v>
      </c>
      <c r="B9181" t="s">
        <v>59</v>
      </c>
      <c r="C9181" t="s">
        <v>20</v>
      </c>
      <c r="D9181">
        <v>1988</v>
      </c>
      <c r="E9181" t="s">
        <v>26</v>
      </c>
      <c r="F9181" t="s">
        <v>60</v>
      </c>
      <c r="G9181" t="s">
        <v>23</v>
      </c>
      <c r="I9181" t="s">
        <v>26</v>
      </c>
      <c r="L9181">
        <v>5</v>
      </c>
      <c r="M9181">
        <v>12.301667999999999</v>
      </c>
      <c r="N9181">
        <v>11.78433566</v>
      </c>
      <c r="P9181" t="s">
        <v>61</v>
      </c>
      <c r="Q9181" t="s">
        <v>62</v>
      </c>
      <c r="R9181" t="s">
        <v>27</v>
      </c>
    </row>
    <row r="9182" spans="1:18" x14ac:dyDescent="0.3">
      <c r="A9182" t="s">
        <v>58</v>
      </c>
      <c r="B9182" t="s">
        <v>59</v>
      </c>
      <c r="C9182" t="s">
        <v>20</v>
      </c>
      <c r="D9182">
        <v>1988</v>
      </c>
      <c r="E9182" t="s">
        <v>26</v>
      </c>
      <c r="F9182" t="s">
        <v>60</v>
      </c>
      <c r="G9182" t="s">
        <v>23</v>
      </c>
      <c r="I9182" t="s">
        <v>26</v>
      </c>
      <c r="L9182">
        <v>4</v>
      </c>
      <c r="M9182">
        <v>9.8413343999999991</v>
      </c>
      <c r="N9182">
        <v>9.4274685320000007</v>
      </c>
      <c r="P9182" t="s">
        <v>61</v>
      </c>
      <c r="Q9182" t="s">
        <v>62</v>
      </c>
      <c r="R9182" t="s">
        <v>27</v>
      </c>
    </row>
    <row r="9183" spans="1:18" x14ac:dyDescent="0.3">
      <c r="A9183" t="s">
        <v>58</v>
      </c>
      <c r="B9183" t="s">
        <v>59</v>
      </c>
      <c r="C9183" t="s">
        <v>20</v>
      </c>
      <c r="D9183">
        <v>1988</v>
      </c>
      <c r="E9183" t="s">
        <v>26</v>
      </c>
      <c r="F9183" t="s">
        <v>60</v>
      </c>
      <c r="G9183" t="s">
        <v>23</v>
      </c>
      <c r="I9183" t="s">
        <v>26</v>
      </c>
      <c r="L9183">
        <v>6</v>
      </c>
      <c r="M9183">
        <v>14.7620016</v>
      </c>
      <c r="N9183">
        <v>14.1412028</v>
      </c>
      <c r="P9183" t="s">
        <v>61</v>
      </c>
      <c r="Q9183" t="s">
        <v>62</v>
      </c>
      <c r="R9183" t="s">
        <v>27</v>
      </c>
    </row>
    <row r="9184" spans="1:18" x14ac:dyDescent="0.3">
      <c r="A9184" t="s">
        <v>58</v>
      </c>
      <c r="B9184" t="s">
        <v>59</v>
      </c>
      <c r="C9184" t="s">
        <v>20</v>
      </c>
      <c r="D9184">
        <v>1988</v>
      </c>
      <c r="E9184" t="s">
        <v>26</v>
      </c>
      <c r="F9184" t="s">
        <v>60</v>
      </c>
      <c r="G9184" t="s">
        <v>23</v>
      </c>
      <c r="I9184" t="s">
        <v>26</v>
      </c>
      <c r="L9184">
        <v>4</v>
      </c>
      <c r="M9184">
        <v>9.8413343999999991</v>
      </c>
      <c r="N9184">
        <v>9.4274685320000007</v>
      </c>
      <c r="P9184" t="s">
        <v>61</v>
      </c>
      <c r="Q9184" t="s">
        <v>62</v>
      </c>
      <c r="R9184" t="s">
        <v>27</v>
      </c>
    </row>
    <row r="9185" spans="1:18" x14ac:dyDescent="0.3">
      <c r="A9185" t="s">
        <v>58</v>
      </c>
      <c r="B9185" t="s">
        <v>59</v>
      </c>
      <c r="C9185" t="s">
        <v>20</v>
      </c>
      <c r="D9185">
        <v>1988</v>
      </c>
      <c r="E9185" t="s">
        <v>26</v>
      </c>
      <c r="F9185" t="s">
        <v>60</v>
      </c>
      <c r="G9185" t="s">
        <v>23</v>
      </c>
      <c r="I9185" t="s">
        <v>26</v>
      </c>
      <c r="L9185">
        <v>5</v>
      </c>
      <c r="M9185">
        <v>12.301667999999999</v>
      </c>
      <c r="N9185">
        <v>11.78433566</v>
      </c>
      <c r="P9185" t="s">
        <v>61</v>
      </c>
      <c r="Q9185" t="s">
        <v>62</v>
      </c>
      <c r="R9185" t="s">
        <v>27</v>
      </c>
    </row>
    <row r="9186" spans="1:18" x14ac:dyDescent="0.3">
      <c r="A9186" t="s">
        <v>58</v>
      </c>
      <c r="B9186" t="s">
        <v>59</v>
      </c>
      <c r="C9186" t="s">
        <v>20</v>
      </c>
      <c r="D9186">
        <v>1988</v>
      </c>
      <c r="E9186" t="s">
        <v>26</v>
      </c>
      <c r="F9186" t="s">
        <v>60</v>
      </c>
      <c r="G9186" t="s">
        <v>23</v>
      </c>
      <c r="I9186" t="s">
        <v>26</v>
      </c>
      <c r="L9186">
        <v>2</v>
      </c>
      <c r="M9186">
        <v>4.9206671999999996</v>
      </c>
      <c r="N9186">
        <v>4.7137342660000003</v>
      </c>
      <c r="P9186" t="s">
        <v>61</v>
      </c>
      <c r="Q9186" t="s">
        <v>62</v>
      </c>
      <c r="R9186" t="s">
        <v>27</v>
      </c>
    </row>
    <row r="9187" spans="1:18" x14ac:dyDescent="0.3">
      <c r="A9187" t="s">
        <v>58</v>
      </c>
      <c r="B9187" t="s">
        <v>59</v>
      </c>
      <c r="C9187" t="s">
        <v>20</v>
      </c>
      <c r="D9187">
        <v>1988</v>
      </c>
      <c r="E9187" t="s">
        <v>26</v>
      </c>
      <c r="F9187" t="s">
        <v>60</v>
      </c>
      <c r="G9187" t="s">
        <v>23</v>
      </c>
      <c r="I9187" t="s">
        <v>26</v>
      </c>
      <c r="L9187">
        <v>8</v>
      </c>
      <c r="M9187">
        <v>19.682668799999998</v>
      </c>
      <c r="N9187">
        <v>18.854937060000001</v>
      </c>
      <c r="P9187" t="s">
        <v>61</v>
      </c>
      <c r="Q9187" t="s">
        <v>62</v>
      </c>
      <c r="R9187" t="s">
        <v>27</v>
      </c>
    </row>
    <row r="9188" spans="1:18" x14ac:dyDescent="0.3">
      <c r="A9188" t="s">
        <v>58</v>
      </c>
      <c r="B9188" t="s">
        <v>59</v>
      </c>
      <c r="C9188" t="s">
        <v>20</v>
      </c>
      <c r="D9188">
        <v>1988</v>
      </c>
      <c r="E9188" t="s">
        <v>26</v>
      </c>
      <c r="F9188" t="s">
        <v>60</v>
      </c>
      <c r="G9188" t="s">
        <v>23</v>
      </c>
      <c r="I9188" t="s">
        <v>26</v>
      </c>
      <c r="L9188">
        <v>13</v>
      </c>
      <c r="M9188">
        <v>31.984336800000001</v>
      </c>
      <c r="N9188">
        <v>30.639272729999998</v>
      </c>
      <c r="P9188" t="s">
        <v>61</v>
      </c>
      <c r="Q9188" t="s">
        <v>62</v>
      </c>
      <c r="R9188" t="s">
        <v>27</v>
      </c>
    </row>
    <row r="9189" spans="1:18" x14ac:dyDescent="0.3">
      <c r="A9189" t="s">
        <v>58</v>
      </c>
      <c r="B9189" t="s">
        <v>59</v>
      </c>
      <c r="C9189" t="s">
        <v>20</v>
      </c>
      <c r="D9189">
        <v>1988</v>
      </c>
      <c r="E9189" t="s">
        <v>26</v>
      </c>
      <c r="F9189" t="s">
        <v>60</v>
      </c>
      <c r="G9189" t="s">
        <v>23</v>
      </c>
      <c r="I9189" t="s">
        <v>26</v>
      </c>
      <c r="L9189">
        <v>4</v>
      </c>
      <c r="M9189">
        <v>9.8413343999999991</v>
      </c>
      <c r="N9189">
        <v>9.4274685320000007</v>
      </c>
      <c r="P9189" t="s">
        <v>61</v>
      </c>
      <c r="Q9189" t="s">
        <v>62</v>
      </c>
      <c r="R9189" t="s">
        <v>27</v>
      </c>
    </row>
    <row r="9190" spans="1:18" x14ac:dyDescent="0.3">
      <c r="A9190" t="s">
        <v>58</v>
      </c>
      <c r="B9190" t="s">
        <v>59</v>
      </c>
      <c r="C9190" t="s">
        <v>20</v>
      </c>
      <c r="D9190">
        <v>1988</v>
      </c>
      <c r="E9190" t="s">
        <v>26</v>
      </c>
      <c r="F9190" t="s">
        <v>60</v>
      </c>
      <c r="G9190" t="s">
        <v>23</v>
      </c>
      <c r="I9190" t="s">
        <v>26</v>
      </c>
      <c r="L9190">
        <v>4</v>
      </c>
      <c r="M9190">
        <v>9.8413343999999991</v>
      </c>
      <c r="N9190">
        <v>9.4274685320000007</v>
      </c>
      <c r="P9190" t="s">
        <v>61</v>
      </c>
      <c r="Q9190" t="s">
        <v>62</v>
      </c>
      <c r="R9190" t="s">
        <v>27</v>
      </c>
    </row>
    <row r="9191" spans="1:18" x14ac:dyDescent="0.3">
      <c r="A9191" t="s">
        <v>58</v>
      </c>
      <c r="B9191" t="s">
        <v>59</v>
      </c>
      <c r="C9191" t="s">
        <v>20</v>
      </c>
      <c r="D9191">
        <v>1988</v>
      </c>
      <c r="E9191" t="s">
        <v>26</v>
      </c>
      <c r="F9191" t="s">
        <v>60</v>
      </c>
      <c r="G9191" t="s">
        <v>23</v>
      </c>
      <c r="I9191" t="s">
        <v>26</v>
      </c>
      <c r="L9191">
        <v>2</v>
      </c>
      <c r="M9191">
        <v>4.9206671999999996</v>
      </c>
      <c r="N9191">
        <v>4.7137342660000003</v>
      </c>
      <c r="P9191" t="s">
        <v>61</v>
      </c>
      <c r="Q9191" t="s">
        <v>63</v>
      </c>
      <c r="R9191" t="s">
        <v>27</v>
      </c>
    </row>
    <row r="9192" spans="1:18" x14ac:dyDescent="0.3">
      <c r="A9192" t="s">
        <v>58</v>
      </c>
      <c r="B9192" t="s">
        <v>59</v>
      </c>
      <c r="C9192" t="s">
        <v>20</v>
      </c>
      <c r="D9192">
        <v>1988</v>
      </c>
      <c r="E9192" t="s">
        <v>26</v>
      </c>
      <c r="F9192" t="s">
        <v>60</v>
      </c>
      <c r="G9192" t="s">
        <v>23</v>
      </c>
      <c r="I9192" t="s">
        <v>26</v>
      </c>
      <c r="L9192">
        <v>8</v>
      </c>
      <c r="M9192">
        <v>19.682668799999998</v>
      </c>
      <c r="N9192">
        <v>18.854937060000001</v>
      </c>
      <c r="P9192" t="s">
        <v>61</v>
      </c>
      <c r="Q9192" t="s">
        <v>63</v>
      </c>
      <c r="R9192" t="s">
        <v>27</v>
      </c>
    </row>
    <row r="9193" spans="1:18" x14ac:dyDescent="0.3">
      <c r="A9193" t="s">
        <v>58</v>
      </c>
      <c r="B9193" t="s">
        <v>59</v>
      </c>
      <c r="C9193" t="s">
        <v>20</v>
      </c>
      <c r="D9193">
        <v>1988</v>
      </c>
      <c r="E9193" t="s">
        <v>26</v>
      </c>
      <c r="F9193" t="s">
        <v>60</v>
      </c>
      <c r="G9193" t="s">
        <v>23</v>
      </c>
      <c r="I9193" t="s">
        <v>26</v>
      </c>
      <c r="L9193">
        <v>3</v>
      </c>
      <c r="M9193">
        <v>7.3810007999999998</v>
      </c>
      <c r="N9193">
        <v>7.0706013990000001</v>
      </c>
      <c r="P9193" t="s">
        <v>61</v>
      </c>
      <c r="Q9193" t="s">
        <v>63</v>
      </c>
      <c r="R9193" t="s">
        <v>27</v>
      </c>
    </row>
    <row r="9194" spans="1:18" x14ac:dyDescent="0.3">
      <c r="A9194" t="s">
        <v>58</v>
      </c>
      <c r="B9194" t="s">
        <v>59</v>
      </c>
      <c r="C9194" t="s">
        <v>20</v>
      </c>
      <c r="D9194">
        <v>1989</v>
      </c>
      <c r="E9194" t="s">
        <v>26</v>
      </c>
      <c r="F9194" t="s">
        <v>60</v>
      </c>
      <c r="G9194" t="s">
        <v>23</v>
      </c>
      <c r="I9194" t="s">
        <v>26</v>
      </c>
      <c r="L9194">
        <v>3</v>
      </c>
      <c r="M9194">
        <v>19.034516400000001</v>
      </c>
      <c r="N9194">
        <v>18.234041959999999</v>
      </c>
      <c r="P9194" t="s">
        <v>61</v>
      </c>
      <c r="Q9194" t="s">
        <v>63</v>
      </c>
      <c r="R9194" t="s">
        <v>27</v>
      </c>
    </row>
    <row r="9195" spans="1:18" x14ac:dyDescent="0.3">
      <c r="A9195" t="s">
        <v>58</v>
      </c>
      <c r="B9195" t="s">
        <v>59</v>
      </c>
      <c r="C9195" t="s">
        <v>20</v>
      </c>
      <c r="D9195">
        <v>1989</v>
      </c>
      <c r="E9195" t="s">
        <v>26</v>
      </c>
      <c r="F9195" t="s">
        <v>60</v>
      </c>
      <c r="G9195" t="s">
        <v>23</v>
      </c>
      <c r="I9195" t="s">
        <v>26</v>
      </c>
      <c r="L9195">
        <v>3</v>
      </c>
      <c r="M9195">
        <v>19.034516400000001</v>
      </c>
      <c r="N9195">
        <v>18.234041959999999</v>
      </c>
      <c r="P9195" t="s">
        <v>61</v>
      </c>
      <c r="Q9195" t="s">
        <v>63</v>
      </c>
      <c r="R9195" t="s">
        <v>27</v>
      </c>
    </row>
    <row r="9196" spans="1:18" x14ac:dyDescent="0.3">
      <c r="A9196" t="s">
        <v>58</v>
      </c>
      <c r="B9196" t="s">
        <v>59</v>
      </c>
      <c r="C9196" t="s">
        <v>20</v>
      </c>
      <c r="D9196">
        <v>1989</v>
      </c>
      <c r="E9196" t="s">
        <v>26</v>
      </c>
      <c r="F9196" t="s">
        <v>60</v>
      </c>
      <c r="G9196" t="s">
        <v>23</v>
      </c>
      <c r="I9196" t="s">
        <v>26</v>
      </c>
      <c r="L9196">
        <v>2</v>
      </c>
      <c r="M9196">
        <v>15.229376800000001</v>
      </c>
      <c r="N9196">
        <v>14.588923080000001</v>
      </c>
      <c r="P9196" t="s">
        <v>61</v>
      </c>
      <c r="Q9196" t="s">
        <v>63</v>
      </c>
      <c r="R9196" t="s">
        <v>27</v>
      </c>
    </row>
    <row r="9197" spans="1:18" x14ac:dyDescent="0.3">
      <c r="A9197" t="s">
        <v>58</v>
      </c>
      <c r="B9197" t="s">
        <v>59</v>
      </c>
      <c r="C9197" t="s">
        <v>20</v>
      </c>
      <c r="D9197">
        <v>1989</v>
      </c>
      <c r="E9197" t="s">
        <v>26</v>
      </c>
      <c r="F9197" t="s">
        <v>60</v>
      </c>
      <c r="G9197" t="s">
        <v>23</v>
      </c>
      <c r="I9197" t="s">
        <v>26</v>
      </c>
      <c r="L9197">
        <v>2</v>
      </c>
      <c r="M9197">
        <v>12.6896776</v>
      </c>
      <c r="N9197">
        <v>12.15602797</v>
      </c>
      <c r="P9197" t="s">
        <v>61</v>
      </c>
      <c r="Q9197" t="s">
        <v>62</v>
      </c>
      <c r="R9197" t="s">
        <v>27</v>
      </c>
    </row>
    <row r="9198" spans="1:18" x14ac:dyDescent="0.3">
      <c r="A9198" t="s">
        <v>58</v>
      </c>
      <c r="B9198" t="s">
        <v>59</v>
      </c>
      <c r="C9198" t="s">
        <v>20</v>
      </c>
      <c r="D9198">
        <v>1989</v>
      </c>
      <c r="E9198" t="s">
        <v>26</v>
      </c>
      <c r="F9198" t="s">
        <v>60</v>
      </c>
      <c r="G9198" t="s">
        <v>23</v>
      </c>
      <c r="I9198" t="s">
        <v>26</v>
      </c>
      <c r="L9198">
        <v>1</v>
      </c>
      <c r="M9198">
        <v>6.3448387999999998</v>
      </c>
      <c r="N9198">
        <v>6.0780139860000002</v>
      </c>
      <c r="P9198" t="s">
        <v>61</v>
      </c>
      <c r="Q9198" t="s">
        <v>62</v>
      </c>
      <c r="R9198" t="s">
        <v>27</v>
      </c>
    </row>
    <row r="9199" spans="1:18" x14ac:dyDescent="0.3">
      <c r="A9199" t="s">
        <v>58</v>
      </c>
      <c r="B9199" t="s">
        <v>59</v>
      </c>
      <c r="C9199" t="s">
        <v>20</v>
      </c>
      <c r="D9199">
        <v>1989</v>
      </c>
      <c r="E9199" t="s">
        <v>26</v>
      </c>
      <c r="F9199" t="s">
        <v>60</v>
      </c>
      <c r="G9199" t="s">
        <v>23</v>
      </c>
      <c r="I9199" t="s">
        <v>26</v>
      </c>
      <c r="L9199">
        <v>2</v>
      </c>
      <c r="M9199">
        <v>12.6896776</v>
      </c>
      <c r="N9199">
        <v>12.15602797</v>
      </c>
      <c r="P9199" t="s">
        <v>61</v>
      </c>
      <c r="Q9199" t="s">
        <v>62</v>
      </c>
      <c r="R9199" t="s">
        <v>27</v>
      </c>
    </row>
    <row r="9200" spans="1:18" x14ac:dyDescent="0.3">
      <c r="A9200" t="s">
        <v>58</v>
      </c>
      <c r="B9200" t="s">
        <v>59</v>
      </c>
      <c r="C9200" t="s">
        <v>20</v>
      </c>
      <c r="D9200">
        <v>1989</v>
      </c>
      <c r="E9200" t="s">
        <v>26</v>
      </c>
      <c r="F9200" t="s">
        <v>60</v>
      </c>
      <c r="G9200" t="s">
        <v>23</v>
      </c>
      <c r="I9200" t="s">
        <v>26</v>
      </c>
      <c r="L9200">
        <v>1</v>
      </c>
      <c r="M9200">
        <v>6.3448387999999998</v>
      </c>
      <c r="N9200">
        <v>6.0780139860000002</v>
      </c>
      <c r="P9200" t="s">
        <v>61</v>
      </c>
      <c r="Q9200" t="s">
        <v>62</v>
      </c>
      <c r="R9200" t="s">
        <v>27</v>
      </c>
    </row>
    <row r="9201" spans="1:18" x14ac:dyDescent="0.3">
      <c r="A9201" t="s">
        <v>58</v>
      </c>
      <c r="B9201" t="s">
        <v>59</v>
      </c>
      <c r="C9201" t="s">
        <v>20</v>
      </c>
      <c r="D9201">
        <v>1989</v>
      </c>
      <c r="E9201" t="s">
        <v>26</v>
      </c>
      <c r="F9201" t="s">
        <v>60</v>
      </c>
      <c r="G9201" t="s">
        <v>23</v>
      </c>
      <c r="I9201" t="s">
        <v>26</v>
      </c>
      <c r="L9201">
        <v>1</v>
      </c>
      <c r="M9201">
        <v>6.3448387999999998</v>
      </c>
      <c r="N9201">
        <v>6.0780139860000002</v>
      </c>
      <c r="P9201" t="s">
        <v>61</v>
      </c>
      <c r="Q9201" t="s">
        <v>62</v>
      </c>
      <c r="R9201" t="s">
        <v>27</v>
      </c>
    </row>
    <row r="9202" spans="1:18" x14ac:dyDescent="0.3">
      <c r="A9202" t="s">
        <v>58</v>
      </c>
      <c r="B9202" t="s">
        <v>59</v>
      </c>
      <c r="C9202" t="s">
        <v>20</v>
      </c>
      <c r="D9202">
        <v>1989</v>
      </c>
      <c r="E9202" t="s">
        <v>26</v>
      </c>
      <c r="F9202" t="s">
        <v>60</v>
      </c>
      <c r="G9202" t="s">
        <v>23</v>
      </c>
      <c r="I9202" t="s">
        <v>26</v>
      </c>
      <c r="L9202">
        <v>1</v>
      </c>
      <c r="M9202">
        <v>6.3448387999999998</v>
      </c>
      <c r="N9202">
        <v>6.0780139860000002</v>
      </c>
      <c r="P9202" t="s">
        <v>61</v>
      </c>
      <c r="Q9202" t="s">
        <v>62</v>
      </c>
      <c r="R9202" t="s">
        <v>27</v>
      </c>
    </row>
    <row r="9203" spans="1:18" x14ac:dyDescent="0.3">
      <c r="A9203" t="s">
        <v>58</v>
      </c>
      <c r="B9203" t="s">
        <v>59</v>
      </c>
      <c r="C9203" t="s">
        <v>20</v>
      </c>
      <c r="D9203">
        <v>1989</v>
      </c>
      <c r="E9203" t="s">
        <v>26</v>
      </c>
      <c r="F9203" t="s">
        <v>60</v>
      </c>
      <c r="G9203" t="s">
        <v>23</v>
      </c>
      <c r="I9203" t="s">
        <v>26</v>
      </c>
      <c r="L9203">
        <v>2</v>
      </c>
      <c r="M9203">
        <v>12.6896776</v>
      </c>
      <c r="N9203">
        <v>12.15602797</v>
      </c>
      <c r="P9203" t="s">
        <v>61</v>
      </c>
      <c r="Q9203" t="s">
        <v>62</v>
      </c>
      <c r="R9203" t="s">
        <v>27</v>
      </c>
    </row>
    <row r="9204" spans="1:18" x14ac:dyDescent="0.3">
      <c r="A9204" t="s">
        <v>58</v>
      </c>
      <c r="B9204" t="s">
        <v>59</v>
      </c>
      <c r="C9204" t="s">
        <v>20</v>
      </c>
      <c r="D9204">
        <v>1989</v>
      </c>
      <c r="E9204" t="s">
        <v>26</v>
      </c>
      <c r="F9204" t="s">
        <v>60</v>
      </c>
      <c r="G9204" t="s">
        <v>23</v>
      </c>
      <c r="I9204" t="s">
        <v>26</v>
      </c>
      <c r="L9204">
        <v>125</v>
      </c>
      <c r="M9204">
        <v>793.10485000000006</v>
      </c>
      <c r="N9204">
        <v>759.75174830000003</v>
      </c>
      <c r="P9204" t="s">
        <v>61</v>
      </c>
      <c r="Q9204" t="s">
        <v>62</v>
      </c>
      <c r="R9204" t="s">
        <v>27</v>
      </c>
    </row>
    <row r="9205" spans="1:18" x14ac:dyDescent="0.3">
      <c r="A9205" t="s">
        <v>58</v>
      </c>
      <c r="B9205" t="s">
        <v>59</v>
      </c>
      <c r="C9205" t="s">
        <v>20</v>
      </c>
      <c r="D9205">
        <v>1989</v>
      </c>
      <c r="E9205" t="s">
        <v>26</v>
      </c>
      <c r="F9205" t="s">
        <v>60</v>
      </c>
      <c r="G9205" t="s">
        <v>23</v>
      </c>
      <c r="I9205" t="s">
        <v>26</v>
      </c>
      <c r="L9205">
        <v>50</v>
      </c>
      <c r="M9205">
        <v>317.24194</v>
      </c>
      <c r="N9205">
        <v>303.90069929999999</v>
      </c>
      <c r="P9205" t="s">
        <v>61</v>
      </c>
      <c r="Q9205" t="s">
        <v>62</v>
      </c>
      <c r="R9205" t="s">
        <v>27</v>
      </c>
    </row>
    <row r="9206" spans="1:18" x14ac:dyDescent="0.3">
      <c r="A9206" t="s">
        <v>58</v>
      </c>
      <c r="B9206" t="s">
        <v>59</v>
      </c>
      <c r="C9206" t="s">
        <v>20</v>
      </c>
      <c r="D9206">
        <v>1989</v>
      </c>
      <c r="E9206" t="s">
        <v>26</v>
      </c>
      <c r="F9206" t="s">
        <v>60</v>
      </c>
      <c r="G9206" t="s">
        <v>23</v>
      </c>
      <c r="I9206" t="s">
        <v>26</v>
      </c>
      <c r="L9206">
        <v>99</v>
      </c>
      <c r="M9206">
        <v>628.13904119999995</v>
      </c>
      <c r="N9206">
        <v>601.72338460000003</v>
      </c>
      <c r="P9206" t="s">
        <v>61</v>
      </c>
      <c r="Q9206" t="s">
        <v>62</v>
      </c>
      <c r="R9206" t="s">
        <v>27</v>
      </c>
    </row>
    <row r="9207" spans="1:18" x14ac:dyDescent="0.3">
      <c r="A9207" t="s">
        <v>58</v>
      </c>
      <c r="B9207" t="s">
        <v>59</v>
      </c>
      <c r="C9207" t="s">
        <v>20</v>
      </c>
      <c r="D9207">
        <v>1989</v>
      </c>
      <c r="E9207" t="s">
        <v>26</v>
      </c>
      <c r="F9207" t="s">
        <v>60</v>
      </c>
      <c r="G9207" t="s">
        <v>23</v>
      </c>
      <c r="I9207" t="s">
        <v>26</v>
      </c>
      <c r="L9207">
        <v>153</v>
      </c>
      <c r="M9207">
        <v>970.76033640000003</v>
      </c>
      <c r="N9207">
        <v>929.93613989999994</v>
      </c>
      <c r="P9207" t="s">
        <v>61</v>
      </c>
      <c r="Q9207" t="s">
        <v>62</v>
      </c>
      <c r="R9207" t="s">
        <v>27</v>
      </c>
    </row>
    <row r="9208" spans="1:18" x14ac:dyDescent="0.3">
      <c r="A9208" t="s">
        <v>58</v>
      </c>
      <c r="B9208" t="s">
        <v>59</v>
      </c>
      <c r="C9208" t="s">
        <v>20</v>
      </c>
      <c r="D9208">
        <v>1989</v>
      </c>
      <c r="E9208" t="s">
        <v>26</v>
      </c>
      <c r="F9208" t="s">
        <v>60</v>
      </c>
      <c r="G9208" t="s">
        <v>23</v>
      </c>
      <c r="I9208" t="s">
        <v>26</v>
      </c>
      <c r="L9208">
        <v>125</v>
      </c>
      <c r="M9208">
        <v>793.10485000000006</v>
      </c>
      <c r="N9208">
        <v>759.75174830000003</v>
      </c>
      <c r="P9208" t="s">
        <v>61</v>
      </c>
      <c r="Q9208" t="s">
        <v>62</v>
      </c>
      <c r="R9208" t="s">
        <v>27</v>
      </c>
    </row>
    <row r="9209" spans="1:18" x14ac:dyDescent="0.3">
      <c r="A9209" t="s">
        <v>58</v>
      </c>
      <c r="B9209" t="s">
        <v>59</v>
      </c>
      <c r="C9209" t="s">
        <v>20</v>
      </c>
      <c r="D9209">
        <v>1989</v>
      </c>
      <c r="E9209" t="s">
        <v>26</v>
      </c>
      <c r="F9209" t="s">
        <v>60</v>
      </c>
      <c r="G9209" t="s">
        <v>23</v>
      </c>
      <c r="I9209" t="s">
        <v>26</v>
      </c>
      <c r="L9209">
        <v>77</v>
      </c>
      <c r="M9209">
        <v>488.55258759999998</v>
      </c>
      <c r="N9209">
        <v>468.00707690000002</v>
      </c>
      <c r="P9209" t="s">
        <v>61</v>
      </c>
      <c r="Q9209" t="s">
        <v>62</v>
      </c>
      <c r="R9209" t="s">
        <v>27</v>
      </c>
    </row>
    <row r="9210" spans="1:18" x14ac:dyDescent="0.3">
      <c r="A9210" t="s">
        <v>58</v>
      </c>
      <c r="B9210" t="s">
        <v>59</v>
      </c>
      <c r="C9210" t="s">
        <v>20</v>
      </c>
      <c r="D9210">
        <v>1989</v>
      </c>
      <c r="E9210" t="s">
        <v>26</v>
      </c>
      <c r="F9210" t="s">
        <v>60</v>
      </c>
      <c r="G9210" t="s">
        <v>23</v>
      </c>
      <c r="I9210" t="s">
        <v>26</v>
      </c>
      <c r="L9210">
        <v>61</v>
      </c>
      <c r="M9210">
        <v>387.03516680000001</v>
      </c>
      <c r="N9210">
        <v>370.75885319999998</v>
      </c>
      <c r="P9210" t="s">
        <v>61</v>
      </c>
      <c r="Q9210" t="s">
        <v>62</v>
      </c>
      <c r="R9210" t="s">
        <v>27</v>
      </c>
    </row>
    <row r="9211" spans="1:18" x14ac:dyDescent="0.3">
      <c r="A9211" t="s">
        <v>58</v>
      </c>
      <c r="B9211" t="s">
        <v>59</v>
      </c>
      <c r="C9211" t="s">
        <v>20</v>
      </c>
      <c r="D9211">
        <v>1989</v>
      </c>
      <c r="E9211" t="s">
        <v>26</v>
      </c>
      <c r="F9211" t="s">
        <v>60</v>
      </c>
      <c r="G9211" t="s">
        <v>23</v>
      </c>
      <c r="I9211" t="s">
        <v>26</v>
      </c>
      <c r="L9211">
        <v>68</v>
      </c>
      <c r="M9211">
        <v>431.44903840000001</v>
      </c>
      <c r="N9211">
        <v>413.30495109999998</v>
      </c>
      <c r="P9211" t="s">
        <v>61</v>
      </c>
      <c r="Q9211" t="s">
        <v>62</v>
      </c>
      <c r="R9211" t="s">
        <v>27</v>
      </c>
    </row>
    <row r="9212" spans="1:18" x14ac:dyDescent="0.3">
      <c r="A9212" t="s">
        <v>58</v>
      </c>
      <c r="B9212" t="s">
        <v>59</v>
      </c>
      <c r="C9212" t="s">
        <v>20</v>
      </c>
      <c r="D9212">
        <v>1990</v>
      </c>
      <c r="E9212" t="s">
        <v>26</v>
      </c>
      <c r="F9212" t="s">
        <v>60</v>
      </c>
      <c r="G9212" t="s">
        <v>23</v>
      </c>
      <c r="I9212" t="s">
        <v>26</v>
      </c>
      <c r="L9212">
        <v>6</v>
      </c>
      <c r="M9212">
        <v>83.642523999999995</v>
      </c>
      <c r="N9212">
        <v>80.125034970000002</v>
      </c>
      <c r="P9212" t="s">
        <v>61</v>
      </c>
      <c r="Q9212" t="s">
        <v>62</v>
      </c>
      <c r="R9212" t="s">
        <v>27</v>
      </c>
    </row>
    <row r="9213" spans="1:18" x14ac:dyDescent="0.3">
      <c r="A9213" t="s">
        <v>58</v>
      </c>
      <c r="B9213" t="s">
        <v>59</v>
      </c>
      <c r="C9213" t="s">
        <v>20</v>
      </c>
      <c r="D9213">
        <v>1990</v>
      </c>
      <c r="E9213" t="s">
        <v>26</v>
      </c>
      <c r="F9213" t="s">
        <v>60</v>
      </c>
      <c r="G9213" t="s">
        <v>23</v>
      </c>
      <c r="I9213" t="s">
        <v>26</v>
      </c>
      <c r="L9213">
        <v>1</v>
      </c>
      <c r="M9213">
        <v>3.7257739999999999</v>
      </c>
      <c r="N9213">
        <v>3.5690909089999998</v>
      </c>
      <c r="P9213" t="s">
        <v>61</v>
      </c>
      <c r="Q9213" t="s">
        <v>62</v>
      </c>
      <c r="R9213" t="s">
        <v>27</v>
      </c>
    </row>
    <row r="9214" spans="1:18" x14ac:dyDescent="0.3">
      <c r="A9214" t="s">
        <v>58</v>
      </c>
      <c r="B9214" t="s">
        <v>59</v>
      </c>
      <c r="C9214" t="s">
        <v>20</v>
      </c>
      <c r="D9214">
        <v>1990</v>
      </c>
      <c r="E9214" t="s">
        <v>26</v>
      </c>
      <c r="F9214" t="s">
        <v>60</v>
      </c>
      <c r="G9214" t="s">
        <v>23</v>
      </c>
      <c r="I9214" t="s">
        <v>26</v>
      </c>
      <c r="L9214">
        <v>24</v>
      </c>
      <c r="M9214">
        <v>398.90032400000001</v>
      </c>
      <c r="N9214">
        <v>382.12503500000003</v>
      </c>
      <c r="P9214" t="s">
        <v>61</v>
      </c>
      <c r="Q9214" t="s">
        <v>62</v>
      </c>
      <c r="R9214" t="s">
        <v>27</v>
      </c>
    </row>
    <row r="9215" spans="1:18" x14ac:dyDescent="0.3">
      <c r="A9215" t="s">
        <v>58</v>
      </c>
      <c r="B9215" t="s">
        <v>59</v>
      </c>
      <c r="C9215" t="s">
        <v>20</v>
      </c>
      <c r="D9215">
        <v>1990</v>
      </c>
      <c r="E9215" t="s">
        <v>26</v>
      </c>
      <c r="F9215" t="s">
        <v>60</v>
      </c>
      <c r="G9215" t="s">
        <v>23</v>
      </c>
      <c r="I9215" t="s">
        <v>26</v>
      </c>
      <c r="L9215">
        <v>21</v>
      </c>
      <c r="M9215">
        <v>349.03227199999998</v>
      </c>
      <c r="N9215">
        <v>334.35412589999999</v>
      </c>
      <c r="P9215" t="s">
        <v>61</v>
      </c>
      <c r="Q9215" t="s">
        <v>62</v>
      </c>
      <c r="R9215" t="s">
        <v>27</v>
      </c>
    </row>
    <row r="9216" spans="1:18" x14ac:dyDescent="0.3">
      <c r="A9216" t="s">
        <v>58</v>
      </c>
      <c r="B9216" t="s">
        <v>59</v>
      </c>
      <c r="C9216" t="s">
        <v>20</v>
      </c>
      <c r="D9216">
        <v>1990</v>
      </c>
      <c r="E9216" t="s">
        <v>26</v>
      </c>
      <c r="F9216" t="s">
        <v>60</v>
      </c>
      <c r="G9216" t="s">
        <v>23</v>
      </c>
      <c r="I9216" t="s">
        <v>26</v>
      </c>
      <c r="L9216">
        <v>3</v>
      </c>
      <c r="M9216">
        <v>49.868051999999999</v>
      </c>
      <c r="N9216">
        <v>47.770909090000004</v>
      </c>
      <c r="P9216" t="s">
        <v>61</v>
      </c>
      <c r="Q9216" t="s">
        <v>62</v>
      </c>
      <c r="R9216" t="s">
        <v>27</v>
      </c>
    </row>
    <row r="9217" spans="1:18" x14ac:dyDescent="0.3">
      <c r="A9217" t="s">
        <v>58</v>
      </c>
      <c r="B9217" t="s">
        <v>59</v>
      </c>
      <c r="C9217" t="s">
        <v>20</v>
      </c>
      <c r="D9217">
        <v>1990</v>
      </c>
      <c r="E9217" t="s">
        <v>26</v>
      </c>
      <c r="F9217" t="s">
        <v>60</v>
      </c>
      <c r="G9217" t="s">
        <v>23</v>
      </c>
      <c r="I9217" t="s">
        <v>26</v>
      </c>
      <c r="L9217">
        <v>1</v>
      </c>
      <c r="M9217">
        <v>16.622684</v>
      </c>
      <c r="N9217">
        <v>15.92363636</v>
      </c>
      <c r="P9217" t="s">
        <v>61</v>
      </c>
      <c r="Q9217" t="s">
        <v>62</v>
      </c>
      <c r="R9217" t="s">
        <v>27</v>
      </c>
    </row>
    <row r="9218" spans="1:18" x14ac:dyDescent="0.3">
      <c r="A9218" t="s">
        <v>58</v>
      </c>
      <c r="B9218" t="s">
        <v>59</v>
      </c>
      <c r="C9218" t="s">
        <v>20</v>
      </c>
      <c r="D9218">
        <v>1990</v>
      </c>
      <c r="E9218" t="s">
        <v>26</v>
      </c>
      <c r="F9218" t="s">
        <v>60</v>
      </c>
      <c r="G9218" t="s">
        <v>23</v>
      </c>
      <c r="I9218" t="s">
        <v>26</v>
      </c>
      <c r="L9218">
        <v>7</v>
      </c>
      <c r="M9218">
        <v>116.336742</v>
      </c>
      <c r="N9218">
        <v>111.4443357</v>
      </c>
      <c r="P9218" t="s">
        <v>61</v>
      </c>
      <c r="Q9218" t="s">
        <v>62</v>
      </c>
      <c r="R9218" t="s">
        <v>27</v>
      </c>
    </row>
    <row r="9219" spans="1:18" x14ac:dyDescent="0.3">
      <c r="A9219" t="s">
        <v>58</v>
      </c>
      <c r="B9219" t="s">
        <v>59</v>
      </c>
      <c r="C9219" t="s">
        <v>20</v>
      </c>
      <c r="D9219">
        <v>1990</v>
      </c>
      <c r="E9219" t="s">
        <v>26</v>
      </c>
      <c r="F9219" t="s">
        <v>60</v>
      </c>
      <c r="G9219" t="s">
        <v>23</v>
      </c>
      <c r="I9219" t="s">
        <v>26</v>
      </c>
      <c r="L9219">
        <v>3</v>
      </c>
      <c r="M9219">
        <v>49.868051999999999</v>
      </c>
      <c r="N9219">
        <v>47.770909090000004</v>
      </c>
      <c r="P9219" t="s">
        <v>61</v>
      </c>
      <c r="Q9219" t="s">
        <v>62</v>
      </c>
      <c r="R9219" t="s">
        <v>27</v>
      </c>
    </row>
    <row r="9220" spans="1:18" x14ac:dyDescent="0.3">
      <c r="A9220" t="s">
        <v>58</v>
      </c>
      <c r="B9220" t="s">
        <v>59</v>
      </c>
      <c r="C9220" t="s">
        <v>20</v>
      </c>
      <c r="D9220">
        <v>1990</v>
      </c>
      <c r="E9220" t="s">
        <v>26</v>
      </c>
      <c r="F9220" t="s">
        <v>60</v>
      </c>
      <c r="G9220" t="s">
        <v>23</v>
      </c>
      <c r="I9220" t="s">
        <v>26</v>
      </c>
      <c r="L9220">
        <v>3</v>
      </c>
      <c r="M9220">
        <v>49.868051999999999</v>
      </c>
      <c r="N9220">
        <v>47.770909090000004</v>
      </c>
      <c r="P9220" t="s">
        <v>61</v>
      </c>
      <c r="Q9220" t="s">
        <v>62</v>
      </c>
      <c r="R9220" t="s">
        <v>27</v>
      </c>
    </row>
    <row r="9221" spans="1:18" x14ac:dyDescent="0.3">
      <c r="A9221" t="s">
        <v>58</v>
      </c>
      <c r="B9221" t="s">
        <v>59</v>
      </c>
      <c r="C9221" t="s">
        <v>20</v>
      </c>
      <c r="D9221">
        <v>1990</v>
      </c>
      <c r="E9221" t="s">
        <v>26</v>
      </c>
      <c r="F9221" t="s">
        <v>60</v>
      </c>
      <c r="G9221" t="s">
        <v>23</v>
      </c>
      <c r="I9221" t="s">
        <v>26</v>
      </c>
      <c r="L9221">
        <v>34</v>
      </c>
      <c r="M9221">
        <v>118.05633</v>
      </c>
      <c r="N9221">
        <v>113.0916084</v>
      </c>
      <c r="P9221" t="s">
        <v>61</v>
      </c>
      <c r="Q9221" t="s">
        <v>62</v>
      </c>
      <c r="R9221" t="s">
        <v>27</v>
      </c>
    </row>
    <row r="9222" spans="1:18" x14ac:dyDescent="0.3">
      <c r="A9222" t="s">
        <v>58</v>
      </c>
      <c r="B9222" t="s">
        <v>59</v>
      </c>
      <c r="C9222" t="s">
        <v>20</v>
      </c>
      <c r="D9222">
        <v>1990</v>
      </c>
      <c r="E9222" t="s">
        <v>26</v>
      </c>
      <c r="F9222" t="s">
        <v>60</v>
      </c>
      <c r="G9222" t="s">
        <v>23</v>
      </c>
      <c r="I9222" t="s">
        <v>26</v>
      </c>
      <c r="L9222">
        <v>1</v>
      </c>
      <c r="M9222">
        <v>3.6375899999999999</v>
      </c>
      <c r="N9222">
        <v>3.4846153850000001</v>
      </c>
      <c r="P9222" t="s">
        <v>61</v>
      </c>
      <c r="Q9222" t="s">
        <v>63</v>
      </c>
      <c r="R9222" t="s">
        <v>27</v>
      </c>
    </row>
    <row r="9223" spans="1:18" x14ac:dyDescent="0.3">
      <c r="A9223" t="s">
        <v>58</v>
      </c>
      <c r="B9223" t="s">
        <v>59</v>
      </c>
      <c r="C9223" t="s">
        <v>20</v>
      </c>
      <c r="D9223">
        <v>1990</v>
      </c>
      <c r="E9223" t="s">
        <v>26</v>
      </c>
      <c r="F9223" t="s">
        <v>60</v>
      </c>
      <c r="G9223" t="s">
        <v>23</v>
      </c>
      <c r="I9223" t="s">
        <v>26</v>
      </c>
      <c r="L9223">
        <v>1</v>
      </c>
      <c r="M9223">
        <v>0.970024</v>
      </c>
      <c r="N9223">
        <v>0.92923076900000001</v>
      </c>
      <c r="P9223" t="s">
        <v>61</v>
      </c>
      <c r="Q9223" t="s">
        <v>63</v>
      </c>
      <c r="R9223" t="s">
        <v>27</v>
      </c>
    </row>
    <row r="9224" spans="1:18" x14ac:dyDescent="0.3">
      <c r="A9224" t="s">
        <v>58</v>
      </c>
      <c r="B9224" t="s">
        <v>59</v>
      </c>
      <c r="C9224" t="s">
        <v>20</v>
      </c>
      <c r="D9224">
        <v>1990</v>
      </c>
      <c r="E9224" t="s">
        <v>26</v>
      </c>
      <c r="F9224" t="s">
        <v>60</v>
      </c>
      <c r="G9224" t="s">
        <v>23</v>
      </c>
      <c r="I9224" t="s">
        <v>26</v>
      </c>
      <c r="L9224">
        <v>1</v>
      </c>
      <c r="M9224">
        <v>0.970024</v>
      </c>
      <c r="N9224">
        <v>0.92923076900000001</v>
      </c>
      <c r="P9224" t="s">
        <v>61</v>
      </c>
      <c r="Q9224" t="s">
        <v>63</v>
      </c>
      <c r="R9224" t="s">
        <v>27</v>
      </c>
    </row>
    <row r="9225" spans="1:18" x14ac:dyDescent="0.3">
      <c r="A9225" t="s">
        <v>58</v>
      </c>
      <c r="B9225" t="s">
        <v>59</v>
      </c>
      <c r="C9225" t="s">
        <v>20</v>
      </c>
      <c r="D9225">
        <v>1990</v>
      </c>
      <c r="E9225" t="s">
        <v>26</v>
      </c>
      <c r="F9225" t="s">
        <v>60</v>
      </c>
      <c r="G9225" t="s">
        <v>23</v>
      </c>
      <c r="I9225" t="s">
        <v>26</v>
      </c>
      <c r="L9225">
        <v>4</v>
      </c>
      <c r="M9225">
        <v>3.85805</v>
      </c>
      <c r="N9225">
        <v>3.6958041960000001</v>
      </c>
      <c r="P9225" t="s">
        <v>61</v>
      </c>
      <c r="Q9225" t="s">
        <v>63</v>
      </c>
      <c r="R9225" t="s">
        <v>27</v>
      </c>
    </row>
    <row r="9226" spans="1:18" x14ac:dyDescent="0.3">
      <c r="A9226" t="s">
        <v>58</v>
      </c>
      <c r="B9226" t="s">
        <v>59</v>
      </c>
      <c r="C9226" t="s">
        <v>20</v>
      </c>
      <c r="D9226">
        <v>1990</v>
      </c>
      <c r="E9226" t="s">
        <v>26</v>
      </c>
      <c r="F9226" t="s">
        <v>60</v>
      </c>
      <c r="G9226" t="s">
        <v>23</v>
      </c>
      <c r="I9226" t="s">
        <v>26</v>
      </c>
      <c r="L9226">
        <v>2</v>
      </c>
      <c r="M9226">
        <v>10.141159999999999</v>
      </c>
      <c r="N9226">
        <v>9.7146853150000005</v>
      </c>
      <c r="P9226" t="s">
        <v>61</v>
      </c>
      <c r="Q9226" t="s">
        <v>63</v>
      </c>
      <c r="R9226" t="s">
        <v>27</v>
      </c>
    </row>
    <row r="9227" spans="1:18" x14ac:dyDescent="0.3">
      <c r="A9227" t="s">
        <v>58</v>
      </c>
      <c r="B9227" t="s">
        <v>59</v>
      </c>
      <c r="C9227" t="s">
        <v>20</v>
      </c>
      <c r="D9227">
        <v>1991</v>
      </c>
      <c r="E9227" t="s">
        <v>26</v>
      </c>
      <c r="F9227" t="s">
        <v>60</v>
      </c>
      <c r="G9227" t="s">
        <v>23</v>
      </c>
      <c r="I9227" t="s">
        <v>26</v>
      </c>
      <c r="L9227">
        <v>4</v>
      </c>
      <c r="M9227">
        <v>28.659800000000001</v>
      </c>
      <c r="N9227">
        <v>27.454545459999999</v>
      </c>
      <c r="P9227" t="s">
        <v>61</v>
      </c>
      <c r="Q9227" t="s">
        <v>62</v>
      </c>
      <c r="R9227" t="s">
        <v>27</v>
      </c>
    </row>
    <row r="9228" spans="1:18" x14ac:dyDescent="0.3">
      <c r="A9228" t="s">
        <v>58</v>
      </c>
      <c r="B9228" t="s">
        <v>59</v>
      </c>
      <c r="C9228" t="s">
        <v>20</v>
      </c>
      <c r="D9228">
        <v>1991</v>
      </c>
      <c r="E9228" t="s">
        <v>26</v>
      </c>
      <c r="F9228" t="s">
        <v>60</v>
      </c>
      <c r="G9228" t="s">
        <v>23</v>
      </c>
      <c r="I9228" t="s">
        <v>26</v>
      </c>
      <c r="L9228">
        <v>1</v>
      </c>
      <c r="M9228">
        <v>7.1649500000000002</v>
      </c>
      <c r="N9228">
        <v>6.8636363640000004</v>
      </c>
      <c r="P9228" t="s">
        <v>61</v>
      </c>
      <c r="Q9228" t="s">
        <v>62</v>
      </c>
      <c r="R9228" t="s">
        <v>27</v>
      </c>
    </row>
    <row r="9229" spans="1:18" x14ac:dyDescent="0.3">
      <c r="A9229" t="s">
        <v>58</v>
      </c>
      <c r="B9229" t="s">
        <v>59</v>
      </c>
      <c r="C9229" t="s">
        <v>20</v>
      </c>
      <c r="D9229">
        <v>1991</v>
      </c>
      <c r="E9229" t="s">
        <v>26</v>
      </c>
      <c r="F9229" t="s">
        <v>60</v>
      </c>
      <c r="G9229" t="s">
        <v>23</v>
      </c>
      <c r="I9229" t="s">
        <v>26</v>
      </c>
      <c r="L9229">
        <v>1</v>
      </c>
      <c r="M9229">
        <v>7.1649500000000002</v>
      </c>
      <c r="N9229">
        <v>6.8636363640000004</v>
      </c>
      <c r="P9229" t="s">
        <v>61</v>
      </c>
      <c r="Q9229" t="s">
        <v>62</v>
      </c>
      <c r="R9229" t="s">
        <v>27</v>
      </c>
    </row>
    <row r="9230" spans="1:18" x14ac:dyDescent="0.3">
      <c r="A9230" t="s">
        <v>58</v>
      </c>
      <c r="B9230" t="s">
        <v>59</v>
      </c>
      <c r="C9230" t="s">
        <v>20</v>
      </c>
      <c r="D9230">
        <v>1991</v>
      </c>
      <c r="E9230" t="s">
        <v>26</v>
      </c>
      <c r="F9230" t="s">
        <v>60</v>
      </c>
      <c r="G9230" t="s">
        <v>23</v>
      </c>
      <c r="I9230" t="s">
        <v>26</v>
      </c>
      <c r="L9230">
        <v>4</v>
      </c>
      <c r="M9230">
        <v>28.615708000000001</v>
      </c>
      <c r="N9230">
        <v>27.412307689999999</v>
      </c>
      <c r="P9230" t="s">
        <v>61</v>
      </c>
      <c r="Q9230" t="s">
        <v>62</v>
      </c>
      <c r="R9230" t="s">
        <v>27</v>
      </c>
    </row>
    <row r="9231" spans="1:18" x14ac:dyDescent="0.3">
      <c r="A9231" t="s">
        <v>58</v>
      </c>
      <c r="B9231" t="s">
        <v>59</v>
      </c>
      <c r="C9231" t="s">
        <v>20</v>
      </c>
      <c r="D9231">
        <v>1991</v>
      </c>
      <c r="E9231" t="s">
        <v>26</v>
      </c>
      <c r="F9231" t="s">
        <v>60</v>
      </c>
      <c r="G9231" t="s">
        <v>23</v>
      </c>
      <c r="I9231" t="s">
        <v>26</v>
      </c>
      <c r="L9231">
        <v>5</v>
      </c>
      <c r="M9231">
        <v>35.780658000000003</v>
      </c>
      <c r="N9231">
        <v>34.27594406</v>
      </c>
      <c r="P9231" t="s">
        <v>61</v>
      </c>
      <c r="Q9231" t="s">
        <v>62</v>
      </c>
      <c r="R9231" t="s">
        <v>27</v>
      </c>
    </row>
    <row r="9232" spans="1:18" x14ac:dyDescent="0.3">
      <c r="A9232" t="s">
        <v>58</v>
      </c>
      <c r="B9232" t="s">
        <v>59</v>
      </c>
      <c r="C9232" t="s">
        <v>20</v>
      </c>
      <c r="D9232">
        <v>1991</v>
      </c>
      <c r="E9232" t="s">
        <v>26</v>
      </c>
      <c r="F9232" t="s">
        <v>60</v>
      </c>
      <c r="G9232" t="s">
        <v>23</v>
      </c>
      <c r="I9232" t="s">
        <v>26</v>
      </c>
      <c r="L9232">
        <v>3</v>
      </c>
      <c r="M9232">
        <v>21.472804</v>
      </c>
      <c r="N9232">
        <v>20.569790210000001</v>
      </c>
      <c r="P9232" t="s">
        <v>61</v>
      </c>
      <c r="Q9232" t="s">
        <v>62</v>
      </c>
      <c r="R9232" t="s">
        <v>27</v>
      </c>
    </row>
    <row r="9233" spans="1:18" x14ac:dyDescent="0.3">
      <c r="A9233" t="s">
        <v>58</v>
      </c>
      <c r="B9233" t="s">
        <v>59</v>
      </c>
      <c r="C9233" t="s">
        <v>20</v>
      </c>
      <c r="D9233">
        <v>1991</v>
      </c>
      <c r="E9233" t="s">
        <v>26</v>
      </c>
      <c r="F9233" t="s">
        <v>60</v>
      </c>
      <c r="G9233" t="s">
        <v>23</v>
      </c>
      <c r="I9233" t="s">
        <v>26</v>
      </c>
      <c r="L9233">
        <v>3</v>
      </c>
      <c r="M9233">
        <v>21.472804</v>
      </c>
      <c r="N9233">
        <v>20.569790210000001</v>
      </c>
      <c r="P9233" t="s">
        <v>61</v>
      </c>
      <c r="Q9233" t="s">
        <v>62</v>
      </c>
      <c r="R9233" t="s">
        <v>27</v>
      </c>
    </row>
    <row r="9234" spans="1:18" x14ac:dyDescent="0.3">
      <c r="A9234" t="s">
        <v>58</v>
      </c>
      <c r="B9234" t="s">
        <v>59</v>
      </c>
      <c r="C9234" t="s">
        <v>20</v>
      </c>
      <c r="D9234">
        <v>1991</v>
      </c>
      <c r="E9234" t="s">
        <v>26</v>
      </c>
      <c r="F9234" t="s">
        <v>60</v>
      </c>
      <c r="G9234" t="s">
        <v>23</v>
      </c>
      <c r="I9234" t="s">
        <v>26</v>
      </c>
      <c r="L9234">
        <v>11</v>
      </c>
      <c r="M9234">
        <v>78.726265999999995</v>
      </c>
      <c r="N9234">
        <v>75.415524480000002</v>
      </c>
      <c r="P9234" t="s">
        <v>61</v>
      </c>
      <c r="Q9234" t="s">
        <v>62</v>
      </c>
      <c r="R9234" t="s">
        <v>27</v>
      </c>
    </row>
    <row r="9235" spans="1:18" x14ac:dyDescent="0.3">
      <c r="A9235" t="s">
        <v>58</v>
      </c>
      <c r="B9235" t="s">
        <v>59</v>
      </c>
      <c r="C9235" t="s">
        <v>20</v>
      </c>
      <c r="D9235">
        <v>1991</v>
      </c>
      <c r="E9235" t="s">
        <v>26</v>
      </c>
      <c r="F9235" t="s">
        <v>60</v>
      </c>
      <c r="G9235" t="s">
        <v>23</v>
      </c>
      <c r="I9235" t="s">
        <v>26</v>
      </c>
      <c r="L9235">
        <v>4</v>
      </c>
      <c r="M9235">
        <v>28.615708000000001</v>
      </c>
      <c r="N9235">
        <v>27.412307689999999</v>
      </c>
      <c r="P9235" t="s">
        <v>61</v>
      </c>
      <c r="Q9235" t="s">
        <v>62</v>
      </c>
      <c r="R9235" t="s">
        <v>27</v>
      </c>
    </row>
    <row r="9236" spans="1:18" x14ac:dyDescent="0.3">
      <c r="A9236" t="s">
        <v>58</v>
      </c>
      <c r="B9236" t="s">
        <v>59</v>
      </c>
      <c r="C9236" t="s">
        <v>20</v>
      </c>
      <c r="D9236">
        <v>1991</v>
      </c>
      <c r="E9236" t="s">
        <v>26</v>
      </c>
      <c r="F9236" t="s">
        <v>60</v>
      </c>
      <c r="G9236" t="s">
        <v>23</v>
      </c>
      <c r="I9236" t="s">
        <v>26</v>
      </c>
      <c r="L9236">
        <v>3</v>
      </c>
      <c r="M9236">
        <v>21.472804</v>
      </c>
      <c r="N9236">
        <v>20.569790210000001</v>
      </c>
      <c r="P9236" t="s">
        <v>61</v>
      </c>
      <c r="Q9236" t="s">
        <v>62</v>
      </c>
      <c r="R9236" t="s">
        <v>27</v>
      </c>
    </row>
    <row r="9237" spans="1:18" x14ac:dyDescent="0.3">
      <c r="A9237" t="s">
        <v>58</v>
      </c>
      <c r="B9237" t="s">
        <v>59</v>
      </c>
      <c r="C9237" t="s">
        <v>20</v>
      </c>
      <c r="D9237">
        <v>1991</v>
      </c>
      <c r="E9237" t="s">
        <v>26</v>
      </c>
      <c r="F9237" t="s">
        <v>60</v>
      </c>
      <c r="G9237" t="s">
        <v>23</v>
      </c>
      <c r="I9237" t="s">
        <v>26</v>
      </c>
      <c r="L9237">
        <v>1</v>
      </c>
      <c r="M9237">
        <v>7.1649500000000002</v>
      </c>
      <c r="N9237">
        <v>6.8636363640000004</v>
      </c>
      <c r="P9237" t="s">
        <v>61</v>
      </c>
      <c r="Q9237" t="s">
        <v>62</v>
      </c>
      <c r="R9237" t="s">
        <v>27</v>
      </c>
    </row>
    <row r="9238" spans="1:18" x14ac:dyDescent="0.3">
      <c r="A9238" t="s">
        <v>58</v>
      </c>
      <c r="B9238" t="s">
        <v>59</v>
      </c>
      <c r="C9238" t="s">
        <v>20</v>
      </c>
      <c r="D9238">
        <v>1991</v>
      </c>
      <c r="E9238" t="s">
        <v>26</v>
      </c>
      <c r="F9238" t="s">
        <v>60</v>
      </c>
      <c r="G9238" t="s">
        <v>23</v>
      </c>
      <c r="I9238" t="s">
        <v>26</v>
      </c>
      <c r="L9238">
        <v>3</v>
      </c>
      <c r="M9238">
        <v>21.472804</v>
      </c>
      <c r="N9238">
        <v>20.569790210000001</v>
      </c>
      <c r="P9238" t="s">
        <v>61</v>
      </c>
      <c r="Q9238" t="s">
        <v>62</v>
      </c>
      <c r="R9238" t="s">
        <v>27</v>
      </c>
    </row>
    <row r="9239" spans="1:18" x14ac:dyDescent="0.3">
      <c r="A9239" t="s">
        <v>58</v>
      </c>
      <c r="B9239" t="s">
        <v>59</v>
      </c>
      <c r="C9239" t="s">
        <v>20</v>
      </c>
      <c r="D9239">
        <v>1991</v>
      </c>
      <c r="E9239" t="s">
        <v>26</v>
      </c>
      <c r="F9239" t="s">
        <v>60</v>
      </c>
      <c r="G9239" t="s">
        <v>23</v>
      </c>
      <c r="I9239" t="s">
        <v>26</v>
      </c>
      <c r="L9239">
        <v>15</v>
      </c>
      <c r="M9239">
        <v>42.967654000000003</v>
      </c>
      <c r="N9239">
        <v>41.160699299999997</v>
      </c>
      <c r="P9239" t="s">
        <v>61</v>
      </c>
      <c r="Q9239" t="s">
        <v>63</v>
      </c>
      <c r="R9239" t="s">
        <v>27</v>
      </c>
    </row>
    <row r="9240" spans="1:18" x14ac:dyDescent="0.3">
      <c r="A9240" t="s">
        <v>58</v>
      </c>
      <c r="B9240" t="s">
        <v>59</v>
      </c>
      <c r="C9240" t="s">
        <v>20</v>
      </c>
      <c r="D9240">
        <v>1991</v>
      </c>
      <c r="E9240" t="s">
        <v>26</v>
      </c>
      <c r="F9240" t="s">
        <v>60</v>
      </c>
      <c r="G9240" t="s">
        <v>23</v>
      </c>
      <c r="I9240" t="s">
        <v>26</v>
      </c>
      <c r="L9240">
        <v>7</v>
      </c>
      <c r="M9240">
        <v>20.039814</v>
      </c>
      <c r="N9240">
        <v>19.197062939999999</v>
      </c>
      <c r="P9240" t="s">
        <v>61</v>
      </c>
      <c r="Q9240" t="s">
        <v>63</v>
      </c>
      <c r="R9240" t="s">
        <v>27</v>
      </c>
    </row>
    <row r="9241" spans="1:18" x14ac:dyDescent="0.3">
      <c r="A9241" t="s">
        <v>58</v>
      </c>
      <c r="B9241" t="s">
        <v>59</v>
      </c>
      <c r="C9241" t="s">
        <v>20</v>
      </c>
      <c r="D9241">
        <v>1991</v>
      </c>
      <c r="E9241" t="s">
        <v>26</v>
      </c>
      <c r="F9241" t="s">
        <v>60</v>
      </c>
      <c r="G9241" t="s">
        <v>23</v>
      </c>
      <c r="I9241" t="s">
        <v>26</v>
      </c>
      <c r="L9241">
        <v>1</v>
      </c>
      <c r="M9241">
        <v>2.86598</v>
      </c>
      <c r="N9241">
        <v>2.7454545459999999</v>
      </c>
      <c r="P9241" t="s">
        <v>61</v>
      </c>
      <c r="Q9241" t="s">
        <v>63</v>
      </c>
      <c r="R9241" t="s">
        <v>27</v>
      </c>
    </row>
    <row r="9242" spans="1:18" x14ac:dyDescent="0.3">
      <c r="A9242" t="s">
        <v>58</v>
      </c>
      <c r="B9242" t="s">
        <v>59</v>
      </c>
      <c r="C9242" t="s">
        <v>20</v>
      </c>
      <c r="D9242">
        <v>1992</v>
      </c>
      <c r="E9242" t="s">
        <v>26</v>
      </c>
      <c r="F9242" t="s">
        <v>60</v>
      </c>
      <c r="G9242" t="s">
        <v>23</v>
      </c>
      <c r="I9242" t="s">
        <v>26</v>
      </c>
      <c r="L9242">
        <v>5</v>
      </c>
      <c r="M9242">
        <v>47.597313999999997</v>
      </c>
      <c r="N9242">
        <v>45.595664339999999</v>
      </c>
      <c r="P9242" t="s">
        <v>61</v>
      </c>
      <c r="Q9242" t="s">
        <v>62</v>
      </c>
      <c r="R9242" t="s">
        <v>27</v>
      </c>
    </row>
    <row r="9243" spans="1:18" x14ac:dyDescent="0.3">
      <c r="A9243" t="s">
        <v>58</v>
      </c>
      <c r="B9243" t="s">
        <v>59</v>
      </c>
      <c r="C9243" t="s">
        <v>20</v>
      </c>
      <c r="D9243">
        <v>1992</v>
      </c>
      <c r="E9243" t="s">
        <v>26</v>
      </c>
      <c r="F9243" t="s">
        <v>60</v>
      </c>
      <c r="G9243" t="s">
        <v>23</v>
      </c>
      <c r="I9243" t="s">
        <v>26</v>
      </c>
      <c r="L9243">
        <v>7</v>
      </c>
      <c r="M9243">
        <v>66.645058000000006</v>
      </c>
      <c r="N9243">
        <v>63.842377620000001</v>
      </c>
      <c r="P9243" t="s">
        <v>61</v>
      </c>
      <c r="Q9243" t="s">
        <v>62</v>
      </c>
      <c r="R9243" t="s">
        <v>27</v>
      </c>
    </row>
    <row r="9244" spans="1:18" x14ac:dyDescent="0.3">
      <c r="A9244" t="s">
        <v>58</v>
      </c>
      <c r="B9244" t="s">
        <v>59</v>
      </c>
      <c r="C9244" t="s">
        <v>20</v>
      </c>
      <c r="D9244">
        <v>1992</v>
      </c>
      <c r="E9244" t="s">
        <v>26</v>
      </c>
      <c r="F9244" t="s">
        <v>60</v>
      </c>
      <c r="G9244" t="s">
        <v>23</v>
      </c>
      <c r="I9244" t="s">
        <v>26</v>
      </c>
      <c r="L9244">
        <v>5</v>
      </c>
      <c r="M9244">
        <v>47.597313999999997</v>
      </c>
      <c r="N9244">
        <v>45.595664339999999</v>
      </c>
      <c r="P9244" t="s">
        <v>61</v>
      </c>
      <c r="Q9244" t="s">
        <v>62</v>
      </c>
      <c r="R9244" t="s">
        <v>27</v>
      </c>
    </row>
    <row r="9245" spans="1:18" x14ac:dyDescent="0.3">
      <c r="A9245" t="s">
        <v>58</v>
      </c>
      <c r="B9245" t="s">
        <v>59</v>
      </c>
      <c r="C9245" t="s">
        <v>20</v>
      </c>
      <c r="D9245">
        <v>1992</v>
      </c>
      <c r="E9245" t="s">
        <v>26</v>
      </c>
      <c r="F9245" t="s">
        <v>60</v>
      </c>
      <c r="G9245" t="s">
        <v>23</v>
      </c>
      <c r="I9245" t="s">
        <v>26</v>
      </c>
      <c r="L9245">
        <v>2</v>
      </c>
      <c r="M9245">
        <v>19.047744000000002</v>
      </c>
      <c r="N9245">
        <v>18.246713289999999</v>
      </c>
      <c r="P9245" t="s">
        <v>61</v>
      </c>
      <c r="Q9245" t="s">
        <v>62</v>
      </c>
      <c r="R9245" t="s">
        <v>27</v>
      </c>
    </row>
    <row r="9246" spans="1:18" x14ac:dyDescent="0.3">
      <c r="A9246" t="s">
        <v>58</v>
      </c>
      <c r="B9246" t="s">
        <v>59</v>
      </c>
      <c r="C9246" t="s">
        <v>20</v>
      </c>
      <c r="D9246">
        <v>1992</v>
      </c>
      <c r="E9246" t="s">
        <v>26</v>
      </c>
      <c r="F9246" t="s">
        <v>60</v>
      </c>
      <c r="G9246" t="s">
        <v>23</v>
      </c>
      <c r="I9246" t="s">
        <v>26</v>
      </c>
      <c r="L9246">
        <v>2</v>
      </c>
      <c r="M9246">
        <v>19.047744000000002</v>
      </c>
      <c r="N9246">
        <v>18.246713289999999</v>
      </c>
      <c r="P9246" t="s">
        <v>61</v>
      </c>
      <c r="Q9246" t="s">
        <v>62</v>
      </c>
      <c r="R9246" t="s">
        <v>27</v>
      </c>
    </row>
    <row r="9247" spans="1:18" x14ac:dyDescent="0.3">
      <c r="A9247" t="s">
        <v>58</v>
      </c>
      <c r="B9247" t="s">
        <v>59</v>
      </c>
      <c r="C9247" t="s">
        <v>20</v>
      </c>
      <c r="D9247">
        <v>1992</v>
      </c>
      <c r="E9247" t="s">
        <v>26</v>
      </c>
      <c r="F9247" t="s">
        <v>60</v>
      </c>
      <c r="G9247" t="s">
        <v>23</v>
      </c>
      <c r="I9247" t="s">
        <v>26</v>
      </c>
      <c r="L9247">
        <v>2</v>
      </c>
      <c r="M9247">
        <v>19.047744000000002</v>
      </c>
      <c r="N9247">
        <v>18.246713289999999</v>
      </c>
      <c r="P9247" t="s">
        <v>61</v>
      </c>
      <c r="Q9247" t="s">
        <v>62</v>
      </c>
      <c r="R9247" t="s">
        <v>27</v>
      </c>
    </row>
    <row r="9248" spans="1:18" x14ac:dyDescent="0.3">
      <c r="A9248" t="s">
        <v>58</v>
      </c>
      <c r="B9248" t="s">
        <v>59</v>
      </c>
      <c r="C9248" t="s">
        <v>20</v>
      </c>
      <c r="D9248">
        <v>1992</v>
      </c>
      <c r="E9248" t="s">
        <v>26</v>
      </c>
      <c r="F9248" t="s">
        <v>60</v>
      </c>
      <c r="G9248" t="s">
        <v>23</v>
      </c>
      <c r="I9248" t="s">
        <v>26</v>
      </c>
      <c r="L9248">
        <v>2</v>
      </c>
      <c r="M9248">
        <v>19.047744000000002</v>
      </c>
      <c r="N9248">
        <v>18.246713289999999</v>
      </c>
      <c r="P9248" t="s">
        <v>61</v>
      </c>
      <c r="Q9248" t="s">
        <v>62</v>
      </c>
      <c r="R9248" t="s">
        <v>27</v>
      </c>
    </row>
    <row r="9249" spans="1:18" x14ac:dyDescent="0.3">
      <c r="A9249" t="s">
        <v>58</v>
      </c>
      <c r="B9249" t="s">
        <v>59</v>
      </c>
      <c r="C9249" t="s">
        <v>20</v>
      </c>
      <c r="D9249">
        <v>1992</v>
      </c>
      <c r="E9249" t="s">
        <v>26</v>
      </c>
      <c r="F9249" t="s">
        <v>60</v>
      </c>
      <c r="G9249" t="s">
        <v>23</v>
      </c>
      <c r="I9249" t="s">
        <v>26</v>
      </c>
      <c r="L9249">
        <v>1</v>
      </c>
      <c r="M9249">
        <v>8.1349739999999997</v>
      </c>
      <c r="N9249">
        <v>7.7928671329999997</v>
      </c>
      <c r="P9249" t="s">
        <v>61</v>
      </c>
      <c r="Q9249" t="s">
        <v>63</v>
      </c>
      <c r="R9249" t="s">
        <v>27</v>
      </c>
    </row>
    <row r="9250" spans="1:18" x14ac:dyDescent="0.3">
      <c r="A9250" t="s">
        <v>58</v>
      </c>
      <c r="B9250" t="s">
        <v>59</v>
      </c>
      <c r="C9250" t="s">
        <v>20</v>
      </c>
      <c r="D9250">
        <v>1992</v>
      </c>
      <c r="E9250" t="s">
        <v>26</v>
      </c>
      <c r="F9250" t="s">
        <v>60</v>
      </c>
      <c r="G9250" t="s">
        <v>23</v>
      </c>
      <c r="I9250" t="s">
        <v>26</v>
      </c>
      <c r="L9250">
        <v>1</v>
      </c>
      <c r="M9250">
        <v>8.1349739999999997</v>
      </c>
      <c r="N9250">
        <v>7.7928671329999997</v>
      </c>
      <c r="P9250" t="s">
        <v>61</v>
      </c>
      <c r="Q9250" t="s">
        <v>63</v>
      </c>
      <c r="R9250" t="s">
        <v>27</v>
      </c>
    </row>
    <row r="9251" spans="1:18" x14ac:dyDescent="0.3">
      <c r="A9251" t="s">
        <v>58</v>
      </c>
      <c r="B9251" t="s">
        <v>59</v>
      </c>
      <c r="C9251" t="s">
        <v>20</v>
      </c>
      <c r="D9251">
        <v>1992</v>
      </c>
      <c r="E9251" t="s">
        <v>26</v>
      </c>
      <c r="F9251" t="s">
        <v>60</v>
      </c>
      <c r="G9251" t="s">
        <v>23</v>
      </c>
      <c r="I9251" t="s">
        <v>26</v>
      </c>
      <c r="L9251">
        <v>1</v>
      </c>
      <c r="M9251">
        <v>8.1349739999999997</v>
      </c>
      <c r="N9251">
        <v>7.7928671329999997</v>
      </c>
      <c r="P9251" t="s">
        <v>61</v>
      </c>
      <c r="Q9251" t="s">
        <v>63</v>
      </c>
      <c r="R9251" t="s">
        <v>27</v>
      </c>
    </row>
    <row r="9252" spans="1:18" x14ac:dyDescent="0.3">
      <c r="A9252" t="s">
        <v>58</v>
      </c>
      <c r="B9252" t="s">
        <v>59</v>
      </c>
      <c r="C9252" t="s">
        <v>20</v>
      </c>
      <c r="D9252">
        <v>1992</v>
      </c>
      <c r="E9252" t="s">
        <v>26</v>
      </c>
      <c r="F9252" t="s">
        <v>60</v>
      </c>
      <c r="G9252" t="s">
        <v>23</v>
      </c>
      <c r="I9252" t="s">
        <v>26</v>
      </c>
      <c r="L9252">
        <v>1</v>
      </c>
      <c r="M9252">
        <v>8.1349739999999997</v>
      </c>
      <c r="N9252">
        <v>7.7928671329999997</v>
      </c>
      <c r="P9252" t="s">
        <v>61</v>
      </c>
      <c r="Q9252" t="s">
        <v>63</v>
      </c>
      <c r="R9252" t="s">
        <v>27</v>
      </c>
    </row>
    <row r="9253" spans="1:18" x14ac:dyDescent="0.3">
      <c r="A9253" t="s">
        <v>58</v>
      </c>
      <c r="B9253" t="s">
        <v>59</v>
      </c>
      <c r="C9253" t="s">
        <v>20</v>
      </c>
      <c r="D9253">
        <v>1992</v>
      </c>
      <c r="E9253" t="s">
        <v>26</v>
      </c>
      <c r="F9253" t="s">
        <v>60</v>
      </c>
      <c r="G9253" t="s">
        <v>23</v>
      </c>
      <c r="I9253" t="s">
        <v>26</v>
      </c>
      <c r="L9253">
        <v>4</v>
      </c>
      <c r="M9253">
        <v>32.539895999999999</v>
      </c>
      <c r="N9253">
        <v>31.171468529999999</v>
      </c>
      <c r="P9253" t="s">
        <v>61</v>
      </c>
      <c r="Q9253" t="s">
        <v>63</v>
      </c>
      <c r="R9253" t="s">
        <v>27</v>
      </c>
    </row>
    <row r="9254" spans="1:18" x14ac:dyDescent="0.3">
      <c r="A9254" t="s">
        <v>58</v>
      </c>
      <c r="B9254" t="s">
        <v>59</v>
      </c>
      <c r="C9254" t="s">
        <v>20</v>
      </c>
      <c r="D9254">
        <v>1993</v>
      </c>
      <c r="E9254" t="s">
        <v>26</v>
      </c>
      <c r="F9254" t="s">
        <v>60</v>
      </c>
      <c r="G9254" t="s">
        <v>23</v>
      </c>
      <c r="I9254" t="s">
        <v>26</v>
      </c>
      <c r="L9254">
        <v>3</v>
      </c>
      <c r="M9254">
        <v>14.616498</v>
      </c>
      <c r="N9254">
        <v>14.001818180000001</v>
      </c>
      <c r="P9254" t="s">
        <v>61</v>
      </c>
      <c r="Q9254" t="s">
        <v>62</v>
      </c>
      <c r="R9254" t="s">
        <v>27</v>
      </c>
    </row>
    <row r="9255" spans="1:18" x14ac:dyDescent="0.3">
      <c r="A9255" t="s">
        <v>58</v>
      </c>
      <c r="B9255" t="s">
        <v>59</v>
      </c>
      <c r="C9255" t="s">
        <v>20</v>
      </c>
      <c r="D9255">
        <v>1993</v>
      </c>
      <c r="E9255" t="s">
        <v>26</v>
      </c>
      <c r="F9255" t="s">
        <v>60</v>
      </c>
      <c r="G9255" t="s">
        <v>23</v>
      </c>
      <c r="I9255" t="s">
        <v>26</v>
      </c>
      <c r="L9255">
        <v>19</v>
      </c>
      <c r="M9255">
        <v>92.571154000000007</v>
      </c>
      <c r="N9255">
        <v>88.678181820000006</v>
      </c>
      <c r="P9255" t="s">
        <v>61</v>
      </c>
      <c r="Q9255" t="s">
        <v>62</v>
      </c>
      <c r="R9255" t="s">
        <v>27</v>
      </c>
    </row>
    <row r="9256" spans="1:18" x14ac:dyDescent="0.3">
      <c r="A9256" t="s">
        <v>58</v>
      </c>
      <c r="B9256" t="s">
        <v>59</v>
      </c>
      <c r="C9256" t="s">
        <v>20</v>
      </c>
      <c r="D9256">
        <v>1993</v>
      </c>
      <c r="E9256" t="s">
        <v>26</v>
      </c>
      <c r="F9256" t="s">
        <v>60</v>
      </c>
      <c r="G9256" t="s">
        <v>23</v>
      </c>
      <c r="I9256" t="s">
        <v>26</v>
      </c>
      <c r="L9256">
        <v>1</v>
      </c>
      <c r="M9256">
        <v>4.872166</v>
      </c>
      <c r="N9256">
        <v>4.6672727270000003</v>
      </c>
      <c r="P9256" t="s">
        <v>61</v>
      </c>
      <c r="Q9256" t="s">
        <v>62</v>
      </c>
      <c r="R9256" t="s">
        <v>27</v>
      </c>
    </row>
    <row r="9257" spans="1:18" x14ac:dyDescent="0.3">
      <c r="A9257" t="s">
        <v>58</v>
      </c>
      <c r="B9257" t="s">
        <v>59</v>
      </c>
      <c r="C9257" t="s">
        <v>20</v>
      </c>
      <c r="D9257">
        <v>1993</v>
      </c>
      <c r="E9257" t="s">
        <v>26</v>
      </c>
      <c r="F9257" t="s">
        <v>60</v>
      </c>
      <c r="G9257" t="s">
        <v>23</v>
      </c>
      <c r="I9257" t="s">
        <v>26</v>
      </c>
      <c r="L9257">
        <v>3</v>
      </c>
      <c r="M9257">
        <v>14.616498</v>
      </c>
      <c r="N9257">
        <v>14.001818180000001</v>
      </c>
      <c r="P9257" t="s">
        <v>61</v>
      </c>
      <c r="Q9257" t="s">
        <v>62</v>
      </c>
      <c r="R9257" t="s">
        <v>27</v>
      </c>
    </row>
    <row r="9258" spans="1:18" x14ac:dyDescent="0.3">
      <c r="A9258" t="s">
        <v>58</v>
      </c>
      <c r="B9258" t="s">
        <v>59</v>
      </c>
      <c r="C9258" t="s">
        <v>20</v>
      </c>
      <c r="D9258">
        <v>1993</v>
      </c>
      <c r="E9258" t="s">
        <v>26</v>
      </c>
      <c r="F9258" t="s">
        <v>60</v>
      </c>
      <c r="G9258" t="s">
        <v>23</v>
      </c>
      <c r="I9258" t="s">
        <v>26</v>
      </c>
      <c r="L9258">
        <v>3</v>
      </c>
      <c r="M9258">
        <v>14.616498</v>
      </c>
      <c r="N9258">
        <v>14.001818180000001</v>
      </c>
      <c r="P9258" t="s">
        <v>61</v>
      </c>
      <c r="Q9258" t="s">
        <v>62</v>
      </c>
      <c r="R9258" t="s">
        <v>27</v>
      </c>
    </row>
    <row r="9259" spans="1:18" x14ac:dyDescent="0.3">
      <c r="A9259" t="s">
        <v>58</v>
      </c>
      <c r="B9259" t="s">
        <v>59</v>
      </c>
      <c r="C9259" t="s">
        <v>20</v>
      </c>
      <c r="D9259">
        <v>1993</v>
      </c>
      <c r="E9259" t="s">
        <v>26</v>
      </c>
      <c r="F9259" t="s">
        <v>60</v>
      </c>
      <c r="G9259" t="s">
        <v>23</v>
      </c>
      <c r="I9259" t="s">
        <v>26</v>
      </c>
      <c r="L9259">
        <v>1</v>
      </c>
      <c r="M9259">
        <v>4.872166</v>
      </c>
      <c r="N9259">
        <v>4.6672727270000003</v>
      </c>
      <c r="P9259" t="s">
        <v>61</v>
      </c>
      <c r="Q9259" t="s">
        <v>62</v>
      </c>
      <c r="R9259" t="s">
        <v>27</v>
      </c>
    </row>
    <row r="9260" spans="1:18" x14ac:dyDescent="0.3">
      <c r="A9260" t="s">
        <v>58</v>
      </c>
      <c r="B9260" t="s">
        <v>59</v>
      </c>
      <c r="C9260" t="s">
        <v>20</v>
      </c>
      <c r="D9260">
        <v>1993</v>
      </c>
      <c r="E9260" t="s">
        <v>26</v>
      </c>
      <c r="F9260" t="s">
        <v>60</v>
      </c>
      <c r="G9260" t="s">
        <v>23</v>
      </c>
      <c r="I9260" t="s">
        <v>26</v>
      </c>
      <c r="L9260">
        <v>1</v>
      </c>
      <c r="M9260">
        <v>4.872166</v>
      </c>
      <c r="N9260">
        <v>4.6672727270000003</v>
      </c>
      <c r="P9260" t="s">
        <v>61</v>
      </c>
      <c r="Q9260" t="s">
        <v>62</v>
      </c>
      <c r="R9260" t="s">
        <v>27</v>
      </c>
    </row>
    <row r="9261" spans="1:18" x14ac:dyDescent="0.3">
      <c r="A9261" t="s">
        <v>58</v>
      </c>
      <c r="B9261" t="s">
        <v>59</v>
      </c>
      <c r="C9261" t="s">
        <v>20</v>
      </c>
      <c r="D9261">
        <v>1993</v>
      </c>
      <c r="E9261" t="s">
        <v>26</v>
      </c>
      <c r="F9261" t="s">
        <v>60</v>
      </c>
      <c r="G9261" t="s">
        <v>23</v>
      </c>
      <c r="I9261" t="s">
        <v>26</v>
      </c>
      <c r="L9261">
        <v>1</v>
      </c>
      <c r="M9261">
        <v>4.872166</v>
      </c>
      <c r="N9261">
        <v>4.6672727270000003</v>
      </c>
      <c r="P9261" t="s">
        <v>61</v>
      </c>
      <c r="Q9261" t="s">
        <v>62</v>
      </c>
      <c r="R9261" t="s">
        <v>27</v>
      </c>
    </row>
    <row r="9262" spans="1:18" x14ac:dyDescent="0.3">
      <c r="A9262" t="s">
        <v>58</v>
      </c>
      <c r="B9262" t="s">
        <v>59</v>
      </c>
      <c r="C9262" t="s">
        <v>20</v>
      </c>
      <c r="D9262">
        <v>1993</v>
      </c>
      <c r="E9262" t="s">
        <v>26</v>
      </c>
      <c r="F9262" t="s">
        <v>60</v>
      </c>
      <c r="G9262" t="s">
        <v>23</v>
      </c>
      <c r="I9262" t="s">
        <v>26</v>
      </c>
      <c r="L9262">
        <v>1</v>
      </c>
      <c r="M9262">
        <v>4.872166</v>
      </c>
      <c r="N9262">
        <v>4.6672727270000003</v>
      </c>
      <c r="P9262" t="s">
        <v>61</v>
      </c>
      <c r="Q9262" t="s">
        <v>62</v>
      </c>
      <c r="R9262" t="s">
        <v>27</v>
      </c>
    </row>
    <row r="9263" spans="1:18" x14ac:dyDescent="0.3">
      <c r="A9263" t="s">
        <v>58</v>
      </c>
      <c r="B9263" t="s">
        <v>59</v>
      </c>
      <c r="C9263" t="s">
        <v>20</v>
      </c>
      <c r="D9263">
        <v>1993</v>
      </c>
      <c r="E9263" t="s">
        <v>26</v>
      </c>
      <c r="F9263" t="s">
        <v>60</v>
      </c>
      <c r="G9263" t="s">
        <v>23</v>
      </c>
      <c r="I9263" t="s">
        <v>26</v>
      </c>
      <c r="L9263">
        <v>3</v>
      </c>
      <c r="M9263">
        <v>14.594452</v>
      </c>
      <c r="N9263">
        <v>13.980699299999999</v>
      </c>
      <c r="P9263" t="s">
        <v>61</v>
      </c>
      <c r="Q9263" t="s">
        <v>62</v>
      </c>
      <c r="R9263" t="s">
        <v>27</v>
      </c>
    </row>
    <row r="9264" spans="1:18" x14ac:dyDescent="0.3">
      <c r="A9264" t="s">
        <v>58</v>
      </c>
      <c r="B9264" t="s">
        <v>59</v>
      </c>
      <c r="C9264" t="s">
        <v>20</v>
      </c>
      <c r="D9264">
        <v>1993</v>
      </c>
      <c r="E9264" t="s">
        <v>26</v>
      </c>
      <c r="F9264" t="s">
        <v>60</v>
      </c>
      <c r="G9264" t="s">
        <v>23</v>
      </c>
      <c r="I9264" t="s">
        <v>26</v>
      </c>
      <c r="L9264">
        <v>6</v>
      </c>
      <c r="M9264">
        <v>29.21095</v>
      </c>
      <c r="N9264">
        <v>27.982517479999998</v>
      </c>
      <c r="P9264" t="s">
        <v>61</v>
      </c>
      <c r="Q9264" t="s">
        <v>63</v>
      </c>
      <c r="R9264" t="s">
        <v>27</v>
      </c>
    </row>
    <row r="9265" spans="1:18" x14ac:dyDescent="0.3">
      <c r="A9265" t="s">
        <v>58</v>
      </c>
      <c r="B9265" t="s">
        <v>59</v>
      </c>
      <c r="C9265" t="s">
        <v>20</v>
      </c>
      <c r="D9265">
        <v>1994</v>
      </c>
      <c r="E9265" t="s">
        <v>26</v>
      </c>
      <c r="F9265" t="s">
        <v>60</v>
      </c>
      <c r="G9265" t="s">
        <v>23</v>
      </c>
      <c r="I9265" t="s">
        <v>26</v>
      </c>
      <c r="L9265">
        <v>6</v>
      </c>
      <c r="M9265">
        <v>46.032048000000003</v>
      </c>
      <c r="N9265">
        <v>44.096223780000003</v>
      </c>
      <c r="P9265" t="s">
        <v>61</v>
      </c>
      <c r="Q9265" t="s">
        <v>62</v>
      </c>
      <c r="R9265" t="s">
        <v>27</v>
      </c>
    </row>
    <row r="9266" spans="1:18" x14ac:dyDescent="0.3">
      <c r="A9266" t="s">
        <v>58</v>
      </c>
      <c r="B9266" t="s">
        <v>59</v>
      </c>
      <c r="C9266" t="s">
        <v>20</v>
      </c>
      <c r="D9266">
        <v>1994</v>
      </c>
      <c r="E9266" t="s">
        <v>26</v>
      </c>
      <c r="F9266" t="s">
        <v>60</v>
      </c>
      <c r="G9266" t="s">
        <v>23</v>
      </c>
      <c r="I9266" t="s">
        <v>26</v>
      </c>
      <c r="L9266">
        <v>2</v>
      </c>
      <c r="M9266">
        <v>18.518640000000001</v>
      </c>
      <c r="N9266">
        <v>17.739860140000001</v>
      </c>
      <c r="P9266" t="s">
        <v>61</v>
      </c>
      <c r="Q9266" t="s">
        <v>62</v>
      </c>
      <c r="R9266" t="s">
        <v>27</v>
      </c>
    </row>
    <row r="9267" spans="1:18" x14ac:dyDescent="0.3">
      <c r="A9267" t="s">
        <v>58</v>
      </c>
      <c r="B9267" t="s">
        <v>59</v>
      </c>
      <c r="C9267" t="s">
        <v>20</v>
      </c>
      <c r="D9267">
        <v>1994</v>
      </c>
      <c r="E9267" t="s">
        <v>26</v>
      </c>
      <c r="F9267" t="s">
        <v>60</v>
      </c>
      <c r="G9267" t="s">
        <v>23</v>
      </c>
      <c r="I9267" t="s">
        <v>26</v>
      </c>
      <c r="L9267">
        <v>2</v>
      </c>
      <c r="M9267">
        <v>18.518640000000001</v>
      </c>
      <c r="N9267">
        <v>17.739860140000001</v>
      </c>
      <c r="P9267" t="s">
        <v>61</v>
      </c>
      <c r="Q9267" t="s">
        <v>62</v>
      </c>
      <c r="R9267" t="s">
        <v>27</v>
      </c>
    </row>
    <row r="9268" spans="1:18" x14ac:dyDescent="0.3">
      <c r="A9268" t="s">
        <v>58</v>
      </c>
      <c r="B9268" t="s">
        <v>59</v>
      </c>
      <c r="C9268" t="s">
        <v>20</v>
      </c>
      <c r="D9268">
        <v>1994</v>
      </c>
      <c r="E9268" t="s">
        <v>26</v>
      </c>
      <c r="F9268" t="s">
        <v>60</v>
      </c>
      <c r="G9268" t="s">
        <v>23</v>
      </c>
      <c r="I9268" t="s">
        <v>26</v>
      </c>
      <c r="L9268">
        <v>3</v>
      </c>
      <c r="M9268">
        <v>22.641241999999998</v>
      </c>
      <c r="N9268">
        <v>21.689090910000001</v>
      </c>
      <c r="P9268" t="s">
        <v>61</v>
      </c>
      <c r="Q9268" t="s">
        <v>63</v>
      </c>
      <c r="R9268" t="s">
        <v>27</v>
      </c>
    </row>
    <row r="9269" spans="1:18" x14ac:dyDescent="0.3">
      <c r="A9269" t="s">
        <v>58</v>
      </c>
      <c r="B9269" t="s">
        <v>59</v>
      </c>
      <c r="C9269" t="s">
        <v>20</v>
      </c>
      <c r="D9269">
        <v>1994</v>
      </c>
      <c r="E9269" t="s">
        <v>26</v>
      </c>
      <c r="F9269" t="s">
        <v>60</v>
      </c>
      <c r="G9269" t="s">
        <v>23</v>
      </c>
      <c r="I9269" t="s">
        <v>26</v>
      </c>
      <c r="L9269">
        <v>14</v>
      </c>
      <c r="M9269">
        <v>105.62238600000001</v>
      </c>
      <c r="N9269">
        <v>101.18055940000001</v>
      </c>
      <c r="P9269" t="s">
        <v>61</v>
      </c>
      <c r="Q9269" t="s">
        <v>63</v>
      </c>
      <c r="R9269" t="s">
        <v>27</v>
      </c>
    </row>
    <row r="9270" spans="1:18" x14ac:dyDescent="0.3">
      <c r="A9270" t="s">
        <v>58</v>
      </c>
      <c r="B9270" t="s">
        <v>59</v>
      </c>
      <c r="C9270" t="s">
        <v>20</v>
      </c>
      <c r="D9270">
        <v>1994</v>
      </c>
      <c r="E9270" t="s">
        <v>26</v>
      </c>
      <c r="F9270" t="s">
        <v>60</v>
      </c>
      <c r="G9270" t="s">
        <v>23</v>
      </c>
      <c r="I9270" t="s">
        <v>26</v>
      </c>
      <c r="L9270">
        <v>3</v>
      </c>
      <c r="M9270">
        <v>22.641241999999998</v>
      </c>
      <c r="N9270">
        <v>21.689090910000001</v>
      </c>
      <c r="P9270" t="s">
        <v>61</v>
      </c>
      <c r="Q9270" t="s">
        <v>63</v>
      </c>
      <c r="R9270" t="s">
        <v>27</v>
      </c>
    </row>
    <row r="9271" spans="1:18" x14ac:dyDescent="0.3">
      <c r="A9271" t="s">
        <v>58</v>
      </c>
      <c r="B9271" t="s">
        <v>59</v>
      </c>
      <c r="C9271" t="s">
        <v>20</v>
      </c>
      <c r="D9271">
        <v>1994</v>
      </c>
      <c r="E9271" t="s">
        <v>26</v>
      </c>
      <c r="F9271" t="s">
        <v>60</v>
      </c>
      <c r="G9271" t="s">
        <v>23</v>
      </c>
      <c r="I9271" t="s">
        <v>26</v>
      </c>
      <c r="L9271">
        <v>1</v>
      </c>
      <c r="M9271">
        <v>7.5397319999999999</v>
      </c>
      <c r="N9271">
        <v>7.2226573429999998</v>
      </c>
      <c r="P9271" t="s">
        <v>61</v>
      </c>
      <c r="Q9271" t="s">
        <v>63</v>
      </c>
      <c r="R9271" t="s">
        <v>27</v>
      </c>
    </row>
    <row r="9272" spans="1:18" x14ac:dyDescent="0.3">
      <c r="A9272" t="s">
        <v>58</v>
      </c>
      <c r="B9272" t="s">
        <v>59</v>
      </c>
      <c r="C9272" t="s">
        <v>20</v>
      </c>
      <c r="D9272">
        <v>1995</v>
      </c>
      <c r="E9272" t="s">
        <v>26</v>
      </c>
      <c r="F9272" t="s">
        <v>60</v>
      </c>
      <c r="G9272" t="s">
        <v>23</v>
      </c>
      <c r="I9272" t="s">
        <v>26</v>
      </c>
      <c r="L9272">
        <v>2</v>
      </c>
      <c r="M9272">
        <v>15.806982</v>
      </c>
      <c r="N9272">
        <v>15.14223776</v>
      </c>
      <c r="P9272" t="s">
        <v>61</v>
      </c>
      <c r="Q9272" t="s">
        <v>62</v>
      </c>
      <c r="R9272" t="s">
        <v>27</v>
      </c>
    </row>
    <row r="9273" spans="1:18" x14ac:dyDescent="0.3">
      <c r="A9273" t="s">
        <v>58</v>
      </c>
      <c r="B9273" t="s">
        <v>59</v>
      </c>
      <c r="C9273" t="s">
        <v>20</v>
      </c>
      <c r="D9273">
        <v>1995</v>
      </c>
      <c r="E9273" t="s">
        <v>26</v>
      </c>
      <c r="F9273" t="s">
        <v>60</v>
      </c>
      <c r="G9273" t="s">
        <v>23</v>
      </c>
      <c r="I9273" t="s">
        <v>26</v>
      </c>
      <c r="L9273">
        <v>2</v>
      </c>
      <c r="M9273">
        <v>15.806982</v>
      </c>
      <c r="N9273">
        <v>15.14223776</v>
      </c>
      <c r="P9273" t="s">
        <v>61</v>
      </c>
      <c r="Q9273" t="s">
        <v>62</v>
      </c>
      <c r="R9273" t="s">
        <v>27</v>
      </c>
    </row>
    <row r="9274" spans="1:18" x14ac:dyDescent="0.3">
      <c r="A9274" t="s">
        <v>58</v>
      </c>
      <c r="B9274" t="s">
        <v>59</v>
      </c>
      <c r="C9274" t="s">
        <v>20</v>
      </c>
      <c r="D9274">
        <v>1995</v>
      </c>
      <c r="E9274" t="s">
        <v>26</v>
      </c>
      <c r="F9274" t="s">
        <v>60</v>
      </c>
      <c r="G9274" t="s">
        <v>23</v>
      </c>
      <c r="I9274" t="s">
        <v>26</v>
      </c>
      <c r="L9274">
        <v>1</v>
      </c>
      <c r="M9274">
        <v>7.2090420000000002</v>
      </c>
      <c r="N9274">
        <v>6.9058741259999996</v>
      </c>
      <c r="P9274" t="s">
        <v>61</v>
      </c>
      <c r="Q9274" t="s">
        <v>63</v>
      </c>
      <c r="R9274" t="s">
        <v>27</v>
      </c>
    </row>
    <row r="9275" spans="1:18" x14ac:dyDescent="0.3">
      <c r="A9275" t="s">
        <v>58</v>
      </c>
      <c r="B9275" t="s">
        <v>59</v>
      </c>
      <c r="C9275" t="s">
        <v>20</v>
      </c>
      <c r="D9275">
        <v>1995</v>
      </c>
      <c r="E9275" t="s">
        <v>26</v>
      </c>
      <c r="F9275" t="s">
        <v>60</v>
      </c>
      <c r="G9275" t="s">
        <v>23</v>
      </c>
      <c r="I9275" t="s">
        <v>26</v>
      </c>
      <c r="L9275">
        <v>7</v>
      </c>
      <c r="M9275">
        <v>50.529432</v>
      </c>
      <c r="N9275">
        <v>48.404475519999998</v>
      </c>
      <c r="P9275" t="s">
        <v>61</v>
      </c>
      <c r="Q9275" t="s">
        <v>63</v>
      </c>
      <c r="R9275" t="s">
        <v>27</v>
      </c>
    </row>
    <row r="9276" spans="1:18" x14ac:dyDescent="0.3">
      <c r="A9276" t="s">
        <v>58</v>
      </c>
      <c r="B9276" t="s">
        <v>59</v>
      </c>
      <c r="C9276" t="s">
        <v>20</v>
      </c>
      <c r="D9276">
        <v>1995</v>
      </c>
      <c r="E9276" t="s">
        <v>26</v>
      </c>
      <c r="F9276" t="s">
        <v>60</v>
      </c>
      <c r="G9276" t="s">
        <v>23</v>
      </c>
      <c r="I9276" t="s">
        <v>26</v>
      </c>
      <c r="L9276">
        <v>4</v>
      </c>
      <c r="M9276">
        <v>28.858214</v>
      </c>
      <c r="N9276">
        <v>27.644615389999998</v>
      </c>
      <c r="P9276" t="s">
        <v>61</v>
      </c>
      <c r="Q9276" t="s">
        <v>63</v>
      </c>
      <c r="R9276" t="s">
        <v>27</v>
      </c>
    </row>
    <row r="9277" spans="1:18" x14ac:dyDescent="0.3">
      <c r="A9277" t="s">
        <v>58</v>
      </c>
      <c r="B9277" t="s">
        <v>59</v>
      </c>
      <c r="C9277" t="s">
        <v>20</v>
      </c>
      <c r="D9277">
        <v>1995</v>
      </c>
      <c r="E9277" t="s">
        <v>26</v>
      </c>
      <c r="F9277" t="s">
        <v>60</v>
      </c>
      <c r="G9277" t="s">
        <v>23</v>
      </c>
      <c r="I9277" t="s">
        <v>26</v>
      </c>
      <c r="L9277">
        <v>2</v>
      </c>
      <c r="M9277">
        <v>14.418084</v>
      </c>
      <c r="N9277">
        <v>13.811748250000001</v>
      </c>
      <c r="P9277" t="s">
        <v>61</v>
      </c>
      <c r="Q9277" t="s">
        <v>63</v>
      </c>
      <c r="R9277" t="s">
        <v>27</v>
      </c>
    </row>
    <row r="9278" spans="1:18" x14ac:dyDescent="0.3">
      <c r="A9278" t="s">
        <v>58</v>
      </c>
      <c r="B9278" t="s">
        <v>59</v>
      </c>
      <c r="C9278" t="s">
        <v>20</v>
      </c>
      <c r="D9278">
        <v>1995</v>
      </c>
      <c r="E9278" t="s">
        <v>26</v>
      </c>
      <c r="F9278" t="s">
        <v>60</v>
      </c>
      <c r="G9278" t="s">
        <v>23</v>
      </c>
      <c r="I9278" t="s">
        <v>26</v>
      </c>
      <c r="L9278">
        <v>1</v>
      </c>
      <c r="M9278">
        <v>7.2090420000000002</v>
      </c>
      <c r="N9278">
        <v>6.9058741259999996</v>
      </c>
      <c r="P9278" t="s">
        <v>61</v>
      </c>
      <c r="Q9278" t="s">
        <v>63</v>
      </c>
      <c r="R9278" t="s">
        <v>27</v>
      </c>
    </row>
    <row r="9279" spans="1:18" x14ac:dyDescent="0.3">
      <c r="A9279" t="s">
        <v>58</v>
      </c>
      <c r="B9279" t="s">
        <v>59</v>
      </c>
      <c r="C9279" t="s">
        <v>20</v>
      </c>
      <c r="D9279">
        <v>1996</v>
      </c>
      <c r="E9279" t="s">
        <v>26</v>
      </c>
      <c r="F9279" t="s">
        <v>60</v>
      </c>
      <c r="G9279" t="s">
        <v>23</v>
      </c>
      <c r="I9279" t="s">
        <v>26</v>
      </c>
      <c r="L9279">
        <v>5</v>
      </c>
      <c r="M9279">
        <v>29.497547999999998</v>
      </c>
      <c r="N9279">
        <v>28.257062940000001</v>
      </c>
      <c r="P9279" t="s">
        <v>61</v>
      </c>
      <c r="Q9279" t="s">
        <v>63</v>
      </c>
      <c r="R9279" t="s">
        <v>27</v>
      </c>
    </row>
    <row r="9280" spans="1:18" x14ac:dyDescent="0.3">
      <c r="A9280" t="s">
        <v>58</v>
      </c>
      <c r="B9280" t="s">
        <v>59</v>
      </c>
      <c r="C9280" t="s">
        <v>20</v>
      </c>
      <c r="D9280">
        <v>1996</v>
      </c>
      <c r="E9280" t="s">
        <v>26</v>
      </c>
      <c r="F9280" t="s">
        <v>60</v>
      </c>
      <c r="G9280" t="s">
        <v>23</v>
      </c>
      <c r="I9280" t="s">
        <v>26</v>
      </c>
      <c r="L9280">
        <v>5</v>
      </c>
      <c r="M9280">
        <v>29.497547999999998</v>
      </c>
      <c r="N9280">
        <v>28.257062940000001</v>
      </c>
      <c r="P9280" t="s">
        <v>61</v>
      </c>
      <c r="Q9280" t="s">
        <v>63</v>
      </c>
      <c r="R9280" t="s">
        <v>27</v>
      </c>
    </row>
    <row r="9281" spans="1:18" x14ac:dyDescent="0.3">
      <c r="A9281" t="s">
        <v>58</v>
      </c>
      <c r="B9281" t="s">
        <v>59</v>
      </c>
      <c r="C9281" t="s">
        <v>20</v>
      </c>
      <c r="D9281">
        <v>1997</v>
      </c>
      <c r="E9281" t="s">
        <v>26</v>
      </c>
      <c r="F9281" t="s">
        <v>60</v>
      </c>
      <c r="G9281" t="s">
        <v>23</v>
      </c>
      <c r="I9281" t="s">
        <v>26</v>
      </c>
      <c r="L9281">
        <v>6</v>
      </c>
      <c r="M9281">
        <v>30.247112000000001</v>
      </c>
      <c r="N9281">
        <v>28.975104900000002</v>
      </c>
      <c r="P9281" t="s">
        <v>61</v>
      </c>
      <c r="Q9281" t="s">
        <v>62</v>
      </c>
      <c r="R9281" t="s">
        <v>27</v>
      </c>
    </row>
    <row r="9282" spans="1:18" x14ac:dyDescent="0.3">
      <c r="A9282" t="s">
        <v>58</v>
      </c>
      <c r="B9282" t="s">
        <v>59</v>
      </c>
      <c r="C9282" t="s">
        <v>20</v>
      </c>
      <c r="D9282">
        <v>1997</v>
      </c>
      <c r="E9282" t="s">
        <v>26</v>
      </c>
      <c r="F9282" t="s">
        <v>60</v>
      </c>
      <c r="G9282" t="s">
        <v>23</v>
      </c>
      <c r="I9282" t="s">
        <v>26</v>
      </c>
      <c r="L9282">
        <v>1</v>
      </c>
      <c r="M9282">
        <v>5.0485340000000001</v>
      </c>
      <c r="N9282">
        <v>4.8362237759999998</v>
      </c>
      <c r="P9282" t="s">
        <v>61</v>
      </c>
      <c r="Q9282" t="s">
        <v>62</v>
      </c>
      <c r="R9282" t="s">
        <v>27</v>
      </c>
    </row>
    <row r="9283" spans="1:18" x14ac:dyDescent="0.3">
      <c r="A9283" t="s">
        <v>58</v>
      </c>
      <c r="B9283" t="s">
        <v>59</v>
      </c>
      <c r="C9283" t="s">
        <v>20</v>
      </c>
      <c r="D9283">
        <v>1997</v>
      </c>
      <c r="E9283" t="s">
        <v>26</v>
      </c>
      <c r="F9283" t="s">
        <v>60</v>
      </c>
      <c r="G9283" t="s">
        <v>23</v>
      </c>
      <c r="I9283" t="s">
        <v>26</v>
      </c>
      <c r="L9283">
        <v>4</v>
      </c>
      <c r="M9283">
        <v>20.172090000000001</v>
      </c>
      <c r="N9283">
        <v>19.323776219999999</v>
      </c>
      <c r="P9283" t="s">
        <v>61</v>
      </c>
      <c r="Q9283" t="s">
        <v>62</v>
      </c>
      <c r="R9283" t="s">
        <v>27</v>
      </c>
    </row>
    <row r="9284" spans="1:18" x14ac:dyDescent="0.3">
      <c r="A9284" t="s">
        <v>58</v>
      </c>
      <c r="B9284" t="s">
        <v>59</v>
      </c>
      <c r="C9284" t="s">
        <v>20</v>
      </c>
      <c r="D9284">
        <v>1997</v>
      </c>
      <c r="E9284" t="s">
        <v>26</v>
      </c>
      <c r="F9284" t="s">
        <v>60</v>
      </c>
      <c r="G9284" t="s">
        <v>23</v>
      </c>
      <c r="I9284" t="s">
        <v>26</v>
      </c>
      <c r="L9284">
        <v>3</v>
      </c>
      <c r="M9284">
        <v>15.123556000000001</v>
      </c>
      <c r="N9284">
        <v>14.487552450000001</v>
      </c>
      <c r="P9284" t="s">
        <v>61</v>
      </c>
      <c r="Q9284" t="s">
        <v>63</v>
      </c>
      <c r="R9284" t="s">
        <v>27</v>
      </c>
    </row>
    <row r="9285" spans="1:18" x14ac:dyDescent="0.3">
      <c r="A9285" t="s">
        <v>58</v>
      </c>
      <c r="B9285" t="s">
        <v>59</v>
      </c>
      <c r="C9285" t="s">
        <v>20</v>
      </c>
      <c r="D9285">
        <v>1997</v>
      </c>
      <c r="E9285" t="s">
        <v>26</v>
      </c>
      <c r="F9285" t="s">
        <v>60</v>
      </c>
      <c r="G9285" t="s">
        <v>23</v>
      </c>
      <c r="I9285" t="s">
        <v>26</v>
      </c>
      <c r="L9285">
        <v>6</v>
      </c>
      <c r="M9285">
        <v>30.247112000000001</v>
      </c>
      <c r="N9285">
        <v>28.975104900000002</v>
      </c>
      <c r="P9285" t="s">
        <v>61</v>
      </c>
      <c r="Q9285" t="s">
        <v>63</v>
      </c>
      <c r="R9285" t="s">
        <v>27</v>
      </c>
    </row>
    <row r="9286" spans="1:18" x14ac:dyDescent="0.3">
      <c r="A9286" t="s">
        <v>58</v>
      </c>
      <c r="B9286" t="s">
        <v>59</v>
      </c>
      <c r="C9286" t="s">
        <v>20</v>
      </c>
      <c r="D9286">
        <v>1997</v>
      </c>
      <c r="E9286" t="s">
        <v>26</v>
      </c>
      <c r="F9286" t="s">
        <v>60</v>
      </c>
      <c r="G9286" t="s">
        <v>23</v>
      </c>
      <c r="I9286" t="s">
        <v>26</v>
      </c>
      <c r="L9286">
        <v>7</v>
      </c>
      <c r="M9286">
        <v>35.273600000000002</v>
      </c>
      <c r="N9286">
        <v>33.790209789999999</v>
      </c>
      <c r="P9286" t="s">
        <v>61</v>
      </c>
      <c r="Q9286" t="s">
        <v>63</v>
      </c>
      <c r="R9286" t="s">
        <v>27</v>
      </c>
    </row>
    <row r="9287" spans="1:18" x14ac:dyDescent="0.3">
      <c r="A9287" t="s">
        <v>58</v>
      </c>
      <c r="B9287" t="s">
        <v>59</v>
      </c>
      <c r="C9287" t="s">
        <v>20</v>
      </c>
      <c r="D9287">
        <v>1997</v>
      </c>
      <c r="E9287" t="s">
        <v>26</v>
      </c>
      <c r="F9287" t="s">
        <v>60</v>
      </c>
      <c r="G9287" t="s">
        <v>23</v>
      </c>
      <c r="I9287" t="s">
        <v>26</v>
      </c>
      <c r="L9287">
        <v>1</v>
      </c>
      <c r="M9287">
        <v>5.0485340000000001</v>
      </c>
      <c r="N9287">
        <v>4.8362237759999998</v>
      </c>
      <c r="P9287" t="s">
        <v>61</v>
      </c>
      <c r="Q9287" t="s">
        <v>63</v>
      </c>
      <c r="R9287" t="s">
        <v>27</v>
      </c>
    </row>
    <row r="9288" spans="1:18" x14ac:dyDescent="0.3">
      <c r="A9288" t="s">
        <v>58</v>
      </c>
      <c r="B9288" t="s">
        <v>59</v>
      </c>
      <c r="C9288" t="s">
        <v>20</v>
      </c>
      <c r="D9288">
        <v>1997</v>
      </c>
      <c r="E9288" t="s">
        <v>26</v>
      </c>
      <c r="F9288" t="s">
        <v>60</v>
      </c>
      <c r="G9288" t="s">
        <v>23</v>
      </c>
      <c r="I9288" t="s">
        <v>26</v>
      </c>
      <c r="L9288">
        <v>1</v>
      </c>
      <c r="M9288">
        <v>5.0485340000000001</v>
      </c>
      <c r="N9288">
        <v>4.8362237759999998</v>
      </c>
      <c r="P9288" t="s">
        <v>61</v>
      </c>
      <c r="Q9288" t="s">
        <v>63</v>
      </c>
      <c r="R9288" t="s">
        <v>27</v>
      </c>
    </row>
    <row r="9289" spans="1:18" x14ac:dyDescent="0.3">
      <c r="A9289" t="s">
        <v>58</v>
      </c>
      <c r="B9289" t="s">
        <v>59</v>
      </c>
      <c r="C9289" t="s">
        <v>20</v>
      </c>
      <c r="D9289">
        <v>1998</v>
      </c>
      <c r="E9289" t="s">
        <v>26</v>
      </c>
      <c r="F9289" t="s">
        <v>60</v>
      </c>
      <c r="G9289" t="s">
        <v>23</v>
      </c>
      <c r="I9289" t="s">
        <v>26</v>
      </c>
      <c r="L9289">
        <v>1</v>
      </c>
      <c r="M9289">
        <v>6.768122</v>
      </c>
      <c r="N9289">
        <v>6.4834965039999997</v>
      </c>
      <c r="P9289" t="s">
        <v>61</v>
      </c>
      <c r="Q9289" t="s">
        <v>62</v>
      </c>
      <c r="R9289" t="s">
        <v>27</v>
      </c>
    </row>
    <row r="9290" spans="1:18" x14ac:dyDescent="0.3">
      <c r="A9290" t="s">
        <v>58</v>
      </c>
      <c r="B9290" t="s">
        <v>59</v>
      </c>
      <c r="C9290" t="s">
        <v>20</v>
      </c>
      <c r="D9290">
        <v>1998</v>
      </c>
      <c r="E9290" t="s">
        <v>26</v>
      </c>
      <c r="F9290" t="s">
        <v>60</v>
      </c>
      <c r="G9290" t="s">
        <v>23</v>
      </c>
      <c r="I9290" t="s">
        <v>26</v>
      </c>
      <c r="L9290">
        <v>1</v>
      </c>
      <c r="M9290">
        <v>6.768122</v>
      </c>
      <c r="N9290">
        <v>6.4834965039999997</v>
      </c>
      <c r="P9290" t="s">
        <v>61</v>
      </c>
      <c r="Q9290" t="s">
        <v>63</v>
      </c>
      <c r="R9290" t="s">
        <v>27</v>
      </c>
    </row>
    <row r="9291" spans="1:18" x14ac:dyDescent="0.3">
      <c r="A9291" t="s">
        <v>58</v>
      </c>
      <c r="B9291" t="s">
        <v>59</v>
      </c>
      <c r="C9291" t="s">
        <v>20</v>
      </c>
      <c r="D9291">
        <v>1998</v>
      </c>
      <c r="E9291" t="s">
        <v>26</v>
      </c>
      <c r="F9291" t="s">
        <v>60</v>
      </c>
      <c r="G9291" t="s">
        <v>23</v>
      </c>
      <c r="I9291" t="s">
        <v>26</v>
      </c>
      <c r="L9291">
        <v>1</v>
      </c>
      <c r="M9291">
        <v>6.768122</v>
      </c>
      <c r="N9291">
        <v>6.4834965039999997</v>
      </c>
      <c r="P9291" t="s">
        <v>61</v>
      </c>
      <c r="Q9291" t="s">
        <v>63</v>
      </c>
      <c r="R9291" t="s">
        <v>27</v>
      </c>
    </row>
    <row r="9292" spans="1:18" x14ac:dyDescent="0.3">
      <c r="A9292" t="s">
        <v>58</v>
      </c>
      <c r="B9292" t="s">
        <v>59</v>
      </c>
      <c r="C9292" t="s">
        <v>20</v>
      </c>
      <c r="D9292">
        <v>1998</v>
      </c>
      <c r="E9292" t="s">
        <v>26</v>
      </c>
      <c r="F9292" t="s">
        <v>60</v>
      </c>
      <c r="G9292" t="s">
        <v>23</v>
      </c>
      <c r="I9292" t="s">
        <v>26</v>
      </c>
      <c r="L9292">
        <v>1</v>
      </c>
      <c r="M9292">
        <v>6.768122</v>
      </c>
      <c r="N9292">
        <v>6.4834965039999997</v>
      </c>
      <c r="P9292" t="s">
        <v>61</v>
      </c>
      <c r="Q9292" t="s">
        <v>63</v>
      </c>
      <c r="R9292" t="s">
        <v>27</v>
      </c>
    </row>
    <row r="9293" spans="1:18" x14ac:dyDescent="0.3">
      <c r="A9293" t="s">
        <v>58</v>
      </c>
      <c r="B9293" t="s">
        <v>59</v>
      </c>
      <c r="C9293" t="s">
        <v>20</v>
      </c>
      <c r="D9293">
        <v>1998</v>
      </c>
      <c r="E9293" t="s">
        <v>26</v>
      </c>
      <c r="F9293" t="s">
        <v>60</v>
      </c>
      <c r="G9293" t="s">
        <v>23</v>
      </c>
      <c r="I9293" t="s">
        <v>26</v>
      </c>
      <c r="L9293">
        <v>1</v>
      </c>
      <c r="M9293">
        <v>6.768122</v>
      </c>
      <c r="N9293">
        <v>6.4834965039999997</v>
      </c>
      <c r="P9293" t="s">
        <v>61</v>
      </c>
      <c r="Q9293" t="s">
        <v>63</v>
      </c>
      <c r="R9293" t="s">
        <v>27</v>
      </c>
    </row>
    <row r="9294" spans="1:18" x14ac:dyDescent="0.3">
      <c r="A9294" t="s">
        <v>58</v>
      </c>
      <c r="B9294" t="s">
        <v>59</v>
      </c>
      <c r="C9294" t="s">
        <v>20</v>
      </c>
      <c r="D9294">
        <v>1998</v>
      </c>
      <c r="E9294" t="s">
        <v>26</v>
      </c>
      <c r="F9294" t="s">
        <v>60</v>
      </c>
      <c r="G9294" t="s">
        <v>23</v>
      </c>
      <c r="I9294" t="s">
        <v>26</v>
      </c>
      <c r="L9294">
        <v>1</v>
      </c>
      <c r="M9294">
        <v>6.768122</v>
      </c>
      <c r="N9294">
        <v>6.4834965039999997</v>
      </c>
      <c r="P9294" t="s">
        <v>61</v>
      </c>
      <c r="Q9294" t="s">
        <v>63</v>
      </c>
      <c r="R9294" t="s">
        <v>27</v>
      </c>
    </row>
    <row r="9295" spans="1:18" x14ac:dyDescent="0.3">
      <c r="A9295" t="s">
        <v>58</v>
      </c>
      <c r="B9295" t="s">
        <v>59</v>
      </c>
      <c r="C9295" t="s">
        <v>20</v>
      </c>
      <c r="D9295">
        <v>1998</v>
      </c>
      <c r="E9295" t="s">
        <v>26</v>
      </c>
      <c r="F9295" t="s">
        <v>60</v>
      </c>
      <c r="G9295" t="s">
        <v>23</v>
      </c>
      <c r="I9295" t="s">
        <v>26</v>
      </c>
      <c r="L9295">
        <v>1</v>
      </c>
      <c r="M9295">
        <v>6.768122</v>
      </c>
      <c r="N9295">
        <v>6.4834965039999997</v>
      </c>
      <c r="P9295" t="s">
        <v>61</v>
      </c>
      <c r="Q9295" t="s">
        <v>63</v>
      </c>
      <c r="R9295" t="s">
        <v>27</v>
      </c>
    </row>
    <row r="9296" spans="1:18" x14ac:dyDescent="0.3">
      <c r="A9296" t="s">
        <v>58</v>
      </c>
      <c r="B9296" t="s">
        <v>59</v>
      </c>
      <c r="C9296" t="s">
        <v>20</v>
      </c>
      <c r="D9296">
        <v>1998</v>
      </c>
      <c r="E9296" t="s">
        <v>26</v>
      </c>
      <c r="F9296" t="s">
        <v>60</v>
      </c>
      <c r="G9296" t="s">
        <v>23</v>
      </c>
      <c r="I9296" t="s">
        <v>26</v>
      </c>
      <c r="L9296">
        <v>4</v>
      </c>
      <c r="M9296">
        <v>27.072488</v>
      </c>
      <c r="N9296">
        <v>25.933986010000002</v>
      </c>
      <c r="P9296" t="s">
        <v>61</v>
      </c>
      <c r="Q9296" t="s">
        <v>63</v>
      </c>
      <c r="R9296" t="s">
        <v>27</v>
      </c>
    </row>
    <row r="9297" spans="1:18" x14ac:dyDescent="0.3">
      <c r="A9297" t="s">
        <v>58</v>
      </c>
      <c r="B9297" t="s">
        <v>59</v>
      </c>
      <c r="C9297" t="s">
        <v>20</v>
      </c>
      <c r="D9297">
        <v>1999</v>
      </c>
      <c r="E9297" t="s">
        <v>26</v>
      </c>
      <c r="F9297" t="s">
        <v>60</v>
      </c>
      <c r="G9297" t="s">
        <v>23</v>
      </c>
      <c r="I9297" t="s">
        <v>26</v>
      </c>
      <c r="L9297">
        <v>6</v>
      </c>
      <c r="M9297">
        <v>59.568292</v>
      </c>
      <c r="N9297">
        <v>57.063216779999998</v>
      </c>
      <c r="P9297" t="s">
        <v>61</v>
      </c>
      <c r="Q9297" t="s">
        <v>62</v>
      </c>
      <c r="R9297" t="s">
        <v>27</v>
      </c>
    </row>
    <row r="9298" spans="1:18" x14ac:dyDescent="0.3">
      <c r="A9298" t="s">
        <v>58</v>
      </c>
      <c r="B9298" t="s">
        <v>59</v>
      </c>
      <c r="C9298" t="s">
        <v>20</v>
      </c>
      <c r="D9298">
        <v>1999</v>
      </c>
      <c r="E9298" t="s">
        <v>26</v>
      </c>
      <c r="F9298" t="s">
        <v>60</v>
      </c>
      <c r="G9298" t="s">
        <v>23</v>
      </c>
      <c r="I9298" t="s">
        <v>26</v>
      </c>
      <c r="L9298">
        <v>1</v>
      </c>
      <c r="M9298">
        <v>9.9207000000000001</v>
      </c>
      <c r="N9298">
        <v>9.5034965039999992</v>
      </c>
      <c r="P9298" t="s">
        <v>61</v>
      </c>
      <c r="Q9298" t="s">
        <v>62</v>
      </c>
      <c r="R9298" t="s">
        <v>27</v>
      </c>
    </row>
    <row r="9299" spans="1:18" x14ac:dyDescent="0.3">
      <c r="A9299" t="s">
        <v>58</v>
      </c>
      <c r="B9299" t="s">
        <v>59</v>
      </c>
      <c r="C9299" t="s">
        <v>20</v>
      </c>
      <c r="D9299">
        <v>1999</v>
      </c>
      <c r="E9299" t="s">
        <v>26</v>
      </c>
      <c r="F9299" t="s">
        <v>60</v>
      </c>
      <c r="G9299" t="s">
        <v>23</v>
      </c>
      <c r="I9299" t="s">
        <v>26</v>
      </c>
      <c r="L9299">
        <v>2</v>
      </c>
      <c r="M9299">
        <v>19.8414</v>
      </c>
      <c r="N9299">
        <v>19.006993009999999</v>
      </c>
      <c r="P9299" t="s">
        <v>61</v>
      </c>
      <c r="Q9299" t="s">
        <v>63</v>
      </c>
      <c r="R9299" t="s">
        <v>27</v>
      </c>
    </row>
    <row r="9300" spans="1:18" x14ac:dyDescent="0.3">
      <c r="A9300" t="s">
        <v>58</v>
      </c>
      <c r="B9300" t="s">
        <v>59</v>
      </c>
      <c r="C9300" t="s">
        <v>20</v>
      </c>
      <c r="D9300">
        <v>1999</v>
      </c>
      <c r="E9300" t="s">
        <v>26</v>
      </c>
      <c r="F9300" t="s">
        <v>60</v>
      </c>
      <c r="G9300" t="s">
        <v>23</v>
      </c>
      <c r="I9300" t="s">
        <v>26</v>
      </c>
      <c r="L9300">
        <v>1</v>
      </c>
      <c r="M9300">
        <v>9.9207000000000001</v>
      </c>
      <c r="N9300">
        <v>9.5034965039999992</v>
      </c>
      <c r="P9300" t="s">
        <v>61</v>
      </c>
      <c r="Q9300" t="s">
        <v>63</v>
      </c>
      <c r="R9300" t="s">
        <v>27</v>
      </c>
    </row>
    <row r="9301" spans="1:18" x14ac:dyDescent="0.3">
      <c r="A9301" t="s">
        <v>58</v>
      </c>
      <c r="B9301" t="s">
        <v>59</v>
      </c>
      <c r="C9301" t="s">
        <v>20</v>
      </c>
      <c r="D9301">
        <v>1999</v>
      </c>
      <c r="E9301" t="s">
        <v>26</v>
      </c>
      <c r="F9301" t="s">
        <v>60</v>
      </c>
      <c r="G9301" t="s">
        <v>23</v>
      </c>
      <c r="I9301" t="s">
        <v>26</v>
      </c>
      <c r="L9301">
        <v>3</v>
      </c>
      <c r="M9301">
        <v>29.784146</v>
      </c>
      <c r="N9301">
        <v>28.531608389999999</v>
      </c>
      <c r="P9301" t="s">
        <v>61</v>
      </c>
      <c r="Q9301" t="s">
        <v>63</v>
      </c>
      <c r="R9301" t="s">
        <v>27</v>
      </c>
    </row>
    <row r="9302" spans="1:18" x14ac:dyDescent="0.3">
      <c r="A9302" t="s">
        <v>58</v>
      </c>
      <c r="B9302" t="s">
        <v>59</v>
      </c>
      <c r="C9302" t="s">
        <v>20</v>
      </c>
      <c r="D9302">
        <v>1999</v>
      </c>
      <c r="E9302" t="s">
        <v>26</v>
      </c>
      <c r="F9302" t="s">
        <v>60</v>
      </c>
      <c r="G9302" t="s">
        <v>23</v>
      </c>
      <c r="I9302" t="s">
        <v>26</v>
      </c>
      <c r="L9302">
        <v>1</v>
      </c>
      <c r="M9302">
        <v>9.9207000000000001</v>
      </c>
      <c r="N9302">
        <v>9.5034965039999992</v>
      </c>
      <c r="P9302" t="s">
        <v>61</v>
      </c>
      <c r="Q9302" t="s">
        <v>63</v>
      </c>
      <c r="R9302" t="s">
        <v>27</v>
      </c>
    </row>
    <row r="9303" spans="1:18" x14ac:dyDescent="0.3">
      <c r="A9303" t="s">
        <v>58</v>
      </c>
      <c r="B9303" t="s">
        <v>59</v>
      </c>
      <c r="C9303" t="s">
        <v>20</v>
      </c>
      <c r="D9303">
        <v>1999</v>
      </c>
      <c r="E9303" t="s">
        <v>26</v>
      </c>
      <c r="F9303" t="s">
        <v>60</v>
      </c>
      <c r="G9303" t="s">
        <v>23</v>
      </c>
      <c r="I9303" t="s">
        <v>26</v>
      </c>
      <c r="L9303">
        <v>1</v>
      </c>
      <c r="M9303">
        <v>9.9207000000000001</v>
      </c>
      <c r="N9303">
        <v>9.5034965039999992</v>
      </c>
      <c r="P9303" t="s">
        <v>61</v>
      </c>
      <c r="Q9303" t="s">
        <v>63</v>
      </c>
      <c r="R9303" t="s">
        <v>27</v>
      </c>
    </row>
    <row r="9304" spans="1:18" x14ac:dyDescent="0.3">
      <c r="A9304" t="s">
        <v>58</v>
      </c>
      <c r="B9304" t="s">
        <v>59</v>
      </c>
      <c r="C9304" t="s">
        <v>20</v>
      </c>
      <c r="D9304">
        <v>1999</v>
      </c>
      <c r="E9304" t="s">
        <v>26</v>
      </c>
      <c r="F9304" t="s">
        <v>60</v>
      </c>
      <c r="G9304" t="s">
        <v>23</v>
      </c>
      <c r="I9304" t="s">
        <v>26</v>
      </c>
      <c r="L9304">
        <v>1</v>
      </c>
      <c r="M9304">
        <v>9.9207000000000001</v>
      </c>
      <c r="N9304">
        <v>9.5034965039999992</v>
      </c>
      <c r="P9304" t="s">
        <v>61</v>
      </c>
      <c r="Q9304" t="s">
        <v>63</v>
      </c>
      <c r="R9304" t="s">
        <v>27</v>
      </c>
    </row>
    <row r="9305" spans="1:18" x14ac:dyDescent="0.3">
      <c r="A9305" t="s">
        <v>58</v>
      </c>
      <c r="B9305" t="s">
        <v>59</v>
      </c>
      <c r="C9305" t="s">
        <v>20</v>
      </c>
      <c r="D9305">
        <v>1999</v>
      </c>
      <c r="E9305" t="s">
        <v>26</v>
      </c>
      <c r="F9305" t="s">
        <v>60</v>
      </c>
      <c r="G9305" t="s">
        <v>23</v>
      </c>
      <c r="I9305" t="s">
        <v>26</v>
      </c>
      <c r="L9305">
        <v>3</v>
      </c>
      <c r="M9305">
        <v>29.784146</v>
      </c>
      <c r="N9305">
        <v>28.531608389999999</v>
      </c>
      <c r="P9305" t="s">
        <v>61</v>
      </c>
      <c r="Q9305" t="s">
        <v>63</v>
      </c>
      <c r="R9305" t="s">
        <v>27</v>
      </c>
    </row>
    <row r="9306" spans="1:18" x14ac:dyDescent="0.3">
      <c r="A9306" t="s">
        <v>58</v>
      </c>
      <c r="B9306" t="s">
        <v>59</v>
      </c>
      <c r="C9306" t="s">
        <v>20</v>
      </c>
      <c r="D9306">
        <v>1999</v>
      </c>
      <c r="E9306" t="s">
        <v>26</v>
      </c>
      <c r="F9306" t="s">
        <v>60</v>
      </c>
      <c r="G9306" t="s">
        <v>23</v>
      </c>
      <c r="I9306" t="s">
        <v>26</v>
      </c>
      <c r="L9306">
        <v>1</v>
      </c>
      <c r="M9306">
        <v>9.9207000000000001</v>
      </c>
      <c r="N9306">
        <v>9.5034965039999992</v>
      </c>
      <c r="P9306" t="s">
        <v>61</v>
      </c>
      <c r="Q9306" t="s">
        <v>63</v>
      </c>
      <c r="R9306" t="s">
        <v>27</v>
      </c>
    </row>
    <row r="9307" spans="1:18" x14ac:dyDescent="0.3">
      <c r="A9307" t="s">
        <v>58</v>
      </c>
      <c r="B9307" t="s">
        <v>59</v>
      </c>
      <c r="C9307" t="s">
        <v>20</v>
      </c>
      <c r="D9307">
        <v>1999</v>
      </c>
      <c r="E9307" t="s">
        <v>26</v>
      </c>
      <c r="F9307" t="s">
        <v>60</v>
      </c>
      <c r="G9307" t="s">
        <v>23</v>
      </c>
      <c r="I9307" t="s">
        <v>26</v>
      </c>
      <c r="L9307">
        <v>1</v>
      </c>
      <c r="M9307">
        <v>9.9207000000000001</v>
      </c>
      <c r="N9307">
        <v>9.5034965039999992</v>
      </c>
      <c r="P9307" t="s">
        <v>61</v>
      </c>
      <c r="Q9307" t="s">
        <v>63</v>
      </c>
      <c r="R9307" t="s">
        <v>27</v>
      </c>
    </row>
    <row r="9308" spans="1:18" x14ac:dyDescent="0.3">
      <c r="A9308" t="s">
        <v>58</v>
      </c>
      <c r="B9308" t="s">
        <v>59</v>
      </c>
      <c r="C9308" t="s">
        <v>20</v>
      </c>
      <c r="D9308">
        <v>2000</v>
      </c>
      <c r="E9308" t="s">
        <v>26</v>
      </c>
      <c r="F9308" t="s">
        <v>60</v>
      </c>
      <c r="G9308" t="s">
        <v>23</v>
      </c>
      <c r="I9308" t="s">
        <v>26</v>
      </c>
      <c r="L9308">
        <v>5</v>
      </c>
      <c r="M9308">
        <v>35.075186000000002</v>
      </c>
      <c r="N9308">
        <v>33.600139859999999</v>
      </c>
      <c r="P9308" t="s">
        <v>61</v>
      </c>
      <c r="Q9308" t="s">
        <v>62</v>
      </c>
      <c r="R9308" t="s">
        <v>27</v>
      </c>
    </row>
    <row r="9309" spans="1:18" x14ac:dyDescent="0.3">
      <c r="A9309" t="s">
        <v>58</v>
      </c>
      <c r="B9309" t="s">
        <v>59</v>
      </c>
      <c r="C9309" t="s">
        <v>20</v>
      </c>
      <c r="D9309">
        <v>2000</v>
      </c>
      <c r="E9309" t="s">
        <v>26</v>
      </c>
      <c r="F9309" t="s">
        <v>60</v>
      </c>
      <c r="G9309" t="s">
        <v>23</v>
      </c>
      <c r="I9309" t="s">
        <v>26</v>
      </c>
      <c r="L9309">
        <v>14</v>
      </c>
      <c r="M9309">
        <v>98.214929999999995</v>
      </c>
      <c r="N9309">
        <v>94.084615389999996</v>
      </c>
      <c r="P9309" t="s">
        <v>61</v>
      </c>
      <c r="Q9309" t="s">
        <v>62</v>
      </c>
      <c r="R9309" t="s">
        <v>27</v>
      </c>
    </row>
    <row r="9310" spans="1:18" x14ac:dyDescent="0.3">
      <c r="A9310" t="s">
        <v>58</v>
      </c>
      <c r="B9310" t="s">
        <v>59</v>
      </c>
      <c r="C9310" t="s">
        <v>20</v>
      </c>
      <c r="D9310">
        <v>2000</v>
      </c>
      <c r="E9310" t="s">
        <v>26</v>
      </c>
      <c r="F9310" t="s">
        <v>60</v>
      </c>
      <c r="G9310" t="s">
        <v>23</v>
      </c>
      <c r="I9310" t="s">
        <v>26</v>
      </c>
      <c r="L9310">
        <v>1</v>
      </c>
      <c r="M9310">
        <v>7.0106279999999996</v>
      </c>
      <c r="N9310">
        <v>6.7158041959999997</v>
      </c>
      <c r="P9310" t="s">
        <v>61</v>
      </c>
      <c r="Q9310" t="s">
        <v>62</v>
      </c>
      <c r="R9310" t="s">
        <v>27</v>
      </c>
    </row>
    <row r="9311" spans="1:18" x14ac:dyDescent="0.3">
      <c r="A9311" t="s">
        <v>58</v>
      </c>
      <c r="B9311" t="s">
        <v>59</v>
      </c>
      <c r="C9311" t="s">
        <v>20</v>
      </c>
      <c r="D9311">
        <v>2000</v>
      </c>
      <c r="E9311" t="s">
        <v>26</v>
      </c>
      <c r="F9311" t="s">
        <v>60</v>
      </c>
      <c r="G9311" t="s">
        <v>23</v>
      </c>
      <c r="I9311" t="s">
        <v>26</v>
      </c>
      <c r="L9311">
        <v>4</v>
      </c>
      <c r="M9311">
        <v>28.042511999999999</v>
      </c>
      <c r="N9311">
        <v>26.863216779999998</v>
      </c>
      <c r="P9311" t="s">
        <v>61</v>
      </c>
      <c r="Q9311" t="s">
        <v>62</v>
      </c>
      <c r="R9311" t="s">
        <v>27</v>
      </c>
    </row>
    <row r="9312" spans="1:18" x14ac:dyDescent="0.3">
      <c r="A9312" t="s">
        <v>58</v>
      </c>
      <c r="B9312" t="s">
        <v>59</v>
      </c>
      <c r="C9312" t="s">
        <v>20</v>
      </c>
      <c r="D9312">
        <v>2000</v>
      </c>
      <c r="E9312" t="s">
        <v>26</v>
      </c>
      <c r="F9312" t="s">
        <v>60</v>
      </c>
      <c r="G9312" t="s">
        <v>23</v>
      </c>
      <c r="I9312" t="s">
        <v>26</v>
      </c>
      <c r="L9312">
        <v>44</v>
      </c>
      <c r="M9312">
        <v>308.66604599999999</v>
      </c>
      <c r="N9312">
        <v>295.68545460000001</v>
      </c>
      <c r="P9312" t="s">
        <v>61</v>
      </c>
      <c r="Q9312" t="s">
        <v>62</v>
      </c>
      <c r="R9312" t="s">
        <v>27</v>
      </c>
    </row>
    <row r="9313" spans="1:18" x14ac:dyDescent="0.3">
      <c r="A9313" t="s">
        <v>58</v>
      </c>
      <c r="B9313" t="s">
        <v>59</v>
      </c>
      <c r="C9313" t="s">
        <v>20</v>
      </c>
      <c r="D9313">
        <v>2001</v>
      </c>
      <c r="E9313" t="s">
        <v>26</v>
      </c>
      <c r="F9313" t="s">
        <v>60</v>
      </c>
      <c r="G9313" t="s">
        <v>23</v>
      </c>
      <c r="I9313" t="s">
        <v>26</v>
      </c>
      <c r="L9313">
        <v>3</v>
      </c>
      <c r="M9313">
        <v>21.009837999999998</v>
      </c>
      <c r="N9313">
        <v>20.126293709999999</v>
      </c>
      <c r="P9313" t="s">
        <v>61</v>
      </c>
      <c r="Q9313" t="s">
        <v>63</v>
      </c>
      <c r="R9313" t="s">
        <v>27</v>
      </c>
    </row>
    <row r="9314" spans="1:18" x14ac:dyDescent="0.3">
      <c r="A9314" t="s">
        <v>58</v>
      </c>
      <c r="B9314" t="s">
        <v>59</v>
      </c>
      <c r="C9314" t="s">
        <v>20</v>
      </c>
      <c r="D9314">
        <v>2001</v>
      </c>
      <c r="E9314" t="s">
        <v>26</v>
      </c>
      <c r="F9314" t="s">
        <v>60</v>
      </c>
      <c r="G9314" t="s">
        <v>23</v>
      </c>
      <c r="I9314" t="s">
        <v>26</v>
      </c>
      <c r="L9314">
        <v>1</v>
      </c>
      <c r="M9314">
        <v>7.0106279999999996</v>
      </c>
      <c r="N9314">
        <v>6.7158041959999997</v>
      </c>
      <c r="P9314" t="s">
        <v>61</v>
      </c>
      <c r="Q9314" t="s">
        <v>63</v>
      </c>
      <c r="R9314" t="s">
        <v>27</v>
      </c>
    </row>
    <row r="9315" spans="1:18" x14ac:dyDescent="0.3">
      <c r="A9315" t="s">
        <v>58</v>
      </c>
      <c r="B9315" t="s">
        <v>59</v>
      </c>
      <c r="C9315" t="s">
        <v>20</v>
      </c>
      <c r="D9315">
        <v>2001</v>
      </c>
      <c r="E9315" t="s">
        <v>26</v>
      </c>
      <c r="F9315" t="s">
        <v>60</v>
      </c>
      <c r="G9315" t="s">
        <v>23</v>
      </c>
      <c r="I9315" t="s">
        <v>26</v>
      </c>
      <c r="L9315">
        <v>2</v>
      </c>
      <c r="M9315">
        <v>13.99921</v>
      </c>
      <c r="N9315">
        <v>13.41048951</v>
      </c>
      <c r="P9315" t="s">
        <v>61</v>
      </c>
      <c r="Q9315" t="s">
        <v>63</v>
      </c>
      <c r="R9315" t="s">
        <v>27</v>
      </c>
    </row>
    <row r="9316" spans="1:18" x14ac:dyDescent="0.3">
      <c r="A9316" t="s">
        <v>58</v>
      </c>
      <c r="B9316" t="s">
        <v>59</v>
      </c>
      <c r="C9316" t="s">
        <v>20</v>
      </c>
      <c r="D9316">
        <v>2001</v>
      </c>
      <c r="E9316" t="s">
        <v>26</v>
      </c>
      <c r="F9316" t="s">
        <v>60</v>
      </c>
      <c r="G9316" t="s">
        <v>23</v>
      </c>
      <c r="I9316" t="s">
        <v>26</v>
      </c>
      <c r="L9316">
        <v>2</v>
      </c>
      <c r="M9316">
        <v>13.99921</v>
      </c>
      <c r="N9316">
        <v>13.41048951</v>
      </c>
      <c r="P9316" t="s">
        <v>61</v>
      </c>
      <c r="Q9316" t="s">
        <v>63</v>
      </c>
      <c r="R9316" t="s">
        <v>27</v>
      </c>
    </row>
    <row r="9317" spans="1:18" x14ac:dyDescent="0.3">
      <c r="A9317" t="s">
        <v>58</v>
      </c>
      <c r="B9317" t="s">
        <v>59</v>
      </c>
      <c r="C9317" t="s">
        <v>20</v>
      </c>
      <c r="D9317">
        <v>2001</v>
      </c>
      <c r="E9317" t="s">
        <v>26</v>
      </c>
      <c r="F9317" t="s">
        <v>60</v>
      </c>
      <c r="G9317" t="s">
        <v>23</v>
      </c>
      <c r="I9317" t="s">
        <v>26</v>
      </c>
      <c r="L9317">
        <v>3</v>
      </c>
      <c r="M9317">
        <v>21.009837999999998</v>
      </c>
      <c r="N9317">
        <v>20.126293709999999</v>
      </c>
      <c r="P9317" t="s">
        <v>61</v>
      </c>
      <c r="Q9317" t="s">
        <v>63</v>
      </c>
      <c r="R9317" t="s">
        <v>27</v>
      </c>
    </row>
    <row r="9318" spans="1:18" x14ac:dyDescent="0.3">
      <c r="A9318" t="s">
        <v>58</v>
      </c>
      <c r="B9318" t="s">
        <v>59</v>
      </c>
      <c r="C9318" t="s">
        <v>20</v>
      </c>
      <c r="D9318">
        <v>2001</v>
      </c>
      <c r="E9318" t="s">
        <v>26</v>
      </c>
      <c r="F9318" t="s">
        <v>60</v>
      </c>
      <c r="G9318" t="s">
        <v>23</v>
      </c>
      <c r="I9318" t="s">
        <v>26</v>
      </c>
      <c r="L9318">
        <v>2</v>
      </c>
      <c r="M9318">
        <v>14.021255999999999</v>
      </c>
      <c r="N9318">
        <v>13.431608389999999</v>
      </c>
      <c r="P9318" t="s">
        <v>61</v>
      </c>
      <c r="Q9318" t="s">
        <v>63</v>
      </c>
      <c r="R9318" t="s">
        <v>27</v>
      </c>
    </row>
    <row r="9319" spans="1:18" x14ac:dyDescent="0.3">
      <c r="A9319" t="s">
        <v>58</v>
      </c>
      <c r="B9319" t="s">
        <v>59</v>
      </c>
      <c r="C9319" t="s">
        <v>20</v>
      </c>
      <c r="D9319">
        <v>2001</v>
      </c>
      <c r="E9319" t="s">
        <v>26</v>
      </c>
      <c r="F9319" t="s">
        <v>60</v>
      </c>
      <c r="G9319" t="s">
        <v>23</v>
      </c>
      <c r="I9319" t="s">
        <v>26</v>
      </c>
      <c r="L9319">
        <v>2</v>
      </c>
      <c r="M9319">
        <v>13.99921</v>
      </c>
      <c r="N9319">
        <v>13.41048951</v>
      </c>
      <c r="P9319" t="s">
        <v>61</v>
      </c>
      <c r="Q9319" t="s">
        <v>63</v>
      </c>
      <c r="R9319" t="s">
        <v>27</v>
      </c>
    </row>
    <row r="9320" spans="1:18" x14ac:dyDescent="0.3">
      <c r="A9320" t="s">
        <v>58</v>
      </c>
      <c r="B9320" t="s">
        <v>59</v>
      </c>
      <c r="C9320" t="s">
        <v>20</v>
      </c>
      <c r="D9320">
        <v>2001</v>
      </c>
      <c r="E9320" t="s">
        <v>26</v>
      </c>
      <c r="F9320" t="s">
        <v>60</v>
      </c>
      <c r="G9320" t="s">
        <v>23</v>
      </c>
      <c r="I9320" t="s">
        <v>26</v>
      </c>
      <c r="L9320">
        <v>3</v>
      </c>
      <c r="M9320">
        <v>21.009837999999998</v>
      </c>
      <c r="N9320">
        <v>20.126293709999999</v>
      </c>
      <c r="P9320" t="s">
        <v>61</v>
      </c>
      <c r="Q9320" t="s">
        <v>63</v>
      </c>
      <c r="R9320" t="s">
        <v>27</v>
      </c>
    </row>
    <row r="9321" spans="1:18" x14ac:dyDescent="0.3">
      <c r="A9321" t="s">
        <v>58</v>
      </c>
      <c r="B9321" t="s">
        <v>59</v>
      </c>
      <c r="C9321" t="s">
        <v>20</v>
      </c>
      <c r="D9321">
        <v>2002</v>
      </c>
      <c r="E9321" t="s">
        <v>26</v>
      </c>
      <c r="F9321" t="s">
        <v>60</v>
      </c>
      <c r="G9321" t="s">
        <v>23</v>
      </c>
      <c r="I9321" t="s">
        <v>26</v>
      </c>
      <c r="L9321">
        <v>3</v>
      </c>
      <c r="M9321">
        <v>29.894376000000001</v>
      </c>
      <c r="N9321">
        <v>28.637202800000001</v>
      </c>
      <c r="P9321" t="s">
        <v>61</v>
      </c>
      <c r="Q9321" t="s">
        <v>63</v>
      </c>
      <c r="R9321" t="s">
        <v>27</v>
      </c>
    </row>
    <row r="9322" spans="1:18" x14ac:dyDescent="0.3">
      <c r="A9322" t="s">
        <v>58</v>
      </c>
      <c r="B9322" t="s">
        <v>59</v>
      </c>
      <c r="C9322" t="s">
        <v>20</v>
      </c>
      <c r="D9322">
        <v>2002</v>
      </c>
      <c r="E9322" t="s">
        <v>26</v>
      </c>
      <c r="F9322" t="s">
        <v>60</v>
      </c>
      <c r="G9322" t="s">
        <v>23</v>
      </c>
      <c r="I9322" t="s">
        <v>26</v>
      </c>
      <c r="L9322">
        <v>2</v>
      </c>
      <c r="M9322">
        <v>19.929583999999998</v>
      </c>
      <c r="N9322">
        <v>19.09146853</v>
      </c>
      <c r="P9322" t="s">
        <v>61</v>
      </c>
      <c r="Q9322" t="s">
        <v>63</v>
      </c>
      <c r="R9322" t="s">
        <v>27</v>
      </c>
    </row>
    <row r="9323" spans="1:18" x14ac:dyDescent="0.3">
      <c r="A9323" t="s">
        <v>58</v>
      </c>
      <c r="B9323" t="s">
        <v>59</v>
      </c>
      <c r="C9323" t="s">
        <v>20</v>
      </c>
      <c r="D9323">
        <v>2003</v>
      </c>
      <c r="E9323" t="s">
        <v>26</v>
      </c>
      <c r="F9323" t="s">
        <v>60</v>
      </c>
      <c r="G9323" t="s">
        <v>23</v>
      </c>
      <c r="I9323" t="s">
        <v>26</v>
      </c>
      <c r="L9323">
        <v>1</v>
      </c>
      <c r="M9323">
        <v>7.7822380000000004</v>
      </c>
      <c r="N9323">
        <v>7.4549650349999999</v>
      </c>
      <c r="P9323" t="s">
        <v>61</v>
      </c>
      <c r="Q9323" t="s">
        <v>62</v>
      </c>
      <c r="R9323" t="s">
        <v>27</v>
      </c>
    </row>
    <row r="9324" spans="1:18" x14ac:dyDescent="0.3">
      <c r="A9324" t="s">
        <v>58</v>
      </c>
      <c r="B9324" t="s">
        <v>59</v>
      </c>
      <c r="C9324" t="s">
        <v>20</v>
      </c>
      <c r="D9324">
        <v>2003</v>
      </c>
      <c r="E9324" t="s">
        <v>26</v>
      </c>
      <c r="F9324" t="s">
        <v>60</v>
      </c>
      <c r="G9324" t="s">
        <v>23</v>
      </c>
      <c r="I9324" t="s">
        <v>26</v>
      </c>
      <c r="L9324">
        <v>1</v>
      </c>
      <c r="M9324">
        <v>7.7822380000000004</v>
      </c>
      <c r="N9324">
        <v>7.4549650349999999</v>
      </c>
      <c r="P9324" t="s">
        <v>61</v>
      </c>
      <c r="Q9324" t="s">
        <v>63</v>
      </c>
      <c r="R9324" t="s">
        <v>27</v>
      </c>
    </row>
    <row r="9325" spans="1:18" x14ac:dyDescent="0.3">
      <c r="A9325" t="s">
        <v>58</v>
      </c>
      <c r="B9325" t="s">
        <v>59</v>
      </c>
      <c r="C9325" t="s">
        <v>20</v>
      </c>
      <c r="D9325">
        <v>2004</v>
      </c>
      <c r="E9325" t="s">
        <v>26</v>
      </c>
      <c r="F9325" t="s">
        <v>60</v>
      </c>
      <c r="G9325" t="s">
        <v>23</v>
      </c>
      <c r="I9325" t="s">
        <v>26</v>
      </c>
      <c r="L9325">
        <v>1</v>
      </c>
      <c r="M9325">
        <v>8.7302160000000004</v>
      </c>
      <c r="N9325">
        <v>8.3630769229999995</v>
      </c>
      <c r="P9325" t="s">
        <v>61</v>
      </c>
      <c r="Q9325" t="s">
        <v>62</v>
      </c>
      <c r="R9325" t="s">
        <v>27</v>
      </c>
    </row>
    <row r="9326" spans="1:18" x14ac:dyDescent="0.3">
      <c r="A9326" t="s">
        <v>58</v>
      </c>
      <c r="B9326" t="s">
        <v>59</v>
      </c>
      <c r="C9326" t="s">
        <v>20</v>
      </c>
      <c r="D9326">
        <v>2004</v>
      </c>
      <c r="E9326" t="s">
        <v>26</v>
      </c>
      <c r="F9326" t="s">
        <v>60</v>
      </c>
      <c r="G9326" t="s">
        <v>23</v>
      </c>
      <c r="I9326" t="s">
        <v>26</v>
      </c>
      <c r="L9326">
        <v>1</v>
      </c>
      <c r="M9326">
        <v>8.7302160000000004</v>
      </c>
      <c r="N9326">
        <v>8.3630769229999995</v>
      </c>
      <c r="P9326" t="s">
        <v>61</v>
      </c>
      <c r="Q9326" t="s">
        <v>62</v>
      </c>
      <c r="R9326" t="s">
        <v>27</v>
      </c>
    </row>
    <row r="9327" spans="1:18" x14ac:dyDescent="0.3">
      <c r="A9327" t="s">
        <v>58</v>
      </c>
      <c r="B9327" t="s">
        <v>59</v>
      </c>
      <c r="C9327" t="s">
        <v>20</v>
      </c>
      <c r="D9327">
        <v>2004</v>
      </c>
      <c r="E9327" t="s">
        <v>26</v>
      </c>
      <c r="F9327" t="s">
        <v>60</v>
      </c>
      <c r="G9327" t="s">
        <v>23</v>
      </c>
      <c r="I9327" t="s">
        <v>26</v>
      </c>
      <c r="L9327">
        <v>3</v>
      </c>
      <c r="M9327">
        <v>26.168602</v>
      </c>
      <c r="N9327">
        <v>25.068111890000001</v>
      </c>
      <c r="P9327" t="s">
        <v>61</v>
      </c>
      <c r="Q9327" t="s">
        <v>63</v>
      </c>
      <c r="R9327" t="s">
        <v>27</v>
      </c>
    </row>
    <row r="9328" spans="1:18" x14ac:dyDescent="0.3">
      <c r="A9328" t="s">
        <v>58</v>
      </c>
      <c r="B9328" t="s">
        <v>59</v>
      </c>
      <c r="C9328" t="s">
        <v>20</v>
      </c>
      <c r="D9328">
        <v>2004</v>
      </c>
      <c r="E9328" t="s">
        <v>26</v>
      </c>
      <c r="F9328" t="s">
        <v>60</v>
      </c>
      <c r="G9328" t="s">
        <v>23</v>
      </c>
      <c r="I9328" t="s">
        <v>26</v>
      </c>
      <c r="L9328">
        <v>1</v>
      </c>
      <c r="M9328">
        <v>8.7302160000000004</v>
      </c>
      <c r="N9328">
        <v>8.3630769229999995</v>
      </c>
      <c r="P9328" t="s">
        <v>61</v>
      </c>
      <c r="Q9328" t="s">
        <v>63</v>
      </c>
      <c r="R9328" t="s">
        <v>27</v>
      </c>
    </row>
    <row r="9329" spans="1:18" x14ac:dyDescent="0.3">
      <c r="A9329" t="s">
        <v>58</v>
      </c>
      <c r="B9329" t="s">
        <v>59</v>
      </c>
      <c r="C9329" t="s">
        <v>20</v>
      </c>
      <c r="D9329">
        <v>2004</v>
      </c>
      <c r="E9329" t="s">
        <v>26</v>
      </c>
      <c r="F9329" t="s">
        <v>60</v>
      </c>
      <c r="G9329" t="s">
        <v>23</v>
      </c>
      <c r="I9329" t="s">
        <v>26</v>
      </c>
      <c r="L9329">
        <v>6</v>
      </c>
      <c r="M9329">
        <v>52.337204</v>
      </c>
      <c r="N9329">
        <v>50.136223780000002</v>
      </c>
      <c r="P9329" t="s">
        <v>61</v>
      </c>
      <c r="Q9329" t="s">
        <v>63</v>
      </c>
      <c r="R9329" t="s">
        <v>27</v>
      </c>
    </row>
    <row r="9330" spans="1:18" x14ac:dyDescent="0.3">
      <c r="A9330" t="s">
        <v>58</v>
      </c>
      <c r="B9330" t="s">
        <v>59</v>
      </c>
      <c r="C9330" t="s">
        <v>20</v>
      </c>
      <c r="D9330">
        <v>2004</v>
      </c>
      <c r="E9330" t="s">
        <v>26</v>
      </c>
      <c r="F9330" t="s">
        <v>60</v>
      </c>
      <c r="G9330" t="s">
        <v>23</v>
      </c>
      <c r="I9330" t="s">
        <v>26</v>
      </c>
      <c r="L9330">
        <v>4</v>
      </c>
      <c r="M9330">
        <v>34.898817999999999</v>
      </c>
      <c r="N9330">
        <v>33.431188810000002</v>
      </c>
      <c r="P9330" t="s">
        <v>61</v>
      </c>
      <c r="Q9330" t="s">
        <v>63</v>
      </c>
      <c r="R9330" t="s">
        <v>27</v>
      </c>
    </row>
    <row r="9331" spans="1:18" x14ac:dyDescent="0.3">
      <c r="A9331" t="s">
        <v>58</v>
      </c>
      <c r="B9331" t="s">
        <v>59</v>
      </c>
      <c r="C9331" t="s">
        <v>20</v>
      </c>
      <c r="D9331">
        <v>2004</v>
      </c>
      <c r="E9331" t="s">
        <v>26</v>
      </c>
      <c r="F9331" t="s">
        <v>60</v>
      </c>
      <c r="G9331" t="s">
        <v>23</v>
      </c>
      <c r="I9331" t="s">
        <v>26</v>
      </c>
      <c r="L9331">
        <v>2</v>
      </c>
      <c r="M9331">
        <v>17.460432000000001</v>
      </c>
      <c r="N9331">
        <v>16.726153849999999</v>
      </c>
      <c r="P9331" t="s">
        <v>61</v>
      </c>
      <c r="Q9331" t="s">
        <v>63</v>
      </c>
      <c r="R9331" t="s">
        <v>27</v>
      </c>
    </row>
    <row r="9332" spans="1:18" x14ac:dyDescent="0.3">
      <c r="A9332" t="s">
        <v>58</v>
      </c>
      <c r="B9332" t="s">
        <v>59</v>
      </c>
      <c r="C9332" t="s">
        <v>20</v>
      </c>
      <c r="D9332">
        <v>2004</v>
      </c>
      <c r="E9332" t="s">
        <v>26</v>
      </c>
      <c r="F9332" t="s">
        <v>60</v>
      </c>
      <c r="G9332" t="s">
        <v>23</v>
      </c>
      <c r="I9332" t="s">
        <v>26</v>
      </c>
      <c r="L9332">
        <v>1</v>
      </c>
      <c r="M9332">
        <v>8.7302160000000004</v>
      </c>
      <c r="N9332">
        <v>8.3630769229999995</v>
      </c>
      <c r="P9332" t="s">
        <v>61</v>
      </c>
      <c r="Q9332" t="s">
        <v>63</v>
      </c>
      <c r="R9332" t="s">
        <v>27</v>
      </c>
    </row>
    <row r="9333" spans="1:18" x14ac:dyDescent="0.3">
      <c r="A9333" t="s">
        <v>58</v>
      </c>
      <c r="B9333" t="s">
        <v>59</v>
      </c>
      <c r="C9333" t="s">
        <v>20</v>
      </c>
      <c r="D9333">
        <v>2004</v>
      </c>
      <c r="E9333" t="s">
        <v>26</v>
      </c>
      <c r="F9333" t="s">
        <v>60</v>
      </c>
      <c r="G9333" t="s">
        <v>23</v>
      </c>
      <c r="I9333" t="s">
        <v>26</v>
      </c>
      <c r="L9333">
        <v>1</v>
      </c>
      <c r="M9333">
        <v>8.7302160000000004</v>
      </c>
      <c r="N9333">
        <v>8.3630769229999995</v>
      </c>
      <c r="P9333" t="s">
        <v>61</v>
      </c>
      <c r="Q9333" t="s">
        <v>63</v>
      </c>
      <c r="R9333" t="s">
        <v>27</v>
      </c>
    </row>
    <row r="9334" spans="1:18" x14ac:dyDescent="0.3">
      <c r="A9334" t="s">
        <v>58</v>
      </c>
      <c r="B9334" t="s">
        <v>59</v>
      </c>
      <c r="C9334" t="s">
        <v>20</v>
      </c>
      <c r="D9334">
        <v>2004</v>
      </c>
      <c r="E9334" t="s">
        <v>26</v>
      </c>
      <c r="F9334" t="s">
        <v>60</v>
      </c>
      <c r="G9334" t="s">
        <v>23</v>
      </c>
      <c r="I9334" t="s">
        <v>26</v>
      </c>
      <c r="L9334">
        <v>1</v>
      </c>
      <c r="M9334">
        <v>8.7302160000000004</v>
      </c>
      <c r="N9334">
        <v>8.3630769229999995</v>
      </c>
      <c r="P9334" t="s">
        <v>61</v>
      </c>
      <c r="Q9334" t="s">
        <v>63</v>
      </c>
      <c r="R9334" t="s">
        <v>27</v>
      </c>
    </row>
    <row r="9335" spans="1:18" x14ac:dyDescent="0.3">
      <c r="A9335" t="s">
        <v>58</v>
      </c>
      <c r="B9335" t="s">
        <v>59</v>
      </c>
      <c r="C9335" t="s">
        <v>20</v>
      </c>
      <c r="D9335">
        <v>2005</v>
      </c>
      <c r="E9335" t="s">
        <v>26</v>
      </c>
      <c r="F9335" t="s">
        <v>60</v>
      </c>
      <c r="G9335" t="s">
        <v>23</v>
      </c>
      <c r="I9335" t="s">
        <v>26</v>
      </c>
      <c r="L9335">
        <v>1</v>
      </c>
      <c r="M9335">
        <v>8.1129280000000001</v>
      </c>
      <c r="N9335">
        <v>7.7717482520000001</v>
      </c>
      <c r="P9335" t="s">
        <v>61</v>
      </c>
      <c r="Q9335" t="s">
        <v>63</v>
      </c>
      <c r="R9335" t="s">
        <v>27</v>
      </c>
    </row>
    <row r="9336" spans="1:18" x14ac:dyDescent="0.3">
      <c r="A9336" t="s">
        <v>58</v>
      </c>
      <c r="B9336" t="s">
        <v>59</v>
      </c>
      <c r="C9336" t="s">
        <v>20</v>
      </c>
      <c r="D9336">
        <v>2005</v>
      </c>
      <c r="E9336" t="s">
        <v>26</v>
      </c>
      <c r="F9336" t="s">
        <v>60</v>
      </c>
      <c r="G9336" t="s">
        <v>23</v>
      </c>
      <c r="I9336" t="s">
        <v>26</v>
      </c>
      <c r="L9336">
        <v>1</v>
      </c>
      <c r="M9336">
        <v>8.1129280000000001</v>
      </c>
      <c r="N9336">
        <v>7.7717482520000001</v>
      </c>
      <c r="P9336" t="s">
        <v>61</v>
      </c>
      <c r="Q9336" t="s">
        <v>63</v>
      </c>
      <c r="R9336" t="s">
        <v>27</v>
      </c>
    </row>
    <row r="9337" spans="1:18" x14ac:dyDescent="0.3">
      <c r="A9337" t="s">
        <v>58</v>
      </c>
      <c r="B9337" t="s">
        <v>59</v>
      </c>
      <c r="C9337" t="s">
        <v>20</v>
      </c>
      <c r="D9337">
        <v>2005</v>
      </c>
      <c r="E9337" t="s">
        <v>26</v>
      </c>
      <c r="F9337" t="s">
        <v>60</v>
      </c>
      <c r="G9337" t="s">
        <v>23</v>
      </c>
      <c r="I9337" t="s">
        <v>26</v>
      </c>
      <c r="L9337">
        <v>7</v>
      </c>
      <c r="M9337">
        <v>56.768450000000001</v>
      </c>
      <c r="N9337">
        <v>54.381118880000002</v>
      </c>
      <c r="P9337" t="s">
        <v>61</v>
      </c>
      <c r="Q9337" t="s">
        <v>63</v>
      </c>
      <c r="R9337" t="s">
        <v>27</v>
      </c>
    </row>
    <row r="9338" spans="1:18" x14ac:dyDescent="0.3">
      <c r="A9338" t="s">
        <v>58</v>
      </c>
      <c r="B9338" t="s">
        <v>59</v>
      </c>
      <c r="C9338" t="s">
        <v>20</v>
      </c>
      <c r="D9338">
        <v>2005</v>
      </c>
      <c r="E9338" t="s">
        <v>26</v>
      </c>
      <c r="F9338" t="s">
        <v>60</v>
      </c>
      <c r="G9338" t="s">
        <v>23</v>
      </c>
      <c r="I9338" t="s">
        <v>26</v>
      </c>
      <c r="L9338">
        <v>2</v>
      </c>
      <c r="M9338">
        <v>16.225856</v>
      </c>
      <c r="N9338">
        <v>15.5434965</v>
      </c>
      <c r="P9338" t="s">
        <v>61</v>
      </c>
      <c r="Q9338" t="s">
        <v>63</v>
      </c>
      <c r="R9338" t="s">
        <v>27</v>
      </c>
    </row>
    <row r="9339" spans="1:18" x14ac:dyDescent="0.3">
      <c r="A9339" t="s">
        <v>58</v>
      </c>
      <c r="B9339" t="s">
        <v>59</v>
      </c>
      <c r="C9339" t="s">
        <v>20</v>
      </c>
      <c r="D9339">
        <v>2005</v>
      </c>
      <c r="E9339" t="s">
        <v>26</v>
      </c>
      <c r="F9339" t="s">
        <v>60</v>
      </c>
      <c r="G9339" t="s">
        <v>23</v>
      </c>
      <c r="I9339" t="s">
        <v>26</v>
      </c>
      <c r="L9339">
        <v>1</v>
      </c>
      <c r="M9339">
        <v>8.1129280000000001</v>
      </c>
      <c r="N9339">
        <v>7.7717482520000001</v>
      </c>
      <c r="P9339" t="s">
        <v>61</v>
      </c>
      <c r="Q9339" t="s">
        <v>63</v>
      </c>
      <c r="R9339" t="s">
        <v>27</v>
      </c>
    </row>
    <row r="9340" spans="1:18" x14ac:dyDescent="0.3">
      <c r="A9340" t="s">
        <v>58</v>
      </c>
      <c r="B9340" t="s">
        <v>59</v>
      </c>
      <c r="C9340" t="s">
        <v>20</v>
      </c>
      <c r="D9340">
        <v>2005</v>
      </c>
      <c r="E9340" t="s">
        <v>26</v>
      </c>
      <c r="F9340" t="s">
        <v>60</v>
      </c>
      <c r="G9340" t="s">
        <v>23</v>
      </c>
      <c r="I9340" t="s">
        <v>26</v>
      </c>
      <c r="L9340">
        <v>1</v>
      </c>
      <c r="M9340">
        <v>8.1129280000000001</v>
      </c>
      <c r="N9340">
        <v>7.7717482520000001</v>
      </c>
      <c r="P9340" t="s">
        <v>61</v>
      </c>
      <c r="Q9340" t="s">
        <v>63</v>
      </c>
      <c r="R9340" t="s">
        <v>27</v>
      </c>
    </row>
    <row r="9341" spans="1:18" x14ac:dyDescent="0.3">
      <c r="A9341" t="s">
        <v>58</v>
      </c>
      <c r="B9341" t="s">
        <v>59</v>
      </c>
      <c r="C9341" t="s">
        <v>20</v>
      </c>
      <c r="D9341">
        <v>2005</v>
      </c>
      <c r="E9341" t="s">
        <v>26</v>
      </c>
      <c r="F9341" t="s">
        <v>60</v>
      </c>
      <c r="G9341" t="s">
        <v>23</v>
      </c>
      <c r="I9341" t="s">
        <v>26</v>
      </c>
      <c r="L9341">
        <v>1</v>
      </c>
      <c r="M9341">
        <v>8.1129280000000001</v>
      </c>
      <c r="N9341">
        <v>7.7717482520000001</v>
      </c>
      <c r="P9341" t="s">
        <v>61</v>
      </c>
      <c r="Q9341" t="s">
        <v>63</v>
      </c>
      <c r="R9341" t="s">
        <v>27</v>
      </c>
    </row>
    <row r="9342" spans="1:18" x14ac:dyDescent="0.3">
      <c r="A9342" t="s">
        <v>58</v>
      </c>
      <c r="B9342" t="s">
        <v>59</v>
      </c>
      <c r="C9342" t="s">
        <v>20</v>
      </c>
      <c r="D9342">
        <v>2005</v>
      </c>
      <c r="E9342" t="s">
        <v>26</v>
      </c>
      <c r="F9342" t="s">
        <v>60</v>
      </c>
      <c r="G9342" t="s">
        <v>23</v>
      </c>
      <c r="I9342" t="s">
        <v>26</v>
      </c>
      <c r="L9342">
        <v>1</v>
      </c>
      <c r="M9342">
        <v>8.1129280000000001</v>
      </c>
      <c r="N9342">
        <v>7.7717482520000001</v>
      </c>
      <c r="P9342" t="s">
        <v>61</v>
      </c>
      <c r="Q9342" t="s">
        <v>63</v>
      </c>
      <c r="R9342" t="s">
        <v>27</v>
      </c>
    </row>
    <row r="9343" spans="1:18" x14ac:dyDescent="0.3">
      <c r="A9343" t="s">
        <v>58</v>
      </c>
      <c r="B9343" t="s">
        <v>59</v>
      </c>
      <c r="C9343" t="s">
        <v>20</v>
      </c>
      <c r="D9343">
        <v>2006</v>
      </c>
      <c r="E9343" t="s">
        <v>26</v>
      </c>
      <c r="F9343" t="s">
        <v>60</v>
      </c>
      <c r="G9343" t="s">
        <v>23</v>
      </c>
      <c r="I9343" t="s">
        <v>26</v>
      </c>
      <c r="L9343">
        <v>2</v>
      </c>
      <c r="M9343">
        <v>23.390806000000001</v>
      </c>
      <c r="N9343">
        <v>22.407132870000002</v>
      </c>
      <c r="P9343" t="s">
        <v>61</v>
      </c>
      <c r="Q9343" t="s">
        <v>63</v>
      </c>
      <c r="R9343" t="s">
        <v>27</v>
      </c>
    </row>
    <row r="9344" spans="1:18" x14ac:dyDescent="0.3">
      <c r="A9344" t="s">
        <v>58</v>
      </c>
      <c r="B9344" t="s">
        <v>59</v>
      </c>
      <c r="C9344" t="s">
        <v>20</v>
      </c>
      <c r="D9344">
        <v>2006</v>
      </c>
      <c r="E9344" t="s">
        <v>26</v>
      </c>
      <c r="F9344" t="s">
        <v>60</v>
      </c>
      <c r="G9344" t="s">
        <v>23</v>
      </c>
      <c r="I9344" t="s">
        <v>26</v>
      </c>
      <c r="L9344">
        <v>1</v>
      </c>
      <c r="M9344">
        <v>11.706426</v>
      </c>
      <c r="N9344">
        <v>11.21412587</v>
      </c>
      <c r="P9344" t="s">
        <v>61</v>
      </c>
      <c r="Q9344" t="s">
        <v>63</v>
      </c>
      <c r="R9344" t="s">
        <v>27</v>
      </c>
    </row>
    <row r="9345" spans="1:18" x14ac:dyDescent="0.3">
      <c r="A9345" t="s">
        <v>58</v>
      </c>
      <c r="B9345" t="s">
        <v>59</v>
      </c>
      <c r="C9345" t="s">
        <v>20</v>
      </c>
      <c r="D9345">
        <v>2006</v>
      </c>
      <c r="E9345" t="s">
        <v>26</v>
      </c>
      <c r="F9345" t="s">
        <v>60</v>
      </c>
      <c r="G9345" t="s">
        <v>23</v>
      </c>
      <c r="I9345" t="s">
        <v>26</v>
      </c>
      <c r="L9345">
        <v>4</v>
      </c>
      <c r="M9345">
        <v>46.803657999999999</v>
      </c>
      <c r="N9345">
        <v>44.835384619999999</v>
      </c>
      <c r="P9345" t="s">
        <v>61</v>
      </c>
      <c r="Q9345" t="s">
        <v>63</v>
      </c>
      <c r="R9345" t="s">
        <v>27</v>
      </c>
    </row>
    <row r="9346" spans="1:18" x14ac:dyDescent="0.3">
      <c r="A9346" t="s">
        <v>58</v>
      </c>
      <c r="B9346" t="s">
        <v>59</v>
      </c>
      <c r="C9346" t="s">
        <v>20</v>
      </c>
      <c r="D9346">
        <v>2006</v>
      </c>
      <c r="E9346" t="s">
        <v>26</v>
      </c>
      <c r="F9346" t="s">
        <v>60</v>
      </c>
      <c r="G9346" t="s">
        <v>23</v>
      </c>
      <c r="I9346" t="s">
        <v>26</v>
      </c>
      <c r="L9346">
        <v>23</v>
      </c>
      <c r="M9346">
        <v>269.005292</v>
      </c>
      <c r="N9346">
        <v>257.69258739999998</v>
      </c>
      <c r="P9346" t="s">
        <v>61</v>
      </c>
      <c r="Q9346" t="s">
        <v>63</v>
      </c>
      <c r="R9346" t="s">
        <v>27</v>
      </c>
    </row>
    <row r="9347" spans="1:18" x14ac:dyDescent="0.3">
      <c r="A9347" t="s">
        <v>58</v>
      </c>
      <c r="B9347" t="s">
        <v>59</v>
      </c>
      <c r="C9347" t="s">
        <v>20</v>
      </c>
      <c r="D9347">
        <v>2006</v>
      </c>
      <c r="E9347" t="s">
        <v>26</v>
      </c>
      <c r="F9347" t="s">
        <v>60</v>
      </c>
      <c r="G9347" t="s">
        <v>23</v>
      </c>
      <c r="I9347" t="s">
        <v>26</v>
      </c>
      <c r="L9347">
        <v>34</v>
      </c>
      <c r="M9347">
        <v>397.66574800000001</v>
      </c>
      <c r="N9347">
        <v>380.94237759999999</v>
      </c>
      <c r="P9347" t="s">
        <v>61</v>
      </c>
      <c r="Q9347" t="s">
        <v>63</v>
      </c>
      <c r="R9347" t="s">
        <v>27</v>
      </c>
    </row>
    <row r="9348" spans="1:18" x14ac:dyDescent="0.3">
      <c r="A9348" t="s">
        <v>58</v>
      </c>
      <c r="B9348" t="s">
        <v>59</v>
      </c>
      <c r="C9348" t="s">
        <v>20</v>
      </c>
      <c r="D9348">
        <v>2006</v>
      </c>
      <c r="E9348" t="s">
        <v>26</v>
      </c>
      <c r="F9348" t="s">
        <v>60</v>
      </c>
      <c r="G9348" t="s">
        <v>23</v>
      </c>
      <c r="I9348" t="s">
        <v>26</v>
      </c>
      <c r="L9348">
        <v>3</v>
      </c>
      <c r="M9348">
        <v>33.664242000000002</v>
      </c>
      <c r="N9348">
        <v>32.248531470000003</v>
      </c>
      <c r="P9348" t="s">
        <v>61</v>
      </c>
      <c r="Q9348" t="s">
        <v>63</v>
      </c>
      <c r="R9348" t="s">
        <v>27</v>
      </c>
    </row>
    <row r="9349" spans="1:18" x14ac:dyDescent="0.3">
      <c r="A9349" t="s">
        <v>58</v>
      </c>
      <c r="B9349" t="s">
        <v>59</v>
      </c>
      <c r="C9349" t="s">
        <v>20</v>
      </c>
      <c r="D9349">
        <v>2006</v>
      </c>
      <c r="E9349" t="s">
        <v>26</v>
      </c>
      <c r="F9349" t="s">
        <v>60</v>
      </c>
      <c r="G9349" t="s">
        <v>23</v>
      </c>
      <c r="I9349" t="s">
        <v>26</v>
      </c>
      <c r="L9349">
        <v>6</v>
      </c>
      <c r="M9349">
        <v>67.350530000000006</v>
      </c>
      <c r="N9349">
        <v>64.518181819999995</v>
      </c>
      <c r="P9349" t="s">
        <v>61</v>
      </c>
      <c r="Q9349" t="s">
        <v>63</v>
      </c>
      <c r="R9349" t="s">
        <v>27</v>
      </c>
    </row>
    <row r="9350" spans="1:18" x14ac:dyDescent="0.3">
      <c r="A9350" t="s">
        <v>58</v>
      </c>
      <c r="B9350" t="s">
        <v>59</v>
      </c>
      <c r="C9350" t="s">
        <v>20</v>
      </c>
      <c r="D9350">
        <v>2006</v>
      </c>
      <c r="E9350" t="s">
        <v>26</v>
      </c>
      <c r="F9350" t="s">
        <v>60</v>
      </c>
      <c r="G9350" t="s">
        <v>23</v>
      </c>
      <c r="I9350" t="s">
        <v>26</v>
      </c>
      <c r="L9350">
        <v>1</v>
      </c>
      <c r="M9350">
        <v>11.221413999999999</v>
      </c>
      <c r="N9350">
        <v>10.74951049</v>
      </c>
      <c r="P9350" t="s">
        <v>61</v>
      </c>
      <c r="Q9350" t="s">
        <v>63</v>
      </c>
      <c r="R9350" t="s">
        <v>27</v>
      </c>
    </row>
    <row r="9351" spans="1:18" x14ac:dyDescent="0.3">
      <c r="A9351" t="s">
        <v>58</v>
      </c>
      <c r="B9351" t="s">
        <v>59</v>
      </c>
      <c r="C9351" t="s">
        <v>20</v>
      </c>
      <c r="D9351">
        <v>2006</v>
      </c>
      <c r="E9351" t="s">
        <v>26</v>
      </c>
      <c r="F9351" t="s">
        <v>60</v>
      </c>
      <c r="G9351" t="s">
        <v>23</v>
      </c>
      <c r="I9351" t="s">
        <v>26</v>
      </c>
      <c r="L9351">
        <v>3</v>
      </c>
      <c r="M9351">
        <v>37.500245999999997</v>
      </c>
      <c r="N9351">
        <v>35.923216779999997</v>
      </c>
      <c r="P9351" t="s">
        <v>61</v>
      </c>
      <c r="Q9351" t="s">
        <v>63</v>
      </c>
      <c r="R9351" t="s">
        <v>27</v>
      </c>
    </row>
    <row r="9352" spans="1:18" x14ac:dyDescent="0.3">
      <c r="A9352" t="s">
        <v>58</v>
      </c>
      <c r="B9352" t="s">
        <v>59</v>
      </c>
      <c r="C9352" t="s">
        <v>20</v>
      </c>
      <c r="D9352">
        <v>2006</v>
      </c>
      <c r="E9352" t="s">
        <v>26</v>
      </c>
      <c r="F9352" t="s">
        <v>60</v>
      </c>
      <c r="G9352" t="s">
        <v>23</v>
      </c>
      <c r="I9352" t="s">
        <v>26</v>
      </c>
      <c r="L9352">
        <v>2</v>
      </c>
      <c r="M9352">
        <v>25.000164000000002</v>
      </c>
      <c r="N9352">
        <v>23.948811190000001</v>
      </c>
      <c r="P9352" t="s">
        <v>61</v>
      </c>
      <c r="Q9352" t="s">
        <v>63</v>
      </c>
      <c r="R9352" t="s">
        <v>27</v>
      </c>
    </row>
    <row r="9353" spans="1:18" x14ac:dyDescent="0.3">
      <c r="A9353" t="s">
        <v>58</v>
      </c>
      <c r="B9353" t="s">
        <v>59</v>
      </c>
      <c r="C9353" t="s">
        <v>20</v>
      </c>
      <c r="D9353">
        <v>2007</v>
      </c>
      <c r="E9353" t="s">
        <v>26</v>
      </c>
      <c r="F9353" t="s">
        <v>60</v>
      </c>
      <c r="G9353" t="s">
        <v>23</v>
      </c>
      <c r="I9353" t="s">
        <v>26</v>
      </c>
      <c r="L9353">
        <v>3</v>
      </c>
      <c r="M9353">
        <v>25.5887922</v>
      </c>
      <c r="N9353">
        <v>24.512685319999999</v>
      </c>
      <c r="P9353" t="s">
        <v>61</v>
      </c>
      <c r="Q9353" t="s">
        <v>62</v>
      </c>
      <c r="R9353" t="s">
        <v>27</v>
      </c>
    </row>
    <row r="9354" spans="1:18" x14ac:dyDescent="0.3">
      <c r="A9354" t="s">
        <v>58</v>
      </c>
      <c r="B9354" t="s">
        <v>59</v>
      </c>
      <c r="C9354" t="s">
        <v>20</v>
      </c>
      <c r="D9354">
        <v>2007</v>
      </c>
      <c r="E9354" t="s">
        <v>26</v>
      </c>
      <c r="F9354" t="s">
        <v>60</v>
      </c>
      <c r="G9354" t="s">
        <v>23</v>
      </c>
      <c r="I9354" t="s">
        <v>26</v>
      </c>
      <c r="L9354">
        <v>1</v>
      </c>
      <c r="M9354">
        <v>8.3223649999999996</v>
      </c>
      <c r="N9354">
        <v>7.9723776219999998</v>
      </c>
      <c r="P9354" t="s">
        <v>61</v>
      </c>
      <c r="Q9354" t="s">
        <v>62</v>
      </c>
      <c r="R9354" t="s">
        <v>27</v>
      </c>
    </row>
    <row r="9355" spans="1:18" x14ac:dyDescent="0.3">
      <c r="A9355" t="s">
        <v>58</v>
      </c>
      <c r="B9355" t="s">
        <v>59</v>
      </c>
      <c r="C9355" t="s">
        <v>20</v>
      </c>
      <c r="D9355">
        <v>2007</v>
      </c>
      <c r="E9355" t="s">
        <v>26</v>
      </c>
      <c r="F9355" t="s">
        <v>60</v>
      </c>
      <c r="G9355" t="s">
        <v>23</v>
      </c>
      <c r="I9355" t="s">
        <v>26</v>
      </c>
      <c r="L9355">
        <v>8</v>
      </c>
      <c r="M9355">
        <v>68.792338400000006</v>
      </c>
      <c r="N9355">
        <v>65.899356639999993</v>
      </c>
      <c r="P9355" t="s">
        <v>61</v>
      </c>
      <c r="Q9355" t="s">
        <v>63</v>
      </c>
      <c r="R9355" t="s">
        <v>27</v>
      </c>
    </row>
    <row r="9356" spans="1:18" x14ac:dyDescent="0.3">
      <c r="A9356" t="s">
        <v>58</v>
      </c>
      <c r="B9356" t="s">
        <v>59</v>
      </c>
      <c r="C9356" t="s">
        <v>20</v>
      </c>
      <c r="D9356">
        <v>2007</v>
      </c>
      <c r="E9356" t="s">
        <v>26</v>
      </c>
      <c r="F9356" t="s">
        <v>60</v>
      </c>
      <c r="G9356" t="s">
        <v>23</v>
      </c>
      <c r="I9356" t="s">
        <v>26</v>
      </c>
      <c r="L9356">
        <v>3</v>
      </c>
      <c r="M9356">
        <v>24.1271424</v>
      </c>
      <c r="N9356">
        <v>23.112503499999999</v>
      </c>
      <c r="P9356" t="s">
        <v>61</v>
      </c>
      <c r="Q9356" t="s">
        <v>63</v>
      </c>
      <c r="R9356" t="s">
        <v>27</v>
      </c>
    </row>
    <row r="9357" spans="1:18" x14ac:dyDescent="0.3">
      <c r="A9357" t="s">
        <v>58</v>
      </c>
      <c r="B9357" t="s">
        <v>59</v>
      </c>
      <c r="C9357" t="s">
        <v>20</v>
      </c>
      <c r="D9357">
        <v>2007</v>
      </c>
      <c r="E9357" t="s">
        <v>26</v>
      </c>
      <c r="F9357" t="s">
        <v>60</v>
      </c>
      <c r="G9357" t="s">
        <v>23</v>
      </c>
      <c r="I9357" t="s">
        <v>26</v>
      </c>
      <c r="L9357">
        <v>6</v>
      </c>
      <c r="M9357">
        <v>51.622913599999997</v>
      </c>
      <c r="N9357">
        <v>49.45197203</v>
      </c>
      <c r="P9357" t="s">
        <v>61</v>
      </c>
      <c r="Q9357" t="s">
        <v>63</v>
      </c>
      <c r="R9357" t="s">
        <v>27</v>
      </c>
    </row>
    <row r="9358" spans="1:18" x14ac:dyDescent="0.3">
      <c r="A9358" t="s">
        <v>58</v>
      </c>
      <c r="B9358" t="s">
        <v>59</v>
      </c>
      <c r="C9358" t="s">
        <v>20</v>
      </c>
      <c r="D9358">
        <v>2007</v>
      </c>
      <c r="E9358" t="s">
        <v>26</v>
      </c>
      <c r="F9358" t="s">
        <v>60</v>
      </c>
      <c r="G9358" t="s">
        <v>23</v>
      </c>
      <c r="I9358" t="s">
        <v>26</v>
      </c>
      <c r="L9358">
        <v>4</v>
      </c>
      <c r="M9358">
        <v>34.396169200000003</v>
      </c>
      <c r="N9358">
        <v>32.949678319999997</v>
      </c>
      <c r="P9358" t="s">
        <v>61</v>
      </c>
      <c r="Q9358" t="s">
        <v>63</v>
      </c>
      <c r="R9358" t="s">
        <v>27</v>
      </c>
    </row>
    <row r="9359" spans="1:18" x14ac:dyDescent="0.3">
      <c r="A9359" t="s">
        <v>58</v>
      </c>
      <c r="B9359" t="s">
        <v>59</v>
      </c>
      <c r="C9359" t="s">
        <v>20</v>
      </c>
      <c r="D9359">
        <v>2007</v>
      </c>
      <c r="E9359" t="s">
        <v>26</v>
      </c>
      <c r="F9359" t="s">
        <v>60</v>
      </c>
      <c r="G9359" t="s">
        <v>23</v>
      </c>
      <c r="I9359" t="s">
        <v>26</v>
      </c>
      <c r="L9359">
        <v>4</v>
      </c>
      <c r="M9359">
        <v>34.327826600000002</v>
      </c>
      <c r="N9359">
        <v>32.88420979</v>
      </c>
      <c r="P9359" t="s">
        <v>61</v>
      </c>
      <c r="Q9359" t="s">
        <v>63</v>
      </c>
      <c r="R9359" t="s">
        <v>27</v>
      </c>
    </row>
    <row r="9360" spans="1:18" x14ac:dyDescent="0.3">
      <c r="A9360" t="s">
        <v>58</v>
      </c>
      <c r="B9360" t="s">
        <v>59</v>
      </c>
      <c r="C9360" t="s">
        <v>20</v>
      </c>
      <c r="D9360">
        <v>2007</v>
      </c>
      <c r="E9360" t="s">
        <v>26</v>
      </c>
      <c r="F9360" t="s">
        <v>60</v>
      </c>
      <c r="G9360" t="s">
        <v>23</v>
      </c>
      <c r="I9360" t="s">
        <v>26</v>
      </c>
      <c r="L9360">
        <v>1</v>
      </c>
      <c r="M9360">
        <v>8.3223649999999996</v>
      </c>
      <c r="N9360">
        <v>7.9723776219999998</v>
      </c>
      <c r="P9360" t="s">
        <v>61</v>
      </c>
      <c r="Q9360" t="s">
        <v>63</v>
      </c>
      <c r="R9360" t="s">
        <v>27</v>
      </c>
    </row>
    <row r="9361" spans="1:18" x14ac:dyDescent="0.3">
      <c r="A9361" t="s">
        <v>58</v>
      </c>
      <c r="B9361" t="s">
        <v>59</v>
      </c>
      <c r="C9361" t="s">
        <v>20</v>
      </c>
      <c r="D9361">
        <v>2007</v>
      </c>
      <c r="E9361" t="s">
        <v>26</v>
      </c>
      <c r="F9361" t="s">
        <v>60</v>
      </c>
      <c r="G9361" t="s">
        <v>23</v>
      </c>
      <c r="I9361" t="s">
        <v>26</v>
      </c>
      <c r="L9361">
        <v>1</v>
      </c>
      <c r="M9361">
        <v>8.6001446000000001</v>
      </c>
      <c r="N9361">
        <v>8.2384755250000001</v>
      </c>
      <c r="P9361" t="s">
        <v>61</v>
      </c>
      <c r="Q9361" t="s">
        <v>63</v>
      </c>
      <c r="R9361" t="s">
        <v>27</v>
      </c>
    </row>
    <row r="9362" spans="1:18" x14ac:dyDescent="0.3">
      <c r="A9362" t="s">
        <v>58</v>
      </c>
      <c r="B9362" t="s">
        <v>59</v>
      </c>
      <c r="C9362" t="s">
        <v>20</v>
      </c>
      <c r="D9362">
        <v>2007</v>
      </c>
      <c r="E9362" t="s">
        <v>26</v>
      </c>
      <c r="F9362" t="s">
        <v>60</v>
      </c>
      <c r="G9362" t="s">
        <v>23</v>
      </c>
      <c r="I9362" t="s">
        <v>26</v>
      </c>
      <c r="L9362">
        <v>1</v>
      </c>
      <c r="M9362">
        <v>8.5935307999999999</v>
      </c>
      <c r="N9362">
        <v>8.2321398600000002</v>
      </c>
      <c r="P9362" t="s">
        <v>61</v>
      </c>
      <c r="Q9362" t="s">
        <v>63</v>
      </c>
      <c r="R9362" t="s">
        <v>27</v>
      </c>
    </row>
    <row r="9363" spans="1:18" x14ac:dyDescent="0.3">
      <c r="A9363" t="s">
        <v>58</v>
      </c>
      <c r="B9363" t="s">
        <v>59</v>
      </c>
      <c r="C9363" t="s">
        <v>20</v>
      </c>
      <c r="D9363">
        <v>2007</v>
      </c>
      <c r="E9363" t="s">
        <v>26</v>
      </c>
      <c r="F9363" t="s">
        <v>60</v>
      </c>
      <c r="G9363" t="s">
        <v>23</v>
      </c>
      <c r="I9363" t="s">
        <v>26</v>
      </c>
      <c r="L9363">
        <v>2</v>
      </c>
      <c r="M9363">
        <v>17.176038599999998</v>
      </c>
      <c r="N9363">
        <v>16.453720279999999</v>
      </c>
      <c r="P9363" t="s">
        <v>61</v>
      </c>
      <c r="Q9363" t="s">
        <v>63</v>
      </c>
      <c r="R9363" t="s">
        <v>27</v>
      </c>
    </row>
    <row r="9364" spans="1:18" x14ac:dyDescent="0.3">
      <c r="A9364" t="s">
        <v>58</v>
      </c>
      <c r="B9364" t="s">
        <v>59</v>
      </c>
      <c r="C9364" t="s">
        <v>20</v>
      </c>
      <c r="D9364">
        <v>2007</v>
      </c>
      <c r="E9364" t="s">
        <v>26</v>
      </c>
      <c r="F9364" t="s">
        <v>60</v>
      </c>
      <c r="G9364" t="s">
        <v>23</v>
      </c>
      <c r="I9364" t="s">
        <v>26</v>
      </c>
      <c r="L9364">
        <v>2</v>
      </c>
      <c r="M9364">
        <v>17.162811000000001</v>
      </c>
      <c r="N9364">
        <v>16.441048949999999</v>
      </c>
      <c r="P9364" t="s">
        <v>61</v>
      </c>
      <c r="Q9364" t="s">
        <v>63</v>
      </c>
      <c r="R9364" t="s">
        <v>27</v>
      </c>
    </row>
    <row r="9365" spans="1:18" x14ac:dyDescent="0.3">
      <c r="A9365" t="s">
        <v>58</v>
      </c>
      <c r="B9365" t="s">
        <v>59</v>
      </c>
      <c r="C9365" t="s">
        <v>20</v>
      </c>
      <c r="D9365">
        <v>2008</v>
      </c>
      <c r="E9365" t="s">
        <v>26</v>
      </c>
      <c r="F9365" t="s">
        <v>60</v>
      </c>
      <c r="G9365" t="s">
        <v>23</v>
      </c>
      <c r="I9365" t="s">
        <v>26</v>
      </c>
      <c r="L9365">
        <v>1</v>
      </c>
      <c r="M9365">
        <v>4.6759566000000001</v>
      </c>
      <c r="N9365">
        <v>4.4793146850000003</v>
      </c>
      <c r="P9365" t="s">
        <v>61</v>
      </c>
      <c r="Q9365" t="s">
        <v>62</v>
      </c>
      <c r="R9365" t="s">
        <v>27</v>
      </c>
    </row>
    <row r="9366" spans="1:18" x14ac:dyDescent="0.3">
      <c r="A9366" t="s">
        <v>58</v>
      </c>
      <c r="B9366" t="s">
        <v>59</v>
      </c>
      <c r="C9366" t="s">
        <v>20</v>
      </c>
      <c r="D9366">
        <v>2008</v>
      </c>
      <c r="E9366" t="s">
        <v>26</v>
      </c>
      <c r="F9366" t="s">
        <v>60</v>
      </c>
      <c r="G9366" t="s">
        <v>23</v>
      </c>
      <c r="I9366" t="s">
        <v>26</v>
      </c>
      <c r="L9366">
        <v>1</v>
      </c>
      <c r="M9366">
        <v>5.2689940000000002</v>
      </c>
      <c r="N9366">
        <v>5.0474125870000002</v>
      </c>
      <c r="P9366" t="s">
        <v>61</v>
      </c>
      <c r="Q9366" t="s">
        <v>62</v>
      </c>
      <c r="R9366" t="s">
        <v>27</v>
      </c>
    </row>
    <row r="9367" spans="1:18" x14ac:dyDescent="0.3">
      <c r="A9367" t="s">
        <v>58</v>
      </c>
      <c r="B9367" t="s">
        <v>59</v>
      </c>
      <c r="C9367" t="s">
        <v>20</v>
      </c>
      <c r="D9367">
        <v>2008</v>
      </c>
      <c r="E9367" t="s">
        <v>26</v>
      </c>
      <c r="F9367" t="s">
        <v>60</v>
      </c>
      <c r="G9367" t="s">
        <v>23</v>
      </c>
      <c r="I9367" t="s">
        <v>26</v>
      </c>
      <c r="L9367">
        <v>5</v>
      </c>
      <c r="M9367">
        <v>26.34497</v>
      </c>
      <c r="N9367">
        <v>25.237062940000001</v>
      </c>
      <c r="P9367" t="s">
        <v>61</v>
      </c>
      <c r="Q9367" t="s">
        <v>63</v>
      </c>
      <c r="R9367" t="s">
        <v>27</v>
      </c>
    </row>
    <row r="9368" spans="1:18" x14ac:dyDescent="0.3">
      <c r="A9368" t="s">
        <v>58</v>
      </c>
      <c r="B9368" t="s">
        <v>59</v>
      </c>
      <c r="C9368" t="s">
        <v>20</v>
      </c>
      <c r="D9368">
        <v>2008</v>
      </c>
      <c r="E9368" t="s">
        <v>26</v>
      </c>
      <c r="F9368" t="s">
        <v>60</v>
      </c>
      <c r="G9368" t="s">
        <v>23</v>
      </c>
      <c r="I9368" t="s">
        <v>26</v>
      </c>
      <c r="L9368">
        <v>12</v>
      </c>
      <c r="M9368">
        <v>63.227927999999999</v>
      </c>
      <c r="N9368">
        <v>60.568951050000003</v>
      </c>
      <c r="P9368" t="s">
        <v>61</v>
      </c>
      <c r="Q9368" t="s">
        <v>63</v>
      </c>
      <c r="R9368" t="s">
        <v>27</v>
      </c>
    </row>
    <row r="9369" spans="1:18" x14ac:dyDescent="0.3">
      <c r="A9369" t="s">
        <v>58</v>
      </c>
      <c r="B9369" t="s">
        <v>59</v>
      </c>
      <c r="C9369" t="s">
        <v>20</v>
      </c>
      <c r="D9369">
        <v>2008</v>
      </c>
      <c r="E9369" t="s">
        <v>26</v>
      </c>
      <c r="F9369" t="s">
        <v>60</v>
      </c>
      <c r="G9369" t="s">
        <v>23</v>
      </c>
      <c r="I9369" t="s">
        <v>26</v>
      </c>
      <c r="L9369">
        <v>2</v>
      </c>
      <c r="M9369">
        <v>10.537988</v>
      </c>
      <c r="N9369">
        <v>10.094825180000001</v>
      </c>
      <c r="P9369" t="s">
        <v>61</v>
      </c>
      <c r="Q9369" t="s">
        <v>63</v>
      </c>
      <c r="R9369" t="s">
        <v>27</v>
      </c>
    </row>
    <row r="9370" spans="1:18" x14ac:dyDescent="0.3">
      <c r="A9370" t="s">
        <v>58</v>
      </c>
      <c r="B9370" t="s">
        <v>59</v>
      </c>
      <c r="C9370" t="s">
        <v>20</v>
      </c>
      <c r="D9370">
        <v>2009</v>
      </c>
      <c r="E9370" t="s">
        <v>26</v>
      </c>
      <c r="F9370" t="s">
        <v>60</v>
      </c>
      <c r="G9370" t="s">
        <v>23</v>
      </c>
      <c r="I9370" t="s">
        <v>26</v>
      </c>
      <c r="L9370">
        <v>2</v>
      </c>
      <c r="M9370">
        <v>6.0273763999999996</v>
      </c>
      <c r="N9370">
        <v>5.7739020979999998</v>
      </c>
      <c r="P9370" t="s">
        <v>61</v>
      </c>
      <c r="Q9370" t="s">
        <v>62</v>
      </c>
      <c r="R9370" t="s">
        <v>27</v>
      </c>
    </row>
    <row r="9371" spans="1:18" x14ac:dyDescent="0.3">
      <c r="A9371" t="s">
        <v>58</v>
      </c>
      <c r="B9371" t="s">
        <v>59</v>
      </c>
      <c r="C9371" t="s">
        <v>20</v>
      </c>
      <c r="D9371">
        <v>2009</v>
      </c>
      <c r="E9371" t="s">
        <v>26</v>
      </c>
      <c r="F9371" t="s">
        <v>60</v>
      </c>
      <c r="G9371" t="s">
        <v>23</v>
      </c>
      <c r="I9371" t="s">
        <v>26</v>
      </c>
      <c r="L9371">
        <v>2</v>
      </c>
      <c r="M9371">
        <v>6.0273763999999996</v>
      </c>
      <c r="N9371">
        <v>5.7739020979999998</v>
      </c>
      <c r="P9371" t="s">
        <v>61</v>
      </c>
      <c r="Q9371" t="s">
        <v>62</v>
      </c>
      <c r="R9371" t="s">
        <v>27</v>
      </c>
    </row>
    <row r="9372" spans="1:18" x14ac:dyDescent="0.3">
      <c r="A9372" t="s">
        <v>58</v>
      </c>
      <c r="B9372" t="s">
        <v>59</v>
      </c>
      <c r="C9372" t="s">
        <v>20</v>
      </c>
      <c r="D9372">
        <v>2009</v>
      </c>
      <c r="E9372" t="s">
        <v>26</v>
      </c>
      <c r="F9372" t="s">
        <v>60</v>
      </c>
      <c r="G9372" t="s">
        <v>23</v>
      </c>
      <c r="I9372" t="s">
        <v>26</v>
      </c>
      <c r="L9372">
        <v>1</v>
      </c>
      <c r="M9372">
        <v>6.3580664000000002</v>
      </c>
      <c r="N9372">
        <v>6.090685315</v>
      </c>
      <c r="P9372" t="s">
        <v>61</v>
      </c>
      <c r="Q9372" t="s">
        <v>63</v>
      </c>
      <c r="R9372" t="s">
        <v>27</v>
      </c>
    </row>
    <row r="9373" spans="1:18" x14ac:dyDescent="0.3">
      <c r="A9373" t="s">
        <v>58</v>
      </c>
      <c r="B9373" t="s">
        <v>59</v>
      </c>
      <c r="C9373" t="s">
        <v>20</v>
      </c>
      <c r="D9373">
        <v>2009</v>
      </c>
      <c r="E9373" t="s">
        <v>26</v>
      </c>
      <c r="F9373" t="s">
        <v>60</v>
      </c>
      <c r="G9373" t="s">
        <v>23</v>
      </c>
      <c r="I9373" t="s">
        <v>26</v>
      </c>
      <c r="L9373">
        <v>3</v>
      </c>
      <c r="M9373">
        <v>19.51071</v>
      </c>
      <c r="N9373">
        <v>18.690209790000001</v>
      </c>
      <c r="P9373" t="s">
        <v>61</v>
      </c>
      <c r="Q9373" t="s">
        <v>63</v>
      </c>
      <c r="R9373" t="s">
        <v>27</v>
      </c>
    </row>
    <row r="9374" spans="1:18" x14ac:dyDescent="0.3">
      <c r="A9374" t="s">
        <v>58</v>
      </c>
      <c r="B9374" t="s">
        <v>59</v>
      </c>
      <c r="C9374" t="s">
        <v>20</v>
      </c>
      <c r="D9374">
        <v>2009</v>
      </c>
      <c r="E9374" t="s">
        <v>26</v>
      </c>
      <c r="F9374" t="s">
        <v>60</v>
      </c>
      <c r="G9374" t="s">
        <v>23</v>
      </c>
      <c r="I9374" t="s">
        <v>26</v>
      </c>
      <c r="L9374">
        <v>9</v>
      </c>
      <c r="M9374">
        <v>54.039155200000003</v>
      </c>
      <c r="N9374">
        <v>51.766601399999999</v>
      </c>
      <c r="P9374" t="s">
        <v>61</v>
      </c>
      <c r="Q9374" t="s">
        <v>63</v>
      </c>
      <c r="R9374" t="s">
        <v>27</v>
      </c>
    </row>
    <row r="9375" spans="1:18" x14ac:dyDescent="0.3">
      <c r="A9375" t="s">
        <v>58</v>
      </c>
      <c r="B9375" t="s">
        <v>59</v>
      </c>
      <c r="C9375" t="s">
        <v>20</v>
      </c>
      <c r="D9375">
        <v>2009</v>
      </c>
      <c r="E9375" t="s">
        <v>26</v>
      </c>
      <c r="F9375" t="s">
        <v>60</v>
      </c>
      <c r="G9375" t="s">
        <v>23</v>
      </c>
      <c r="I9375" t="s">
        <v>26</v>
      </c>
      <c r="L9375">
        <v>1</v>
      </c>
      <c r="M9375">
        <v>6.3580664000000002</v>
      </c>
      <c r="N9375">
        <v>6.090685315</v>
      </c>
      <c r="P9375" t="s">
        <v>61</v>
      </c>
      <c r="Q9375" t="s">
        <v>63</v>
      </c>
      <c r="R9375" t="s">
        <v>27</v>
      </c>
    </row>
    <row r="9376" spans="1:18" x14ac:dyDescent="0.3">
      <c r="A9376" t="s">
        <v>58</v>
      </c>
      <c r="B9376" t="s">
        <v>59</v>
      </c>
      <c r="C9376" t="s">
        <v>20</v>
      </c>
      <c r="D9376">
        <v>2009</v>
      </c>
      <c r="E9376" t="s">
        <v>26</v>
      </c>
      <c r="F9376" t="s">
        <v>60</v>
      </c>
      <c r="G9376" t="s">
        <v>23</v>
      </c>
      <c r="I9376" t="s">
        <v>26</v>
      </c>
      <c r="L9376">
        <v>2</v>
      </c>
      <c r="M9376">
        <v>12.383238199999999</v>
      </c>
      <c r="N9376">
        <v>11.86247552</v>
      </c>
      <c r="P9376" t="s">
        <v>61</v>
      </c>
      <c r="Q9376" t="s">
        <v>63</v>
      </c>
      <c r="R9376" t="s">
        <v>27</v>
      </c>
    </row>
    <row r="9377" spans="1:18" x14ac:dyDescent="0.3">
      <c r="A9377" t="s">
        <v>58</v>
      </c>
      <c r="B9377" t="s">
        <v>59</v>
      </c>
      <c r="C9377" t="s">
        <v>20</v>
      </c>
      <c r="D9377">
        <v>2009</v>
      </c>
      <c r="E9377" t="s">
        <v>26</v>
      </c>
      <c r="F9377" t="s">
        <v>60</v>
      </c>
      <c r="G9377" t="s">
        <v>23</v>
      </c>
      <c r="I9377" t="s">
        <v>26</v>
      </c>
      <c r="L9377">
        <v>1</v>
      </c>
      <c r="M9377">
        <v>6.0009211999999996</v>
      </c>
      <c r="N9377">
        <v>5.7485594410000003</v>
      </c>
      <c r="P9377" t="s">
        <v>61</v>
      </c>
      <c r="Q9377" t="s">
        <v>63</v>
      </c>
      <c r="R9377" t="s">
        <v>27</v>
      </c>
    </row>
    <row r="9378" spans="1:18" x14ac:dyDescent="0.3">
      <c r="A9378" t="s">
        <v>58</v>
      </c>
      <c r="B9378" t="s">
        <v>59</v>
      </c>
      <c r="C9378" t="s">
        <v>20</v>
      </c>
      <c r="D9378">
        <v>2010</v>
      </c>
      <c r="E9378" t="s">
        <v>26</v>
      </c>
      <c r="F9378" t="s">
        <v>60</v>
      </c>
      <c r="G9378" t="s">
        <v>23</v>
      </c>
      <c r="I9378" t="s">
        <v>26</v>
      </c>
      <c r="L9378">
        <v>1</v>
      </c>
      <c r="M9378">
        <v>3.2628080000000002</v>
      </c>
      <c r="N9378">
        <v>3.1255944059999998</v>
      </c>
      <c r="P9378" t="s">
        <v>61</v>
      </c>
      <c r="Q9378" t="s">
        <v>62</v>
      </c>
      <c r="R9378" t="s">
        <v>27</v>
      </c>
    </row>
    <row r="9379" spans="1:18" x14ac:dyDescent="0.3">
      <c r="A9379" t="s">
        <v>58</v>
      </c>
      <c r="B9379" t="s">
        <v>59</v>
      </c>
      <c r="C9379" t="s">
        <v>20</v>
      </c>
      <c r="D9379">
        <v>2010</v>
      </c>
      <c r="E9379" t="s">
        <v>26</v>
      </c>
      <c r="F9379" t="s">
        <v>60</v>
      </c>
      <c r="G9379" t="s">
        <v>23</v>
      </c>
      <c r="I9379" t="s">
        <v>26</v>
      </c>
      <c r="L9379">
        <v>1</v>
      </c>
      <c r="M9379">
        <v>3.3708334</v>
      </c>
      <c r="N9379">
        <v>3.229076923</v>
      </c>
      <c r="P9379" t="s">
        <v>61</v>
      </c>
      <c r="Q9379" t="s">
        <v>62</v>
      </c>
      <c r="R9379" t="s">
        <v>27</v>
      </c>
    </row>
    <row r="9380" spans="1:18" x14ac:dyDescent="0.3">
      <c r="A9380" t="s">
        <v>58</v>
      </c>
      <c r="B9380" t="s">
        <v>59</v>
      </c>
      <c r="C9380" t="s">
        <v>20</v>
      </c>
      <c r="D9380">
        <v>2010</v>
      </c>
      <c r="E9380" t="s">
        <v>26</v>
      </c>
      <c r="F9380" t="s">
        <v>60</v>
      </c>
      <c r="G9380" t="s">
        <v>23</v>
      </c>
      <c r="I9380" t="s">
        <v>26</v>
      </c>
      <c r="L9380">
        <v>1</v>
      </c>
      <c r="M9380">
        <v>3.0864400000000001</v>
      </c>
      <c r="N9380">
        <v>2.9566433569999999</v>
      </c>
      <c r="P9380" t="s">
        <v>61</v>
      </c>
      <c r="Q9380" t="s">
        <v>62</v>
      </c>
      <c r="R9380" t="s">
        <v>27</v>
      </c>
    </row>
    <row r="9381" spans="1:18" x14ac:dyDescent="0.3">
      <c r="A9381" t="s">
        <v>58</v>
      </c>
      <c r="B9381" t="s">
        <v>59</v>
      </c>
      <c r="C9381" t="s">
        <v>20</v>
      </c>
      <c r="D9381">
        <v>2010</v>
      </c>
      <c r="E9381" t="s">
        <v>26</v>
      </c>
      <c r="F9381" t="s">
        <v>60</v>
      </c>
      <c r="G9381" t="s">
        <v>23</v>
      </c>
      <c r="I9381" t="s">
        <v>26</v>
      </c>
      <c r="L9381">
        <v>2</v>
      </c>
      <c r="M9381">
        <v>12.008456199999999</v>
      </c>
      <c r="N9381">
        <v>11.503454550000001</v>
      </c>
      <c r="P9381" t="s">
        <v>61</v>
      </c>
      <c r="Q9381" t="s">
        <v>63</v>
      </c>
      <c r="R9381" t="s">
        <v>27</v>
      </c>
    </row>
    <row r="9382" spans="1:18" x14ac:dyDescent="0.3">
      <c r="A9382" t="s">
        <v>58</v>
      </c>
      <c r="B9382" t="s">
        <v>59</v>
      </c>
      <c r="C9382" t="s">
        <v>20</v>
      </c>
      <c r="D9382">
        <v>2010</v>
      </c>
      <c r="E9382" t="s">
        <v>26</v>
      </c>
      <c r="F9382" t="s">
        <v>60</v>
      </c>
      <c r="G9382" t="s">
        <v>23</v>
      </c>
      <c r="I9382" t="s">
        <v>26</v>
      </c>
      <c r="L9382">
        <v>4</v>
      </c>
      <c r="M9382">
        <v>25.432265600000001</v>
      </c>
      <c r="N9382">
        <v>24.36274126</v>
      </c>
      <c r="P9382" t="s">
        <v>61</v>
      </c>
      <c r="Q9382" t="s">
        <v>63</v>
      </c>
      <c r="R9382" t="s">
        <v>27</v>
      </c>
    </row>
    <row r="9383" spans="1:18" x14ac:dyDescent="0.3">
      <c r="A9383" t="s">
        <v>58</v>
      </c>
      <c r="B9383" t="s">
        <v>59</v>
      </c>
      <c r="C9383" t="s">
        <v>20</v>
      </c>
      <c r="D9383">
        <v>2010</v>
      </c>
      <c r="E9383" t="s">
        <v>26</v>
      </c>
      <c r="F9383" t="s">
        <v>60</v>
      </c>
      <c r="G9383" t="s">
        <v>23</v>
      </c>
      <c r="I9383" t="s">
        <v>26</v>
      </c>
      <c r="L9383">
        <v>1</v>
      </c>
      <c r="M9383">
        <v>6.1927213999999999</v>
      </c>
      <c r="N9383">
        <v>5.9322937060000003</v>
      </c>
      <c r="P9383" t="s">
        <v>61</v>
      </c>
      <c r="Q9383" t="s">
        <v>63</v>
      </c>
      <c r="R9383" t="s">
        <v>27</v>
      </c>
    </row>
    <row r="9384" spans="1:18" x14ac:dyDescent="0.3">
      <c r="A9384" t="s">
        <v>58</v>
      </c>
      <c r="B9384" t="s">
        <v>59</v>
      </c>
      <c r="C9384" t="s">
        <v>20</v>
      </c>
      <c r="D9384">
        <v>2010</v>
      </c>
      <c r="E9384" t="s">
        <v>26</v>
      </c>
      <c r="F9384" t="s">
        <v>60</v>
      </c>
      <c r="G9384" t="s">
        <v>23</v>
      </c>
      <c r="I9384" t="s">
        <v>26</v>
      </c>
      <c r="L9384">
        <v>2</v>
      </c>
      <c r="M9384">
        <v>11.9996378</v>
      </c>
      <c r="N9384">
        <v>11.49500699</v>
      </c>
      <c r="P9384" t="s">
        <v>61</v>
      </c>
      <c r="Q9384" t="s">
        <v>63</v>
      </c>
      <c r="R9384" t="s">
        <v>27</v>
      </c>
    </row>
    <row r="9385" spans="1:18" x14ac:dyDescent="0.3">
      <c r="A9385" t="s">
        <v>58</v>
      </c>
      <c r="B9385" t="s">
        <v>59</v>
      </c>
      <c r="C9385" t="s">
        <v>20</v>
      </c>
      <c r="D9385">
        <v>2010</v>
      </c>
      <c r="E9385" t="s">
        <v>26</v>
      </c>
      <c r="F9385" t="s">
        <v>60</v>
      </c>
      <c r="G9385" t="s">
        <v>23</v>
      </c>
      <c r="I9385" t="s">
        <v>26</v>
      </c>
      <c r="L9385">
        <v>1</v>
      </c>
      <c r="M9385">
        <v>6.5035699999999999</v>
      </c>
      <c r="N9385">
        <v>6.23006993</v>
      </c>
      <c r="P9385" t="s">
        <v>61</v>
      </c>
      <c r="Q9385" t="s">
        <v>63</v>
      </c>
      <c r="R9385" t="s">
        <v>27</v>
      </c>
    </row>
    <row r="9386" spans="1:18" x14ac:dyDescent="0.3">
      <c r="A9386" t="s">
        <v>58</v>
      </c>
      <c r="B9386" t="s">
        <v>59</v>
      </c>
      <c r="C9386" t="s">
        <v>20</v>
      </c>
      <c r="D9386">
        <v>2010</v>
      </c>
      <c r="E9386" t="s">
        <v>26</v>
      </c>
      <c r="F9386" t="s">
        <v>60</v>
      </c>
      <c r="G9386" t="s">
        <v>23</v>
      </c>
      <c r="I9386" t="s">
        <v>26</v>
      </c>
      <c r="L9386">
        <v>1</v>
      </c>
      <c r="M9386">
        <v>6.3183835999999998</v>
      </c>
      <c r="N9386">
        <v>6.0526713289999998</v>
      </c>
      <c r="P9386" t="s">
        <v>61</v>
      </c>
      <c r="Q9386" t="s">
        <v>63</v>
      </c>
      <c r="R9386" t="s">
        <v>27</v>
      </c>
    </row>
    <row r="9387" spans="1:18" x14ac:dyDescent="0.3">
      <c r="A9387" t="s">
        <v>58</v>
      </c>
      <c r="B9387" t="s">
        <v>59</v>
      </c>
      <c r="C9387" t="s">
        <v>20</v>
      </c>
      <c r="D9387">
        <v>2010</v>
      </c>
      <c r="E9387" t="s">
        <v>26</v>
      </c>
      <c r="F9387" t="s">
        <v>60</v>
      </c>
      <c r="G9387" t="s">
        <v>23</v>
      </c>
      <c r="I9387" t="s">
        <v>26</v>
      </c>
      <c r="L9387">
        <v>1</v>
      </c>
      <c r="M9387">
        <v>6.0053304000000001</v>
      </c>
      <c r="N9387">
        <v>5.7527832170000002</v>
      </c>
      <c r="P9387" t="s">
        <v>61</v>
      </c>
      <c r="Q9387" t="s">
        <v>63</v>
      </c>
      <c r="R9387" t="s">
        <v>27</v>
      </c>
    </row>
    <row r="9388" spans="1:18" x14ac:dyDescent="0.3">
      <c r="A9388" t="s">
        <v>58</v>
      </c>
      <c r="B9388" t="s">
        <v>59</v>
      </c>
      <c r="C9388" t="s">
        <v>20</v>
      </c>
      <c r="D9388">
        <v>2010</v>
      </c>
      <c r="E9388" t="s">
        <v>26</v>
      </c>
      <c r="F9388" t="s">
        <v>60</v>
      </c>
      <c r="G9388" t="s">
        <v>23</v>
      </c>
      <c r="I9388" t="s">
        <v>26</v>
      </c>
      <c r="L9388">
        <v>3</v>
      </c>
      <c r="M9388">
        <v>19.896515000000001</v>
      </c>
      <c r="N9388">
        <v>19.059790209999999</v>
      </c>
      <c r="P9388" t="s">
        <v>61</v>
      </c>
      <c r="Q9388" t="s">
        <v>63</v>
      </c>
      <c r="R9388" t="s">
        <v>27</v>
      </c>
    </row>
    <row r="9389" spans="1:18" x14ac:dyDescent="0.3">
      <c r="A9389" t="s">
        <v>58</v>
      </c>
      <c r="B9389" t="s">
        <v>59</v>
      </c>
      <c r="C9389" t="s">
        <v>20</v>
      </c>
      <c r="D9389">
        <v>2010</v>
      </c>
      <c r="E9389" t="s">
        <v>26</v>
      </c>
      <c r="F9389" t="s">
        <v>60</v>
      </c>
      <c r="G9389" t="s">
        <v>23</v>
      </c>
      <c r="I9389" t="s">
        <v>26</v>
      </c>
      <c r="L9389">
        <v>3</v>
      </c>
      <c r="M9389">
        <v>19.51071</v>
      </c>
      <c r="N9389">
        <v>18.690209790000001</v>
      </c>
      <c r="P9389" t="s">
        <v>61</v>
      </c>
      <c r="Q9389" t="s">
        <v>63</v>
      </c>
      <c r="R9389" t="s">
        <v>27</v>
      </c>
    </row>
    <row r="9390" spans="1:18" x14ac:dyDescent="0.3">
      <c r="A9390" t="s">
        <v>58</v>
      </c>
      <c r="B9390" t="s">
        <v>59</v>
      </c>
      <c r="C9390" t="s">
        <v>20</v>
      </c>
      <c r="D9390">
        <v>2010</v>
      </c>
      <c r="E9390" t="s">
        <v>26</v>
      </c>
      <c r="F9390" t="s">
        <v>60</v>
      </c>
      <c r="G9390" t="s">
        <v>23</v>
      </c>
      <c r="I9390" t="s">
        <v>26</v>
      </c>
      <c r="L9390">
        <v>1</v>
      </c>
      <c r="M9390">
        <v>6.3580664000000002</v>
      </c>
      <c r="N9390">
        <v>6.090685315</v>
      </c>
      <c r="P9390" t="s">
        <v>61</v>
      </c>
      <c r="Q9390" t="s">
        <v>63</v>
      </c>
      <c r="R9390" t="s">
        <v>27</v>
      </c>
    </row>
    <row r="9391" spans="1:18" x14ac:dyDescent="0.3">
      <c r="A9391" t="s">
        <v>58</v>
      </c>
      <c r="B9391" t="s">
        <v>59</v>
      </c>
      <c r="C9391" t="s">
        <v>20</v>
      </c>
      <c r="D9391">
        <v>2010</v>
      </c>
      <c r="E9391" t="s">
        <v>26</v>
      </c>
      <c r="F9391" t="s">
        <v>60</v>
      </c>
      <c r="G9391" t="s">
        <v>23</v>
      </c>
      <c r="I9391" t="s">
        <v>26</v>
      </c>
      <c r="L9391">
        <v>2</v>
      </c>
      <c r="M9391">
        <v>12.383238199999999</v>
      </c>
      <c r="N9391">
        <v>11.86247552</v>
      </c>
      <c r="P9391" t="s">
        <v>61</v>
      </c>
      <c r="Q9391" t="s">
        <v>63</v>
      </c>
      <c r="R9391" t="s">
        <v>27</v>
      </c>
    </row>
    <row r="9392" spans="1:18" x14ac:dyDescent="0.3">
      <c r="A9392" t="s">
        <v>58</v>
      </c>
      <c r="B9392" t="s">
        <v>59</v>
      </c>
      <c r="C9392" t="s">
        <v>20</v>
      </c>
      <c r="D9392">
        <v>2010</v>
      </c>
      <c r="E9392" t="s">
        <v>26</v>
      </c>
      <c r="F9392" t="s">
        <v>60</v>
      </c>
      <c r="G9392" t="s">
        <v>23</v>
      </c>
      <c r="I9392" t="s">
        <v>26</v>
      </c>
      <c r="L9392">
        <v>3</v>
      </c>
      <c r="M9392">
        <v>18.000558999999999</v>
      </c>
      <c r="N9392">
        <v>17.243566430000001</v>
      </c>
      <c r="P9392" t="s">
        <v>61</v>
      </c>
      <c r="Q9392" t="s">
        <v>63</v>
      </c>
      <c r="R9392" t="s">
        <v>27</v>
      </c>
    </row>
    <row r="9393" spans="1:18" x14ac:dyDescent="0.3">
      <c r="A9393" t="s">
        <v>58</v>
      </c>
      <c r="B9393" t="s">
        <v>59</v>
      </c>
      <c r="C9393" t="s">
        <v>20</v>
      </c>
      <c r="D9393">
        <v>2010</v>
      </c>
      <c r="E9393" t="s">
        <v>26</v>
      </c>
      <c r="F9393" t="s">
        <v>60</v>
      </c>
      <c r="G9393" t="s">
        <v>23</v>
      </c>
      <c r="I9393" t="s">
        <v>26</v>
      </c>
      <c r="L9393">
        <v>1</v>
      </c>
      <c r="M9393">
        <v>6.5035699999999999</v>
      </c>
      <c r="N9393">
        <v>6.23006993</v>
      </c>
      <c r="P9393" t="s">
        <v>61</v>
      </c>
      <c r="Q9393" t="s">
        <v>63</v>
      </c>
      <c r="R9393" t="s">
        <v>27</v>
      </c>
    </row>
    <row r="9394" spans="1:18" x14ac:dyDescent="0.3">
      <c r="A9394" t="s">
        <v>58</v>
      </c>
      <c r="B9394" t="s">
        <v>59</v>
      </c>
      <c r="C9394" t="s">
        <v>20</v>
      </c>
      <c r="D9394">
        <v>2011</v>
      </c>
      <c r="E9394" t="s">
        <v>26</v>
      </c>
      <c r="F9394" t="s">
        <v>60</v>
      </c>
      <c r="G9394" t="s">
        <v>23</v>
      </c>
      <c r="I9394" t="s">
        <v>26</v>
      </c>
      <c r="L9394">
        <v>1</v>
      </c>
      <c r="M9394">
        <v>3.0864400000000001</v>
      </c>
      <c r="N9394">
        <v>2.9566433569999999</v>
      </c>
      <c r="P9394" t="s">
        <v>61</v>
      </c>
      <c r="Q9394" t="s">
        <v>62</v>
      </c>
      <c r="R9394" t="s">
        <v>27</v>
      </c>
    </row>
    <row r="9395" spans="1:18" x14ac:dyDescent="0.3">
      <c r="A9395" t="s">
        <v>58</v>
      </c>
      <c r="B9395" t="s">
        <v>59</v>
      </c>
      <c r="C9395" t="s">
        <v>20</v>
      </c>
      <c r="D9395">
        <v>2011</v>
      </c>
      <c r="E9395" t="s">
        <v>26</v>
      </c>
      <c r="F9395" t="s">
        <v>60</v>
      </c>
      <c r="G9395" t="s">
        <v>23</v>
      </c>
      <c r="I9395" t="s">
        <v>26</v>
      </c>
      <c r="L9395">
        <v>1</v>
      </c>
      <c r="M9395">
        <v>6.3183835999999998</v>
      </c>
      <c r="N9395">
        <v>6.0526713289999998</v>
      </c>
      <c r="P9395" t="s">
        <v>61</v>
      </c>
      <c r="Q9395" t="s">
        <v>63</v>
      </c>
      <c r="R9395" t="s">
        <v>27</v>
      </c>
    </row>
    <row r="9396" spans="1:18" x14ac:dyDescent="0.3">
      <c r="A9396" t="s">
        <v>58</v>
      </c>
      <c r="B9396" t="s">
        <v>59</v>
      </c>
      <c r="C9396" t="s">
        <v>20</v>
      </c>
      <c r="D9396">
        <v>2011</v>
      </c>
      <c r="E9396" t="s">
        <v>26</v>
      </c>
      <c r="F9396" t="s">
        <v>60</v>
      </c>
      <c r="G9396" t="s">
        <v>23</v>
      </c>
      <c r="I9396" t="s">
        <v>26</v>
      </c>
      <c r="L9396">
        <v>2</v>
      </c>
      <c r="M9396">
        <v>12.008456199999999</v>
      </c>
      <c r="N9396">
        <v>11.503454550000001</v>
      </c>
      <c r="P9396" t="s">
        <v>61</v>
      </c>
      <c r="Q9396" t="s">
        <v>63</v>
      </c>
      <c r="R9396" t="s">
        <v>27</v>
      </c>
    </row>
    <row r="9397" spans="1:18" x14ac:dyDescent="0.3">
      <c r="A9397" t="s">
        <v>58</v>
      </c>
      <c r="B9397" t="s">
        <v>59</v>
      </c>
      <c r="C9397" t="s">
        <v>20</v>
      </c>
      <c r="D9397">
        <v>2011</v>
      </c>
      <c r="E9397" t="s">
        <v>26</v>
      </c>
      <c r="F9397" t="s">
        <v>60</v>
      </c>
      <c r="G9397" t="s">
        <v>23</v>
      </c>
      <c r="I9397" t="s">
        <v>26</v>
      </c>
      <c r="L9397">
        <v>1</v>
      </c>
      <c r="M9397">
        <v>6.5035699999999999</v>
      </c>
      <c r="N9397">
        <v>6.23006993</v>
      </c>
      <c r="P9397" t="s">
        <v>61</v>
      </c>
      <c r="Q9397" t="s">
        <v>63</v>
      </c>
      <c r="R9397" t="s">
        <v>27</v>
      </c>
    </row>
    <row r="9398" spans="1:18" x14ac:dyDescent="0.3">
      <c r="A9398" t="s">
        <v>58</v>
      </c>
      <c r="B9398" t="s">
        <v>59</v>
      </c>
      <c r="C9398" t="s">
        <v>20</v>
      </c>
      <c r="D9398">
        <v>2011</v>
      </c>
      <c r="E9398" t="s">
        <v>26</v>
      </c>
      <c r="F9398" t="s">
        <v>60</v>
      </c>
      <c r="G9398" t="s">
        <v>23</v>
      </c>
      <c r="I9398" t="s">
        <v>26</v>
      </c>
      <c r="L9398">
        <v>1</v>
      </c>
      <c r="M9398">
        <v>6.3580664000000002</v>
      </c>
      <c r="N9398">
        <v>6.090685315</v>
      </c>
      <c r="P9398" t="s">
        <v>61</v>
      </c>
      <c r="Q9398" t="s">
        <v>63</v>
      </c>
      <c r="R9398" t="s">
        <v>27</v>
      </c>
    </row>
    <row r="9399" spans="1:18" x14ac:dyDescent="0.3">
      <c r="A9399" t="s">
        <v>58</v>
      </c>
      <c r="B9399" t="s">
        <v>59</v>
      </c>
      <c r="C9399" t="s">
        <v>20</v>
      </c>
      <c r="D9399">
        <v>2011</v>
      </c>
      <c r="E9399" t="s">
        <v>26</v>
      </c>
      <c r="F9399" t="s">
        <v>60</v>
      </c>
      <c r="G9399" t="s">
        <v>23</v>
      </c>
      <c r="I9399" t="s">
        <v>26</v>
      </c>
      <c r="L9399">
        <v>1</v>
      </c>
      <c r="M9399">
        <v>6.1927213999999999</v>
      </c>
      <c r="N9399">
        <v>5.9322937060000003</v>
      </c>
      <c r="P9399" t="s">
        <v>61</v>
      </c>
      <c r="Q9399" t="s">
        <v>63</v>
      </c>
      <c r="R9399" t="s">
        <v>27</v>
      </c>
    </row>
    <row r="9400" spans="1:18" x14ac:dyDescent="0.3">
      <c r="A9400" t="s">
        <v>58</v>
      </c>
      <c r="B9400" t="s">
        <v>59</v>
      </c>
      <c r="C9400" t="s">
        <v>20</v>
      </c>
      <c r="D9400">
        <v>2011</v>
      </c>
      <c r="E9400" t="s">
        <v>26</v>
      </c>
      <c r="F9400" t="s">
        <v>60</v>
      </c>
      <c r="G9400" t="s">
        <v>23</v>
      </c>
      <c r="I9400" t="s">
        <v>26</v>
      </c>
      <c r="L9400">
        <v>4</v>
      </c>
      <c r="M9400">
        <v>12.34576</v>
      </c>
      <c r="N9400">
        <v>11.82657343</v>
      </c>
      <c r="P9400" t="s">
        <v>61</v>
      </c>
      <c r="Q9400" t="s">
        <v>63</v>
      </c>
      <c r="R9400" t="s">
        <v>27</v>
      </c>
    </row>
    <row r="9401" spans="1:18" x14ac:dyDescent="0.3">
      <c r="A9401" t="s">
        <v>58</v>
      </c>
      <c r="B9401" t="s">
        <v>59</v>
      </c>
      <c r="C9401" t="s">
        <v>20</v>
      </c>
      <c r="D9401">
        <v>2012</v>
      </c>
      <c r="E9401" t="s">
        <v>26</v>
      </c>
      <c r="F9401" t="s">
        <v>60</v>
      </c>
      <c r="G9401" t="s">
        <v>23</v>
      </c>
      <c r="I9401" t="s">
        <v>26</v>
      </c>
      <c r="L9401">
        <v>2</v>
      </c>
      <c r="M9401">
        <v>20.447665000000001</v>
      </c>
      <c r="N9401">
        <v>19.58776224</v>
      </c>
      <c r="P9401" t="s">
        <v>61</v>
      </c>
      <c r="Q9401" t="s">
        <v>62</v>
      </c>
      <c r="R9401" t="s">
        <v>27</v>
      </c>
    </row>
    <row r="9402" spans="1:18" x14ac:dyDescent="0.3">
      <c r="A9402" t="s">
        <v>58</v>
      </c>
      <c r="B9402" t="s">
        <v>59</v>
      </c>
      <c r="C9402" t="s">
        <v>20</v>
      </c>
      <c r="D9402">
        <v>2012</v>
      </c>
      <c r="E9402" t="s">
        <v>26</v>
      </c>
      <c r="F9402" t="s">
        <v>60</v>
      </c>
      <c r="G9402" t="s">
        <v>23</v>
      </c>
      <c r="I9402" t="s">
        <v>26</v>
      </c>
      <c r="L9402">
        <v>5</v>
      </c>
      <c r="M9402">
        <v>52.432001800000002</v>
      </c>
      <c r="N9402">
        <v>50.227034969999998</v>
      </c>
      <c r="P9402" t="s">
        <v>61</v>
      </c>
      <c r="Q9402" t="s">
        <v>62</v>
      </c>
      <c r="R9402" t="s">
        <v>27</v>
      </c>
    </row>
    <row r="9403" spans="1:18" x14ac:dyDescent="0.3">
      <c r="A9403" t="s">
        <v>58</v>
      </c>
      <c r="B9403" t="s">
        <v>59</v>
      </c>
      <c r="C9403" t="s">
        <v>20</v>
      </c>
      <c r="D9403">
        <v>2012</v>
      </c>
      <c r="E9403" t="s">
        <v>26</v>
      </c>
      <c r="F9403" t="s">
        <v>60</v>
      </c>
      <c r="G9403" t="s">
        <v>23</v>
      </c>
      <c r="I9403" t="s">
        <v>26</v>
      </c>
      <c r="L9403">
        <v>2</v>
      </c>
      <c r="M9403">
        <v>18.503207799999998</v>
      </c>
      <c r="N9403">
        <v>17.725076919999999</v>
      </c>
      <c r="P9403" t="s">
        <v>61</v>
      </c>
      <c r="Q9403" t="s">
        <v>62</v>
      </c>
      <c r="R9403" t="s">
        <v>27</v>
      </c>
    </row>
    <row r="9404" spans="1:18" x14ac:dyDescent="0.3">
      <c r="A9404" t="s">
        <v>58</v>
      </c>
      <c r="B9404" t="s">
        <v>59</v>
      </c>
      <c r="C9404" t="s">
        <v>20</v>
      </c>
      <c r="D9404">
        <v>2012</v>
      </c>
      <c r="E9404" t="s">
        <v>26</v>
      </c>
      <c r="F9404" t="s">
        <v>60</v>
      </c>
      <c r="G9404" t="s">
        <v>23</v>
      </c>
      <c r="I9404" t="s">
        <v>26</v>
      </c>
      <c r="L9404">
        <v>2</v>
      </c>
      <c r="M9404">
        <v>18.503207799999998</v>
      </c>
      <c r="N9404">
        <v>17.725076919999999</v>
      </c>
      <c r="P9404" t="s">
        <v>61</v>
      </c>
      <c r="Q9404" t="s">
        <v>63</v>
      </c>
      <c r="R9404" t="s">
        <v>27</v>
      </c>
    </row>
    <row r="9405" spans="1:18" x14ac:dyDescent="0.3">
      <c r="A9405" t="s">
        <v>58</v>
      </c>
      <c r="B9405" t="s">
        <v>59</v>
      </c>
      <c r="C9405" t="s">
        <v>20</v>
      </c>
      <c r="D9405">
        <v>2012</v>
      </c>
      <c r="E9405" t="s">
        <v>26</v>
      </c>
      <c r="F9405" t="s">
        <v>60</v>
      </c>
      <c r="G9405" t="s">
        <v>23</v>
      </c>
      <c r="I9405" t="s">
        <v>26</v>
      </c>
      <c r="L9405">
        <v>3</v>
      </c>
      <c r="M9405">
        <v>28.161560399999999</v>
      </c>
      <c r="N9405">
        <v>26.97725874</v>
      </c>
      <c r="P9405" t="s">
        <v>61</v>
      </c>
      <c r="Q9405" t="s">
        <v>63</v>
      </c>
      <c r="R9405" t="s">
        <v>27</v>
      </c>
    </row>
    <row r="9406" spans="1:18" x14ac:dyDescent="0.3">
      <c r="A9406" t="s">
        <v>58</v>
      </c>
      <c r="B9406" t="s">
        <v>59</v>
      </c>
      <c r="C9406" t="s">
        <v>20</v>
      </c>
      <c r="D9406">
        <v>2012</v>
      </c>
      <c r="E9406" t="s">
        <v>26</v>
      </c>
      <c r="F9406" t="s">
        <v>60</v>
      </c>
      <c r="G9406" t="s">
        <v>23</v>
      </c>
      <c r="I9406" t="s">
        <v>26</v>
      </c>
      <c r="L9406">
        <v>2</v>
      </c>
      <c r="M9406">
        <v>19.083017600000002</v>
      </c>
      <c r="N9406">
        <v>18.280503499999998</v>
      </c>
      <c r="P9406" t="s">
        <v>61</v>
      </c>
      <c r="Q9406" t="s">
        <v>63</v>
      </c>
      <c r="R9406" t="s">
        <v>27</v>
      </c>
    </row>
    <row r="9407" spans="1:18" x14ac:dyDescent="0.3">
      <c r="A9407" t="s">
        <v>58</v>
      </c>
      <c r="B9407" t="s">
        <v>59</v>
      </c>
      <c r="C9407" t="s">
        <v>20</v>
      </c>
      <c r="D9407">
        <v>2012</v>
      </c>
      <c r="E9407" t="s">
        <v>26</v>
      </c>
      <c r="F9407" t="s">
        <v>60</v>
      </c>
      <c r="G9407" t="s">
        <v>23</v>
      </c>
      <c r="I9407" t="s">
        <v>26</v>
      </c>
      <c r="L9407">
        <v>13</v>
      </c>
      <c r="M9407">
        <v>126.3279892</v>
      </c>
      <c r="N9407">
        <v>121.0154126</v>
      </c>
      <c r="P9407" t="s">
        <v>61</v>
      </c>
      <c r="Q9407" t="s">
        <v>63</v>
      </c>
      <c r="R9407" t="s">
        <v>27</v>
      </c>
    </row>
    <row r="9408" spans="1:18" x14ac:dyDescent="0.3">
      <c r="A9408" t="s">
        <v>58</v>
      </c>
      <c r="B9408" t="s">
        <v>59</v>
      </c>
      <c r="C9408" t="s">
        <v>20</v>
      </c>
      <c r="D9408">
        <v>2012</v>
      </c>
      <c r="E9408" t="s">
        <v>26</v>
      </c>
      <c r="F9408" t="s">
        <v>60</v>
      </c>
      <c r="G9408" t="s">
        <v>23</v>
      </c>
      <c r="I9408" t="s">
        <v>26</v>
      </c>
      <c r="L9408">
        <v>1</v>
      </c>
      <c r="M9408">
        <v>10.3020958</v>
      </c>
      <c r="N9408">
        <v>9.8688531469999994</v>
      </c>
      <c r="P9408" t="s">
        <v>61</v>
      </c>
      <c r="Q9408" t="s">
        <v>63</v>
      </c>
      <c r="R9408" t="s">
        <v>27</v>
      </c>
    </row>
    <row r="9409" spans="1:18" x14ac:dyDescent="0.3">
      <c r="A9409" t="s">
        <v>58</v>
      </c>
      <c r="B9409" t="s">
        <v>59</v>
      </c>
      <c r="C9409" t="s">
        <v>20</v>
      </c>
      <c r="D9409">
        <v>2012</v>
      </c>
      <c r="E9409" t="s">
        <v>26</v>
      </c>
      <c r="F9409" t="s">
        <v>60</v>
      </c>
      <c r="G9409" t="s">
        <v>23</v>
      </c>
      <c r="I9409" t="s">
        <v>26</v>
      </c>
      <c r="L9409">
        <v>3</v>
      </c>
      <c r="M9409">
        <v>27.233423800000001</v>
      </c>
      <c r="N9409">
        <v>26.088153850000001</v>
      </c>
      <c r="P9409" t="s">
        <v>61</v>
      </c>
      <c r="Q9409" t="s">
        <v>63</v>
      </c>
      <c r="R9409" t="s">
        <v>27</v>
      </c>
    </row>
    <row r="9410" spans="1:18" x14ac:dyDescent="0.3">
      <c r="A9410" t="s">
        <v>58</v>
      </c>
      <c r="B9410" t="s">
        <v>59</v>
      </c>
      <c r="C9410" t="s">
        <v>20</v>
      </c>
      <c r="D9410">
        <v>2012</v>
      </c>
      <c r="E9410" t="s">
        <v>26</v>
      </c>
      <c r="F9410" t="s">
        <v>60</v>
      </c>
      <c r="G9410" t="s">
        <v>23</v>
      </c>
      <c r="I9410" t="s">
        <v>26</v>
      </c>
      <c r="L9410">
        <v>1</v>
      </c>
      <c r="M9410">
        <v>5.5820471999999999</v>
      </c>
      <c r="N9410">
        <v>5.3473006989999998</v>
      </c>
      <c r="P9410" t="s">
        <v>61</v>
      </c>
      <c r="Q9410" t="s">
        <v>63</v>
      </c>
      <c r="R9410" t="s">
        <v>27</v>
      </c>
    </row>
    <row r="9411" spans="1:18" x14ac:dyDescent="0.3">
      <c r="A9411" t="s">
        <v>58</v>
      </c>
      <c r="B9411" t="s">
        <v>59</v>
      </c>
      <c r="C9411" t="s">
        <v>20</v>
      </c>
      <c r="D9411">
        <v>2013</v>
      </c>
      <c r="E9411" t="s">
        <v>26</v>
      </c>
      <c r="F9411" t="s">
        <v>60</v>
      </c>
      <c r="G9411" t="s">
        <v>23</v>
      </c>
      <c r="I9411" t="s">
        <v>26</v>
      </c>
      <c r="L9411">
        <v>5</v>
      </c>
      <c r="M9411">
        <v>21.3603694</v>
      </c>
      <c r="N9411">
        <v>20.462083920000001</v>
      </c>
      <c r="P9411" t="s">
        <v>61</v>
      </c>
      <c r="Q9411" t="s">
        <v>62</v>
      </c>
      <c r="R9411" t="s">
        <v>27</v>
      </c>
    </row>
    <row r="9412" spans="1:18" x14ac:dyDescent="0.3">
      <c r="A9412" t="s">
        <v>58</v>
      </c>
      <c r="B9412" t="s">
        <v>59</v>
      </c>
      <c r="C9412" t="s">
        <v>20</v>
      </c>
      <c r="D9412">
        <v>2013</v>
      </c>
      <c r="E9412" t="s">
        <v>26</v>
      </c>
      <c r="F9412" t="s">
        <v>60</v>
      </c>
      <c r="G9412" t="s">
        <v>23</v>
      </c>
      <c r="I9412" t="s">
        <v>26</v>
      </c>
      <c r="L9412">
        <v>1</v>
      </c>
      <c r="M9412">
        <v>7.7293276000000004</v>
      </c>
      <c r="N9412">
        <v>7.4042797199999999</v>
      </c>
      <c r="P9412" t="s">
        <v>61</v>
      </c>
      <c r="Q9412" t="s">
        <v>63</v>
      </c>
      <c r="R9412" t="s">
        <v>27</v>
      </c>
    </row>
    <row r="9413" spans="1:18" x14ac:dyDescent="0.3">
      <c r="A9413" t="s">
        <v>58</v>
      </c>
      <c r="B9413" t="s">
        <v>59</v>
      </c>
      <c r="C9413" t="s">
        <v>20</v>
      </c>
      <c r="D9413">
        <v>2013</v>
      </c>
      <c r="E9413" t="s">
        <v>26</v>
      </c>
      <c r="F9413" t="s">
        <v>60</v>
      </c>
      <c r="G9413" t="s">
        <v>23</v>
      </c>
      <c r="I9413" t="s">
        <v>26</v>
      </c>
      <c r="L9413">
        <v>1</v>
      </c>
      <c r="M9413">
        <v>7.3810007999999998</v>
      </c>
      <c r="N9413">
        <v>7.0706013990000001</v>
      </c>
      <c r="P9413" t="s">
        <v>61</v>
      </c>
      <c r="Q9413" t="s">
        <v>63</v>
      </c>
      <c r="R9413" t="s">
        <v>27</v>
      </c>
    </row>
    <row r="9414" spans="1:18" x14ac:dyDescent="0.3">
      <c r="A9414" t="s">
        <v>58</v>
      </c>
      <c r="B9414" t="s">
        <v>59</v>
      </c>
      <c r="C9414" t="s">
        <v>20</v>
      </c>
      <c r="D9414">
        <v>2013</v>
      </c>
      <c r="E9414" t="s">
        <v>26</v>
      </c>
      <c r="F9414" t="s">
        <v>60</v>
      </c>
      <c r="G9414" t="s">
        <v>23</v>
      </c>
      <c r="I9414" t="s">
        <v>26</v>
      </c>
      <c r="L9414">
        <v>2</v>
      </c>
      <c r="M9414">
        <v>15.747457799999999</v>
      </c>
      <c r="N9414">
        <v>15.08521678</v>
      </c>
      <c r="P9414" t="s">
        <v>61</v>
      </c>
      <c r="Q9414" t="s">
        <v>63</v>
      </c>
      <c r="R9414" t="s">
        <v>27</v>
      </c>
    </row>
    <row r="9415" spans="1:18" x14ac:dyDescent="0.3">
      <c r="A9415" t="s">
        <v>58</v>
      </c>
      <c r="B9415" t="s">
        <v>59</v>
      </c>
      <c r="C9415" t="s">
        <v>20</v>
      </c>
      <c r="D9415">
        <v>2013</v>
      </c>
      <c r="E9415" t="s">
        <v>26</v>
      </c>
      <c r="F9415" t="s">
        <v>60</v>
      </c>
      <c r="G9415" t="s">
        <v>23</v>
      </c>
      <c r="I9415" t="s">
        <v>26</v>
      </c>
      <c r="L9415">
        <v>2</v>
      </c>
      <c r="M9415">
        <v>15.313151599999999</v>
      </c>
      <c r="N9415">
        <v>14.669174829999999</v>
      </c>
      <c r="P9415" t="s">
        <v>61</v>
      </c>
      <c r="Q9415" t="s">
        <v>63</v>
      </c>
      <c r="R9415" t="s">
        <v>27</v>
      </c>
    </row>
    <row r="9416" spans="1:18" x14ac:dyDescent="0.3">
      <c r="A9416" t="s">
        <v>58</v>
      </c>
      <c r="B9416" t="s">
        <v>59</v>
      </c>
      <c r="C9416" t="s">
        <v>20</v>
      </c>
      <c r="D9416">
        <v>2013</v>
      </c>
      <c r="E9416" t="s">
        <v>26</v>
      </c>
      <c r="F9416" t="s">
        <v>60</v>
      </c>
      <c r="G9416" t="s">
        <v>23</v>
      </c>
      <c r="I9416" t="s">
        <v>26</v>
      </c>
      <c r="L9416">
        <v>1</v>
      </c>
      <c r="M9416">
        <v>7.7712149999999998</v>
      </c>
      <c r="N9416">
        <v>7.444405594</v>
      </c>
      <c r="P9416" t="s">
        <v>61</v>
      </c>
      <c r="Q9416" t="s">
        <v>63</v>
      </c>
      <c r="R9416" t="s">
        <v>27</v>
      </c>
    </row>
    <row r="9417" spans="1:18" x14ac:dyDescent="0.3">
      <c r="A9417" t="s">
        <v>58</v>
      </c>
      <c r="B9417" t="s">
        <v>59</v>
      </c>
      <c r="C9417" t="s">
        <v>20</v>
      </c>
      <c r="D9417">
        <v>2013</v>
      </c>
      <c r="E9417" t="s">
        <v>26</v>
      </c>
      <c r="F9417" t="s">
        <v>60</v>
      </c>
      <c r="G9417" t="s">
        <v>23</v>
      </c>
      <c r="I9417" t="s">
        <v>26</v>
      </c>
      <c r="L9417">
        <v>2</v>
      </c>
      <c r="M9417">
        <v>16.351518200000001</v>
      </c>
      <c r="N9417">
        <v>15.66387413</v>
      </c>
      <c r="P9417" t="s">
        <v>61</v>
      </c>
      <c r="Q9417" t="s">
        <v>63</v>
      </c>
      <c r="R9417" t="s">
        <v>27</v>
      </c>
    </row>
    <row r="9418" spans="1:18" x14ac:dyDescent="0.3">
      <c r="A9418" t="s">
        <v>58</v>
      </c>
      <c r="B9418" t="s">
        <v>59</v>
      </c>
      <c r="C9418" t="s">
        <v>20</v>
      </c>
      <c r="D9418">
        <v>2013</v>
      </c>
      <c r="E9418" t="s">
        <v>26</v>
      </c>
      <c r="F9418" t="s">
        <v>60</v>
      </c>
      <c r="G9418" t="s">
        <v>23</v>
      </c>
      <c r="I9418" t="s">
        <v>26</v>
      </c>
      <c r="L9418">
        <v>1</v>
      </c>
      <c r="M9418">
        <v>7.1671545999999999</v>
      </c>
      <c r="N9418">
        <v>6.8657482520000004</v>
      </c>
      <c r="P9418" t="s">
        <v>61</v>
      </c>
      <c r="Q9418" t="s">
        <v>63</v>
      </c>
      <c r="R9418" t="s">
        <v>27</v>
      </c>
    </row>
    <row r="9419" spans="1:18" x14ac:dyDescent="0.3">
      <c r="A9419" t="s">
        <v>58</v>
      </c>
      <c r="B9419" t="s">
        <v>59</v>
      </c>
      <c r="C9419" t="s">
        <v>20</v>
      </c>
      <c r="D9419">
        <v>2014</v>
      </c>
      <c r="E9419" t="s">
        <v>26</v>
      </c>
      <c r="F9419" t="s">
        <v>60</v>
      </c>
      <c r="G9419" t="s">
        <v>23</v>
      </c>
      <c r="I9419" t="s">
        <v>26</v>
      </c>
      <c r="L9419">
        <v>1</v>
      </c>
      <c r="M9419">
        <v>4.2725147999999997</v>
      </c>
      <c r="N9419">
        <v>4.0928391609999997</v>
      </c>
      <c r="P9419" t="s">
        <v>61</v>
      </c>
      <c r="Q9419" t="s">
        <v>62</v>
      </c>
      <c r="R9419" t="s">
        <v>27</v>
      </c>
    </row>
    <row r="9420" spans="1:18" x14ac:dyDescent="0.3">
      <c r="A9420" t="s">
        <v>58</v>
      </c>
      <c r="B9420" t="s">
        <v>59</v>
      </c>
      <c r="C9420" t="s">
        <v>20</v>
      </c>
      <c r="D9420">
        <v>2014</v>
      </c>
      <c r="E9420" t="s">
        <v>26</v>
      </c>
      <c r="F9420" t="s">
        <v>60</v>
      </c>
      <c r="G9420" t="s">
        <v>23</v>
      </c>
      <c r="I9420" t="s">
        <v>26</v>
      </c>
      <c r="L9420">
        <v>10</v>
      </c>
      <c r="M9420">
        <v>53.728306600000003</v>
      </c>
      <c r="N9420">
        <v>51.468825180000003</v>
      </c>
      <c r="P9420" t="s">
        <v>61</v>
      </c>
      <c r="Q9420" t="s">
        <v>62</v>
      </c>
      <c r="R9420" t="s">
        <v>27</v>
      </c>
    </row>
    <row r="9421" spans="1:18" x14ac:dyDescent="0.3">
      <c r="A9421" t="s">
        <v>58</v>
      </c>
      <c r="B9421" t="s">
        <v>59</v>
      </c>
      <c r="C9421" t="s">
        <v>20</v>
      </c>
      <c r="D9421">
        <v>2014</v>
      </c>
      <c r="E9421" t="s">
        <v>26</v>
      </c>
      <c r="F9421" t="s">
        <v>60</v>
      </c>
      <c r="G9421" t="s">
        <v>23</v>
      </c>
      <c r="I9421" t="s">
        <v>26</v>
      </c>
      <c r="L9421">
        <v>1</v>
      </c>
      <c r="M9421">
        <v>7.6896447999999999</v>
      </c>
      <c r="N9421">
        <v>7.3662657339999997</v>
      </c>
      <c r="P9421" t="s">
        <v>61</v>
      </c>
      <c r="Q9421" t="s">
        <v>63</v>
      </c>
      <c r="R9421" t="s">
        <v>27</v>
      </c>
    </row>
    <row r="9422" spans="1:18" x14ac:dyDescent="0.3">
      <c r="A9422" t="s">
        <v>58</v>
      </c>
      <c r="B9422" t="s">
        <v>59</v>
      </c>
      <c r="C9422" t="s">
        <v>20</v>
      </c>
      <c r="D9422">
        <v>2014</v>
      </c>
      <c r="E9422" t="s">
        <v>26</v>
      </c>
      <c r="F9422" t="s">
        <v>60</v>
      </c>
      <c r="G9422" t="s">
        <v>23</v>
      </c>
      <c r="I9422" t="s">
        <v>26</v>
      </c>
      <c r="L9422">
        <v>4</v>
      </c>
      <c r="M9422">
        <v>30.915105799999999</v>
      </c>
      <c r="N9422">
        <v>29.615006990000001</v>
      </c>
      <c r="P9422" t="s">
        <v>61</v>
      </c>
      <c r="Q9422" t="s">
        <v>63</v>
      </c>
      <c r="R9422" t="s">
        <v>27</v>
      </c>
    </row>
    <row r="9423" spans="1:18" x14ac:dyDescent="0.3">
      <c r="A9423" t="s">
        <v>58</v>
      </c>
      <c r="B9423" t="s">
        <v>59</v>
      </c>
      <c r="C9423" t="s">
        <v>20</v>
      </c>
      <c r="D9423">
        <v>2014</v>
      </c>
      <c r="E9423" t="s">
        <v>26</v>
      </c>
      <c r="F9423" t="s">
        <v>60</v>
      </c>
      <c r="G9423" t="s">
        <v>23</v>
      </c>
      <c r="I9423" t="s">
        <v>26</v>
      </c>
      <c r="L9423">
        <v>2</v>
      </c>
      <c r="M9423">
        <v>14.7620016</v>
      </c>
      <c r="N9423">
        <v>14.1412028</v>
      </c>
      <c r="P9423" t="s">
        <v>61</v>
      </c>
      <c r="Q9423" t="s">
        <v>63</v>
      </c>
      <c r="R9423" t="s">
        <v>27</v>
      </c>
    </row>
    <row r="9424" spans="1:18" x14ac:dyDescent="0.3">
      <c r="A9424" t="s">
        <v>58</v>
      </c>
      <c r="B9424" t="s">
        <v>59</v>
      </c>
      <c r="C9424" t="s">
        <v>20</v>
      </c>
      <c r="D9424">
        <v>2014</v>
      </c>
      <c r="E9424" t="s">
        <v>26</v>
      </c>
      <c r="F9424" t="s">
        <v>60</v>
      </c>
      <c r="G9424" t="s">
        <v>23</v>
      </c>
      <c r="I9424" t="s">
        <v>26</v>
      </c>
      <c r="L9424">
        <v>1</v>
      </c>
      <c r="M9424">
        <v>7.7293276000000004</v>
      </c>
      <c r="N9424">
        <v>7.4042797199999999</v>
      </c>
      <c r="P9424" t="s">
        <v>61</v>
      </c>
      <c r="Q9424" t="s">
        <v>63</v>
      </c>
      <c r="R9424" t="s">
        <v>27</v>
      </c>
    </row>
    <row r="9425" spans="1:18" x14ac:dyDescent="0.3">
      <c r="A9425" t="s">
        <v>58</v>
      </c>
      <c r="B9425" t="s">
        <v>59</v>
      </c>
      <c r="C9425" t="s">
        <v>20</v>
      </c>
      <c r="D9425">
        <v>2015</v>
      </c>
      <c r="E9425" t="s">
        <v>26</v>
      </c>
      <c r="F9425" t="s">
        <v>60</v>
      </c>
      <c r="G9425" t="s">
        <v>23</v>
      </c>
      <c r="I9425" t="s">
        <v>26</v>
      </c>
      <c r="L9425">
        <v>1</v>
      </c>
      <c r="M9425">
        <v>4.2813331999999997</v>
      </c>
      <c r="N9425">
        <v>4.1012867130000004</v>
      </c>
      <c r="P9425" t="s">
        <v>61</v>
      </c>
      <c r="Q9425" t="s">
        <v>62</v>
      </c>
      <c r="R9425" t="s">
        <v>27</v>
      </c>
    </row>
    <row r="9426" spans="1:18" x14ac:dyDescent="0.3">
      <c r="A9426" t="s">
        <v>58</v>
      </c>
      <c r="B9426" t="s">
        <v>59</v>
      </c>
      <c r="C9426" t="s">
        <v>20</v>
      </c>
      <c r="D9426">
        <v>2015</v>
      </c>
      <c r="E9426" t="s">
        <v>26</v>
      </c>
      <c r="F9426" t="s">
        <v>60</v>
      </c>
      <c r="G9426" t="s">
        <v>23</v>
      </c>
      <c r="I9426" t="s">
        <v>26</v>
      </c>
      <c r="L9426">
        <v>2</v>
      </c>
      <c r="M9426">
        <v>9.5922146000000001</v>
      </c>
      <c r="N9426">
        <v>9.1888251749999998</v>
      </c>
      <c r="P9426" t="s">
        <v>61</v>
      </c>
      <c r="Q9426" t="s">
        <v>62</v>
      </c>
      <c r="R9426" t="s">
        <v>27</v>
      </c>
    </row>
    <row r="9427" spans="1:18" x14ac:dyDescent="0.3">
      <c r="A9427" t="s">
        <v>58</v>
      </c>
      <c r="B9427" t="s">
        <v>59</v>
      </c>
      <c r="C9427" t="s">
        <v>20</v>
      </c>
      <c r="D9427">
        <v>2015</v>
      </c>
      <c r="E9427" t="s">
        <v>26</v>
      </c>
      <c r="F9427" t="s">
        <v>60</v>
      </c>
      <c r="G9427" t="s">
        <v>23</v>
      </c>
      <c r="I9427" t="s">
        <v>26</v>
      </c>
      <c r="L9427">
        <v>3</v>
      </c>
      <c r="M9427">
        <v>14.7002728</v>
      </c>
      <c r="N9427">
        <v>14.082069929999999</v>
      </c>
      <c r="P9427" t="s">
        <v>61</v>
      </c>
      <c r="Q9427" t="s">
        <v>62</v>
      </c>
      <c r="R9427" t="s">
        <v>27</v>
      </c>
    </row>
    <row r="9428" spans="1:18" x14ac:dyDescent="0.3">
      <c r="A9428" t="s">
        <v>58</v>
      </c>
      <c r="B9428" t="s">
        <v>59</v>
      </c>
      <c r="C9428" t="s">
        <v>20</v>
      </c>
      <c r="D9428">
        <v>2015</v>
      </c>
      <c r="E9428" t="s">
        <v>26</v>
      </c>
      <c r="F9428" t="s">
        <v>60</v>
      </c>
      <c r="G9428" t="s">
        <v>23</v>
      </c>
      <c r="I9428" t="s">
        <v>26</v>
      </c>
      <c r="L9428">
        <v>1</v>
      </c>
      <c r="M9428">
        <v>5.1080582000000003</v>
      </c>
      <c r="N9428">
        <v>4.8932447549999996</v>
      </c>
      <c r="P9428" t="s">
        <v>61</v>
      </c>
      <c r="Q9428" t="s">
        <v>62</v>
      </c>
      <c r="R9428" t="s">
        <v>27</v>
      </c>
    </row>
    <row r="9429" spans="1:18" x14ac:dyDescent="0.3">
      <c r="A9429" t="s">
        <v>58</v>
      </c>
      <c r="B9429" t="s">
        <v>59</v>
      </c>
      <c r="C9429" t="s">
        <v>20</v>
      </c>
      <c r="D9429">
        <v>2015</v>
      </c>
      <c r="E9429" t="s">
        <v>26</v>
      </c>
      <c r="F9429" t="s">
        <v>60</v>
      </c>
      <c r="G9429" t="s">
        <v>23</v>
      </c>
      <c r="I9429" t="s">
        <v>26</v>
      </c>
      <c r="L9429">
        <v>2</v>
      </c>
      <c r="M9429">
        <v>17.918988800000001</v>
      </c>
      <c r="N9429">
        <v>17.165426570000001</v>
      </c>
      <c r="P9429" t="s">
        <v>61</v>
      </c>
      <c r="Q9429" t="s">
        <v>63</v>
      </c>
      <c r="R9429" t="s">
        <v>27</v>
      </c>
    </row>
    <row r="9430" spans="1:18" x14ac:dyDescent="0.3">
      <c r="A9430" t="s">
        <v>58</v>
      </c>
      <c r="B9430" t="s">
        <v>59</v>
      </c>
      <c r="C9430" t="s">
        <v>20</v>
      </c>
      <c r="D9430">
        <v>2015</v>
      </c>
      <c r="E9430" t="s">
        <v>26</v>
      </c>
      <c r="F9430" t="s">
        <v>60</v>
      </c>
      <c r="G9430" t="s">
        <v>23</v>
      </c>
      <c r="I9430" t="s">
        <v>26</v>
      </c>
      <c r="L9430">
        <v>3</v>
      </c>
      <c r="M9430">
        <v>29.153630400000001</v>
      </c>
      <c r="N9430">
        <v>27.92760839</v>
      </c>
      <c r="P9430" t="s">
        <v>61</v>
      </c>
      <c r="Q9430" t="s">
        <v>63</v>
      </c>
      <c r="R9430" t="s">
        <v>27</v>
      </c>
    </row>
    <row r="9431" spans="1:18" x14ac:dyDescent="0.3">
      <c r="A9431" t="s">
        <v>58</v>
      </c>
      <c r="B9431" t="s">
        <v>59</v>
      </c>
      <c r="C9431" t="s">
        <v>20</v>
      </c>
      <c r="D9431">
        <v>2015</v>
      </c>
      <c r="E9431" t="s">
        <v>26</v>
      </c>
      <c r="F9431" t="s">
        <v>60</v>
      </c>
      <c r="G9431" t="s">
        <v>23</v>
      </c>
      <c r="I9431" t="s">
        <v>26</v>
      </c>
      <c r="L9431">
        <v>2</v>
      </c>
      <c r="M9431">
        <v>20.6041916</v>
      </c>
      <c r="N9431">
        <v>19.737706289999998</v>
      </c>
      <c r="P9431" t="s">
        <v>61</v>
      </c>
      <c r="Q9431" t="s">
        <v>63</v>
      </c>
      <c r="R9431" t="s">
        <v>27</v>
      </c>
    </row>
    <row r="9432" spans="1:18" x14ac:dyDescent="0.3">
      <c r="A9432" t="s">
        <v>58</v>
      </c>
      <c r="B9432" t="s">
        <v>59</v>
      </c>
      <c r="C9432" t="s">
        <v>20</v>
      </c>
      <c r="D9432">
        <v>2015</v>
      </c>
      <c r="E9432" t="s">
        <v>26</v>
      </c>
      <c r="F9432" t="s">
        <v>60</v>
      </c>
      <c r="G9432" t="s">
        <v>23</v>
      </c>
      <c r="I9432" t="s">
        <v>26</v>
      </c>
      <c r="L9432">
        <v>1</v>
      </c>
      <c r="M9432">
        <v>9.2505015999999998</v>
      </c>
      <c r="N9432">
        <v>8.8614825180000008</v>
      </c>
      <c r="P9432" t="s">
        <v>61</v>
      </c>
      <c r="Q9432" t="s">
        <v>63</v>
      </c>
      <c r="R9432" t="s">
        <v>27</v>
      </c>
    </row>
    <row r="9433" spans="1:18" x14ac:dyDescent="0.3">
      <c r="A9433" t="s">
        <v>58</v>
      </c>
      <c r="B9433" t="s">
        <v>59</v>
      </c>
      <c r="C9433" t="s">
        <v>20</v>
      </c>
      <c r="D9433">
        <v>2015</v>
      </c>
      <c r="E9433" t="s">
        <v>26</v>
      </c>
      <c r="F9433" t="s">
        <v>60</v>
      </c>
      <c r="G9433" t="s">
        <v>23</v>
      </c>
      <c r="I9433" t="s">
        <v>26</v>
      </c>
      <c r="L9433">
        <v>1</v>
      </c>
      <c r="M9433">
        <v>9.3871868000000003</v>
      </c>
      <c r="N9433">
        <v>8.99241958</v>
      </c>
      <c r="P9433" t="s">
        <v>61</v>
      </c>
      <c r="Q9433" t="s">
        <v>63</v>
      </c>
      <c r="R9433" t="s">
        <v>27</v>
      </c>
    </row>
    <row r="9434" spans="1:18" x14ac:dyDescent="0.3">
      <c r="A9434" t="s">
        <v>58</v>
      </c>
      <c r="B9434" t="s">
        <v>59</v>
      </c>
      <c r="C9434" t="s">
        <v>20</v>
      </c>
      <c r="D9434">
        <v>2015</v>
      </c>
      <c r="E9434" t="s">
        <v>26</v>
      </c>
      <c r="F9434" t="s">
        <v>60</v>
      </c>
      <c r="G9434" t="s">
        <v>23</v>
      </c>
      <c r="I9434" t="s">
        <v>26</v>
      </c>
      <c r="L9434">
        <v>1</v>
      </c>
      <c r="M9434">
        <v>10.3020958</v>
      </c>
      <c r="N9434">
        <v>9.8688531469999994</v>
      </c>
      <c r="P9434" t="s">
        <v>61</v>
      </c>
      <c r="Q9434" t="s">
        <v>63</v>
      </c>
      <c r="R9434" t="s">
        <v>27</v>
      </c>
    </row>
    <row r="9435" spans="1:18" x14ac:dyDescent="0.3">
      <c r="A9435" t="s">
        <v>58</v>
      </c>
      <c r="B9435" t="s">
        <v>59</v>
      </c>
      <c r="C9435" t="s">
        <v>20</v>
      </c>
      <c r="D9435">
        <v>2016</v>
      </c>
      <c r="E9435" t="s">
        <v>26</v>
      </c>
      <c r="F9435" t="s">
        <v>60</v>
      </c>
      <c r="G9435" t="s">
        <v>23</v>
      </c>
      <c r="I9435" t="s">
        <v>26</v>
      </c>
      <c r="L9435">
        <v>1</v>
      </c>
      <c r="M9435">
        <v>9.7178768000000009</v>
      </c>
      <c r="N9435">
        <v>9.3092027969999993</v>
      </c>
      <c r="P9435" t="s">
        <v>61</v>
      </c>
      <c r="Q9435" t="s">
        <v>63</v>
      </c>
      <c r="R9435" t="s">
        <v>27</v>
      </c>
    </row>
    <row r="9436" spans="1:18" x14ac:dyDescent="0.3">
      <c r="A9436" t="s">
        <v>58</v>
      </c>
      <c r="B9436" t="s">
        <v>59</v>
      </c>
      <c r="C9436" t="s">
        <v>20</v>
      </c>
      <c r="D9436">
        <v>2016</v>
      </c>
      <c r="E9436" t="s">
        <v>26</v>
      </c>
      <c r="F9436" t="s">
        <v>60</v>
      </c>
      <c r="G9436" t="s">
        <v>23</v>
      </c>
      <c r="I9436" t="s">
        <v>26</v>
      </c>
      <c r="L9436">
        <v>2</v>
      </c>
      <c r="M9436">
        <v>20.6041916</v>
      </c>
      <c r="N9436">
        <v>19.737706289999998</v>
      </c>
      <c r="P9436" t="s">
        <v>61</v>
      </c>
      <c r="Q9436" t="s">
        <v>63</v>
      </c>
      <c r="R9436" t="s">
        <v>27</v>
      </c>
    </row>
    <row r="9437" spans="1:18" x14ac:dyDescent="0.3">
      <c r="A9437" t="s">
        <v>58</v>
      </c>
      <c r="B9437" t="s">
        <v>59</v>
      </c>
      <c r="C9437" t="s">
        <v>20</v>
      </c>
      <c r="D9437">
        <v>2016</v>
      </c>
      <c r="E9437" t="s">
        <v>26</v>
      </c>
      <c r="F9437" t="s">
        <v>60</v>
      </c>
      <c r="G9437" t="s">
        <v>23</v>
      </c>
      <c r="I9437" t="s">
        <v>26</v>
      </c>
      <c r="L9437">
        <v>4</v>
      </c>
      <c r="M9437">
        <v>36.843275200000001</v>
      </c>
      <c r="N9437">
        <v>35.293874129999999</v>
      </c>
      <c r="P9437" t="s">
        <v>61</v>
      </c>
      <c r="Q9437" t="s">
        <v>63</v>
      </c>
      <c r="R9437" t="s">
        <v>27</v>
      </c>
    </row>
    <row r="9438" spans="1:18" x14ac:dyDescent="0.3">
      <c r="A9438" t="s">
        <v>58</v>
      </c>
      <c r="B9438" t="s">
        <v>59</v>
      </c>
      <c r="C9438" t="s">
        <v>20</v>
      </c>
      <c r="D9438">
        <v>2016</v>
      </c>
      <c r="E9438" t="s">
        <v>26</v>
      </c>
      <c r="F9438" t="s">
        <v>60</v>
      </c>
      <c r="G9438" t="s">
        <v>23</v>
      </c>
      <c r="I9438" t="s">
        <v>26</v>
      </c>
      <c r="L9438">
        <v>2</v>
      </c>
      <c r="M9438">
        <v>18.774373600000001</v>
      </c>
      <c r="N9438">
        <v>17.98483916</v>
      </c>
      <c r="P9438" t="s">
        <v>61</v>
      </c>
      <c r="Q9438" t="s">
        <v>63</v>
      </c>
      <c r="R9438" t="s">
        <v>27</v>
      </c>
    </row>
    <row r="9439" spans="1:18" x14ac:dyDescent="0.3">
      <c r="A9439" t="s">
        <v>58</v>
      </c>
      <c r="B9439" t="s">
        <v>59</v>
      </c>
      <c r="C9439" t="s">
        <v>20</v>
      </c>
      <c r="D9439">
        <v>2017</v>
      </c>
      <c r="E9439" t="s">
        <v>26</v>
      </c>
      <c r="F9439" t="s">
        <v>60</v>
      </c>
      <c r="G9439" t="s">
        <v>23</v>
      </c>
      <c r="I9439" t="s">
        <v>26</v>
      </c>
      <c r="L9439">
        <v>1</v>
      </c>
      <c r="M9439">
        <v>5.412293</v>
      </c>
      <c r="N9439">
        <v>5.1846853150000003</v>
      </c>
      <c r="P9439" t="s">
        <v>61</v>
      </c>
      <c r="Q9439" t="s">
        <v>62</v>
      </c>
      <c r="R9439" t="s">
        <v>27</v>
      </c>
    </row>
    <row r="9440" spans="1:18" x14ac:dyDescent="0.3">
      <c r="A9440" t="s">
        <v>58</v>
      </c>
      <c r="B9440" t="s">
        <v>59</v>
      </c>
      <c r="C9440" t="s">
        <v>20</v>
      </c>
      <c r="D9440">
        <v>2017</v>
      </c>
      <c r="E9440" t="s">
        <v>26</v>
      </c>
      <c r="F9440" t="s">
        <v>60</v>
      </c>
      <c r="G9440" t="s">
        <v>23</v>
      </c>
      <c r="I9440" t="s">
        <v>26</v>
      </c>
      <c r="L9440">
        <v>2</v>
      </c>
      <c r="M9440">
        <v>11.133229999999999</v>
      </c>
      <c r="N9440">
        <v>10.665034970000001</v>
      </c>
      <c r="P9440" t="s">
        <v>61</v>
      </c>
      <c r="Q9440" t="s">
        <v>63</v>
      </c>
      <c r="R9440" t="s">
        <v>27</v>
      </c>
    </row>
    <row r="9441" spans="1:18" x14ac:dyDescent="0.3">
      <c r="A9441" t="s">
        <v>58</v>
      </c>
      <c r="B9441" t="s">
        <v>59</v>
      </c>
      <c r="C9441" t="s">
        <v>20</v>
      </c>
      <c r="D9441">
        <v>2017</v>
      </c>
      <c r="E9441" t="s">
        <v>26</v>
      </c>
      <c r="F9441" t="s">
        <v>60</v>
      </c>
      <c r="G9441" t="s">
        <v>23</v>
      </c>
      <c r="I9441" t="s">
        <v>26</v>
      </c>
      <c r="L9441">
        <v>2</v>
      </c>
      <c r="M9441">
        <v>9.8611757999999998</v>
      </c>
      <c r="N9441">
        <v>9.4464755250000003</v>
      </c>
      <c r="P9441" t="s">
        <v>61</v>
      </c>
      <c r="Q9441" t="s">
        <v>63</v>
      </c>
      <c r="R9441" t="s">
        <v>27</v>
      </c>
    </row>
    <row r="9442" spans="1:18" x14ac:dyDescent="0.3">
      <c r="A9442" t="s">
        <v>58</v>
      </c>
      <c r="B9442" t="s">
        <v>59</v>
      </c>
      <c r="C9442" t="s">
        <v>20</v>
      </c>
      <c r="D9442">
        <v>2017</v>
      </c>
      <c r="E9442" t="s">
        <v>26</v>
      </c>
      <c r="F9442" t="s">
        <v>60</v>
      </c>
      <c r="G9442" t="s">
        <v>23</v>
      </c>
      <c r="I9442" t="s">
        <v>26</v>
      </c>
      <c r="L9442">
        <v>3</v>
      </c>
      <c r="M9442">
        <v>15.4277908</v>
      </c>
      <c r="N9442">
        <v>14.778993010000001</v>
      </c>
      <c r="P9442" t="s">
        <v>61</v>
      </c>
      <c r="Q9442" t="s">
        <v>63</v>
      </c>
      <c r="R9442" t="s">
        <v>27</v>
      </c>
    </row>
    <row r="9443" spans="1:18" x14ac:dyDescent="0.3">
      <c r="A9443" t="s">
        <v>58</v>
      </c>
      <c r="B9443" t="s">
        <v>59</v>
      </c>
      <c r="C9443" t="s">
        <v>20</v>
      </c>
      <c r="D9443">
        <v>2017</v>
      </c>
      <c r="E9443" t="s">
        <v>26</v>
      </c>
      <c r="F9443" t="s">
        <v>60</v>
      </c>
      <c r="G9443" t="s">
        <v>23</v>
      </c>
      <c r="I9443" t="s">
        <v>26</v>
      </c>
      <c r="L9443">
        <v>14</v>
      </c>
      <c r="M9443">
        <v>77.932609999999997</v>
      </c>
      <c r="N9443">
        <v>74.655244760000002</v>
      </c>
      <c r="P9443" t="s">
        <v>61</v>
      </c>
      <c r="Q9443" t="s">
        <v>63</v>
      </c>
      <c r="R9443" t="s">
        <v>27</v>
      </c>
    </row>
    <row r="9444" spans="1:18" x14ac:dyDescent="0.3">
      <c r="A9444" t="s">
        <v>58</v>
      </c>
      <c r="B9444" t="s">
        <v>59</v>
      </c>
      <c r="C9444" t="s">
        <v>20</v>
      </c>
      <c r="D9444">
        <v>2017</v>
      </c>
      <c r="E9444" t="s">
        <v>26</v>
      </c>
      <c r="F9444" t="s">
        <v>60</v>
      </c>
      <c r="G9444" t="s">
        <v>23</v>
      </c>
      <c r="I9444" t="s">
        <v>26</v>
      </c>
      <c r="L9444">
        <v>1</v>
      </c>
      <c r="M9444">
        <v>5.5666149999999996</v>
      </c>
      <c r="N9444">
        <v>5.3325174830000002</v>
      </c>
      <c r="P9444" t="s">
        <v>61</v>
      </c>
      <c r="Q9444" t="s">
        <v>63</v>
      </c>
      <c r="R9444" t="s">
        <v>27</v>
      </c>
    </row>
    <row r="9445" spans="1:18" x14ac:dyDescent="0.3">
      <c r="A9445" t="s">
        <v>58</v>
      </c>
      <c r="B9445" t="s">
        <v>59</v>
      </c>
      <c r="C9445" t="s">
        <v>20</v>
      </c>
      <c r="D9445">
        <v>2017</v>
      </c>
      <c r="E9445" t="s">
        <v>26</v>
      </c>
      <c r="F9445" t="s">
        <v>60</v>
      </c>
      <c r="G9445" t="s">
        <v>23</v>
      </c>
      <c r="I9445" t="s">
        <v>26</v>
      </c>
      <c r="L9445">
        <v>7</v>
      </c>
      <c r="M9445">
        <v>37.482609199999999</v>
      </c>
      <c r="N9445">
        <v>35.906321679999998</v>
      </c>
      <c r="P9445" t="s">
        <v>61</v>
      </c>
      <c r="Q9445" t="s">
        <v>63</v>
      </c>
      <c r="R9445" t="s">
        <v>27</v>
      </c>
    </row>
    <row r="9446" spans="1:18" x14ac:dyDescent="0.3">
      <c r="A9446" t="s">
        <v>58</v>
      </c>
      <c r="B9446" t="s">
        <v>59</v>
      </c>
      <c r="C9446" t="s">
        <v>20</v>
      </c>
      <c r="D9446">
        <v>2017</v>
      </c>
      <c r="E9446" t="s">
        <v>26</v>
      </c>
      <c r="F9446" t="s">
        <v>60</v>
      </c>
      <c r="G9446" t="s">
        <v>23</v>
      </c>
      <c r="I9446" t="s">
        <v>26</v>
      </c>
      <c r="L9446">
        <v>3</v>
      </c>
      <c r="M9446">
        <v>14.792866</v>
      </c>
      <c r="N9446">
        <v>14.170769229999999</v>
      </c>
      <c r="P9446" t="s">
        <v>61</v>
      </c>
      <c r="Q9446" t="s">
        <v>63</v>
      </c>
      <c r="R9446" t="s">
        <v>27</v>
      </c>
    </row>
    <row r="9447" spans="1:18" x14ac:dyDescent="0.3">
      <c r="A9447" t="s">
        <v>58</v>
      </c>
      <c r="B9447" t="s">
        <v>59</v>
      </c>
      <c r="C9447" t="s">
        <v>20</v>
      </c>
      <c r="D9447">
        <v>2018</v>
      </c>
      <c r="E9447" t="s">
        <v>26</v>
      </c>
      <c r="F9447" t="s">
        <v>60</v>
      </c>
      <c r="G9447" t="s">
        <v>23</v>
      </c>
      <c r="I9447" t="s">
        <v>26</v>
      </c>
      <c r="L9447">
        <v>1</v>
      </c>
      <c r="M9447">
        <v>6.1309925999999999</v>
      </c>
      <c r="N9447">
        <v>5.8731608389999996</v>
      </c>
      <c r="P9447" t="s">
        <v>61</v>
      </c>
      <c r="Q9447" t="s">
        <v>63</v>
      </c>
      <c r="R9447" t="s">
        <v>27</v>
      </c>
    </row>
    <row r="9448" spans="1:18" x14ac:dyDescent="0.3">
      <c r="A9448" t="s">
        <v>58</v>
      </c>
      <c r="B9448" t="s">
        <v>59</v>
      </c>
      <c r="C9448" t="s">
        <v>20</v>
      </c>
      <c r="D9448">
        <v>2018</v>
      </c>
      <c r="E9448" t="s">
        <v>26</v>
      </c>
      <c r="F9448" t="s">
        <v>60</v>
      </c>
      <c r="G9448" t="s">
        <v>23</v>
      </c>
      <c r="I9448" t="s">
        <v>26</v>
      </c>
      <c r="L9448">
        <v>2</v>
      </c>
      <c r="M9448">
        <v>12.259780599999999</v>
      </c>
      <c r="N9448">
        <v>11.744209789999999</v>
      </c>
      <c r="P9448" t="s">
        <v>61</v>
      </c>
      <c r="Q9448" t="s">
        <v>63</v>
      </c>
      <c r="R9448" t="s">
        <v>27</v>
      </c>
    </row>
    <row r="9449" spans="1:18" x14ac:dyDescent="0.3">
      <c r="A9449" t="s">
        <v>58</v>
      </c>
      <c r="B9449" t="s">
        <v>59</v>
      </c>
      <c r="C9449" t="s">
        <v>20</v>
      </c>
      <c r="D9449">
        <v>2018</v>
      </c>
      <c r="E9449" t="s">
        <v>26</v>
      </c>
      <c r="F9449" t="s">
        <v>60</v>
      </c>
      <c r="G9449" t="s">
        <v>23</v>
      </c>
      <c r="I9449" t="s">
        <v>26</v>
      </c>
      <c r="L9449">
        <v>2</v>
      </c>
      <c r="M9449">
        <v>13.183508</v>
      </c>
      <c r="N9449">
        <v>12.62909091</v>
      </c>
      <c r="P9449" t="s">
        <v>61</v>
      </c>
      <c r="Q9449" t="s">
        <v>63</v>
      </c>
      <c r="R9449" t="s">
        <v>27</v>
      </c>
    </row>
    <row r="9450" spans="1:18" x14ac:dyDescent="0.3">
      <c r="A9450" t="s">
        <v>58</v>
      </c>
      <c r="B9450" t="s">
        <v>59</v>
      </c>
      <c r="C9450" t="s">
        <v>20</v>
      </c>
      <c r="D9450">
        <v>2018</v>
      </c>
      <c r="E9450" t="s">
        <v>26</v>
      </c>
      <c r="F9450" t="s">
        <v>60</v>
      </c>
      <c r="G9450" t="s">
        <v>23</v>
      </c>
      <c r="I9450" t="s">
        <v>26</v>
      </c>
      <c r="L9450">
        <v>1</v>
      </c>
      <c r="M9450">
        <v>6.1309925999999999</v>
      </c>
      <c r="N9450">
        <v>5.8731608389999996</v>
      </c>
      <c r="P9450" t="s">
        <v>61</v>
      </c>
      <c r="Q9450" t="s">
        <v>63</v>
      </c>
      <c r="R9450" t="s">
        <v>27</v>
      </c>
    </row>
    <row r="9451" spans="1:18" x14ac:dyDescent="0.3">
      <c r="A9451" t="s">
        <v>58</v>
      </c>
      <c r="B9451" t="s">
        <v>59</v>
      </c>
      <c r="C9451" t="s">
        <v>20</v>
      </c>
      <c r="D9451">
        <v>2018</v>
      </c>
      <c r="E9451" t="s">
        <v>26</v>
      </c>
      <c r="F9451" t="s">
        <v>60</v>
      </c>
      <c r="G9451" t="s">
        <v>23</v>
      </c>
      <c r="I9451" t="s">
        <v>26</v>
      </c>
      <c r="L9451">
        <v>1</v>
      </c>
      <c r="M9451">
        <v>6.1309925999999999</v>
      </c>
      <c r="N9451">
        <v>5.8731608389999996</v>
      </c>
      <c r="P9451" t="s">
        <v>61</v>
      </c>
      <c r="Q9451" t="s">
        <v>63</v>
      </c>
      <c r="R9451" t="s">
        <v>27</v>
      </c>
    </row>
    <row r="9452" spans="1:18" x14ac:dyDescent="0.3">
      <c r="A9452" t="s">
        <v>58</v>
      </c>
      <c r="B9452" t="s">
        <v>59</v>
      </c>
      <c r="C9452" t="s">
        <v>20</v>
      </c>
      <c r="D9452">
        <v>2018</v>
      </c>
      <c r="E9452" t="s">
        <v>26</v>
      </c>
      <c r="F9452" t="s">
        <v>60</v>
      </c>
      <c r="G9452" t="s">
        <v>23</v>
      </c>
      <c r="I9452" t="s">
        <v>26</v>
      </c>
      <c r="L9452">
        <v>3</v>
      </c>
      <c r="M9452">
        <v>18.390773200000002</v>
      </c>
      <c r="N9452">
        <v>17.61737063</v>
      </c>
      <c r="P9452" t="s">
        <v>61</v>
      </c>
      <c r="Q9452" t="s">
        <v>63</v>
      </c>
      <c r="R9452" t="s">
        <v>27</v>
      </c>
    </row>
    <row r="9453" spans="1:18" x14ac:dyDescent="0.3">
      <c r="A9453" t="s">
        <v>58</v>
      </c>
      <c r="B9453" t="s">
        <v>59</v>
      </c>
      <c r="C9453" t="s">
        <v>20</v>
      </c>
      <c r="D9453">
        <v>2018</v>
      </c>
      <c r="E9453" t="s">
        <v>26</v>
      </c>
      <c r="F9453" t="s">
        <v>60</v>
      </c>
      <c r="G9453" t="s">
        <v>23</v>
      </c>
      <c r="I9453" t="s">
        <v>26</v>
      </c>
      <c r="L9453">
        <v>1</v>
      </c>
      <c r="M9453">
        <v>6.1309925999999999</v>
      </c>
      <c r="N9453">
        <v>5.8731608389999996</v>
      </c>
      <c r="P9453" t="s">
        <v>61</v>
      </c>
      <c r="Q9453" t="s">
        <v>63</v>
      </c>
      <c r="R9453" t="s">
        <v>27</v>
      </c>
    </row>
    <row r="9454" spans="1:18" x14ac:dyDescent="0.3">
      <c r="A9454" t="s">
        <v>58</v>
      </c>
      <c r="B9454" t="s">
        <v>59</v>
      </c>
      <c r="C9454" t="s">
        <v>20</v>
      </c>
      <c r="D9454">
        <v>2018</v>
      </c>
      <c r="E9454" t="s">
        <v>26</v>
      </c>
      <c r="F9454" t="s">
        <v>60</v>
      </c>
      <c r="G9454" t="s">
        <v>23</v>
      </c>
      <c r="I9454" t="s">
        <v>26</v>
      </c>
      <c r="L9454">
        <v>23</v>
      </c>
      <c r="M9454">
        <v>151.8991446</v>
      </c>
      <c r="N9454">
        <v>145.51120280000001</v>
      </c>
      <c r="P9454" t="s">
        <v>61</v>
      </c>
      <c r="Q9454" t="s">
        <v>63</v>
      </c>
      <c r="R9454" t="s">
        <v>27</v>
      </c>
    </row>
    <row r="9455" spans="1:18" x14ac:dyDescent="0.3">
      <c r="A9455" t="s">
        <v>58</v>
      </c>
      <c r="B9455" t="s">
        <v>59</v>
      </c>
      <c r="C9455" t="s">
        <v>20</v>
      </c>
      <c r="D9455">
        <v>2018</v>
      </c>
      <c r="E9455" t="s">
        <v>26</v>
      </c>
      <c r="F9455" t="s">
        <v>60</v>
      </c>
      <c r="G9455" t="s">
        <v>23</v>
      </c>
      <c r="I9455" t="s">
        <v>26</v>
      </c>
      <c r="L9455">
        <v>2</v>
      </c>
      <c r="M9455">
        <v>13.403968000000001</v>
      </c>
      <c r="N9455">
        <v>12.84027972</v>
      </c>
      <c r="P9455" t="s">
        <v>61</v>
      </c>
      <c r="Q9455" t="s">
        <v>62</v>
      </c>
      <c r="R9455" t="s">
        <v>27</v>
      </c>
    </row>
    <row r="9456" spans="1:18" x14ac:dyDescent="0.3">
      <c r="A9456" t="s">
        <v>58</v>
      </c>
      <c r="B9456" t="s">
        <v>59</v>
      </c>
      <c r="C9456" t="s">
        <v>20</v>
      </c>
      <c r="D9456">
        <v>2019</v>
      </c>
      <c r="E9456" t="s">
        <v>26</v>
      </c>
      <c r="F9456" t="s">
        <v>60</v>
      </c>
      <c r="G9456" t="s">
        <v>23</v>
      </c>
      <c r="I9456" t="s">
        <v>26</v>
      </c>
      <c r="L9456">
        <v>1</v>
      </c>
      <c r="M9456">
        <v>3.0908492000000001</v>
      </c>
      <c r="N9456">
        <v>2.9608671329999998</v>
      </c>
      <c r="P9456" t="s">
        <v>61</v>
      </c>
      <c r="Q9456" t="s">
        <v>62</v>
      </c>
      <c r="R9456" t="s">
        <v>27</v>
      </c>
    </row>
    <row r="9457" spans="1:18" x14ac:dyDescent="0.3">
      <c r="A9457" t="s">
        <v>58</v>
      </c>
      <c r="B9457" t="s">
        <v>59</v>
      </c>
      <c r="C9457" t="s">
        <v>20</v>
      </c>
      <c r="D9457">
        <v>2019</v>
      </c>
      <c r="E9457" t="s">
        <v>26</v>
      </c>
      <c r="F9457" t="s">
        <v>60</v>
      </c>
      <c r="G9457" t="s">
        <v>23</v>
      </c>
      <c r="I9457" t="s">
        <v>26</v>
      </c>
      <c r="L9457">
        <v>1</v>
      </c>
      <c r="M9457">
        <v>3.7323878000000001</v>
      </c>
      <c r="N9457">
        <v>3.5754265730000001</v>
      </c>
      <c r="P9457" t="s">
        <v>61</v>
      </c>
      <c r="Q9457" t="s">
        <v>63</v>
      </c>
      <c r="R9457" t="s">
        <v>27</v>
      </c>
    </row>
    <row r="9458" spans="1:18" x14ac:dyDescent="0.3">
      <c r="A9458" t="s">
        <v>58</v>
      </c>
      <c r="B9458" t="s">
        <v>59</v>
      </c>
      <c r="C9458" t="s">
        <v>20</v>
      </c>
      <c r="D9458">
        <v>2019</v>
      </c>
      <c r="E9458" t="s">
        <v>26</v>
      </c>
      <c r="F9458" t="s">
        <v>60</v>
      </c>
      <c r="G9458" t="s">
        <v>23</v>
      </c>
      <c r="I9458" t="s">
        <v>26</v>
      </c>
      <c r="L9458">
        <v>1</v>
      </c>
      <c r="M9458">
        <v>3.7257739999999999</v>
      </c>
      <c r="N9458">
        <v>3.5690909089999998</v>
      </c>
      <c r="P9458" t="s">
        <v>61</v>
      </c>
      <c r="Q9458" t="s">
        <v>63</v>
      </c>
      <c r="R9458" t="s">
        <v>27</v>
      </c>
    </row>
    <row r="9459" spans="1:18" x14ac:dyDescent="0.3">
      <c r="A9459" t="s">
        <v>58</v>
      </c>
      <c r="B9459" t="s">
        <v>59</v>
      </c>
      <c r="C9459" t="s">
        <v>20</v>
      </c>
      <c r="D9459">
        <v>2019</v>
      </c>
      <c r="E9459" t="s">
        <v>26</v>
      </c>
      <c r="F9459" t="s">
        <v>60</v>
      </c>
      <c r="G9459" t="s">
        <v>23</v>
      </c>
      <c r="I9459" t="s">
        <v>26</v>
      </c>
      <c r="L9459">
        <v>1</v>
      </c>
      <c r="M9459">
        <v>3.6596359999999999</v>
      </c>
      <c r="N9459">
        <v>3.5057342660000002</v>
      </c>
      <c r="P9459" t="s">
        <v>61</v>
      </c>
      <c r="Q9459" t="s">
        <v>63</v>
      </c>
      <c r="R9459" t="s">
        <v>27</v>
      </c>
    </row>
    <row r="9460" spans="1:18" x14ac:dyDescent="0.3">
      <c r="A9460" t="s">
        <v>58</v>
      </c>
      <c r="B9460" t="s">
        <v>59</v>
      </c>
      <c r="C9460" t="s">
        <v>20</v>
      </c>
      <c r="D9460">
        <v>2019</v>
      </c>
      <c r="E9460" t="s">
        <v>26</v>
      </c>
      <c r="F9460" t="s">
        <v>60</v>
      </c>
      <c r="G9460" t="s">
        <v>23</v>
      </c>
      <c r="I9460" t="s">
        <v>26</v>
      </c>
      <c r="L9460">
        <v>1</v>
      </c>
      <c r="M9460">
        <v>3.7566383999999999</v>
      </c>
      <c r="N9460">
        <v>3.5986573430000002</v>
      </c>
      <c r="P9460" t="s">
        <v>61</v>
      </c>
      <c r="Q9460" t="s">
        <v>63</v>
      </c>
      <c r="R9460" t="s">
        <v>27</v>
      </c>
    </row>
    <row r="9461" spans="1:18" x14ac:dyDescent="0.3">
      <c r="A9461" t="s">
        <v>58</v>
      </c>
      <c r="B9461" t="s">
        <v>59</v>
      </c>
      <c r="C9461" t="s">
        <v>20</v>
      </c>
      <c r="D9461">
        <v>2019</v>
      </c>
      <c r="E9461" t="s">
        <v>26</v>
      </c>
      <c r="F9461" t="s">
        <v>60</v>
      </c>
      <c r="G9461" t="s">
        <v>23</v>
      </c>
      <c r="I9461" t="s">
        <v>26</v>
      </c>
      <c r="L9461">
        <v>1</v>
      </c>
      <c r="M9461">
        <v>3.6927050000000001</v>
      </c>
      <c r="N9461">
        <v>3.5374125869999999</v>
      </c>
      <c r="P9461" t="s">
        <v>61</v>
      </c>
      <c r="Q9461" t="s">
        <v>63</v>
      </c>
      <c r="R9461" t="s">
        <v>27</v>
      </c>
    </row>
    <row r="9462" spans="1:18" x14ac:dyDescent="0.3">
      <c r="A9462" t="s">
        <v>58</v>
      </c>
      <c r="B9462" t="s">
        <v>59</v>
      </c>
      <c r="C9462" t="s">
        <v>20</v>
      </c>
      <c r="D9462">
        <v>2019</v>
      </c>
      <c r="E9462" t="s">
        <v>26</v>
      </c>
      <c r="F9462" t="s">
        <v>60</v>
      </c>
      <c r="G9462" t="s">
        <v>23</v>
      </c>
      <c r="I9462" t="s">
        <v>26</v>
      </c>
      <c r="L9462">
        <v>9</v>
      </c>
      <c r="M9462">
        <v>33.531965999999997</v>
      </c>
      <c r="N9462">
        <v>32.121818179999998</v>
      </c>
      <c r="P9462" t="s">
        <v>61</v>
      </c>
      <c r="Q9462" t="s">
        <v>63</v>
      </c>
      <c r="R9462" t="s">
        <v>27</v>
      </c>
    </row>
    <row r="9463" spans="1:18" x14ac:dyDescent="0.3">
      <c r="A9463" t="s">
        <v>58</v>
      </c>
      <c r="B9463" t="s">
        <v>59</v>
      </c>
      <c r="C9463" t="s">
        <v>20</v>
      </c>
      <c r="D9463">
        <v>2019</v>
      </c>
      <c r="E9463" t="s">
        <v>26</v>
      </c>
      <c r="F9463" t="s">
        <v>60</v>
      </c>
      <c r="G9463" t="s">
        <v>23</v>
      </c>
      <c r="I9463" t="s">
        <v>26</v>
      </c>
      <c r="L9463">
        <v>1</v>
      </c>
      <c r="M9463">
        <v>3.0908492000000001</v>
      </c>
      <c r="N9463">
        <v>2.9608671329999998</v>
      </c>
      <c r="P9463" t="s">
        <v>61</v>
      </c>
      <c r="Q9463" t="s">
        <v>62</v>
      </c>
      <c r="R9463" t="s">
        <v>27</v>
      </c>
    </row>
    <row r="9464" spans="1:18" x14ac:dyDescent="0.3">
      <c r="A9464" t="s">
        <v>58</v>
      </c>
      <c r="B9464" t="s">
        <v>59</v>
      </c>
      <c r="C9464" t="s">
        <v>20</v>
      </c>
      <c r="D9464">
        <v>2019</v>
      </c>
      <c r="E9464" t="s">
        <v>26</v>
      </c>
      <c r="F9464" t="s">
        <v>60</v>
      </c>
      <c r="G9464" t="s">
        <v>23</v>
      </c>
      <c r="I9464" t="s">
        <v>26</v>
      </c>
      <c r="L9464">
        <v>1</v>
      </c>
      <c r="M9464">
        <v>3.4149254</v>
      </c>
      <c r="N9464">
        <v>3.2713146850000001</v>
      </c>
      <c r="P9464" t="s">
        <v>61</v>
      </c>
      <c r="Q9464" t="s">
        <v>62</v>
      </c>
      <c r="R9464" t="s">
        <v>27</v>
      </c>
    </row>
    <row r="9465" spans="1:18" x14ac:dyDescent="0.3">
      <c r="A9465" t="s">
        <v>58</v>
      </c>
      <c r="B9465" t="s">
        <v>59</v>
      </c>
      <c r="C9465" t="s">
        <v>20</v>
      </c>
      <c r="D9465">
        <v>2020</v>
      </c>
      <c r="E9465" t="s">
        <v>26</v>
      </c>
      <c r="F9465" t="s">
        <v>60</v>
      </c>
      <c r="G9465" t="s">
        <v>23</v>
      </c>
      <c r="I9465" t="s">
        <v>26</v>
      </c>
      <c r="L9465">
        <v>1</v>
      </c>
      <c r="M9465">
        <v>3.7323878000000001</v>
      </c>
      <c r="N9465">
        <v>3.5754265730000001</v>
      </c>
      <c r="P9465" t="s">
        <v>61</v>
      </c>
      <c r="Q9465" t="s">
        <v>63</v>
      </c>
      <c r="R9465" t="s">
        <v>27</v>
      </c>
    </row>
    <row r="9466" spans="1:18" x14ac:dyDescent="0.3">
      <c r="A9466" t="s">
        <v>58</v>
      </c>
      <c r="B9466" t="s">
        <v>59</v>
      </c>
      <c r="C9466" t="s">
        <v>20</v>
      </c>
      <c r="D9466">
        <v>2020</v>
      </c>
      <c r="E9466" t="s">
        <v>26</v>
      </c>
      <c r="F9466" t="s">
        <v>60</v>
      </c>
      <c r="G9466" t="s">
        <v>23</v>
      </c>
      <c r="I9466" t="s">
        <v>26</v>
      </c>
      <c r="L9466">
        <v>1</v>
      </c>
      <c r="M9466">
        <v>3.6772727999999999</v>
      </c>
      <c r="N9466">
        <v>3.5226293709999998</v>
      </c>
      <c r="P9466" t="s">
        <v>61</v>
      </c>
      <c r="Q9466" t="s">
        <v>63</v>
      </c>
      <c r="R9466" t="s">
        <v>27</v>
      </c>
    </row>
    <row r="9467" spans="1:18" x14ac:dyDescent="0.3">
      <c r="A9467" t="s">
        <v>58</v>
      </c>
      <c r="B9467" t="s">
        <v>59</v>
      </c>
      <c r="C9467" t="s">
        <v>20</v>
      </c>
      <c r="D9467">
        <v>2020</v>
      </c>
      <c r="E9467" t="s">
        <v>26</v>
      </c>
      <c r="F9467" t="s">
        <v>60</v>
      </c>
      <c r="G9467" t="s">
        <v>23</v>
      </c>
      <c r="I9467" t="s">
        <v>26</v>
      </c>
      <c r="L9467">
        <v>1</v>
      </c>
      <c r="M9467">
        <v>3.6772727999999999</v>
      </c>
      <c r="N9467">
        <v>3.5226293709999998</v>
      </c>
      <c r="P9467" t="s">
        <v>61</v>
      </c>
      <c r="Q9467" t="s">
        <v>63</v>
      </c>
      <c r="R9467" t="s">
        <v>27</v>
      </c>
    </row>
    <row r="9468" spans="1:18" x14ac:dyDescent="0.3">
      <c r="A9468" t="s">
        <v>58</v>
      </c>
      <c r="B9468" t="s">
        <v>59</v>
      </c>
      <c r="C9468" t="s">
        <v>20</v>
      </c>
      <c r="D9468">
        <v>2020</v>
      </c>
      <c r="E9468" t="s">
        <v>26</v>
      </c>
      <c r="F9468" t="s">
        <v>60</v>
      </c>
      <c r="G9468" t="s">
        <v>23</v>
      </c>
      <c r="I9468" t="s">
        <v>26</v>
      </c>
      <c r="L9468">
        <v>2</v>
      </c>
      <c r="M9468">
        <v>7.4625709999999996</v>
      </c>
      <c r="N9468">
        <v>7.1487412590000003</v>
      </c>
      <c r="P9468" t="s">
        <v>61</v>
      </c>
      <c r="Q9468" t="s">
        <v>63</v>
      </c>
      <c r="R9468" t="s">
        <v>27</v>
      </c>
    </row>
    <row r="9469" spans="1:18" x14ac:dyDescent="0.3">
      <c r="A9469" t="s">
        <v>58</v>
      </c>
      <c r="B9469" t="s">
        <v>59</v>
      </c>
      <c r="C9469" t="s">
        <v>20</v>
      </c>
      <c r="D9469">
        <v>2020</v>
      </c>
      <c r="E9469" t="s">
        <v>26</v>
      </c>
      <c r="F9469" t="s">
        <v>60</v>
      </c>
      <c r="G9469" t="s">
        <v>23</v>
      </c>
      <c r="I9469" t="s">
        <v>26</v>
      </c>
      <c r="L9469">
        <v>3</v>
      </c>
      <c r="M9469">
        <v>11.0957518</v>
      </c>
      <c r="N9469">
        <v>10.629132869999999</v>
      </c>
      <c r="P9469" t="s">
        <v>61</v>
      </c>
      <c r="Q9469" t="s">
        <v>63</v>
      </c>
      <c r="R9469" t="s">
        <v>27</v>
      </c>
    </row>
    <row r="9470" spans="1:18" x14ac:dyDescent="0.3">
      <c r="A9470" t="s">
        <v>58</v>
      </c>
      <c r="B9470" t="s">
        <v>59</v>
      </c>
      <c r="C9470" t="s">
        <v>20</v>
      </c>
      <c r="D9470">
        <v>2020</v>
      </c>
      <c r="E9470" t="s">
        <v>26</v>
      </c>
      <c r="F9470" t="s">
        <v>60</v>
      </c>
      <c r="G9470" t="s">
        <v>23</v>
      </c>
      <c r="I9470" t="s">
        <v>26</v>
      </c>
      <c r="L9470">
        <v>1</v>
      </c>
      <c r="M9470">
        <v>3.6596359999999999</v>
      </c>
      <c r="N9470">
        <v>3.5057342660000002</v>
      </c>
      <c r="P9470" t="s">
        <v>61</v>
      </c>
      <c r="Q9470" t="s">
        <v>63</v>
      </c>
      <c r="R9470" t="s">
        <v>27</v>
      </c>
    </row>
    <row r="9471" spans="1:18" x14ac:dyDescent="0.3">
      <c r="A9471" t="s">
        <v>58</v>
      </c>
      <c r="B9471" t="s">
        <v>59</v>
      </c>
      <c r="C9471" t="s">
        <v>20</v>
      </c>
      <c r="D9471">
        <v>2021</v>
      </c>
      <c r="E9471" t="s">
        <v>26</v>
      </c>
      <c r="F9471" t="s">
        <v>60</v>
      </c>
      <c r="G9471" t="s">
        <v>23</v>
      </c>
      <c r="I9471" t="s">
        <v>26</v>
      </c>
      <c r="L9471">
        <v>1</v>
      </c>
      <c r="M9471">
        <v>3.0908492000000001</v>
      </c>
      <c r="N9471">
        <v>2.9608671329999998</v>
      </c>
      <c r="P9471" t="s">
        <v>61</v>
      </c>
      <c r="Q9471" t="s">
        <v>62</v>
      </c>
      <c r="R9471" t="s">
        <v>27</v>
      </c>
    </row>
    <row r="9472" spans="1:18" x14ac:dyDescent="0.3">
      <c r="A9472" t="s">
        <v>58</v>
      </c>
      <c r="B9472" t="s">
        <v>59</v>
      </c>
      <c r="C9472" t="s">
        <v>20</v>
      </c>
      <c r="D9472">
        <v>2021</v>
      </c>
      <c r="E9472" t="s">
        <v>26</v>
      </c>
      <c r="F9472" t="s">
        <v>60</v>
      </c>
      <c r="G9472" t="s">
        <v>23</v>
      </c>
      <c r="I9472" t="s">
        <v>26</v>
      </c>
      <c r="L9472">
        <v>1</v>
      </c>
      <c r="M9472">
        <v>3.1856469999999999</v>
      </c>
      <c r="N9472">
        <v>3.0516783219999999</v>
      </c>
      <c r="P9472" t="s">
        <v>61</v>
      </c>
      <c r="Q9472" t="s">
        <v>62</v>
      </c>
      <c r="R9472" t="s">
        <v>27</v>
      </c>
    </row>
    <row r="9473" spans="1:18" x14ac:dyDescent="0.3">
      <c r="A9473" t="s">
        <v>58</v>
      </c>
      <c r="B9473" t="s">
        <v>59</v>
      </c>
      <c r="C9473" t="s">
        <v>20</v>
      </c>
      <c r="D9473">
        <v>2021</v>
      </c>
      <c r="E9473" t="s">
        <v>26</v>
      </c>
      <c r="F9473" t="s">
        <v>60</v>
      </c>
      <c r="G9473" t="s">
        <v>23</v>
      </c>
      <c r="I9473" t="s">
        <v>26</v>
      </c>
      <c r="L9473">
        <v>2</v>
      </c>
      <c r="M9473">
        <v>7.4515479999999998</v>
      </c>
      <c r="N9473">
        <v>7.1381818179999996</v>
      </c>
      <c r="P9473" t="s">
        <v>61</v>
      </c>
      <c r="Q9473" t="s">
        <v>63</v>
      </c>
      <c r="R9473" t="s">
        <v>27</v>
      </c>
    </row>
    <row r="9474" spans="1:18" x14ac:dyDescent="0.3">
      <c r="A9474" t="s">
        <v>58</v>
      </c>
      <c r="B9474" t="s">
        <v>59</v>
      </c>
      <c r="C9474" t="s">
        <v>20</v>
      </c>
      <c r="D9474">
        <v>2021</v>
      </c>
      <c r="E9474" t="s">
        <v>26</v>
      </c>
      <c r="F9474" t="s">
        <v>60</v>
      </c>
      <c r="G9474" t="s">
        <v>23</v>
      </c>
      <c r="I9474" t="s">
        <v>26</v>
      </c>
      <c r="L9474">
        <v>3</v>
      </c>
      <c r="M9474">
        <v>11.1949588</v>
      </c>
      <c r="N9474">
        <v>10.724167830000001</v>
      </c>
      <c r="P9474" t="s">
        <v>61</v>
      </c>
      <c r="Q9474" t="s">
        <v>63</v>
      </c>
      <c r="R9474" t="s">
        <v>27</v>
      </c>
    </row>
    <row r="9475" spans="1:18" x14ac:dyDescent="0.3">
      <c r="A9475" t="s">
        <v>58</v>
      </c>
      <c r="B9475" t="s">
        <v>59</v>
      </c>
      <c r="C9475" t="s">
        <v>20</v>
      </c>
      <c r="D9475">
        <v>2021</v>
      </c>
      <c r="E9475" t="s">
        <v>26</v>
      </c>
      <c r="F9475" t="s">
        <v>60</v>
      </c>
      <c r="G9475" t="s">
        <v>23</v>
      </c>
      <c r="I9475" t="s">
        <v>26</v>
      </c>
      <c r="L9475">
        <v>1</v>
      </c>
      <c r="M9475">
        <v>3.6993187999999999</v>
      </c>
      <c r="N9475">
        <v>3.5437482519999999</v>
      </c>
      <c r="P9475" t="s">
        <v>61</v>
      </c>
      <c r="Q9475" t="s">
        <v>63</v>
      </c>
      <c r="R9475" t="s">
        <v>27</v>
      </c>
    </row>
    <row r="9476" spans="1:18" x14ac:dyDescent="0.3">
      <c r="A9476" t="s">
        <v>18</v>
      </c>
      <c r="B9476" t="s">
        <v>19</v>
      </c>
      <c r="C9476" t="s">
        <v>20</v>
      </c>
      <c r="D9476">
        <v>1986</v>
      </c>
      <c r="E9476" t="s">
        <v>26</v>
      </c>
      <c r="F9476" t="s">
        <v>60</v>
      </c>
      <c r="G9476" t="s">
        <v>23</v>
      </c>
      <c r="I9476" t="s">
        <v>26</v>
      </c>
      <c r="L9476">
        <v>2</v>
      </c>
      <c r="M9476">
        <v>28.792076000000002</v>
      </c>
      <c r="N9476">
        <v>27.291067300000002</v>
      </c>
      <c r="P9476" t="s">
        <v>61</v>
      </c>
      <c r="Q9476" t="s">
        <v>62</v>
      </c>
      <c r="R9476" t="s">
        <v>27</v>
      </c>
    </row>
    <row r="9477" spans="1:18" x14ac:dyDescent="0.3">
      <c r="A9477" t="s">
        <v>18</v>
      </c>
      <c r="B9477" t="s">
        <v>19</v>
      </c>
      <c r="C9477" t="s">
        <v>20</v>
      </c>
      <c r="D9477">
        <v>1986</v>
      </c>
      <c r="E9477" t="s">
        <v>26</v>
      </c>
      <c r="F9477" t="s">
        <v>60</v>
      </c>
      <c r="G9477" t="s">
        <v>23</v>
      </c>
      <c r="I9477" t="s">
        <v>26</v>
      </c>
      <c r="L9477">
        <v>344</v>
      </c>
      <c r="M9477">
        <v>436.82826240000003</v>
      </c>
      <c r="N9477">
        <v>414.05522500000001</v>
      </c>
      <c r="P9477" t="s">
        <v>61</v>
      </c>
      <c r="Q9477" t="s">
        <v>62</v>
      </c>
      <c r="R9477" t="s">
        <v>27</v>
      </c>
    </row>
    <row r="9478" spans="1:18" x14ac:dyDescent="0.3">
      <c r="A9478" t="s">
        <v>18</v>
      </c>
      <c r="B9478" t="s">
        <v>19</v>
      </c>
      <c r="C9478" t="s">
        <v>20</v>
      </c>
      <c r="D9478">
        <v>1986</v>
      </c>
      <c r="E9478" t="s">
        <v>26</v>
      </c>
      <c r="F9478" t="s">
        <v>60</v>
      </c>
      <c r="G9478" t="s">
        <v>23</v>
      </c>
      <c r="I9478" t="s">
        <v>26</v>
      </c>
      <c r="L9478">
        <v>448</v>
      </c>
      <c r="M9478">
        <v>568.89262080000003</v>
      </c>
      <c r="N9478">
        <v>539.23471170000005</v>
      </c>
      <c r="P9478" t="s">
        <v>61</v>
      </c>
      <c r="Q9478" t="s">
        <v>62</v>
      </c>
      <c r="R9478" t="s">
        <v>27</v>
      </c>
    </row>
    <row r="9479" spans="1:18" x14ac:dyDescent="0.3">
      <c r="A9479" t="s">
        <v>18</v>
      </c>
      <c r="B9479" t="s">
        <v>19</v>
      </c>
      <c r="C9479" t="s">
        <v>20</v>
      </c>
      <c r="D9479">
        <v>1986</v>
      </c>
      <c r="E9479" t="s">
        <v>26</v>
      </c>
      <c r="F9479" t="s">
        <v>60</v>
      </c>
      <c r="G9479" t="s">
        <v>23</v>
      </c>
      <c r="I9479" t="s">
        <v>26</v>
      </c>
      <c r="L9479">
        <v>320</v>
      </c>
      <c r="M9479">
        <v>406.35187200000001</v>
      </c>
      <c r="N9479">
        <v>385.16765120000002</v>
      </c>
      <c r="P9479" t="s">
        <v>61</v>
      </c>
      <c r="Q9479" t="s">
        <v>62</v>
      </c>
      <c r="R9479" t="s">
        <v>27</v>
      </c>
    </row>
    <row r="9480" spans="1:18" x14ac:dyDescent="0.3">
      <c r="A9480" t="s">
        <v>18</v>
      </c>
      <c r="B9480" t="s">
        <v>19</v>
      </c>
      <c r="C9480" t="s">
        <v>20</v>
      </c>
      <c r="D9480">
        <v>1986</v>
      </c>
      <c r="E9480" t="s">
        <v>26</v>
      </c>
      <c r="F9480" t="s">
        <v>60</v>
      </c>
      <c r="G9480" t="s">
        <v>23</v>
      </c>
      <c r="I9480" t="s">
        <v>26</v>
      </c>
      <c r="L9480">
        <v>321</v>
      </c>
      <c r="M9480">
        <v>407.6217216</v>
      </c>
      <c r="N9480">
        <v>386.37130009999998</v>
      </c>
      <c r="P9480" t="s">
        <v>61</v>
      </c>
      <c r="Q9480" t="s">
        <v>62</v>
      </c>
      <c r="R9480" t="s">
        <v>27</v>
      </c>
    </row>
    <row r="9481" spans="1:18" x14ac:dyDescent="0.3">
      <c r="A9481" t="s">
        <v>18</v>
      </c>
      <c r="B9481" t="s">
        <v>19</v>
      </c>
      <c r="C9481" t="s">
        <v>20</v>
      </c>
      <c r="D9481">
        <v>1986</v>
      </c>
      <c r="E9481" t="s">
        <v>26</v>
      </c>
      <c r="F9481" t="s">
        <v>60</v>
      </c>
      <c r="G9481" t="s">
        <v>23</v>
      </c>
      <c r="I9481" t="s">
        <v>26</v>
      </c>
      <c r="L9481">
        <v>256</v>
      </c>
      <c r="M9481">
        <v>325.08149759999998</v>
      </c>
      <c r="N9481">
        <v>308.13412099999999</v>
      </c>
      <c r="P9481" t="s">
        <v>61</v>
      </c>
      <c r="Q9481" t="s">
        <v>62</v>
      </c>
      <c r="R9481" t="s">
        <v>27</v>
      </c>
    </row>
    <row r="9482" spans="1:18" x14ac:dyDescent="0.3">
      <c r="A9482" t="s">
        <v>18</v>
      </c>
      <c r="B9482" t="s">
        <v>19</v>
      </c>
      <c r="C9482" t="s">
        <v>20</v>
      </c>
      <c r="D9482">
        <v>1986</v>
      </c>
      <c r="E9482" t="s">
        <v>26</v>
      </c>
      <c r="F9482" t="s">
        <v>60</v>
      </c>
      <c r="G9482" t="s">
        <v>23</v>
      </c>
      <c r="I9482" t="s">
        <v>26</v>
      </c>
      <c r="L9482">
        <v>322</v>
      </c>
      <c r="M9482">
        <v>408.89157119999999</v>
      </c>
      <c r="N9482">
        <v>387.574949</v>
      </c>
      <c r="P9482" t="s">
        <v>61</v>
      </c>
      <c r="Q9482" t="s">
        <v>62</v>
      </c>
      <c r="R9482" t="s">
        <v>27</v>
      </c>
    </row>
    <row r="9483" spans="1:18" x14ac:dyDescent="0.3">
      <c r="A9483" t="s">
        <v>18</v>
      </c>
      <c r="B9483" t="s">
        <v>19</v>
      </c>
      <c r="C9483" t="s">
        <v>20</v>
      </c>
      <c r="D9483">
        <v>1986</v>
      </c>
      <c r="E9483" t="s">
        <v>26</v>
      </c>
      <c r="F9483" t="s">
        <v>60</v>
      </c>
      <c r="G9483" t="s">
        <v>23</v>
      </c>
      <c r="I9483" t="s">
        <v>26</v>
      </c>
      <c r="L9483">
        <v>141</v>
      </c>
      <c r="M9483">
        <v>179.04879360000001</v>
      </c>
      <c r="N9483">
        <v>169.71449630000001</v>
      </c>
      <c r="P9483" t="s">
        <v>61</v>
      </c>
      <c r="Q9483" t="s">
        <v>62</v>
      </c>
      <c r="R9483" t="s">
        <v>27</v>
      </c>
    </row>
    <row r="9484" spans="1:18" x14ac:dyDescent="0.3">
      <c r="A9484" t="s">
        <v>18</v>
      </c>
      <c r="B9484" t="s">
        <v>19</v>
      </c>
      <c r="C9484" t="s">
        <v>20</v>
      </c>
      <c r="D9484">
        <v>1986</v>
      </c>
      <c r="E9484" t="s">
        <v>26</v>
      </c>
      <c r="F9484" t="s">
        <v>60</v>
      </c>
      <c r="G9484" t="s">
        <v>23</v>
      </c>
      <c r="I9484" t="s">
        <v>26</v>
      </c>
      <c r="L9484">
        <v>228</v>
      </c>
      <c r="M9484">
        <v>289.52570880000002</v>
      </c>
      <c r="N9484">
        <v>274.43195150000003</v>
      </c>
      <c r="P9484" t="s">
        <v>61</v>
      </c>
      <c r="Q9484" t="s">
        <v>62</v>
      </c>
      <c r="R9484" t="s">
        <v>27</v>
      </c>
    </row>
    <row r="9485" spans="1:18" x14ac:dyDescent="0.3">
      <c r="A9485" t="s">
        <v>18</v>
      </c>
      <c r="B9485" t="s">
        <v>19</v>
      </c>
      <c r="C9485" t="s">
        <v>20</v>
      </c>
      <c r="D9485">
        <v>1986</v>
      </c>
      <c r="E9485" t="s">
        <v>26</v>
      </c>
      <c r="F9485" t="s">
        <v>60</v>
      </c>
      <c r="G9485" t="s">
        <v>23</v>
      </c>
      <c r="I9485" t="s">
        <v>26</v>
      </c>
      <c r="L9485">
        <v>368</v>
      </c>
      <c r="M9485">
        <v>467.30465279999999</v>
      </c>
      <c r="N9485">
        <v>442.94279890000001</v>
      </c>
      <c r="P9485" t="s">
        <v>61</v>
      </c>
      <c r="Q9485" t="s">
        <v>62</v>
      </c>
      <c r="R9485" t="s">
        <v>27</v>
      </c>
    </row>
    <row r="9486" spans="1:18" x14ac:dyDescent="0.3">
      <c r="A9486" t="s">
        <v>18</v>
      </c>
      <c r="B9486" t="s">
        <v>19</v>
      </c>
      <c r="C9486" t="s">
        <v>20</v>
      </c>
      <c r="D9486">
        <v>1986</v>
      </c>
      <c r="E9486" t="s">
        <v>26</v>
      </c>
      <c r="F9486" t="s">
        <v>60</v>
      </c>
      <c r="G9486" t="s">
        <v>23</v>
      </c>
      <c r="I9486" t="s">
        <v>26</v>
      </c>
      <c r="L9486">
        <v>216</v>
      </c>
      <c r="M9486">
        <v>274.28751360000001</v>
      </c>
      <c r="N9486">
        <v>259.9881646</v>
      </c>
      <c r="P9486" t="s">
        <v>61</v>
      </c>
      <c r="Q9486" t="s">
        <v>62</v>
      </c>
      <c r="R9486" t="s">
        <v>27</v>
      </c>
    </row>
    <row r="9487" spans="1:18" x14ac:dyDescent="0.3">
      <c r="A9487" t="s">
        <v>18</v>
      </c>
      <c r="B9487" t="s">
        <v>19</v>
      </c>
      <c r="C9487" t="s">
        <v>20</v>
      </c>
      <c r="D9487">
        <v>1986</v>
      </c>
      <c r="E9487" t="s">
        <v>26</v>
      </c>
      <c r="F9487" t="s">
        <v>60</v>
      </c>
      <c r="G9487" t="s">
        <v>23</v>
      </c>
      <c r="I9487" t="s">
        <v>26</v>
      </c>
      <c r="L9487">
        <v>161</v>
      </c>
      <c r="M9487">
        <v>204.44578559999999</v>
      </c>
      <c r="N9487">
        <v>193.7874745</v>
      </c>
      <c r="P9487" t="s">
        <v>61</v>
      </c>
      <c r="Q9487" t="s">
        <v>62</v>
      </c>
      <c r="R9487" t="s">
        <v>27</v>
      </c>
    </row>
    <row r="9488" spans="1:18" x14ac:dyDescent="0.3">
      <c r="A9488" t="s">
        <v>18</v>
      </c>
      <c r="B9488" t="s">
        <v>19</v>
      </c>
      <c r="C9488" t="s">
        <v>20</v>
      </c>
      <c r="D9488">
        <v>1986</v>
      </c>
      <c r="E9488" t="s">
        <v>26</v>
      </c>
      <c r="F9488" t="s">
        <v>60</v>
      </c>
      <c r="G9488" t="s">
        <v>23</v>
      </c>
      <c r="I9488" t="s">
        <v>26</v>
      </c>
      <c r="L9488">
        <v>232</v>
      </c>
      <c r="M9488">
        <v>294.60510720000002</v>
      </c>
      <c r="N9488">
        <v>279.24654709999999</v>
      </c>
      <c r="P9488" t="s">
        <v>61</v>
      </c>
      <c r="Q9488" t="s">
        <v>62</v>
      </c>
      <c r="R9488" t="s">
        <v>27</v>
      </c>
    </row>
    <row r="9489" spans="1:18" x14ac:dyDescent="0.3">
      <c r="A9489" t="s">
        <v>18</v>
      </c>
      <c r="B9489" t="s">
        <v>19</v>
      </c>
      <c r="C9489" t="s">
        <v>20</v>
      </c>
      <c r="D9489">
        <v>1986</v>
      </c>
      <c r="E9489" t="s">
        <v>26</v>
      </c>
      <c r="F9489" t="s">
        <v>60</v>
      </c>
      <c r="G9489" t="s">
        <v>23</v>
      </c>
      <c r="I9489" t="s">
        <v>26</v>
      </c>
      <c r="L9489">
        <v>626</v>
      </c>
      <c r="M9489">
        <v>770.08441679999999</v>
      </c>
      <c r="N9489">
        <v>729.93783580000002</v>
      </c>
      <c r="P9489" t="s">
        <v>61</v>
      </c>
      <c r="Q9489" t="s">
        <v>62</v>
      </c>
      <c r="R9489" t="s">
        <v>27</v>
      </c>
    </row>
    <row r="9490" spans="1:18" x14ac:dyDescent="0.3">
      <c r="A9490" t="s">
        <v>18</v>
      </c>
      <c r="B9490" t="s">
        <v>19</v>
      </c>
      <c r="C9490" t="s">
        <v>20</v>
      </c>
      <c r="D9490">
        <v>1986</v>
      </c>
      <c r="E9490" t="s">
        <v>26</v>
      </c>
      <c r="F9490" t="s">
        <v>60</v>
      </c>
      <c r="G9490" t="s">
        <v>23</v>
      </c>
      <c r="I9490" t="s">
        <v>26</v>
      </c>
      <c r="L9490">
        <v>2354</v>
      </c>
      <c r="M9490">
        <v>2895.8126470000002</v>
      </c>
      <c r="N9490">
        <v>2744.8461109999998</v>
      </c>
      <c r="P9490" t="s">
        <v>61</v>
      </c>
      <c r="Q9490" t="s">
        <v>62</v>
      </c>
      <c r="R9490" t="s">
        <v>27</v>
      </c>
    </row>
    <row r="9491" spans="1:18" x14ac:dyDescent="0.3">
      <c r="A9491" t="s">
        <v>18</v>
      </c>
      <c r="B9491" t="s">
        <v>19</v>
      </c>
      <c r="C9491" t="s">
        <v>20</v>
      </c>
      <c r="D9491">
        <v>1986</v>
      </c>
      <c r="E9491" t="s">
        <v>26</v>
      </c>
      <c r="F9491" t="s">
        <v>60</v>
      </c>
      <c r="G9491" t="s">
        <v>23</v>
      </c>
      <c r="I9491" t="s">
        <v>26</v>
      </c>
      <c r="L9491">
        <v>1518</v>
      </c>
      <c r="M9491">
        <v>1867.393202</v>
      </c>
      <c r="N9491">
        <v>1770.0409500000001</v>
      </c>
      <c r="P9491" t="s">
        <v>61</v>
      </c>
      <c r="Q9491" t="s">
        <v>62</v>
      </c>
      <c r="R9491" t="s">
        <v>27</v>
      </c>
    </row>
    <row r="9492" spans="1:18" x14ac:dyDescent="0.3">
      <c r="A9492" t="s">
        <v>18</v>
      </c>
      <c r="B9492" t="s">
        <v>19</v>
      </c>
      <c r="C9492" t="s">
        <v>20</v>
      </c>
      <c r="D9492">
        <v>1986</v>
      </c>
      <c r="E9492" t="s">
        <v>26</v>
      </c>
      <c r="F9492" t="s">
        <v>60</v>
      </c>
      <c r="G9492" t="s">
        <v>23</v>
      </c>
      <c r="I9492" t="s">
        <v>26</v>
      </c>
      <c r="L9492">
        <v>70</v>
      </c>
      <c r="M9492">
        <v>86.111676000000003</v>
      </c>
      <c r="N9492">
        <v>81.622441710000004</v>
      </c>
      <c r="P9492" t="s">
        <v>61</v>
      </c>
      <c r="Q9492" t="s">
        <v>62</v>
      </c>
      <c r="R9492" t="s">
        <v>27</v>
      </c>
    </row>
    <row r="9493" spans="1:18" x14ac:dyDescent="0.3">
      <c r="A9493" t="s">
        <v>18</v>
      </c>
      <c r="B9493" t="s">
        <v>19</v>
      </c>
      <c r="C9493" t="s">
        <v>20</v>
      </c>
      <c r="D9493">
        <v>1986</v>
      </c>
      <c r="E9493" t="s">
        <v>26</v>
      </c>
      <c r="F9493" t="s">
        <v>60</v>
      </c>
      <c r="G9493" t="s">
        <v>23</v>
      </c>
      <c r="I9493" t="s">
        <v>26</v>
      </c>
      <c r="L9493">
        <v>54</v>
      </c>
      <c r="M9493">
        <v>66.429007200000001</v>
      </c>
      <c r="N9493">
        <v>62.965883599999998</v>
      </c>
      <c r="P9493" t="s">
        <v>61</v>
      </c>
      <c r="Q9493" t="s">
        <v>62</v>
      </c>
      <c r="R9493" t="s">
        <v>27</v>
      </c>
    </row>
    <row r="9494" spans="1:18" x14ac:dyDescent="0.3">
      <c r="A9494" t="s">
        <v>18</v>
      </c>
      <c r="B9494" t="s">
        <v>19</v>
      </c>
      <c r="C9494" t="s">
        <v>20</v>
      </c>
      <c r="D9494">
        <v>1986</v>
      </c>
      <c r="E9494" t="s">
        <v>26</v>
      </c>
      <c r="F9494" t="s">
        <v>60</v>
      </c>
      <c r="G9494" t="s">
        <v>23</v>
      </c>
      <c r="I9494" t="s">
        <v>26</v>
      </c>
      <c r="L9494">
        <v>20</v>
      </c>
      <c r="M9494">
        <v>24.603335999999999</v>
      </c>
      <c r="N9494">
        <v>23.320697630000002</v>
      </c>
      <c r="P9494" t="s">
        <v>61</v>
      </c>
      <c r="Q9494" t="s">
        <v>63</v>
      </c>
      <c r="R9494" t="s">
        <v>27</v>
      </c>
    </row>
    <row r="9495" spans="1:18" x14ac:dyDescent="0.3">
      <c r="A9495" t="s">
        <v>18</v>
      </c>
      <c r="B9495" t="s">
        <v>19</v>
      </c>
      <c r="C9495" t="s">
        <v>20</v>
      </c>
      <c r="D9495">
        <v>1986</v>
      </c>
      <c r="E9495" t="s">
        <v>26</v>
      </c>
      <c r="F9495" t="s">
        <v>60</v>
      </c>
      <c r="G9495" t="s">
        <v>23</v>
      </c>
      <c r="I9495" t="s">
        <v>26</v>
      </c>
      <c r="L9495">
        <v>16</v>
      </c>
      <c r="M9495">
        <v>19.682668799999998</v>
      </c>
      <c r="N9495">
        <v>18.656558100000002</v>
      </c>
      <c r="P9495" t="s">
        <v>61</v>
      </c>
      <c r="Q9495" t="s">
        <v>63</v>
      </c>
      <c r="R9495" t="s">
        <v>27</v>
      </c>
    </row>
    <row r="9496" spans="1:18" x14ac:dyDescent="0.3">
      <c r="A9496" t="s">
        <v>18</v>
      </c>
      <c r="B9496" t="s">
        <v>19</v>
      </c>
      <c r="C9496" t="s">
        <v>20</v>
      </c>
      <c r="D9496">
        <v>1986</v>
      </c>
      <c r="E9496" t="s">
        <v>26</v>
      </c>
      <c r="F9496" t="s">
        <v>60</v>
      </c>
      <c r="G9496" t="s">
        <v>23</v>
      </c>
      <c r="I9496" t="s">
        <v>26</v>
      </c>
      <c r="L9496">
        <v>8</v>
      </c>
      <c r="M9496">
        <v>9.8413343999999991</v>
      </c>
      <c r="N9496">
        <v>9.3282790519999992</v>
      </c>
      <c r="P9496" t="s">
        <v>61</v>
      </c>
      <c r="Q9496" t="s">
        <v>63</v>
      </c>
      <c r="R9496" t="s">
        <v>27</v>
      </c>
    </row>
    <row r="9497" spans="1:18" x14ac:dyDescent="0.3">
      <c r="A9497" t="s">
        <v>18</v>
      </c>
      <c r="B9497" t="s">
        <v>19</v>
      </c>
      <c r="C9497" t="s">
        <v>20</v>
      </c>
      <c r="D9497">
        <v>1986</v>
      </c>
      <c r="E9497" t="s">
        <v>26</v>
      </c>
      <c r="F9497" t="s">
        <v>60</v>
      </c>
      <c r="G9497" t="s">
        <v>23</v>
      </c>
      <c r="I9497" t="s">
        <v>26</v>
      </c>
      <c r="L9497">
        <v>2</v>
      </c>
      <c r="M9497">
        <v>2.5396991999999998</v>
      </c>
      <c r="N9497">
        <v>2.4072978200000001</v>
      </c>
      <c r="P9497" t="s">
        <v>61</v>
      </c>
      <c r="Q9497" t="s">
        <v>63</v>
      </c>
      <c r="R9497" t="s">
        <v>27</v>
      </c>
    </row>
    <row r="9498" spans="1:18" x14ac:dyDescent="0.3">
      <c r="A9498" t="s">
        <v>18</v>
      </c>
      <c r="B9498" t="s">
        <v>19</v>
      </c>
      <c r="C9498" t="s">
        <v>20</v>
      </c>
      <c r="D9498">
        <v>1986</v>
      </c>
      <c r="E9498" t="s">
        <v>26</v>
      </c>
      <c r="F9498" t="s">
        <v>60</v>
      </c>
      <c r="G9498" t="s">
        <v>23</v>
      </c>
      <c r="I9498" t="s">
        <v>26</v>
      </c>
      <c r="L9498">
        <v>1</v>
      </c>
      <c r="M9498">
        <v>1.2698495999999999</v>
      </c>
      <c r="N9498">
        <v>1.2036489100000001</v>
      </c>
      <c r="P9498" t="s">
        <v>61</v>
      </c>
      <c r="Q9498" t="s">
        <v>63</v>
      </c>
      <c r="R9498" t="s">
        <v>27</v>
      </c>
    </row>
    <row r="9499" spans="1:18" x14ac:dyDescent="0.3">
      <c r="A9499" t="s">
        <v>18</v>
      </c>
      <c r="B9499" t="s">
        <v>19</v>
      </c>
      <c r="C9499" t="s">
        <v>20</v>
      </c>
      <c r="D9499">
        <v>1986</v>
      </c>
      <c r="E9499" t="s">
        <v>26</v>
      </c>
      <c r="F9499" t="s">
        <v>60</v>
      </c>
      <c r="G9499" t="s">
        <v>23</v>
      </c>
      <c r="I9499" t="s">
        <v>26</v>
      </c>
      <c r="L9499">
        <v>13</v>
      </c>
      <c r="M9499">
        <v>16.5080448</v>
      </c>
      <c r="N9499">
        <v>15.647435829999999</v>
      </c>
      <c r="P9499" t="s">
        <v>61</v>
      </c>
      <c r="Q9499" t="s">
        <v>63</v>
      </c>
      <c r="R9499" t="s">
        <v>27</v>
      </c>
    </row>
    <row r="9500" spans="1:18" x14ac:dyDescent="0.3">
      <c r="A9500" t="s">
        <v>18</v>
      </c>
      <c r="B9500" t="s">
        <v>19</v>
      </c>
      <c r="C9500" t="s">
        <v>20</v>
      </c>
      <c r="D9500">
        <v>1986</v>
      </c>
      <c r="E9500" t="s">
        <v>26</v>
      </c>
      <c r="F9500" t="s">
        <v>60</v>
      </c>
      <c r="G9500" t="s">
        <v>23</v>
      </c>
      <c r="I9500" t="s">
        <v>26</v>
      </c>
      <c r="L9500">
        <v>14</v>
      </c>
      <c r="M9500">
        <v>17.777894400000001</v>
      </c>
      <c r="N9500">
        <v>16.851084740000001</v>
      </c>
      <c r="P9500" t="s">
        <v>61</v>
      </c>
      <c r="Q9500" t="s">
        <v>63</v>
      </c>
      <c r="R9500" t="s">
        <v>27</v>
      </c>
    </row>
    <row r="9501" spans="1:18" x14ac:dyDescent="0.3">
      <c r="A9501" t="s">
        <v>18</v>
      </c>
      <c r="B9501" t="s">
        <v>19</v>
      </c>
      <c r="C9501" t="s">
        <v>20</v>
      </c>
      <c r="D9501">
        <v>1986</v>
      </c>
      <c r="E9501" t="s">
        <v>26</v>
      </c>
      <c r="F9501" t="s">
        <v>60</v>
      </c>
      <c r="G9501" t="s">
        <v>23</v>
      </c>
      <c r="I9501" t="s">
        <v>26</v>
      </c>
      <c r="L9501">
        <v>2</v>
      </c>
      <c r="M9501">
        <v>2.5396991999999998</v>
      </c>
      <c r="N9501">
        <v>2.4072978200000001</v>
      </c>
      <c r="P9501" t="s">
        <v>61</v>
      </c>
      <c r="Q9501" t="s">
        <v>63</v>
      </c>
      <c r="R9501" t="s">
        <v>27</v>
      </c>
    </row>
    <row r="9502" spans="1:18" x14ac:dyDescent="0.3">
      <c r="A9502" t="s">
        <v>18</v>
      </c>
      <c r="B9502" t="s">
        <v>19</v>
      </c>
      <c r="C9502" t="s">
        <v>20</v>
      </c>
      <c r="D9502">
        <v>1986</v>
      </c>
      <c r="E9502" t="s">
        <v>26</v>
      </c>
      <c r="F9502" t="s">
        <v>60</v>
      </c>
      <c r="G9502" t="s">
        <v>23</v>
      </c>
      <c r="I9502" t="s">
        <v>26</v>
      </c>
      <c r="L9502">
        <v>7</v>
      </c>
      <c r="M9502">
        <v>8.8889472000000005</v>
      </c>
      <c r="N9502">
        <v>8.4255423700000005</v>
      </c>
      <c r="P9502" t="s">
        <v>61</v>
      </c>
      <c r="Q9502" t="s">
        <v>63</v>
      </c>
      <c r="R9502" t="s">
        <v>27</v>
      </c>
    </row>
    <row r="9503" spans="1:18" x14ac:dyDescent="0.3">
      <c r="A9503" t="s">
        <v>18</v>
      </c>
      <c r="B9503" t="s">
        <v>19</v>
      </c>
      <c r="C9503" t="s">
        <v>20</v>
      </c>
      <c r="D9503">
        <v>1987</v>
      </c>
      <c r="E9503" t="s">
        <v>26</v>
      </c>
      <c r="F9503" t="s">
        <v>60</v>
      </c>
      <c r="G9503" t="s">
        <v>23</v>
      </c>
      <c r="I9503" t="s">
        <v>26</v>
      </c>
      <c r="L9503">
        <v>431</v>
      </c>
      <c r="M9503">
        <v>3902.399938</v>
      </c>
      <c r="N9503">
        <v>3698.9572870000002</v>
      </c>
      <c r="P9503" t="s">
        <v>61</v>
      </c>
      <c r="Q9503" t="s">
        <v>62</v>
      </c>
      <c r="R9503" t="s">
        <v>27</v>
      </c>
    </row>
    <row r="9504" spans="1:18" x14ac:dyDescent="0.3">
      <c r="A9504" t="s">
        <v>18</v>
      </c>
      <c r="B9504" t="s">
        <v>19</v>
      </c>
      <c r="C9504" t="s">
        <v>20</v>
      </c>
      <c r="D9504">
        <v>1987</v>
      </c>
      <c r="E9504" t="s">
        <v>26</v>
      </c>
      <c r="F9504" t="s">
        <v>60</v>
      </c>
      <c r="G9504" t="s">
        <v>23</v>
      </c>
      <c r="I9504" t="s">
        <v>26</v>
      </c>
      <c r="L9504">
        <v>178</v>
      </c>
      <c r="M9504">
        <v>1611.664012</v>
      </c>
      <c r="N9504">
        <v>1527.643613</v>
      </c>
      <c r="P9504" t="s">
        <v>61</v>
      </c>
      <c r="Q9504" t="s">
        <v>62</v>
      </c>
      <c r="R9504" t="s">
        <v>27</v>
      </c>
    </row>
    <row r="9505" spans="1:18" x14ac:dyDescent="0.3">
      <c r="A9505" t="s">
        <v>18</v>
      </c>
      <c r="B9505" t="s">
        <v>19</v>
      </c>
      <c r="C9505" t="s">
        <v>20</v>
      </c>
      <c r="D9505">
        <v>1987</v>
      </c>
      <c r="E9505" t="s">
        <v>26</v>
      </c>
      <c r="F9505" t="s">
        <v>60</v>
      </c>
      <c r="G9505" t="s">
        <v>23</v>
      </c>
      <c r="I9505" t="s">
        <v>26</v>
      </c>
      <c r="L9505">
        <v>39</v>
      </c>
      <c r="M9505">
        <v>353.1173958</v>
      </c>
      <c r="N9505">
        <v>334.70843200000002</v>
      </c>
      <c r="P9505" t="s">
        <v>61</v>
      </c>
      <c r="Q9505" t="s">
        <v>62</v>
      </c>
      <c r="R9505" t="s">
        <v>27</v>
      </c>
    </row>
    <row r="9506" spans="1:18" x14ac:dyDescent="0.3">
      <c r="A9506" t="s">
        <v>18</v>
      </c>
      <c r="B9506" t="s">
        <v>19</v>
      </c>
      <c r="C9506" t="s">
        <v>20</v>
      </c>
      <c r="D9506">
        <v>1987</v>
      </c>
      <c r="E9506" t="s">
        <v>26</v>
      </c>
      <c r="F9506" t="s">
        <v>60</v>
      </c>
      <c r="G9506" t="s">
        <v>23</v>
      </c>
      <c r="I9506" t="s">
        <v>26</v>
      </c>
      <c r="L9506">
        <v>190</v>
      </c>
      <c r="M9506">
        <v>1720.3155180000001</v>
      </c>
      <c r="N9506">
        <v>1630.630823</v>
      </c>
      <c r="P9506" t="s">
        <v>61</v>
      </c>
      <c r="Q9506" t="s">
        <v>62</v>
      </c>
      <c r="R9506" t="s">
        <v>27</v>
      </c>
    </row>
    <row r="9507" spans="1:18" x14ac:dyDescent="0.3">
      <c r="A9507" t="s">
        <v>18</v>
      </c>
      <c r="B9507" t="s">
        <v>19</v>
      </c>
      <c r="C9507" t="s">
        <v>20</v>
      </c>
      <c r="D9507">
        <v>1987</v>
      </c>
      <c r="E9507" t="s">
        <v>26</v>
      </c>
      <c r="F9507" t="s">
        <v>60</v>
      </c>
      <c r="G9507" t="s">
        <v>23</v>
      </c>
      <c r="I9507" t="s">
        <v>26</v>
      </c>
      <c r="L9507">
        <v>218</v>
      </c>
      <c r="M9507">
        <v>1973.8357000000001</v>
      </c>
      <c r="N9507">
        <v>1870.9343120000001</v>
      </c>
      <c r="P9507" t="s">
        <v>61</v>
      </c>
      <c r="Q9507" t="s">
        <v>62</v>
      </c>
      <c r="R9507" t="s">
        <v>27</v>
      </c>
    </row>
    <row r="9508" spans="1:18" x14ac:dyDescent="0.3">
      <c r="A9508" t="s">
        <v>18</v>
      </c>
      <c r="B9508" t="s">
        <v>19</v>
      </c>
      <c r="C9508" t="s">
        <v>20</v>
      </c>
      <c r="D9508">
        <v>1987</v>
      </c>
      <c r="E9508" t="s">
        <v>26</v>
      </c>
      <c r="F9508" t="s">
        <v>60</v>
      </c>
      <c r="G9508" t="s">
        <v>23</v>
      </c>
      <c r="I9508" t="s">
        <v>26</v>
      </c>
      <c r="L9508">
        <v>6</v>
      </c>
      <c r="M9508">
        <v>54.325753200000001</v>
      </c>
      <c r="N9508">
        <v>51.493604929999997</v>
      </c>
      <c r="P9508" t="s">
        <v>61</v>
      </c>
      <c r="Q9508" t="s">
        <v>62</v>
      </c>
      <c r="R9508" t="s">
        <v>27</v>
      </c>
    </row>
    <row r="9509" spans="1:18" x14ac:dyDescent="0.3">
      <c r="A9509" t="s">
        <v>18</v>
      </c>
      <c r="B9509" t="s">
        <v>19</v>
      </c>
      <c r="C9509" t="s">
        <v>20</v>
      </c>
      <c r="D9509">
        <v>1987</v>
      </c>
      <c r="E9509" t="s">
        <v>26</v>
      </c>
      <c r="F9509" t="s">
        <v>60</v>
      </c>
      <c r="G9509" t="s">
        <v>23</v>
      </c>
      <c r="I9509" t="s">
        <v>26</v>
      </c>
      <c r="L9509">
        <v>2</v>
      </c>
      <c r="M9509">
        <v>18.108584400000002</v>
      </c>
      <c r="N9509">
        <v>17.164534979999999</v>
      </c>
      <c r="P9509" t="s">
        <v>61</v>
      </c>
      <c r="Q9509" t="s">
        <v>62</v>
      </c>
      <c r="R9509" t="s">
        <v>27</v>
      </c>
    </row>
    <row r="9510" spans="1:18" x14ac:dyDescent="0.3">
      <c r="A9510" t="s">
        <v>18</v>
      </c>
      <c r="B9510" t="s">
        <v>19</v>
      </c>
      <c r="C9510" t="s">
        <v>20</v>
      </c>
      <c r="D9510">
        <v>1987</v>
      </c>
      <c r="E9510" t="s">
        <v>26</v>
      </c>
      <c r="F9510" t="s">
        <v>60</v>
      </c>
      <c r="G9510" t="s">
        <v>23</v>
      </c>
      <c r="I9510" t="s">
        <v>26</v>
      </c>
      <c r="L9510">
        <v>46</v>
      </c>
      <c r="M9510">
        <v>416.49744120000003</v>
      </c>
      <c r="N9510">
        <v>394.78430450000002</v>
      </c>
      <c r="P9510" t="s">
        <v>61</v>
      </c>
      <c r="Q9510" t="s">
        <v>62</v>
      </c>
      <c r="R9510" t="s">
        <v>27</v>
      </c>
    </row>
    <row r="9511" spans="1:18" x14ac:dyDescent="0.3">
      <c r="A9511" t="s">
        <v>18</v>
      </c>
      <c r="B9511" t="s">
        <v>19</v>
      </c>
      <c r="C9511" t="s">
        <v>20</v>
      </c>
      <c r="D9511">
        <v>1987</v>
      </c>
      <c r="E9511" t="s">
        <v>26</v>
      </c>
      <c r="F9511" t="s">
        <v>60</v>
      </c>
      <c r="G9511" t="s">
        <v>23</v>
      </c>
      <c r="I9511" t="s">
        <v>26</v>
      </c>
      <c r="L9511">
        <v>12</v>
      </c>
      <c r="M9511">
        <v>108.6515064</v>
      </c>
      <c r="N9511">
        <v>102.9872099</v>
      </c>
      <c r="P9511" t="s">
        <v>61</v>
      </c>
      <c r="Q9511" t="s">
        <v>62</v>
      </c>
      <c r="R9511" t="s">
        <v>27</v>
      </c>
    </row>
    <row r="9512" spans="1:18" x14ac:dyDescent="0.3">
      <c r="A9512" t="s">
        <v>18</v>
      </c>
      <c r="B9512" t="s">
        <v>19</v>
      </c>
      <c r="C9512" t="s">
        <v>20</v>
      </c>
      <c r="D9512">
        <v>1987</v>
      </c>
      <c r="E9512" t="s">
        <v>26</v>
      </c>
      <c r="F9512" t="s">
        <v>60</v>
      </c>
      <c r="G9512" t="s">
        <v>23</v>
      </c>
      <c r="I9512" t="s">
        <v>26</v>
      </c>
      <c r="L9512">
        <v>104</v>
      </c>
      <c r="M9512">
        <v>941.64638879999995</v>
      </c>
      <c r="N9512">
        <v>892.5558188</v>
      </c>
      <c r="P9512" t="s">
        <v>61</v>
      </c>
      <c r="Q9512" t="s">
        <v>62</v>
      </c>
      <c r="R9512" t="s">
        <v>27</v>
      </c>
    </row>
    <row r="9513" spans="1:18" x14ac:dyDescent="0.3">
      <c r="A9513" t="s">
        <v>18</v>
      </c>
      <c r="B9513" t="s">
        <v>19</v>
      </c>
      <c r="C9513" t="s">
        <v>20</v>
      </c>
      <c r="D9513">
        <v>1987</v>
      </c>
      <c r="E9513" t="s">
        <v>26</v>
      </c>
      <c r="F9513" t="s">
        <v>60</v>
      </c>
      <c r="G9513" t="s">
        <v>23</v>
      </c>
      <c r="I9513" t="s">
        <v>26</v>
      </c>
      <c r="L9513">
        <v>21</v>
      </c>
      <c r="M9513">
        <v>190.1401362</v>
      </c>
      <c r="N9513">
        <v>180.22761729999999</v>
      </c>
      <c r="P9513" t="s">
        <v>61</v>
      </c>
      <c r="Q9513" t="s">
        <v>62</v>
      </c>
      <c r="R9513" t="s">
        <v>27</v>
      </c>
    </row>
    <row r="9514" spans="1:18" x14ac:dyDescent="0.3">
      <c r="A9514" t="s">
        <v>18</v>
      </c>
      <c r="B9514" t="s">
        <v>19</v>
      </c>
      <c r="C9514" t="s">
        <v>20</v>
      </c>
      <c r="D9514">
        <v>1987</v>
      </c>
      <c r="E9514" t="s">
        <v>26</v>
      </c>
      <c r="F9514" t="s">
        <v>60</v>
      </c>
      <c r="G9514" t="s">
        <v>23</v>
      </c>
      <c r="I9514" t="s">
        <v>26</v>
      </c>
      <c r="L9514">
        <v>34</v>
      </c>
      <c r="M9514">
        <v>307.84593480000001</v>
      </c>
      <c r="N9514">
        <v>291.79709459999998</v>
      </c>
      <c r="P9514" t="s">
        <v>61</v>
      </c>
      <c r="Q9514" t="s">
        <v>62</v>
      </c>
      <c r="R9514" t="s">
        <v>27</v>
      </c>
    </row>
    <row r="9515" spans="1:18" x14ac:dyDescent="0.3">
      <c r="A9515" t="s">
        <v>18</v>
      </c>
      <c r="B9515" t="s">
        <v>19</v>
      </c>
      <c r="C9515" t="s">
        <v>20</v>
      </c>
      <c r="D9515">
        <v>1987</v>
      </c>
      <c r="E9515" t="s">
        <v>26</v>
      </c>
      <c r="F9515" t="s">
        <v>60</v>
      </c>
      <c r="G9515" t="s">
        <v>23</v>
      </c>
      <c r="I9515" t="s">
        <v>26</v>
      </c>
      <c r="L9515">
        <v>4281</v>
      </c>
      <c r="M9515">
        <v>78589.331680000003</v>
      </c>
      <c r="N9515">
        <v>74492.257519999999</v>
      </c>
      <c r="P9515" t="s">
        <v>61</v>
      </c>
      <c r="Q9515" t="s">
        <v>62</v>
      </c>
      <c r="R9515" t="s">
        <v>27</v>
      </c>
    </row>
    <row r="9516" spans="1:18" x14ac:dyDescent="0.3">
      <c r="A9516" t="s">
        <v>18</v>
      </c>
      <c r="B9516" t="s">
        <v>19</v>
      </c>
      <c r="C9516" t="s">
        <v>20</v>
      </c>
      <c r="D9516">
        <v>1987</v>
      </c>
      <c r="E9516" t="s">
        <v>26</v>
      </c>
      <c r="F9516" t="s">
        <v>60</v>
      </c>
      <c r="G9516" t="s">
        <v>23</v>
      </c>
      <c r="I9516" t="s">
        <v>26</v>
      </c>
      <c r="L9516">
        <v>44</v>
      </c>
      <c r="M9516">
        <v>807.73898480000003</v>
      </c>
      <c r="N9516">
        <v>765.62936950000005</v>
      </c>
      <c r="P9516" t="s">
        <v>61</v>
      </c>
      <c r="Q9516" t="s">
        <v>62</v>
      </c>
      <c r="R9516" t="s">
        <v>27</v>
      </c>
    </row>
    <row r="9517" spans="1:18" x14ac:dyDescent="0.3">
      <c r="A9517" t="s">
        <v>18</v>
      </c>
      <c r="B9517" t="s">
        <v>19</v>
      </c>
      <c r="C9517" t="s">
        <v>20</v>
      </c>
      <c r="D9517">
        <v>1987</v>
      </c>
      <c r="E9517" t="s">
        <v>26</v>
      </c>
      <c r="F9517" t="s">
        <v>60</v>
      </c>
      <c r="G9517" t="s">
        <v>23</v>
      </c>
      <c r="I9517" t="s">
        <v>26</v>
      </c>
      <c r="L9517">
        <v>3</v>
      </c>
      <c r="M9517">
        <v>55.073112600000002</v>
      </c>
      <c r="N9517">
        <v>52.202002460000003</v>
      </c>
      <c r="P9517" t="s">
        <v>61</v>
      </c>
      <c r="Q9517" t="s">
        <v>62</v>
      </c>
      <c r="R9517" t="s">
        <v>27</v>
      </c>
    </row>
    <row r="9518" spans="1:18" x14ac:dyDescent="0.3">
      <c r="A9518" t="s">
        <v>18</v>
      </c>
      <c r="B9518" t="s">
        <v>19</v>
      </c>
      <c r="C9518" t="s">
        <v>20</v>
      </c>
      <c r="D9518">
        <v>1987</v>
      </c>
      <c r="E9518" t="s">
        <v>26</v>
      </c>
      <c r="F9518" t="s">
        <v>60</v>
      </c>
      <c r="G9518" t="s">
        <v>23</v>
      </c>
      <c r="I9518" t="s">
        <v>26</v>
      </c>
      <c r="L9518">
        <v>1</v>
      </c>
      <c r="M9518">
        <v>18.357704200000001</v>
      </c>
      <c r="N9518">
        <v>17.40066749</v>
      </c>
      <c r="P9518" t="s">
        <v>61</v>
      </c>
      <c r="Q9518" t="s">
        <v>62</v>
      </c>
      <c r="R9518" t="s">
        <v>27</v>
      </c>
    </row>
    <row r="9519" spans="1:18" x14ac:dyDescent="0.3">
      <c r="A9519" t="s">
        <v>18</v>
      </c>
      <c r="B9519" t="s">
        <v>19</v>
      </c>
      <c r="C9519" t="s">
        <v>20</v>
      </c>
      <c r="D9519">
        <v>1987</v>
      </c>
      <c r="E9519" t="s">
        <v>26</v>
      </c>
      <c r="F9519" t="s">
        <v>60</v>
      </c>
      <c r="G9519" t="s">
        <v>23</v>
      </c>
      <c r="I9519" t="s">
        <v>26</v>
      </c>
      <c r="L9519">
        <v>16</v>
      </c>
      <c r="M9519">
        <v>293.72326720000001</v>
      </c>
      <c r="N9519">
        <v>278.41067980000003</v>
      </c>
      <c r="P9519" t="s">
        <v>61</v>
      </c>
      <c r="Q9519" t="s">
        <v>62</v>
      </c>
      <c r="R9519" t="s">
        <v>27</v>
      </c>
    </row>
    <row r="9520" spans="1:18" x14ac:dyDescent="0.3">
      <c r="A9520" t="s">
        <v>18</v>
      </c>
      <c r="B9520" t="s">
        <v>19</v>
      </c>
      <c r="C9520" t="s">
        <v>20</v>
      </c>
      <c r="D9520">
        <v>1987</v>
      </c>
      <c r="E9520" t="s">
        <v>26</v>
      </c>
      <c r="F9520" t="s">
        <v>60</v>
      </c>
      <c r="G9520" t="s">
        <v>23</v>
      </c>
      <c r="I9520" t="s">
        <v>26</v>
      </c>
      <c r="L9520">
        <v>5</v>
      </c>
      <c r="M9520">
        <v>91.788521000000003</v>
      </c>
      <c r="N9520">
        <v>87.003337439999996</v>
      </c>
      <c r="P9520" t="s">
        <v>61</v>
      </c>
      <c r="Q9520" t="s">
        <v>63</v>
      </c>
      <c r="R9520" t="s">
        <v>27</v>
      </c>
    </row>
    <row r="9521" spans="1:18" x14ac:dyDescent="0.3">
      <c r="A9521" t="s">
        <v>18</v>
      </c>
      <c r="B9521" t="s">
        <v>19</v>
      </c>
      <c r="C9521" t="s">
        <v>20</v>
      </c>
      <c r="D9521">
        <v>1987</v>
      </c>
      <c r="E9521" t="s">
        <v>26</v>
      </c>
      <c r="F9521" t="s">
        <v>60</v>
      </c>
      <c r="G9521" t="s">
        <v>23</v>
      </c>
      <c r="I9521" t="s">
        <v>26</v>
      </c>
      <c r="L9521">
        <v>5</v>
      </c>
      <c r="M9521">
        <v>91.788521000000003</v>
      </c>
      <c r="N9521">
        <v>87.003337439999996</v>
      </c>
      <c r="P9521" t="s">
        <v>61</v>
      </c>
      <c r="Q9521" t="s">
        <v>63</v>
      </c>
      <c r="R9521" t="s">
        <v>27</v>
      </c>
    </row>
    <row r="9522" spans="1:18" x14ac:dyDescent="0.3">
      <c r="A9522" t="s">
        <v>18</v>
      </c>
      <c r="B9522" t="s">
        <v>19</v>
      </c>
      <c r="C9522" t="s">
        <v>20</v>
      </c>
      <c r="D9522">
        <v>1987</v>
      </c>
      <c r="E9522" t="s">
        <v>26</v>
      </c>
      <c r="F9522" t="s">
        <v>60</v>
      </c>
      <c r="G9522" t="s">
        <v>23</v>
      </c>
      <c r="I9522" t="s">
        <v>26</v>
      </c>
      <c r="L9522">
        <v>1</v>
      </c>
      <c r="M9522">
        <v>18.357704200000001</v>
      </c>
      <c r="N9522">
        <v>17.40066749</v>
      </c>
      <c r="P9522" t="s">
        <v>61</v>
      </c>
      <c r="Q9522" t="s">
        <v>63</v>
      </c>
      <c r="R9522" t="s">
        <v>27</v>
      </c>
    </row>
    <row r="9523" spans="1:18" x14ac:dyDescent="0.3">
      <c r="A9523" t="s">
        <v>18</v>
      </c>
      <c r="B9523" t="s">
        <v>19</v>
      </c>
      <c r="C9523" t="s">
        <v>20</v>
      </c>
      <c r="D9523">
        <v>1987</v>
      </c>
      <c r="E9523" t="s">
        <v>26</v>
      </c>
      <c r="F9523" t="s">
        <v>60</v>
      </c>
      <c r="G9523" t="s">
        <v>23</v>
      </c>
      <c r="I9523" t="s">
        <v>26</v>
      </c>
      <c r="L9523">
        <v>1</v>
      </c>
      <c r="M9523">
        <v>18.357704200000001</v>
      </c>
      <c r="N9523">
        <v>17.40066749</v>
      </c>
      <c r="P9523" t="s">
        <v>61</v>
      </c>
      <c r="Q9523" t="s">
        <v>63</v>
      </c>
      <c r="R9523" t="s">
        <v>27</v>
      </c>
    </row>
    <row r="9524" spans="1:18" x14ac:dyDescent="0.3">
      <c r="A9524" t="s">
        <v>18</v>
      </c>
      <c r="B9524" t="s">
        <v>19</v>
      </c>
      <c r="C9524" t="s">
        <v>20</v>
      </c>
      <c r="D9524">
        <v>1987</v>
      </c>
      <c r="E9524" t="s">
        <v>26</v>
      </c>
      <c r="F9524" t="s">
        <v>60</v>
      </c>
      <c r="G9524" t="s">
        <v>23</v>
      </c>
      <c r="I9524" t="s">
        <v>26</v>
      </c>
      <c r="L9524">
        <v>1</v>
      </c>
      <c r="M9524">
        <v>18.357704200000001</v>
      </c>
      <c r="N9524">
        <v>17.40066749</v>
      </c>
      <c r="P9524" t="s">
        <v>61</v>
      </c>
      <c r="Q9524" t="s">
        <v>63</v>
      </c>
      <c r="R9524" t="s">
        <v>27</v>
      </c>
    </row>
    <row r="9525" spans="1:18" x14ac:dyDescent="0.3">
      <c r="A9525" t="s">
        <v>18</v>
      </c>
      <c r="B9525" t="s">
        <v>19</v>
      </c>
      <c r="C9525" t="s">
        <v>20</v>
      </c>
      <c r="D9525">
        <v>1987</v>
      </c>
      <c r="E9525" t="s">
        <v>26</v>
      </c>
      <c r="F9525" t="s">
        <v>60</v>
      </c>
      <c r="G9525" t="s">
        <v>23</v>
      </c>
      <c r="I9525" t="s">
        <v>26</v>
      </c>
      <c r="L9525">
        <v>29</v>
      </c>
      <c r="M9525">
        <v>532.37342179999996</v>
      </c>
      <c r="N9525">
        <v>504.61935720000002</v>
      </c>
      <c r="P9525" t="s">
        <v>61</v>
      </c>
      <c r="Q9525" t="s">
        <v>63</v>
      </c>
      <c r="R9525" t="s">
        <v>27</v>
      </c>
    </row>
    <row r="9526" spans="1:18" x14ac:dyDescent="0.3">
      <c r="A9526" t="s">
        <v>18</v>
      </c>
      <c r="B9526" t="s">
        <v>19</v>
      </c>
      <c r="C9526" t="s">
        <v>20</v>
      </c>
      <c r="D9526">
        <v>1987</v>
      </c>
      <c r="E9526" t="s">
        <v>26</v>
      </c>
      <c r="F9526" t="s">
        <v>60</v>
      </c>
      <c r="G9526" t="s">
        <v>23</v>
      </c>
      <c r="I9526" t="s">
        <v>26</v>
      </c>
      <c r="L9526">
        <v>3</v>
      </c>
      <c r="M9526">
        <v>27.162876600000001</v>
      </c>
      <c r="N9526">
        <v>25.746802460000001</v>
      </c>
      <c r="P9526" t="s">
        <v>61</v>
      </c>
      <c r="Q9526" t="s">
        <v>63</v>
      </c>
      <c r="R9526" t="s">
        <v>27</v>
      </c>
    </row>
    <row r="9527" spans="1:18" x14ac:dyDescent="0.3">
      <c r="A9527" t="s">
        <v>18</v>
      </c>
      <c r="B9527" t="s">
        <v>19</v>
      </c>
      <c r="C9527" t="s">
        <v>20</v>
      </c>
      <c r="D9527">
        <v>1987</v>
      </c>
      <c r="E9527" t="s">
        <v>26</v>
      </c>
      <c r="F9527" t="s">
        <v>60</v>
      </c>
      <c r="G9527" t="s">
        <v>23</v>
      </c>
      <c r="I9527" t="s">
        <v>26</v>
      </c>
      <c r="L9527">
        <v>4</v>
      </c>
      <c r="M9527">
        <v>36.217168800000003</v>
      </c>
      <c r="N9527">
        <v>34.329069949999997</v>
      </c>
      <c r="P9527" t="s">
        <v>61</v>
      </c>
      <c r="Q9527" t="s">
        <v>63</v>
      </c>
      <c r="R9527" t="s">
        <v>27</v>
      </c>
    </row>
    <row r="9528" spans="1:18" x14ac:dyDescent="0.3">
      <c r="A9528" t="s">
        <v>18</v>
      </c>
      <c r="B9528" t="s">
        <v>19</v>
      </c>
      <c r="C9528" t="s">
        <v>20</v>
      </c>
      <c r="D9528">
        <v>1987</v>
      </c>
      <c r="E9528" t="s">
        <v>26</v>
      </c>
      <c r="F9528" t="s">
        <v>60</v>
      </c>
      <c r="G9528" t="s">
        <v>23</v>
      </c>
      <c r="I9528" t="s">
        <v>26</v>
      </c>
      <c r="L9528">
        <v>3</v>
      </c>
      <c r="M9528">
        <v>27.162876600000001</v>
      </c>
      <c r="N9528">
        <v>25.746802460000001</v>
      </c>
      <c r="P9528" t="s">
        <v>61</v>
      </c>
      <c r="Q9528" t="s">
        <v>63</v>
      </c>
      <c r="R9528" t="s">
        <v>27</v>
      </c>
    </row>
    <row r="9529" spans="1:18" x14ac:dyDescent="0.3">
      <c r="A9529" t="s">
        <v>18</v>
      </c>
      <c r="B9529" t="s">
        <v>19</v>
      </c>
      <c r="C9529" t="s">
        <v>20</v>
      </c>
      <c r="D9529">
        <v>1988</v>
      </c>
      <c r="E9529" t="s">
        <v>26</v>
      </c>
      <c r="F9529" t="s">
        <v>60</v>
      </c>
      <c r="G9529" t="s">
        <v>23</v>
      </c>
      <c r="I9529" t="s">
        <v>26</v>
      </c>
      <c r="L9529">
        <v>54</v>
      </c>
      <c r="M9529">
        <v>225.59671800000001</v>
      </c>
      <c r="N9529">
        <v>213.8357517</v>
      </c>
      <c r="P9529" t="s">
        <v>61</v>
      </c>
      <c r="Q9529" t="s">
        <v>62</v>
      </c>
      <c r="R9529" t="s">
        <v>27</v>
      </c>
    </row>
    <row r="9530" spans="1:18" x14ac:dyDescent="0.3">
      <c r="A9530" t="s">
        <v>18</v>
      </c>
      <c r="B9530" t="s">
        <v>19</v>
      </c>
      <c r="C9530" t="s">
        <v>20</v>
      </c>
      <c r="D9530">
        <v>1988</v>
      </c>
      <c r="E9530" t="s">
        <v>26</v>
      </c>
      <c r="F9530" t="s">
        <v>60</v>
      </c>
      <c r="G9530" t="s">
        <v>23</v>
      </c>
      <c r="I9530" t="s">
        <v>26</v>
      </c>
      <c r="L9530">
        <v>71</v>
      </c>
      <c r="M9530">
        <v>296.617907</v>
      </c>
      <c r="N9530">
        <v>281.15441420000002</v>
      </c>
      <c r="P9530" t="s">
        <v>61</v>
      </c>
      <c r="Q9530" t="s">
        <v>62</v>
      </c>
      <c r="R9530" t="s">
        <v>27</v>
      </c>
    </row>
    <row r="9531" spans="1:18" x14ac:dyDescent="0.3">
      <c r="A9531" t="s">
        <v>18</v>
      </c>
      <c r="B9531" t="s">
        <v>19</v>
      </c>
      <c r="C9531" t="s">
        <v>20</v>
      </c>
      <c r="D9531">
        <v>1988</v>
      </c>
      <c r="E9531" t="s">
        <v>26</v>
      </c>
      <c r="F9531" t="s">
        <v>60</v>
      </c>
      <c r="G9531" t="s">
        <v>23</v>
      </c>
      <c r="I9531" t="s">
        <v>26</v>
      </c>
      <c r="L9531">
        <v>49</v>
      </c>
      <c r="M9531">
        <v>204.708133</v>
      </c>
      <c r="N9531">
        <v>194.036145</v>
      </c>
      <c r="P9531" t="s">
        <v>61</v>
      </c>
      <c r="Q9531" t="s">
        <v>62</v>
      </c>
      <c r="R9531" t="s">
        <v>27</v>
      </c>
    </row>
    <row r="9532" spans="1:18" x14ac:dyDescent="0.3">
      <c r="A9532" t="s">
        <v>18</v>
      </c>
      <c r="B9532" t="s">
        <v>19</v>
      </c>
      <c r="C9532" t="s">
        <v>20</v>
      </c>
      <c r="D9532">
        <v>1988</v>
      </c>
      <c r="E9532" t="s">
        <v>26</v>
      </c>
      <c r="F9532" t="s">
        <v>60</v>
      </c>
      <c r="G9532" t="s">
        <v>23</v>
      </c>
      <c r="I9532" t="s">
        <v>26</v>
      </c>
      <c r="L9532">
        <v>79</v>
      </c>
      <c r="M9532">
        <v>330.03964300000001</v>
      </c>
      <c r="N9532">
        <v>312.83378479999999</v>
      </c>
      <c r="P9532" t="s">
        <v>61</v>
      </c>
      <c r="Q9532" t="s">
        <v>62</v>
      </c>
      <c r="R9532" t="s">
        <v>27</v>
      </c>
    </row>
    <row r="9533" spans="1:18" x14ac:dyDescent="0.3">
      <c r="A9533" t="s">
        <v>18</v>
      </c>
      <c r="B9533" t="s">
        <v>19</v>
      </c>
      <c r="C9533" t="s">
        <v>20</v>
      </c>
      <c r="D9533">
        <v>1988</v>
      </c>
      <c r="E9533" t="s">
        <v>26</v>
      </c>
      <c r="F9533" t="s">
        <v>60</v>
      </c>
      <c r="G9533" t="s">
        <v>23</v>
      </c>
      <c r="I9533" t="s">
        <v>26</v>
      </c>
      <c r="L9533">
        <v>99</v>
      </c>
      <c r="M9533">
        <v>413.59398299999998</v>
      </c>
      <c r="N9533">
        <v>392.03221139999999</v>
      </c>
      <c r="P9533" t="s">
        <v>61</v>
      </c>
      <c r="Q9533" t="s">
        <v>62</v>
      </c>
      <c r="R9533" t="s">
        <v>27</v>
      </c>
    </row>
    <row r="9534" spans="1:18" x14ac:dyDescent="0.3">
      <c r="A9534" t="s">
        <v>18</v>
      </c>
      <c r="B9534" t="s">
        <v>19</v>
      </c>
      <c r="C9534" t="s">
        <v>20</v>
      </c>
      <c r="D9534">
        <v>1988</v>
      </c>
      <c r="E9534" t="s">
        <v>26</v>
      </c>
      <c r="F9534" t="s">
        <v>60</v>
      </c>
      <c r="G9534" t="s">
        <v>23</v>
      </c>
      <c r="I9534" t="s">
        <v>26</v>
      </c>
      <c r="L9534">
        <v>53</v>
      </c>
      <c r="M9534">
        <v>221.41900100000001</v>
      </c>
      <c r="N9534">
        <v>209.87583029999999</v>
      </c>
      <c r="P9534" t="s">
        <v>61</v>
      </c>
      <c r="Q9534" t="s">
        <v>62</v>
      </c>
      <c r="R9534" t="s">
        <v>27</v>
      </c>
    </row>
    <row r="9535" spans="1:18" x14ac:dyDescent="0.3">
      <c r="A9535" t="s">
        <v>18</v>
      </c>
      <c r="B9535" t="s">
        <v>19</v>
      </c>
      <c r="C9535" t="s">
        <v>20</v>
      </c>
      <c r="D9535">
        <v>1988</v>
      </c>
      <c r="E9535" t="s">
        <v>26</v>
      </c>
      <c r="F9535" t="s">
        <v>60</v>
      </c>
      <c r="G9535" t="s">
        <v>23</v>
      </c>
      <c r="I9535" t="s">
        <v>26</v>
      </c>
      <c r="L9535">
        <v>45</v>
      </c>
      <c r="M9535">
        <v>187.997265</v>
      </c>
      <c r="N9535">
        <v>178.19645969999999</v>
      </c>
      <c r="P9535" t="s">
        <v>61</v>
      </c>
      <c r="Q9535" t="s">
        <v>62</v>
      </c>
      <c r="R9535" t="s">
        <v>27</v>
      </c>
    </row>
    <row r="9536" spans="1:18" x14ac:dyDescent="0.3">
      <c r="A9536" t="s">
        <v>18</v>
      </c>
      <c r="B9536" t="s">
        <v>19</v>
      </c>
      <c r="C9536" t="s">
        <v>20</v>
      </c>
      <c r="D9536">
        <v>1988</v>
      </c>
      <c r="E9536" t="s">
        <v>26</v>
      </c>
      <c r="F9536" t="s">
        <v>60</v>
      </c>
      <c r="G9536" t="s">
        <v>23</v>
      </c>
      <c r="I9536" t="s">
        <v>26</v>
      </c>
      <c r="L9536">
        <v>91</v>
      </c>
      <c r="M9536">
        <v>380.17224700000003</v>
      </c>
      <c r="N9536">
        <v>360.35284080000002</v>
      </c>
      <c r="P9536" t="s">
        <v>61</v>
      </c>
      <c r="Q9536" t="s">
        <v>62</v>
      </c>
      <c r="R9536" t="s">
        <v>27</v>
      </c>
    </row>
    <row r="9537" spans="1:18" x14ac:dyDescent="0.3">
      <c r="A9537" t="s">
        <v>18</v>
      </c>
      <c r="B9537" t="s">
        <v>19</v>
      </c>
      <c r="C9537" t="s">
        <v>20</v>
      </c>
      <c r="D9537">
        <v>1988</v>
      </c>
      <c r="E9537" t="s">
        <v>26</v>
      </c>
      <c r="F9537" t="s">
        <v>60</v>
      </c>
      <c r="G9537" t="s">
        <v>23</v>
      </c>
      <c r="I9537" t="s">
        <v>26</v>
      </c>
      <c r="L9537">
        <v>136</v>
      </c>
      <c r="M9537">
        <v>568.16951200000005</v>
      </c>
      <c r="N9537">
        <v>538.54930049999996</v>
      </c>
      <c r="P9537" t="s">
        <v>61</v>
      </c>
      <c r="Q9537" t="s">
        <v>62</v>
      </c>
      <c r="R9537" t="s">
        <v>27</v>
      </c>
    </row>
    <row r="9538" spans="1:18" x14ac:dyDescent="0.3">
      <c r="A9538" t="s">
        <v>18</v>
      </c>
      <c r="B9538" t="s">
        <v>19</v>
      </c>
      <c r="C9538" t="s">
        <v>20</v>
      </c>
      <c r="D9538">
        <v>1988</v>
      </c>
      <c r="E9538" t="s">
        <v>26</v>
      </c>
      <c r="F9538" t="s">
        <v>60</v>
      </c>
      <c r="G9538" t="s">
        <v>23</v>
      </c>
      <c r="I9538" t="s">
        <v>26</v>
      </c>
      <c r="L9538">
        <v>36</v>
      </c>
      <c r="M9538">
        <v>150.39781199999999</v>
      </c>
      <c r="N9538">
        <v>142.5571678</v>
      </c>
      <c r="P9538" t="s">
        <v>61</v>
      </c>
      <c r="Q9538" t="s">
        <v>62</v>
      </c>
      <c r="R9538" t="s">
        <v>27</v>
      </c>
    </row>
    <row r="9539" spans="1:18" x14ac:dyDescent="0.3">
      <c r="A9539" t="s">
        <v>18</v>
      </c>
      <c r="B9539" t="s">
        <v>19</v>
      </c>
      <c r="C9539" t="s">
        <v>20</v>
      </c>
      <c r="D9539">
        <v>1988</v>
      </c>
      <c r="E9539" t="s">
        <v>26</v>
      </c>
      <c r="F9539" t="s">
        <v>60</v>
      </c>
      <c r="G9539" t="s">
        <v>23</v>
      </c>
      <c r="I9539" t="s">
        <v>26</v>
      </c>
      <c r="L9539">
        <v>4</v>
      </c>
      <c r="M9539">
        <v>16.710868000000001</v>
      </c>
      <c r="N9539">
        <v>15.83968531</v>
      </c>
      <c r="P9539" t="s">
        <v>61</v>
      </c>
      <c r="Q9539" t="s">
        <v>62</v>
      </c>
      <c r="R9539" t="s">
        <v>27</v>
      </c>
    </row>
    <row r="9540" spans="1:18" x14ac:dyDescent="0.3">
      <c r="A9540" t="s">
        <v>18</v>
      </c>
      <c r="B9540" t="s">
        <v>19</v>
      </c>
      <c r="C9540" t="s">
        <v>20</v>
      </c>
      <c r="D9540">
        <v>1988</v>
      </c>
      <c r="E9540" t="s">
        <v>26</v>
      </c>
      <c r="F9540" t="s">
        <v>60</v>
      </c>
      <c r="G9540" t="s">
        <v>23</v>
      </c>
      <c r="I9540" t="s">
        <v>26</v>
      </c>
      <c r="L9540">
        <v>15</v>
      </c>
      <c r="M9540">
        <v>155.225886</v>
      </c>
      <c r="N9540">
        <v>147.1335412</v>
      </c>
      <c r="P9540" t="s">
        <v>61</v>
      </c>
      <c r="Q9540" t="s">
        <v>62</v>
      </c>
      <c r="R9540" t="s">
        <v>27</v>
      </c>
    </row>
    <row r="9541" spans="1:18" x14ac:dyDescent="0.3">
      <c r="A9541" t="s">
        <v>18</v>
      </c>
      <c r="B9541" t="s">
        <v>19</v>
      </c>
      <c r="C9541" t="s">
        <v>20</v>
      </c>
      <c r="D9541">
        <v>1988</v>
      </c>
      <c r="E9541" t="s">
        <v>26</v>
      </c>
      <c r="F9541" t="s">
        <v>60</v>
      </c>
      <c r="G9541" t="s">
        <v>23</v>
      </c>
      <c r="I9541" t="s">
        <v>26</v>
      </c>
      <c r="L9541">
        <v>1</v>
      </c>
      <c r="M9541">
        <v>10.3483924</v>
      </c>
      <c r="N9541">
        <v>9.8089027489999996</v>
      </c>
      <c r="P9541" t="s">
        <v>61</v>
      </c>
      <c r="Q9541" t="s">
        <v>62</v>
      </c>
      <c r="R9541" t="s">
        <v>27</v>
      </c>
    </row>
    <row r="9542" spans="1:18" x14ac:dyDescent="0.3">
      <c r="A9542" t="s">
        <v>18</v>
      </c>
      <c r="B9542" t="s">
        <v>19</v>
      </c>
      <c r="C9542" t="s">
        <v>20</v>
      </c>
      <c r="D9542">
        <v>1988</v>
      </c>
      <c r="E9542" t="s">
        <v>26</v>
      </c>
      <c r="F9542" t="s">
        <v>60</v>
      </c>
      <c r="G9542" t="s">
        <v>23</v>
      </c>
      <c r="I9542" t="s">
        <v>26</v>
      </c>
      <c r="L9542">
        <v>7</v>
      </c>
      <c r="M9542">
        <v>72.438746800000004</v>
      </c>
      <c r="N9542">
        <v>68.662319240000002</v>
      </c>
      <c r="P9542" t="s">
        <v>61</v>
      </c>
      <c r="Q9542" t="s">
        <v>62</v>
      </c>
      <c r="R9542" t="s">
        <v>27</v>
      </c>
    </row>
    <row r="9543" spans="1:18" x14ac:dyDescent="0.3">
      <c r="A9543" t="s">
        <v>18</v>
      </c>
      <c r="B9543" t="s">
        <v>19</v>
      </c>
      <c r="C9543" t="s">
        <v>20</v>
      </c>
      <c r="D9543">
        <v>1988</v>
      </c>
      <c r="E9543" t="s">
        <v>26</v>
      </c>
      <c r="F9543" t="s">
        <v>60</v>
      </c>
      <c r="G9543" t="s">
        <v>23</v>
      </c>
      <c r="I9543" t="s">
        <v>26</v>
      </c>
      <c r="L9543">
        <v>1</v>
      </c>
      <c r="M9543">
        <v>10.3483924</v>
      </c>
      <c r="N9543">
        <v>9.8089027489999996</v>
      </c>
      <c r="P9543" t="s">
        <v>61</v>
      </c>
      <c r="Q9543" t="s">
        <v>62</v>
      </c>
      <c r="R9543" t="s">
        <v>27</v>
      </c>
    </row>
    <row r="9544" spans="1:18" x14ac:dyDescent="0.3">
      <c r="A9544" t="s">
        <v>18</v>
      </c>
      <c r="B9544" t="s">
        <v>19</v>
      </c>
      <c r="C9544" t="s">
        <v>20</v>
      </c>
      <c r="D9544">
        <v>1988</v>
      </c>
      <c r="E9544" t="s">
        <v>26</v>
      </c>
      <c r="F9544" t="s">
        <v>60</v>
      </c>
      <c r="G9544" t="s">
        <v>23</v>
      </c>
      <c r="I9544" t="s">
        <v>26</v>
      </c>
      <c r="L9544">
        <v>2</v>
      </c>
      <c r="M9544">
        <v>31.600736399999999</v>
      </c>
      <c r="N9544">
        <v>29.95330465</v>
      </c>
      <c r="P9544" t="s">
        <v>61</v>
      </c>
      <c r="Q9544" t="s">
        <v>63</v>
      </c>
      <c r="R9544" t="s">
        <v>27</v>
      </c>
    </row>
    <row r="9545" spans="1:18" x14ac:dyDescent="0.3">
      <c r="A9545" t="s">
        <v>18</v>
      </c>
      <c r="B9545" t="s">
        <v>19</v>
      </c>
      <c r="C9545" t="s">
        <v>20</v>
      </c>
      <c r="D9545">
        <v>1988</v>
      </c>
      <c r="E9545" t="s">
        <v>26</v>
      </c>
      <c r="F9545" t="s">
        <v>60</v>
      </c>
      <c r="G9545" t="s">
        <v>23</v>
      </c>
      <c r="I9545" t="s">
        <v>26</v>
      </c>
      <c r="L9545">
        <v>2</v>
      </c>
      <c r="M9545">
        <v>31.600736399999999</v>
      </c>
      <c r="N9545">
        <v>29.95330465</v>
      </c>
      <c r="P9545" t="s">
        <v>61</v>
      </c>
      <c r="Q9545" t="s">
        <v>63</v>
      </c>
      <c r="R9545" t="s">
        <v>27</v>
      </c>
    </row>
    <row r="9546" spans="1:18" x14ac:dyDescent="0.3">
      <c r="A9546" t="s">
        <v>18</v>
      </c>
      <c r="B9546" t="s">
        <v>19</v>
      </c>
      <c r="C9546" t="s">
        <v>20</v>
      </c>
      <c r="D9546">
        <v>1988</v>
      </c>
      <c r="E9546" t="s">
        <v>26</v>
      </c>
      <c r="F9546" t="s">
        <v>60</v>
      </c>
      <c r="G9546" t="s">
        <v>23</v>
      </c>
      <c r="I9546" t="s">
        <v>26</v>
      </c>
      <c r="L9546">
        <v>2</v>
      </c>
      <c r="M9546">
        <v>31.600736399999999</v>
      </c>
      <c r="N9546">
        <v>29.95330465</v>
      </c>
      <c r="P9546" t="s">
        <v>61</v>
      </c>
      <c r="Q9546" t="s">
        <v>63</v>
      </c>
      <c r="R9546" t="s">
        <v>27</v>
      </c>
    </row>
    <row r="9547" spans="1:18" x14ac:dyDescent="0.3">
      <c r="A9547" t="s">
        <v>18</v>
      </c>
      <c r="B9547" t="s">
        <v>19</v>
      </c>
      <c r="C9547" t="s">
        <v>20</v>
      </c>
      <c r="D9547">
        <v>1988</v>
      </c>
      <c r="E9547" t="s">
        <v>26</v>
      </c>
      <c r="F9547" t="s">
        <v>60</v>
      </c>
      <c r="G9547" t="s">
        <v>23</v>
      </c>
      <c r="I9547" t="s">
        <v>26</v>
      </c>
      <c r="L9547">
        <v>12</v>
      </c>
      <c r="M9547">
        <v>219.31360799999999</v>
      </c>
      <c r="N9547">
        <v>207.8801972</v>
      </c>
      <c r="P9547" t="s">
        <v>61</v>
      </c>
      <c r="Q9547" t="s">
        <v>63</v>
      </c>
      <c r="R9547" t="s">
        <v>27</v>
      </c>
    </row>
    <row r="9548" spans="1:18" x14ac:dyDescent="0.3">
      <c r="A9548" t="s">
        <v>18</v>
      </c>
      <c r="B9548" t="s">
        <v>19</v>
      </c>
      <c r="C9548" t="s">
        <v>20</v>
      </c>
      <c r="D9548">
        <v>1988</v>
      </c>
      <c r="E9548" t="s">
        <v>26</v>
      </c>
      <c r="F9548" t="s">
        <v>60</v>
      </c>
      <c r="G9548" t="s">
        <v>23</v>
      </c>
      <c r="I9548" t="s">
        <v>26</v>
      </c>
      <c r="L9548">
        <v>6</v>
      </c>
      <c r="M9548">
        <v>94.802209199999993</v>
      </c>
      <c r="N9548">
        <v>89.859913930000005</v>
      </c>
      <c r="P9548" t="s">
        <v>61</v>
      </c>
      <c r="Q9548" t="s">
        <v>63</v>
      </c>
      <c r="R9548" t="s">
        <v>27</v>
      </c>
    </row>
    <row r="9549" spans="1:18" x14ac:dyDescent="0.3">
      <c r="A9549" t="s">
        <v>18</v>
      </c>
      <c r="B9549" t="s">
        <v>19</v>
      </c>
      <c r="C9549" t="s">
        <v>20</v>
      </c>
      <c r="D9549">
        <v>1988</v>
      </c>
      <c r="E9549" t="s">
        <v>26</v>
      </c>
      <c r="F9549" t="s">
        <v>60</v>
      </c>
      <c r="G9549" t="s">
        <v>23</v>
      </c>
      <c r="I9549" t="s">
        <v>26</v>
      </c>
      <c r="L9549">
        <v>1</v>
      </c>
      <c r="M9549">
        <v>15.800368199999999</v>
      </c>
      <c r="N9549">
        <v>14.976652319999999</v>
      </c>
      <c r="P9549" t="s">
        <v>61</v>
      </c>
      <c r="Q9549" t="s">
        <v>63</v>
      </c>
      <c r="R9549" t="s">
        <v>27</v>
      </c>
    </row>
    <row r="9550" spans="1:18" x14ac:dyDescent="0.3">
      <c r="A9550" t="s">
        <v>18</v>
      </c>
      <c r="B9550" t="s">
        <v>19</v>
      </c>
      <c r="C9550" t="s">
        <v>20</v>
      </c>
      <c r="D9550">
        <v>1989</v>
      </c>
      <c r="E9550" t="s">
        <v>26</v>
      </c>
      <c r="F9550" t="s">
        <v>60</v>
      </c>
      <c r="G9550" t="s">
        <v>23</v>
      </c>
      <c r="I9550" t="s">
        <v>26</v>
      </c>
      <c r="L9550">
        <v>5</v>
      </c>
      <c r="M9550">
        <v>527.78124000000003</v>
      </c>
      <c r="N9550">
        <v>500.26657820000003</v>
      </c>
      <c r="P9550" t="s">
        <v>61</v>
      </c>
      <c r="Q9550" t="s">
        <v>62</v>
      </c>
      <c r="R9550" t="s">
        <v>27</v>
      </c>
    </row>
    <row r="9551" spans="1:18" x14ac:dyDescent="0.3">
      <c r="A9551" t="s">
        <v>18</v>
      </c>
      <c r="B9551" t="s">
        <v>19</v>
      </c>
      <c r="C9551" t="s">
        <v>20</v>
      </c>
      <c r="D9551">
        <v>1989</v>
      </c>
      <c r="E9551" t="s">
        <v>26</v>
      </c>
      <c r="F9551" t="s">
        <v>60</v>
      </c>
      <c r="G9551" t="s">
        <v>23</v>
      </c>
      <c r="I9551" t="s">
        <v>26</v>
      </c>
      <c r="L9551">
        <v>79</v>
      </c>
      <c r="M9551">
        <v>8338.9435919999996</v>
      </c>
      <c r="N9551">
        <v>7904.2119359999997</v>
      </c>
      <c r="P9551" t="s">
        <v>61</v>
      </c>
      <c r="Q9551" t="s">
        <v>62</v>
      </c>
      <c r="R9551" t="s">
        <v>27</v>
      </c>
    </row>
    <row r="9552" spans="1:18" x14ac:dyDescent="0.3">
      <c r="A9552" t="s">
        <v>18</v>
      </c>
      <c r="B9552" t="s">
        <v>19</v>
      </c>
      <c r="C9552" t="s">
        <v>20</v>
      </c>
      <c r="D9552">
        <v>1989</v>
      </c>
      <c r="E9552" t="s">
        <v>26</v>
      </c>
      <c r="F9552" t="s">
        <v>60</v>
      </c>
      <c r="G9552" t="s">
        <v>23</v>
      </c>
      <c r="I9552" t="s">
        <v>26</v>
      </c>
      <c r="L9552">
        <v>5</v>
      </c>
      <c r="M9552">
        <v>527.78124000000003</v>
      </c>
      <c r="N9552">
        <v>500.26657820000003</v>
      </c>
      <c r="P9552" t="s">
        <v>61</v>
      </c>
      <c r="Q9552" t="s">
        <v>62</v>
      </c>
      <c r="R9552" t="s">
        <v>27</v>
      </c>
    </row>
    <row r="9553" spans="1:18" x14ac:dyDescent="0.3">
      <c r="A9553" t="s">
        <v>18</v>
      </c>
      <c r="B9553" t="s">
        <v>19</v>
      </c>
      <c r="C9553" t="s">
        <v>20</v>
      </c>
      <c r="D9553">
        <v>1989</v>
      </c>
      <c r="E9553" t="s">
        <v>26</v>
      </c>
      <c r="F9553" t="s">
        <v>60</v>
      </c>
      <c r="G9553" t="s">
        <v>23</v>
      </c>
      <c r="I9553" t="s">
        <v>26</v>
      </c>
      <c r="L9553">
        <v>8</v>
      </c>
      <c r="M9553">
        <v>844.44998399999997</v>
      </c>
      <c r="N9553">
        <v>800.42652510000005</v>
      </c>
      <c r="P9553" t="s">
        <v>61</v>
      </c>
      <c r="Q9553" t="s">
        <v>62</v>
      </c>
      <c r="R9553" t="s">
        <v>27</v>
      </c>
    </row>
    <row r="9554" spans="1:18" x14ac:dyDescent="0.3">
      <c r="A9554" t="s">
        <v>18</v>
      </c>
      <c r="B9554" t="s">
        <v>19</v>
      </c>
      <c r="C9554" t="s">
        <v>20</v>
      </c>
      <c r="D9554">
        <v>1989</v>
      </c>
      <c r="E9554" t="s">
        <v>26</v>
      </c>
      <c r="F9554" t="s">
        <v>60</v>
      </c>
      <c r="G9554" t="s">
        <v>23</v>
      </c>
      <c r="I9554" t="s">
        <v>26</v>
      </c>
      <c r="L9554">
        <v>7</v>
      </c>
      <c r="M9554">
        <v>738.89373599999999</v>
      </c>
      <c r="N9554">
        <v>700.37320950000003</v>
      </c>
      <c r="P9554" t="s">
        <v>61</v>
      </c>
      <c r="Q9554" t="s">
        <v>62</v>
      </c>
      <c r="R9554" t="s">
        <v>27</v>
      </c>
    </row>
    <row r="9555" spans="1:18" x14ac:dyDescent="0.3">
      <c r="A9555" t="s">
        <v>18</v>
      </c>
      <c r="B9555" t="s">
        <v>19</v>
      </c>
      <c r="C9555" t="s">
        <v>20</v>
      </c>
      <c r="D9555">
        <v>1989</v>
      </c>
      <c r="E9555" t="s">
        <v>26</v>
      </c>
      <c r="F9555" t="s">
        <v>60</v>
      </c>
      <c r="G9555" t="s">
        <v>23</v>
      </c>
      <c r="I9555" t="s">
        <v>26</v>
      </c>
      <c r="L9555">
        <v>3</v>
      </c>
      <c r="M9555">
        <v>30.020038199999998</v>
      </c>
      <c r="N9555">
        <v>28.45501251</v>
      </c>
      <c r="P9555" t="s">
        <v>61</v>
      </c>
      <c r="Q9555" t="s">
        <v>63</v>
      </c>
      <c r="R9555" t="s">
        <v>27</v>
      </c>
    </row>
    <row r="9556" spans="1:18" x14ac:dyDescent="0.3">
      <c r="A9556" t="s">
        <v>18</v>
      </c>
      <c r="B9556" t="s">
        <v>19</v>
      </c>
      <c r="C9556" t="s">
        <v>20</v>
      </c>
      <c r="D9556">
        <v>1989</v>
      </c>
      <c r="E9556" t="s">
        <v>26</v>
      </c>
      <c r="F9556" t="s">
        <v>60</v>
      </c>
      <c r="G9556" t="s">
        <v>23</v>
      </c>
      <c r="I9556" t="s">
        <v>26</v>
      </c>
      <c r="L9556">
        <v>8</v>
      </c>
      <c r="M9556">
        <v>80.053435199999996</v>
      </c>
      <c r="N9556">
        <v>75.880033370000007</v>
      </c>
      <c r="P9556" t="s">
        <v>61</v>
      </c>
      <c r="Q9556" t="s">
        <v>63</v>
      </c>
      <c r="R9556" t="s">
        <v>27</v>
      </c>
    </row>
    <row r="9557" spans="1:18" x14ac:dyDescent="0.3">
      <c r="A9557" t="s">
        <v>18</v>
      </c>
      <c r="B9557" t="s">
        <v>19</v>
      </c>
      <c r="C9557" t="s">
        <v>20</v>
      </c>
      <c r="D9557">
        <v>1989</v>
      </c>
      <c r="E9557" t="s">
        <v>26</v>
      </c>
      <c r="F9557" t="s">
        <v>60</v>
      </c>
      <c r="G9557" t="s">
        <v>23</v>
      </c>
      <c r="I9557" t="s">
        <v>26</v>
      </c>
      <c r="L9557">
        <v>1</v>
      </c>
      <c r="M9557">
        <v>10.006679399999999</v>
      </c>
      <c r="N9557">
        <v>9.4850041709999999</v>
      </c>
      <c r="P9557" t="s">
        <v>61</v>
      </c>
      <c r="Q9557" t="s">
        <v>63</v>
      </c>
      <c r="R9557" t="s">
        <v>27</v>
      </c>
    </row>
    <row r="9558" spans="1:18" x14ac:dyDescent="0.3">
      <c r="A9558" t="s">
        <v>18</v>
      </c>
      <c r="B9558" t="s">
        <v>19</v>
      </c>
      <c r="C9558" t="s">
        <v>20</v>
      </c>
      <c r="D9558">
        <v>1989</v>
      </c>
      <c r="E9558" t="s">
        <v>26</v>
      </c>
      <c r="F9558" t="s">
        <v>60</v>
      </c>
      <c r="G9558" t="s">
        <v>23</v>
      </c>
      <c r="I9558" t="s">
        <v>26</v>
      </c>
      <c r="L9558">
        <v>1</v>
      </c>
      <c r="M9558">
        <v>10.006679399999999</v>
      </c>
      <c r="N9558">
        <v>9.4850041709999999</v>
      </c>
      <c r="P9558" t="s">
        <v>61</v>
      </c>
      <c r="Q9558" t="s">
        <v>63</v>
      </c>
      <c r="R9558" t="s">
        <v>27</v>
      </c>
    </row>
    <row r="9559" spans="1:18" x14ac:dyDescent="0.3">
      <c r="A9559" t="s">
        <v>18</v>
      </c>
      <c r="B9559" t="s">
        <v>19</v>
      </c>
      <c r="C9559" t="s">
        <v>20</v>
      </c>
      <c r="D9559">
        <v>1989</v>
      </c>
      <c r="E9559" t="s">
        <v>26</v>
      </c>
      <c r="F9559" t="s">
        <v>60</v>
      </c>
      <c r="G9559" t="s">
        <v>23</v>
      </c>
      <c r="I9559" t="s">
        <v>26</v>
      </c>
      <c r="L9559">
        <v>1</v>
      </c>
      <c r="M9559">
        <v>10.006679399999999</v>
      </c>
      <c r="N9559">
        <v>9.4850041709999999</v>
      </c>
      <c r="P9559" t="s">
        <v>61</v>
      </c>
      <c r="Q9559" t="s">
        <v>63</v>
      </c>
      <c r="R9559" t="s">
        <v>27</v>
      </c>
    </row>
    <row r="9560" spans="1:18" x14ac:dyDescent="0.3">
      <c r="A9560" t="s">
        <v>18</v>
      </c>
      <c r="B9560" t="s">
        <v>19</v>
      </c>
      <c r="C9560" t="s">
        <v>20</v>
      </c>
      <c r="D9560">
        <v>1989</v>
      </c>
      <c r="E9560" t="s">
        <v>26</v>
      </c>
      <c r="F9560" t="s">
        <v>60</v>
      </c>
      <c r="G9560" t="s">
        <v>23</v>
      </c>
      <c r="I9560" t="s">
        <v>26</v>
      </c>
      <c r="L9560">
        <v>2</v>
      </c>
      <c r="M9560">
        <v>20.013358799999999</v>
      </c>
      <c r="N9560">
        <v>18.97000834</v>
      </c>
      <c r="P9560" t="s">
        <v>61</v>
      </c>
      <c r="Q9560" t="s">
        <v>63</v>
      </c>
      <c r="R9560" t="s">
        <v>27</v>
      </c>
    </row>
    <row r="9561" spans="1:18" x14ac:dyDescent="0.3">
      <c r="A9561" t="s">
        <v>18</v>
      </c>
      <c r="B9561" t="s">
        <v>19</v>
      </c>
      <c r="C9561" t="s">
        <v>20</v>
      </c>
      <c r="D9561">
        <v>1989</v>
      </c>
      <c r="E9561" t="s">
        <v>26</v>
      </c>
      <c r="F9561" t="s">
        <v>60</v>
      </c>
      <c r="G9561" t="s">
        <v>23</v>
      </c>
      <c r="I9561" t="s">
        <v>26</v>
      </c>
      <c r="L9561">
        <v>6</v>
      </c>
      <c r="M9561">
        <v>60.040076399999997</v>
      </c>
      <c r="N9561">
        <v>56.910025019999999</v>
      </c>
      <c r="P9561" t="s">
        <v>61</v>
      </c>
      <c r="Q9561" t="s">
        <v>63</v>
      </c>
      <c r="R9561" t="s">
        <v>27</v>
      </c>
    </row>
    <row r="9562" spans="1:18" x14ac:dyDescent="0.3">
      <c r="A9562" t="s">
        <v>18</v>
      </c>
      <c r="B9562" t="s">
        <v>19</v>
      </c>
      <c r="C9562" t="s">
        <v>20</v>
      </c>
      <c r="D9562">
        <v>1989</v>
      </c>
      <c r="E9562" t="s">
        <v>26</v>
      </c>
      <c r="F9562" t="s">
        <v>60</v>
      </c>
      <c r="G9562" t="s">
        <v>23</v>
      </c>
      <c r="I9562" t="s">
        <v>26</v>
      </c>
      <c r="L9562">
        <v>1</v>
      </c>
      <c r="M9562">
        <v>10.006679399999999</v>
      </c>
      <c r="N9562">
        <v>9.4850041709999999</v>
      </c>
      <c r="P9562" t="s">
        <v>61</v>
      </c>
      <c r="Q9562" t="s">
        <v>63</v>
      </c>
      <c r="R9562" t="s">
        <v>27</v>
      </c>
    </row>
    <row r="9563" spans="1:18" x14ac:dyDescent="0.3">
      <c r="A9563" t="s">
        <v>18</v>
      </c>
      <c r="B9563" t="s">
        <v>19</v>
      </c>
      <c r="C9563" t="s">
        <v>20</v>
      </c>
      <c r="D9563">
        <v>1989</v>
      </c>
      <c r="E9563" t="s">
        <v>26</v>
      </c>
      <c r="F9563" t="s">
        <v>60</v>
      </c>
      <c r="G9563" t="s">
        <v>23</v>
      </c>
      <c r="I9563" t="s">
        <v>26</v>
      </c>
      <c r="L9563">
        <v>36</v>
      </c>
      <c r="M9563">
        <v>288.97014960000001</v>
      </c>
      <c r="N9563">
        <v>273.90535510000001</v>
      </c>
      <c r="P9563" t="s">
        <v>61</v>
      </c>
      <c r="Q9563" t="s">
        <v>62</v>
      </c>
      <c r="R9563" t="s">
        <v>27</v>
      </c>
    </row>
    <row r="9564" spans="1:18" x14ac:dyDescent="0.3">
      <c r="A9564" t="s">
        <v>18</v>
      </c>
      <c r="B9564" t="s">
        <v>19</v>
      </c>
      <c r="C9564" t="s">
        <v>20</v>
      </c>
      <c r="D9564">
        <v>1989</v>
      </c>
      <c r="E9564" t="s">
        <v>26</v>
      </c>
      <c r="F9564" t="s">
        <v>60</v>
      </c>
      <c r="G9564" t="s">
        <v>23</v>
      </c>
      <c r="I9564" t="s">
        <v>26</v>
      </c>
      <c r="L9564">
        <v>338</v>
      </c>
      <c r="M9564">
        <v>3400.1413520000001</v>
      </c>
      <c r="N9564">
        <v>3222.882799</v>
      </c>
      <c r="P9564" t="s">
        <v>61</v>
      </c>
      <c r="Q9564" t="s">
        <v>62</v>
      </c>
      <c r="R9564" t="s">
        <v>27</v>
      </c>
    </row>
    <row r="9565" spans="1:18" x14ac:dyDescent="0.3">
      <c r="A9565" t="s">
        <v>18</v>
      </c>
      <c r="B9565" t="s">
        <v>19</v>
      </c>
      <c r="C9565" t="s">
        <v>20</v>
      </c>
      <c r="D9565">
        <v>1989</v>
      </c>
      <c r="E9565" t="s">
        <v>26</v>
      </c>
      <c r="F9565" t="s">
        <v>60</v>
      </c>
      <c r="G9565" t="s">
        <v>23</v>
      </c>
      <c r="I9565" t="s">
        <v>26</v>
      </c>
      <c r="L9565">
        <v>114</v>
      </c>
      <c r="M9565">
        <v>1146.7932370000001</v>
      </c>
      <c r="N9565">
        <v>1087.0078080000001</v>
      </c>
      <c r="P9565" t="s">
        <v>61</v>
      </c>
      <c r="Q9565" t="s">
        <v>62</v>
      </c>
      <c r="R9565" t="s">
        <v>27</v>
      </c>
    </row>
    <row r="9566" spans="1:18" x14ac:dyDescent="0.3">
      <c r="A9566" t="s">
        <v>18</v>
      </c>
      <c r="B9566" t="s">
        <v>19</v>
      </c>
      <c r="C9566" t="s">
        <v>20</v>
      </c>
      <c r="D9566">
        <v>1989</v>
      </c>
      <c r="E9566" t="s">
        <v>26</v>
      </c>
      <c r="F9566" t="s">
        <v>60</v>
      </c>
      <c r="G9566" t="s">
        <v>23</v>
      </c>
      <c r="I9566" t="s">
        <v>26</v>
      </c>
      <c r="L9566">
        <v>307</v>
      </c>
      <c r="M9566">
        <v>3088.294069</v>
      </c>
      <c r="N9566">
        <v>2927.2929559999998</v>
      </c>
      <c r="P9566" t="s">
        <v>61</v>
      </c>
      <c r="Q9566" t="s">
        <v>62</v>
      </c>
      <c r="R9566" t="s">
        <v>27</v>
      </c>
    </row>
    <row r="9567" spans="1:18" x14ac:dyDescent="0.3">
      <c r="A9567" t="s">
        <v>18</v>
      </c>
      <c r="B9567" t="s">
        <v>19</v>
      </c>
      <c r="C9567" t="s">
        <v>20</v>
      </c>
      <c r="D9567">
        <v>1989</v>
      </c>
      <c r="E9567" t="s">
        <v>26</v>
      </c>
      <c r="F9567" t="s">
        <v>60</v>
      </c>
      <c r="G9567" t="s">
        <v>23</v>
      </c>
      <c r="I9567" t="s">
        <v>26</v>
      </c>
      <c r="L9567">
        <v>31</v>
      </c>
      <c r="M9567">
        <v>311.84728380000001</v>
      </c>
      <c r="N9567">
        <v>295.58984249999997</v>
      </c>
      <c r="P9567" t="s">
        <v>61</v>
      </c>
      <c r="Q9567" t="s">
        <v>62</v>
      </c>
      <c r="R9567" t="s">
        <v>27</v>
      </c>
    </row>
    <row r="9568" spans="1:18" x14ac:dyDescent="0.3">
      <c r="A9568" t="s">
        <v>18</v>
      </c>
      <c r="B9568" t="s">
        <v>19</v>
      </c>
      <c r="C9568" t="s">
        <v>20</v>
      </c>
      <c r="D9568">
        <v>1989</v>
      </c>
      <c r="E9568" t="s">
        <v>26</v>
      </c>
      <c r="F9568" t="s">
        <v>60</v>
      </c>
      <c r="G9568" t="s">
        <v>23</v>
      </c>
      <c r="I9568" t="s">
        <v>26</v>
      </c>
      <c r="L9568">
        <v>31</v>
      </c>
      <c r="M9568">
        <v>311.84728380000001</v>
      </c>
      <c r="N9568">
        <v>295.58984249999997</v>
      </c>
      <c r="P9568" t="s">
        <v>61</v>
      </c>
      <c r="Q9568" t="s">
        <v>62</v>
      </c>
      <c r="R9568" t="s">
        <v>27</v>
      </c>
    </row>
    <row r="9569" spans="1:18" x14ac:dyDescent="0.3">
      <c r="A9569" t="s">
        <v>18</v>
      </c>
      <c r="B9569" t="s">
        <v>19</v>
      </c>
      <c r="C9569" t="s">
        <v>20</v>
      </c>
      <c r="D9569">
        <v>1989</v>
      </c>
      <c r="E9569" t="s">
        <v>26</v>
      </c>
      <c r="F9569" t="s">
        <v>60</v>
      </c>
      <c r="G9569" t="s">
        <v>23</v>
      </c>
      <c r="I9569" t="s">
        <v>26</v>
      </c>
      <c r="L9569">
        <v>58</v>
      </c>
      <c r="M9569">
        <v>583.45620840000004</v>
      </c>
      <c r="N9569">
        <v>553.03906010000003</v>
      </c>
      <c r="P9569" t="s">
        <v>61</v>
      </c>
      <c r="Q9569" t="s">
        <v>62</v>
      </c>
      <c r="R9569" t="s">
        <v>27</v>
      </c>
    </row>
    <row r="9570" spans="1:18" x14ac:dyDescent="0.3">
      <c r="A9570" t="s">
        <v>18</v>
      </c>
      <c r="B9570" t="s">
        <v>19</v>
      </c>
      <c r="C9570" t="s">
        <v>20</v>
      </c>
      <c r="D9570">
        <v>1989</v>
      </c>
      <c r="E9570" t="s">
        <v>26</v>
      </c>
      <c r="F9570" t="s">
        <v>60</v>
      </c>
      <c r="G9570" t="s">
        <v>23</v>
      </c>
      <c r="I9570" t="s">
        <v>26</v>
      </c>
      <c r="L9570">
        <v>74</v>
      </c>
      <c r="M9570">
        <v>744.4096452</v>
      </c>
      <c r="N9570">
        <v>705.60155940000004</v>
      </c>
      <c r="P9570" t="s">
        <v>61</v>
      </c>
      <c r="Q9570" t="s">
        <v>62</v>
      </c>
      <c r="R9570" t="s">
        <v>27</v>
      </c>
    </row>
    <row r="9571" spans="1:18" x14ac:dyDescent="0.3">
      <c r="A9571" t="s">
        <v>18</v>
      </c>
      <c r="B9571" t="s">
        <v>19</v>
      </c>
      <c r="C9571" t="s">
        <v>20</v>
      </c>
      <c r="D9571">
        <v>1989</v>
      </c>
      <c r="E9571" t="s">
        <v>26</v>
      </c>
      <c r="F9571" t="s">
        <v>60</v>
      </c>
      <c r="G9571" t="s">
        <v>23</v>
      </c>
      <c r="I9571" t="s">
        <v>26</v>
      </c>
      <c r="L9571">
        <v>45</v>
      </c>
      <c r="M9571">
        <v>452.68154099999998</v>
      </c>
      <c r="N9571">
        <v>429.08202940000001</v>
      </c>
      <c r="P9571" t="s">
        <v>61</v>
      </c>
      <c r="Q9571" t="s">
        <v>62</v>
      </c>
      <c r="R9571" t="s">
        <v>27</v>
      </c>
    </row>
    <row r="9572" spans="1:18" x14ac:dyDescent="0.3">
      <c r="A9572" t="s">
        <v>18</v>
      </c>
      <c r="B9572" t="s">
        <v>19</v>
      </c>
      <c r="C9572" t="s">
        <v>20</v>
      </c>
      <c r="D9572">
        <v>1989</v>
      </c>
      <c r="E9572" t="s">
        <v>26</v>
      </c>
      <c r="F9572" t="s">
        <v>60</v>
      </c>
      <c r="G9572" t="s">
        <v>23</v>
      </c>
      <c r="I9572" t="s">
        <v>26</v>
      </c>
      <c r="L9572">
        <v>50</v>
      </c>
      <c r="M9572">
        <v>502.97949</v>
      </c>
      <c r="N9572">
        <v>476.75781039999998</v>
      </c>
      <c r="P9572" t="s">
        <v>61</v>
      </c>
      <c r="Q9572" t="s">
        <v>62</v>
      </c>
      <c r="R9572" t="s">
        <v>27</v>
      </c>
    </row>
    <row r="9573" spans="1:18" x14ac:dyDescent="0.3">
      <c r="A9573" t="s">
        <v>18</v>
      </c>
      <c r="B9573" t="s">
        <v>19</v>
      </c>
      <c r="C9573" t="s">
        <v>20</v>
      </c>
      <c r="D9573">
        <v>1989</v>
      </c>
      <c r="E9573" t="s">
        <v>26</v>
      </c>
      <c r="F9573" t="s">
        <v>60</v>
      </c>
      <c r="G9573" t="s">
        <v>23</v>
      </c>
      <c r="I9573" t="s">
        <v>26</v>
      </c>
      <c r="L9573">
        <v>25</v>
      </c>
      <c r="M9573">
        <v>251.489745</v>
      </c>
      <c r="N9573">
        <v>238.37890519999999</v>
      </c>
      <c r="P9573" t="s">
        <v>61</v>
      </c>
      <c r="Q9573" t="s">
        <v>62</v>
      </c>
      <c r="R9573" t="s">
        <v>27</v>
      </c>
    </row>
    <row r="9574" spans="1:18" x14ac:dyDescent="0.3">
      <c r="A9574" t="s">
        <v>18</v>
      </c>
      <c r="B9574" t="s">
        <v>19</v>
      </c>
      <c r="C9574" t="s">
        <v>20</v>
      </c>
      <c r="D9574">
        <v>1989</v>
      </c>
      <c r="E9574" t="s">
        <v>26</v>
      </c>
      <c r="F9574" t="s">
        <v>60</v>
      </c>
      <c r="G9574" t="s">
        <v>23</v>
      </c>
      <c r="I9574" t="s">
        <v>26</v>
      </c>
      <c r="L9574">
        <v>27</v>
      </c>
      <c r="M9574">
        <v>271.60892460000002</v>
      </c>
      <c r="N9574">
        <v>257.4492176</v>
      </c>
      <c r="P9574" t="s">
        <v>61</v>
      </c>
      <c r="Q9574" t="s">
        <v>62</v>
      </c>
      <c r="R9574" t="s">
        <v>27</v>
      </c>
    </row>
    <row r="9575" spans="1:18" x14ac:dyDescent="0.3">
      <c r="A9575" t="s">
        <v>18</v>
      </c>
      <c r="B9575" t="s">
        <v>19</v>
      </c>
      <c r="C9575" t="s">
        <v>20</v>
      </c>
      <c r="D9575">
        <v>1989</v>
      </c>
      <c r="E9575" t="s">
        <v>26</v>
      </c>
      <c r="F9575" t="s">
        <v>60</v>
      </c>
      <c r="G9575" t="s">
        <v>23</v>
      </c>
      <c r="I9575" t="s">
        <v>26</v>
      </c>
      <c r="L9575">
        <v>101</v>
      </c>
      <c r="M9575">
        <v>1016.01857</v>
      </c>
      <c r="N9575">
        <v>963.0507771</v>
      </c>
      <c r="P9575" t="s">
        <v>61</v>
      </c>
      <c r="Q9575" t="s">
        <v>62</v>
      </c>
      <c r="R9575" t="s">
        <v>27</v>
      </c>
    </row>
    <row r="9576" spans="1:18" x14ac:dyDescent="0.3">
      <c r="A9576" t="s">
        <v>18</v>
      </c>
      <c r="B9576" t="s">
        <v>19</v>
      </c>
      <c r="C9576" t="s">
        <v>20</v>
      </c>
      <c r="D9576">
        <v>1989</v>
      </c>
      <c r="E9576" t="s">
        <v>26</v>
      </c>
      <c r="F9576" t="s">
        <v>60</v>
      </c>
      <c r="G9576" t="s">
        <v>23</v>
      </c>
      <c r="I9576" t="s">
        <v>26</v>
      </c>
      <c r="L9576">
        <v>33</v>
      </c>
      <c r="M9576">
        <v>330.22042019999998</v>
      </c>
      <c r="N9576">
        <v>313.00513760000001</v>
      </c>
      <c r="P9576" t="s">
        <v>61</v>
      </c>
      <c r="Q9576" t="s">
        <v>62</v>
      </c>
      <c r="R9576" t="s">
        <v>27</v>
      </c>
    </row>
    <row r="9577" spans="1:18" x14ac:dyDescent="0.3">
      <c r="A9577" t="s">
        <v>18</v>
      </c>
      <c r="B9577" t="s">
        <v>19</v>
      </c>
      <c r="C9577" t="s">
        <v>20</v>
      </c>
      <c r="D9577">
        <v>1990</v>
      </c>
      <c r="E9577" t="s">
        <v>26</v>
      </c>
      <c r="F9577" t="s">
        <v>60</v>
      </c>
      <c r="G9577" t="s">
        <v>23</v>
      </c>
      <c r="I9577" t="s">
        <v>26</v>
      </c>
      <c r="L9577">
        <v>12</v>
      </c>
      <c r="M9577">
        <v>104.586224</v>
      </c>
      <c r="N9577">
        <v>99.133861609999997</v>
      </c>
      <c r="P9577" t="s">
        <v>61</v>
      </c>
      <c r="Q9577" t="s">
        <v>62</v>
      </c>
      <c r="R9577" t="s">
        <v>27</v>
      </c>
    </row>
    <row r="9578" spans="1:18" x14ac:dyDescent="0.3">
      <c r="A9578" t="s">
        <v>18</v>
      </c>
      <c r="B9578" t="s">
        <v>19</v>
      </c>
      <c r="C9578" t="s">
        <v>20</v>
      </c>
      <c r="D9578">
        <v>1990</v>
      </c>
      <c r="E9578" t="s">
        <v>26</v>
      </c>
      <c r="F9578" t="s">
        <v>60</v>
      </c>
      <c r="G9578" t="s">
        <v>23</v>
      </c>
      <c r="I9578" t="s">
        <v>26</v>
      </c>
      <c r="L9578">
        <v>15</v>
      </c>
      <c r="M9578">
        <v>130.73277999999999</v>
      </c>
      <c r="N9578">
        <v>123.917327</v>
      </c>
      <c r="P9578" t="s">
        <v>61</v>
      </c>
      <c r="Q9578" t="s">
        <v>62</v>
      </c>
      <c r="R9578" t="s">
        <v>27</v>
      </c>
    </row>
    <row r="9579" spans="1:18" x14ac:dyDescent="0.3">
      <c r="A9579" t="s">
        <v>18</v>
      </c>
      <c r="B9579" t="s">
        <v>19</v>
      </c>
      <c r="C9579" t="s">
        <v>20</v>
      </c>
      <c r="D9579">
        <v>1990</v>
      </c>
      <c r="E9579" t="s">
        <v>26</v>
      </c>
      <c r="F9579" t="s">
        <v>60</v>
      </c>
      <c r="G9579" t="s">
        <v>23</v>
      </c>
      <c r="I9579" t="s">
        <v>26</v>
      </c>
      <c r="L9579">
        <v>18</v>
      </c>
      <c r="M9579">
        <v>155.77703600000001</v>
      </c>
      <c r="N9579">
        <v>147.65595830000001</v>
      </c>
      <c r="P9579" t="s">
        <v>61</v>
      </c>
      <c r="Q9579" t="s">
        <v>62</v>
      </c>
      <c r="R9579" t="s">
        <v>27</v>
      </c>
    </row>
    <row r="9580" spans="1:18" x14ac:dyDescent="0.3">
      <c r="A9580" t="s">
        <v>18</v>
      </c>
      <c r="B9580" t="s">
        <v>19</v>
      </c>
      <c r="C9580" t="s">
        <v>20</v>
      </c>
      <c r="D9580">
        <v>1990</v>
      </c>
      <c r="E9580" t="s">
        <v>26</v>
      </c>
      <c r="F9580" t="s">
        <v>60</v>
      </c>
      <c r="G9580" t="s">
        <v>23</v>
      </c>
      <c r="I9580" t="s">
        <v>26</v>
      </c>
      <c r="L9580">
        <v>9</v>
      </c>
      <c r="M9580">
        <v>73.435226</v>
      </c>
      <c r="N9580">
        <v>69.60684929</v>
      </c>
      <c r="P9580" t="s">
        <v>61</v>
      </c>
      <c r="Q9580" t="s">
        <v>62</v>
      </c>
      <c r="R9580" t="s">
        <v>27</v>
      </c>
    </row>
    <row r="9581" spans="1:18" x14ac:dyDescent="0.3">
      <c r="A9581" t="s">
        <v>18</v>
      </c>
      <c r="B9581" t="s">
        <v>19</v>
      </c>
      <c r="C9581" t="s">
        <v>20</v>
      </c>
      <c r="D9581">
        <v>1990</v>
      </c>
      <c r="E9581" t="s">
        <v>26</v>
      </c>
      <c r="F9581" t="s">
        <v>60</v>
      </c>
      <c r="G9581" t="s">
        <v>23</v>
      </c>
      <c r="I9581" t="s">
        <v>26</v>
      </c>
      <c r="L9581">
        <v>4</v>
      </c>
      <c r="M9581">
        <v>31.018722</v>
      </c>
      <c r="N9581">
        <v>29.401632230000001</v>
      </c>
      <c r="P9581" t="s">
        <v>61</v>
      </c>
      <c r="Q9581" t="s">
        <v>62</v>
      </c>
      <c r="R9581" t="s">
        <v>27</v>
      </c>
    </row>
    <row r="9582" spans="1:18" x14ac:dyDescent="0.3">
      <c r="A9582" t="s">
        <v>18</v>
      </c>
      <c r="B9582" t="s">
        <v>19</v>
      </c>
      <c r="C9582" t="s">
        <v>20</v>
      </c>
      <c r="D9582">
        <v>1990</v>
      </c>
      <c r="E9582" t="s">
        <v>26</v>
      </c>
      <c r="F9582" t="s">
        <v>60</v>
      </c>
      <c r="G9582" t="s">
        <v>23</v>
      </c>
      <c r="I9582" t="s">
        <v>26</v>
      </c>
      <c r="L9582">
        <v>22</v>
      </c>
      <c r="M9582">
        <v>170.63604000000001</v>
      </c>
      <c r="N9582">
        <v>161.7403223</v>
      </c>
      <c r="P9582" t="s">
        <v>61</v>
      </c>
      <c r="Q9582" t="s">
        <v>62</v>
      </c>
      <c r="R9582" t="s">
        <v>27</v>
      </c>
    </row>
    <row r="9583" spans="1:18" x14ac:dyDescent="0.3">
      <c r="A9583" t="s">
        <v>18</v>
      </c>
      <c r="B9583" t="s">
        <v>19</v>
      </c>
      <c r="C9583" t="s">
        <v>20</v>
      </c>
      <c r="D9583">
        <v>1990</v>
      </c>
      <c r="E9583" t="s">
        <v>26</v>
      </c>
      <c r="F9583" t="s">
        <v>60</v>
      </c>
      <c r="G9583" t="s">
        <v>23</v>
      </c>
      <c r="I9583" t="s">
        <v>26</v>
      </c>
      <c r="L9583">
        <v>2</v>
      </c>
      <c r="M9583">
        <v>15.277877999999999</v>
      </c>
      <c r="N9583">
        <v>14.481400949999999</v>
      </c>
      <c r="P9583" t="s">
        <v>61</v>
      </c>
      <c r="Q9583" t="s">
        <v>62</v>
      </c>
      <c r="R9583" t="s">
        <v>27</v>
      </c>
    </row>
    <row r="9584" spans="1:18" x14ac:dyDescent="0.3">
      <c r="A9584" t="s">
        <v>18</v>
      </c>
      <c r="B9584" t="s">
        <v>19</v>
      </c>
      <c r="C9584" t="s">
        <v>20</v>
      </c>
      <c r="D9584">
        <v>1990</v>
      </c>
      <c r="E9584" t="s">
        <v>26</v>
      </c>
      <c r="F9584" t="s">
        <v>60</v>
      </c>
      <c r="G9584" t="s">
        <v>23</v>
      </c>
      <c r="I9584" t="s">
        <v>26</v>
      </c>
      <c r="L9584">
        <v>3</v>
      </c>
      <c r="M9584">
        <v>22.905794</v>
      </c>
      <c r="N9584">
        <v>21.711653080000001</v>
      </c>
      <c r="P9584" t="s">
        <v>61</v>
      </c>
      <c r="Q9584" t="s">
        <v>62</v>
      </c>
      <c r="R9584" t="s">
        <v>27</v>
      </c>
    </row>
    <row r="9585" spans="1:18" x14ac:dyDescent="0.3">
      <c r="A9585" t="s">
        <v>18</v>
      </c>
      <c r="B9585" t="s">
        <v>19</v>
      </c>
      <c r="C9585" t="s">
        <v>20</v>
      </c>
      <c r="D9585">
        <v>1990</v>
      </c>
      <c r="E9585" t="s">
        <v>26</v>
      </c>
      <c r="F9585" t="s">
        <v>60</v>
      </c>
      <c r="G9585" t="s">
        <v>23</v>
      </c>
      <c r="I9585" t="s">
        <v>26</v>
      </c>
      <c r="L9585">
        <v>22</v>
      </c>
      <c r="M9585">
        <v>167.96847399999999</v>
      </c>
      <c r="N9585">
        <v>159.2118237</v>
      </c>
      <c r="P9585" t="s">
        <v>61</v>
      </c>
      <c r="Q9585" t="s">
        <v>62</v>
      </c>
      <c r="R9585" t="s">
        <v>27</v>
      </c>
    </row>
    <row r="9586" spans="1:18" x14ac:dyDescent="0.3">
      <c r="A9586" t="s">
        <v>18</v>
      </c>
      <c r="B9586" t="s">
        <v>19</v>
      </c>
      <c r="C9586" t="s">
        <v>20</v>
      </c>
      <c r="D9586">
        <v>1990</v>
      </c>
      <c r="E9586" t="s">
        <v>26</v>
      </c>
      <c r="F9586" t="s">
        <v>60</v>
      </c>
      <c r="G9586" t="s">
        <v>23</v>
      </c>
      <c r="I9586" t="s">
        <v>26</v>
      </c>
      <c r="L9586">
        <v>76</v>
      </c>
      <c r="M9586">
        <v>720.30895799999996</v>
      </c>
      <c r="N9586">
        <v>682.75730620000002</v>
      </c>
      <c r="P9586" t="s">
        <v>61</v>
      </c>
      <c r="Q9586" t="s">
        <v>62</v>
      </c>
      <c r="R9586" t="s">
        <v>27</v>
      </c>
    </row>
    <row r="9587" spans="1:18" x14ac:dyDescent="0.3">
      <c r="A9587" t="s">
        <v>18</v>
      </c>
      <c r="B9587" t="s">
        <v>19</v>
      </c>
      <c r="C9587" t="s">
        <v>20</v>
      </c>
      <c r="D9587">
        <v>1990</v>
      </c>
      <c r="E9587" t="s">
        <v>26</v>
      </c>
      <c r="F9587" t="s">
        <v>60</v>
      </c>
      <c r="G9587" t="s">
        <v>23</v>
      </c>
      <c r="I9587" t="s">
        <v>26</v>
      </c>
      <c r="L9587">
        <v>259</v>
      </c>
      <c r="M9587">
        <v>2454.7118700000001</v>
      </c>
      <c r="N9587">
        <v>2326.7411090000001</v>
      </c>
      <c r="P9587" t="s">
        <v>61</v>
      </c>
      <c r="Q9587" t="s">
        <v>62</v>
      </c>
      <c r="R9587" t="s">
        <v>27</v>
      </c>
    </row>
    <row r="9588" spans="1:18" x14ac:dyDescent="0.3">
      <c r="A9588" t="s">
        <v>18</v>
      </c>
      <c r="B9588" t="s">
        <v>19</v>
      </c>
      <c r="C9588" t="s">
        <v>20</v>
      </c>
      <c r="D9588">
        <v>1990</v>
      </c>
      <c r="E9588" t="s">
        <v>26</v>
      </c>
      <c r="F9588" t="s">
        <v>60</v>
      </c>
      <c r="G9588" t="s">
        <v>23</v>
      </c>
      <c r="I9588" t="s">
        <v>26</v>
      </c>
      <c r="L9588">
        <v>345</v>
      </c>
      <c r="M9588">
        <v>3269.7745359999999</v>
      </c>
      <c r="N9588">
        <v>3099.3123559999999</v>
      </c>
      <c r="P9588" t="s">
        <v>61</v>
      </c>
      <c r="Q9588" t="s">
        <v>62</v>
      </c>
      <c r="R9588" t="s">
        <v>27</v>
      </c>
    </row>
    <row r="9589" spans="1:18" x14ac:dyDescent="0.3">
      <c r="A9589" t="s">
        <v>18</v>
      </c>
      <c r="B9589" t="s">
        <v>19</v>
      </c>
      <c r="C9589" t="s">
        <v>20</v>
      </c>
      <c r="D9589">
        <v>1990</v>
      </c>
      <c r="E9589" t="s">
        <v>26</v>
      </c>
      <c r="F9589" t="s">
        <v>60</v>
      </c>
      <c r="G9589" t="s">
        <v>23</v>
      </c>
      <c r="I9589" t="s">
        <v>26</v>
      </c>
      <c r="L9589">
        <v>90</v>
      </c>
      <c r="M9589">
        <v>853.02587800000003</v>
      </c>
      <c r="N9589">
        <v>808.55533460000004</v>
      </c>
      <c r="P9589" t="s">
        <v>61</v>
      </c>
      <c r="Q9589" t="s">
        <v>62</v>
      </c>
      <c r="R9589" t="s">
        <v>27</v>
      </c>
    </row>
    <row r="9590" spans="1:18" x14ac:dyDescent="0.3">
      <c r="A9590" t="s">
        <v>18</v>
      </c>
      <c r="B9590" t="s">
        <v>19</v>
      </c>
      <c r="C9590" t="s">
        <v>20</v>
      </c>
      <c r="D9590">
        <v>1990</v>
      </c>
      <c r="E9590" t="s">
        <v>26</v>
      </c>
      <c r="F9590" t="s">
        <v>60</v>
      </c>
      <c r="G9590" t="s">
        <v>23</v>
      </c>
      <c r="I9590" t="s">
        <v>26</v>
      </c>
      <c r="L9590">
        <v>74</v>
      </c>
      <c r="M9590">
        <v>701.34939799999995</v>
      </c>
      <c r="N9590">
        <v>664.78615920000004</v>
      </c>
      <c r="P9590" t="s">
        <v>61</v>
      </c>
      <c r="Q9590" t="s">
        <v>62</v>
      </c>
      <c r="R9590" t="s">
        <v>27</v>
      </c>
    </row>
    <row r="9591" spans="1:18" x14ac:dyDescent="0.3">
      <c r="A9591" t="s">
        <v>18</v>
      </c>
      <c r="B9591" t="s">
        <v>19</v>
      </c>
      <c r="C9591" t="s">
        <v>20</v>
      </c>
      <c r="D9591">
        <v>1990</v>
      </c>
      <c r="E9591" t="s">
        <v>26</v>
      </c>
      <c r="F9591" t="s">
        <v>60</v>
      </c>
      <c r="G9591" t="s">
        <v>23</v>
      </c>
      <c r="I9591" t="s">
        <v>26</v>
      </c>
      <c r="L9591">
        <v>32</v>
      </c>
      <c r="M9591">
        <v>303.30886800000002</v>
      </c>
      <c r="N9591">
        <v>287.49655739999997</v>
      </c>
      <c r="P9591" t="s">
        <v>61</v>
      </c>
      <c r="Q9591" t="s">
        <v>62</v>
      </c>
      <c r="R9591" t="s">
        <v>27</v>
      </c>
    </row>
    <row r="9592" spans="1:18" x14ac:dyDescent="0.3">
      <c r="A9592" t="s">
        <v>18</v>
      </c>
      <c r="B9592" t="s">
        <v>19</v>
      </c>
      <c r="C9592" t="s">
        <v>20</v>
      </c>
      <c r="D9592">
        <v>1990</v>
      </c>
      <c r="E9592" t="s">
        <v>26</v>
      </c>
      <c r="F9592" t="s">
        <v>60</v>
      </c>
      <c r="G9592" t="s">
        <v>23</v>
      </c>
      <c r="I9592" t="s">
        <v>26</v>
      </c>
      <c r="L9592">
        <v>16</v>
      </c>
      <c r="M9592">
        <v>151.65443400000001</v>
      </c>
      <c r="N9592">
        <v>143.74827869999999</v>
      </c>
      <c r="P9592" t="s">
        <v>61</v>
      </c>
      <c r="Q9592" t="s">
        <v>62</v>
      </c>
      <c r="R9592" t="s">
        <v>27</v>
      </c>
    </row>
    <row r="9593" spans="1:18" x14ac:dyDescent="0.3">
      <c r="A9593" t="s">
        <v>18</v>
      </c>
      <c r="B9593" t="s">
        <v>19</v>
      </c>
      <c r="C9593" t="s">
        <v>20</v>
      </c>
      <c r="D9593">
        <v>1990</v>
      </c>
      <c r="E9593" t="s">
        <v>26</v>
      </c>
      <c r="F9593" t="s">
        <v>60</v>
      </c>
      <c r="G9593" t="s">
        <v>23</v>
      </c>
      <c r="I9593" t="s">
        <v>26</v>
      </c>
      <c r="L9593">
        <v>137</v>
      </c>
      <c r="M9593">
        <v>1298.443262</v>
      </c>
      <c r="N9593">
        <v>1230.7519070000001</v>
      </c>
      <c r="P9593" t="s">
        <v>61</v>
      </c>
      <c r="Q9593" t="s">
        <v>62</v>
      </c>
      <c r="R9593" t="s">
        <v>27</v>
      </c>
    </row>
    <row r="9594" spans="1:18" x14ac:dyDescent="0.3">
      <c r="A9594" t="s">
        <v>18</v>
      </c>
      <c r="B9594" t="s">
        <v>19</v>
      </c>
      <c r="C9594" t="s">
        <v>20</v>
      </c>
      <c r="D9594">
        <v>1990</v>
      </c>
      <c r="E9594" t="s">
        <v>26</v>
      </c>
      <c r="F9594" t="s">
        <v>60</v>
      </c>
      <c r="G9594" t="s">
        <v>23</v>
      </c>
      <c r="I9594" t="s">
        <v>26</v>
      </c>
      <c r="L9594">
        <v>36</v>
      </c>
      <c r="M9594">
        <v>341.20594199999999</v>
      </c>
      <c r="N9594">
        <v>323.41795450000001</v>
      </c>
      <c r="P9594" t="s">
        <v>61</v>
      </c>
      <c r="Q9594" t="s">
        <v>62</v>
      </c>
      <c r="R9594" t="s">
        <v>27</v>
      </c>
    </row>
    <row r="9595" spans="1:18" x14ac:dyDescent="0.3">
      <c r="A9595" t="s">
        <v>18</v>
      </c>
      <c r="B9595" t="s">
        <v>19</v>
      </c>
      <c r="C9595" t="s">
        <v>20</v>
      </c>
      <c r="D9595">
        <v>1990</v>
      </c>
      <c r="E9595" t="s">
        <v>26</v>
      </c>
      <c r="F9595" t="s">
        <v>60</v>
      </c>
      <c r="G9595" t="s">
        <v>23</v>
      </c>
      <c r="I9595" t="s">
        <v>26</v>
      </c>
      <c r="L9595">
        <v>28</v>
      </c>
      <c r="M9595">
        <v>265.389748</v>
      </c>
      <c r="N9595">
        <v>251.55426349999999</v>
      </c>
      <c r="P9595" t="s">
        <v>61</v>
      </c>
      <c r="Q9595" t="s">
        <v>62</v>
      </c>
      <c r="R9595" t="s">
        <v>27</v>
      </c>
    </row>
    <row r="9596" spans="1:18" x14ac:dyDescent="0.3">
      <c r="A9596" t="s">
        <v>18</v>
      </c>
      <c r="B9596" t="s">
        <v>19</v>
      </c>
      <c r="C9596" t="s">
        <v>20</v>
      </c>
      <c r="D9596">
        <v>1990</v>
      </c>
      <c r="E9596" t="s">
        <v>26</v>
      </c>
      <c r="F9596" t="s">
        <v>60</v>
      </c>
      <c r="G9596" t="s">
        <v>23</v>
      </c>
      <c r="I9596" t="s">
        <v>26</v>
      </c>
      <c r="L9596">
        <v>90</v>
      </c>
      <c r="M9596">
        <v>853.00383199999999</v>
      </c>
      <c r="N9596">
        <v>808.53443789999994</v>
      </c>
      <c r="P9596" t="s">
        <v>61</v>
      </c>
      <c r="Q9596" t="s">
        <v>62</v>
      </c>
      <c r="R9596" t="s">
        <v>27</v>
      </c>
    </row>
    <row r="9597" spans="1:18" x14ac:dyDescent="0.3">
      <c r="A9597" t="s">
        <v>18</v>
      </c>
      <c r="B9597" t="s">
        <v>19</v>
      </c>
      <c r="C9597" t="s">
        <v>20</v>
      </c>
      <c r="D9597">
        <v>1990</v>
      </c>
      <c r="E9597" t="s">
        <v>26</v>
      </c>
      <c r="F9597" t="s">
        <v>60</v>
      </c>
      <c r="G9597" t="s">
        <v>23</v>
      </c>
      <c r="I9597" t="s">
        <v>26</v>
      </c>
      <c r="L9597">
        <v>133</v>
      </c>
      <c r="M9597">
        <v>1260.524142</v>
      </c>
      <c r="N9597">
        <v>1194.8096129999999</v>
      </c>
      <c r="P9597" t="s">
        <v>61</v>
      </c>
      <c r="Q9597" t="s">
        <v>62</v>
      </c>
      <c r="R9597" t="s">
        <v>27</v>
      </c>
    </row>
    <row r="9598" spans="1:18" x14ac:dyDescent="0.3">
      <c r="A9598" t="s">
        <v>18</v>
      </c>
      <c r="B9598" t="s">
        <v>19</v>
      </c>
      <c r="C9598" t="s">
        <v>20</v>
      </c>
      <c r="D9598">
        <v>1990</v>
      </c>
      <c r="E9598" t="s">
        <v>26</v>
      </c>
      <c r="F9598" t="s">
        <v>60</v>
      </c>
      <c r="G9598" t="s">
        <v>23</v>
      </c>
      <c r="I9598" t="s">
        <v>26</v>
      </c>
      <c r="L9598">
        <v>1</v>
      </c>
      <c r="M9598">
        <v>9.4797799999999999</v>
      </c>
      <c r="N9598">
        <v>8.9855734599999995</v>
      </c>
      <c r="P9598" t="s">
        <v>61</v>
      </c>
      <c r="Q9598" t="s">
        <v>62</v>
      </c>
      <c r="R9598" t="s">
        <v>27</v>
      </c>
    </row>
    <row r="9599" spans="1:18" x14ac:dyDescent="0.3">
      <c r="A9599" t="s">
        <v>18</v>
      </c>
      <c r="B9599" t="s">
        <v>19</v>
      </c>
      <c r="C9599" t="s">
        <v>20</v>
      </c>
      <c r="D9599">
        <v>1990</v>
      </c>
      <c r="E9599" t="s">
        <v>26</v>
      </c>
      <c r="F9599" t="s">
        <v>60</v>
      </c>
      <c r="G9599" t="s">
        <v>23</v>
      </c>
      <c r="I9599" t="s">
        <v>26</v>
      </c>
      <c r="L9599">
        <v>1</v>
      </c>
      <c r="M9599">
        <v>10.097068</v>
      </c>
      <c r="N9599">
        <v>9.5706805690000003</v>
      </c>
      <c r="P9599" t="s">
        <v>61</v>
      </c>
      <c r="Q9599" t="s">
        <v>62</v>
      </c>
      <c r="R9599" t="s">
        <v>27</v>
      </c>
    </row>
    <row r="9600" spans="1:18" x14ac:dyDescent="0.3">
      <c r="A9600" t="s">
        <v>18</v>
      </c>
      <c r="B9600" t="s">
        <v>19</v>
      </c>
      <c r="C9600" t="s">
        <v>20</v>
      </c>
      <c r="D9600">
        <v>1990</v>
      </c>
      <c r="E9600" t="s">
        <v>26</v>
      </c>
      <c r="F9600" t="s">
        <v>60</v>
      </c>
      <c r="G9600" t="s">
        <v>23</v>
      </c>
      <c r="I9600" t="s">
        <v>26</v>
      </c>
      <c r="L9600">
        <v>2</v>
      </c>
      <c r="M9600">
        <v>20.194136</v>
      </c>
      <c r="N9600">
        <v>19.141361140000001</v>
      </c>
      <c r="P9600" t="s">
        <v>61</v>
      </c>
      <c r="Q9600" t="s">
        <v>62</v>
      </c>
      <c r="R9600" t="s">
        <v>27</v>
      </c>
    </row>
    <row r="9601" spans="1:18" x14ac:dyDescent="0.3">
      <c r="A9601" t="s">
        <v>18</v>
      </c>
      <c r="B9601" t="s">
        <v>19</v>
      </c>
      <c r="C9601" t="s">
        <v>20</v>
      </c>
      <c r="D9601">
        <v>1990</v>
      </c>
      <c r="E9601" t="s">
        <v>26</v>
      </c>
      <c r="F9601" t="s">
        <v>60</v>
      </c>
      <c r="G9601" t="s">
        <v>23</v>
      </c>
      <c r="I9601" t="s">
        <v>26</v>
      </c>
      <c r="L9601">
        <v>1</v>
      </c>
      <c r="M9601">
        <v>10.097068</v>
      </c>
      <c r="N9601">
        <v>9.5706805690000003</v>
      </c>
      <c r="P9601" t="s">
        <v>61</v>
      </c>
      <c r="Q9601" t="s">
        <v>62</v>
      </c>
      <c r="R9601" t="s">
        <v>27</v>
      </c>
    </row>
    <row r="9602" spans="1:18" x14ac:dyDescent="0.3">
      <c r="A9602" t="s">
        <v>18</v>
      </c>
      <c r="B9602" t="s">
        <v>19</v>
      </c>
      <c r="C9602" t="s">
        <v>20</v>
      </c>
      <c r="D9602">
        <v>1990</v>
      </c>
      <c r="E9602" t="s">
        <v>26</v>
      </c>
      <c r="F9602" t="s">
        <v>60</v>
      </c>
      <c r="G9602" t="s">
        <v>23</v>
      </c>
      <c r="I9602" t="s">
        <v>26</v>
      </c>
      <c r="L9602">
        <v>1</v>
      </c>
      <c r="M9602">
        <v>10.097068</v>
      </c>
      <c r="N9602">
        <v>9.5706805690000003</v>
      </c>
      <c r="P9602" t="s">
        <v>61</v>
      </c>
      <c r="Q9602" t="s">
        <v>62</v>
      </c>
      <c r="R9602" t="s">
        <v>27</v>
      </c>
    </row>
    <row r="9603" spans="1:18" x14ac:dyDescent="0.3">
      <c r="A9603" t="s">
        <v>18</v>
      </c>
      <c r="B9603" t="s">
        <v>19</v>
      </c>
      <c r="C9603" t="s">
        <v>20</v>
      </c>
      <c r="D9603">
        <v>1990</v>
      </c>
      <c r="E9603" t="s">
        <v>26</v>
      </c>
      <c r="F9603" t="s">
        <v>60</v>
      </c>
      <c r="G9603" t="s">
        <v>23</v>
      </c>
      <c r="I9603" t="s">
        <v>26</v>
      </c>
      <c r="L9603">
        <v>8</v>
      </c>
      <c r="M9603">
        <v>75.838239999999999</v>
      </c>
      <c r="N9603">
        <v>71.884587679999996</v>
      </c>
      <c r="P9603" t="s">
        <v>61</v>
      </c>
      <c r="Q9603" t="s">
        <v>62</v>
      </c>
      <c r="R9603" t="s">
        <v>27</v>
      </c>
    </row>
    <row r="9604" spans="1:18" x14ac:dyDescent="0.3">
      <c r="A9604" t="s">
        <v>18</v>
      </c>
      <c r="B9604" t="s">
        <v>19</v>
      </c>
      <c r="C9604" t="s">
        <v>20</v>
      </c>
      <c r="D9604">
        <v>1990</v>
      </c>
      <c r="E9604" t="s">
        <v>26</v>
      </c>
      <c r="F9604" t="s">
        <v>60</v>
      </c>
      <c r="G9604" t="s">
        <v>23</v>
      </c>
      <c r="I9604" t="s">
        <v>26</v>
      </c>
      <c r="L9604">
        <v>4</v>
      </c>
      <c r="M9604">
        <v>37.919119999999999</v>
      </c>
      <c r="N9604">
        <v>35.942293839999998</v>
      </c>
      <c r="P9604" t="s">
        <v>61</v>
      </c>
      <c r="Q9604" t="s">
        <v>62</v>
      </c>
      <c r="R9604" t="s">
        <v>27</v>
      </c>
    </row>
    <row r="9605" spans="1:18" x14ac:dyDescent="0.3">
      <c r="A9605" t="s">
        <v>18</v>
      </c>
      <c r="B9605" t="s">
        <v>19</v>
      </c>
      <c r="C9605" t="s">
        <v>20</v>
      </c>
      <c r="D9605">
        <v>1990</v>
      </c>
      <c r="E9605" t="s">
        <v>26</v>
      </c>
      <c r="F9605" t="s">
        <v>60</v>
      </c>
      <c r="G9605" t="s">
        <v>23</v>
      </c>
      <c r="I9605" t="s">
        <v>26</v>
      </c>
      <c r="L9605">
        <v>1</v>
      </c>
      <c r="M9605">
        <v>9.4797799999999999</v>
      </c>
      <c r="N9605">
        <v>8.9855734599999995</v>
      </c>
      <c r="P9605" t="s">
        <v>61</v>
      </c>
      <c r="Q9605" t="s">
        <v>62</v>
      </c>
      <c r="R9605" t="s">
        <v>27</v>
      </c>
    </row>
    <row r="9606" spans="1:18" x14ac:dyDescent="0.3">
      <c r="A9606" t="s">
        <v>18</v>
      </c>
      <c r="B9606" t="s">
        <v>19</v>
      </c>
      <c r="C9606" t="s">
        <v>20</v>
      </c>
      <c r="D9606">
        <v>1990</v>
      </c>
      <c r="E9606" t="s">
        <v>26</v>
      </c>
      <c r="F9606" t="s">
        <v>60</v>
      </c>
      <c r="G9606" t="s">
        <v>23</v>
      </c>
      <c r="I9606" t="s">
        <v>26</v>
      </c>
      <c r="L9606">
        <v>38</v>
      </c>
      <c r="M9606">
        <v>360.165502</v>
      </c>
      <c r="N9606">
        <v>341.38910140000002</v>
      </c>
      <c r="P9606" t="s">
        <v>61</v>
      </c>
      <c r="Q9606" t="s">
        <v>62</v>
      </c>
      <c r="R9606" t="s">
        <v>27</v>
      </c>
    </row>
    <row r="9607" spans="1:18" x14ac:dyDescent="0.3">
      <c r="A9607" t="s">
        <v>18</v>
      </c>
      <c r="B9607" t="s">
        <v>19</v>
      </c>
      <c r="C9607" t="s">
        <v>20</v>
      </c>
      <c r="D9607">
        <v>1990</v>
      </c>
      <c r="E9607" t="s">
        <v>26</v>
      </c>
      <c r="F9607" t="s">
        <v>60</v>
      </c>
      <c r="G9607" t="s">
        <v>23</v>
      </c>
      <c r="I9607" t="s">
        <v>26</v>
      </c>
      <c r="L9607">
        <v>21</v>
      </c>
      <c r="M9607">
        <v>199.03128799999999</v>
      </c>
      <c r="N9607">
        <v>188.65524930000001</v>
      </c>
      <c r="P9607" t="s">
        <v>61</v>
      </c>
      <c r="Q9607" t="s">
        <v>62</v>
      </c>
      <c r="R9607" t="s">
        <v>27</v>
      </c>
    </row>
    <row r="9608" spans="1:18" x14ac:dyDescent="0.3">
      <c r="A9608" t="s">
        <v>18</v>
      </c>
      <c r="B9608" t="s">
        <v>19</v>
      </c>
      <c r="C9608" t="s">
        <v>20</v>
      </c>
      <c r="D9608">
        <v>1990</v>
      </c>
      <c r="E9608" t="s">
        <v>26</v>
      </c>
      <c r="F9608" t="s">
        <v>60</v>
      </c>
      <c r="G9608" t="s">
        <v>23</v>
      </c>
      <c r="I9608" t="s">
        <v>26</v>
      </c>
      <c r="L9608">
        <v>1</v>
      </c>
      <c r="M9608">
        <v>9.4797799999999999</v>
      </c>
      <c r="N9608">
        <v>8.9855734599999995</v>
      </c>
      <c r="P9608" t="s">
        <v>61</v>
      </c>
      <c r="Q9608" t="s">
        <v>63</v>
      </c>
      <c r="R9608" t="s">
        <v>27</v>
      </c>
    </row>
    <row r="9609" spans="1:18" x14ac:dyDescent="0.3">
      <c r="A9609" t="s">
        <v>18</v>
      </c>
      <c r="B9609" t="s">
        <v>19</v>
      </c>
      <c r="C9609" t="s">
        <v>20</v>
      </c>
      <c r="D9609">
        <v>1990</v>
      </c>
      <c r="E9609" t="s">
        <v>26</v>
      </c>
      <c r="F9609" t="s">
        <v>60</v>
      </c>
      <c r="G9609" t="s">
        <v>23</v>
      </c>
      <c r="I9609" t="s">
        <v>26</v>
      </c>
      <c r="L9609">
        <v>2</v>
      </c>
      <c r="M9609">
        <v>18.95956</v>
      </c>
      <c r="N9609">
        <v>17.971146919999999</v>
      </c>
      <c r="P9609" t="s">
        <v>61</v>
      </c>
      <c r="Q9609" t="s">
        <v>63</v>
      </c>
      <c r="R9609" t="s">
        <v>27</v>
      </c>
    </row>
    <row r="9610" spans="1:18" x14ac:dyDescent="0.3">
      <c r="A9610" t="s">
        <v>18</v>
      </c>
      <c r="B9610" t="s">
        <v>19</v>
      </c>
      <c r="C9610" t="s">
        <v>20</v>
      </c>
      <c r="D9610">
        <v>1990</v>
      </c>
      <c r="E9610" t="s">
        <v>26</v>
      </c>
      <c r="F9610" t="s">
        <v>60</v>
      </c>
      <c r="G9610" t="s">
        <v>23</v>
      </c>
      <c r="I9610" t="s">
        <v>26</v>
      </c>
      <c r="L9610">
        <v>25</v>
      </c>
      <c r="M9610">
        <v>236.95040800000001</v>
      </c>
      <c r="N9610">
        <v>224.5975431</v>
      </c>
      <c r="P9610" t="s">
        <v>61</v>
      </c>
      <c r="Q9610" t="s">
        <v>63</v>
      </c>
      <c r="R9610" t="s">
        <v>27</v>
      </c>
    </row>
    <row r="9611" spans="1:18" x14ac:dyDescent="0.3">
      <c r="A9611" t="s">
        <v>18</v>
      </c>
      <c r="B9611" t="s">
        <v>19</v>
      </c>
      <c r="C9611" t="s">
        <v>20</v>
      </c>
      <c r="D9611">
        <v>1991</v>
      </c>
      <c r="E9611" t="s">
        <v>26</v>
      </c>
      <c r="F9611" t="s">
        <v>60</v>
      </c>
      <c r="G9611" t="s">
        <v>23</v>
      </c>
      <c r="I9611" t="s">
        <v>26</v>
      </c>
      <c r="L9611">
        <v>6</v>
      </c>
      <c r="M9611">
        <v>67.813496000000001</v>
      </c>
      <c r="N9611">
        <v>64.278195260000004</v>
      </c>
      <c r="P9611" t="s">
        <v>61</v>
      </c>
      <c r="Q9611" t="s">
        <v>62</v>
      </c>
      <c r="R9611" t="s">
        <v>27</v>
      </c>
    </row>
    <row r="9612" spans="1:18" x14ac:dyDescent="0.3">
      <c r="A9612" t="s">
        <v>18</v>
      </c>
      <c r="B9612" t="s">
        <v>19</v>
      </c>
      <c r="C9612" t="s">
        <v>20</v>
      </c>
      <c r="D9612">
        <v>1991</v>
      </c>
      <c r="E9612" t="s">
        <v>26</v>
      </c>
      <c r="F9612" t="s">
        <v>60</v>
      </c>
      <c r="G9612" t="s">
        <v>23</v>
      </c>
      <c r="I9612" t="s">
        <v>26</v>
      </c>
      <c r="L9612">
        <v>2</v>
      </c>
      <c r="M9612">
        <v>22.597149999999999</v>
      </c>
      <c r="N9612">
        <v>21.41909953</v>
      </c>
      <c r="P9612" t="s">
        <v>61</v>
      </c>
      <c r="Q9612" t="s">
        <v>62</v>
      </c>
      <c r="R9612" t="s">
        <v>27</v>
      </c>
    </row>
    <row r="9613" spans="1:18" x14ac:dyDescent="0.3">
      <c r="A9613" t="s">
        <v>18</v>
      </c>
      <c r="B9613" t="s">
        <v>19</v>
      </c>
      <c r="C9613" t="s">
        <v>20</v>
      </c>
      <c r="D9613">
        <v>1991</v>
      </c>
      <c r="E9613" t="s">
        <v>26</v>
      </c>
      <c r="F9613" t="s">
        <v>60</v>
      </c>
      <c r="G9613" t="s">
        <v>23</v>
      </c>
      <c r="I9613" t="s">
        <v>26</v>
      </c>
      <c r="L9613">
        <v>3</v>
      </c>
      <c r="M9613">
        <v>33.906748</v>
      </c>
      <c r="N9613">
        <v>32.139097630000002</v>
      </c>
      <c r="P9613" t="s">
        <v>61</v>
      </c>
      <c r="Q9613" t="s">
        <v>62</v>
      </c>
      <c r="R9613" t="s">
        <v>27</v>
      </c>
    </row>
    <row r="9614" spans="1:18" x14ac:dyDescent="0.3">
      <c r="A9614" t="s">
        <v>18</v>
      </c>
      <c r="B9614" t="s">
        <v>19</v>
      </c>
      <c r="C9614" t="s">
        <v>20</v>
      </c>
      <c r="D9614">
        <v>1991</v>
      </c>
      <c r="E9614" t="s">
        <v>26</v>
      </c>
      <c r="F9614" t="s">
        <v>60</v>
      </c>
      <c r="G9614" t="s">
        <v>23</v>
      </c>
      <c r="I9614" t="s">
        <v>26</v>
      </c>
      <c r="L9614">
        <v>1</v>
      </c>
      <c r="M9614">
        <v>11.309597999999999</v>
      </c>
      <c r="N9614">
        <v>10.7199981</v>
      </c>
      <c r="P9614" t="s">
        <v>61</v>
      </c>
      <c r="Q9614" t="s">
        <v>62</v>
      </c>
      <c r="R9614" t="s">
        <v>27</v>
      </c>
    </row>
    <row r="9615" spans="1:18" x14ac:dyDescent="0.3">
      <c r="A9615" t="s">
        <v>18</v>
      </c>
      <c r="B9615" t="s">
        <v>19</v>
      </c>
      <c r="C9615" t="s">
        <v>20</v>
      </c>
      <c r="D9615">
        <v>1991</v>
      </c>
      <c r="E9615" t="s">
        <v>26</v>
      </c>
      <c r="F9615" t="s">
        <v>60</v>
      </c>
      <c r="G9615" t="s">
        <v>23</v>
      </c>
      <c r="I9615" t="s">
        <v>26</v>
      </c>
      <c r="L9615">
        <v>40</v>
      </c>
      <c r="M9615">
        <v>452.031184</v>
      </c>
      <c r="N9615">
        <v>428.46557730000001</v>
      </c>
      <c r="P9615" t="s">
        <v>61</v>
      </c>
      <c r="Q9615" t="s">
        <v>62</v>
      </c>
      <c r="R9615" t="s">
        <v>27</v>
      </c>
    </row>
    <row r="9616" spans="1:18" x14ac:dyDescent="0.3">
      <c r="A9616" t="s">
        <v>18</v>
      </c>
      <c r="B9616" t="s">
        <v>19</v>
      </c>
      <c r="C9616" t="s">
        <v>20</v>
      </c>
      <c r="D9616">
        <v>1991</v>
      </c>
      <c r="E9616" t="s">
        <v>26</v>
      </c>
      <c r="F9616" t="s">
        <v>60</v>
      </c>
      <c r="G9616" t="s">
        <v>23</v>
      </c>
      <c r="I9616" t="s">
        <v>26</v>
      </c>
      <c r="L9616">
        <v>2</v>
      </c>
      <c r="M9616">
        <v>22.597149999999999</v>
      </c>
      <c r="N9616">
        <v>21.41909953</v>
      </c>
      <c r="P9616" t="s">
        <v>61</v>
      </c>
      <c r="Q9616" t="s">
        <v>62</v>
      </c>
      <c r="R9616" t="s">
        <v>27</v>
      </c>
    </row>
    <row r="9617" spans="1:18" x14ac:dyDescent="0.3">
      <c r="A9617" t="s">
        <v>18</v>
      </c>
      <c r="B9617" t="s">
        <v>19</v>
      </c>
      <c r="C9617" t="s">
        <v>20</v>
      </c>
      <c r="D9617">
        <v>1991</v>
      </c>
      <c r="E9617" t="s">
        <v>26</v>
      </c>
      <c r="F9617" t="s">
        <v>60</v>
      </c>
      <c r="G9617" t="s">
        <v>23</v>
      </c>
      <c r="I9617" t="s">
        <v>26</v>
      </c>
      <c r="L9617">
        <v>114</v>
      </c>
      <c r="M9617">
        <v>821.10326999999995</v>
      </c>
      <c r="N9617">
        <v>778.29693840000004</v>
      </c>
      <c r="P9617" t="s">
        <v>61</v>
      </c>
      <c r="Q9617" t="s">
        <v>62</v>
      </c>
      <c r="R9617" t="s">
        <v>27</v>
      </c>
    </row>
    <row r="9618" spans="1:18" x14ac:dyDescent="0.3">
      <c r="A9618" t="s">
        <v>18</v>
      </c>
      <c r="B9618" t="s">
        <v>19</v>
      </c>
      <c r="C9618" t="s">
        <v>20</v>
      </c>
      <c r="D9618">
        <v>1991</v>
      </c>
      <c r="E9618" t="s">
        <v>26</v>
      </c>
      <c r="F9618" t="s">
        <v>60</v>
      </c>
      <c r="G9618" t="s">
        <v>23</v>
      </c>
      <c r="I9618" t="s">
        <v>26</v>
      </c>
      <c r="L9618">
        <v>78</v>
      </c>
      <c r="M9618">
        <v>561.79821800000002</v>
      </c>
      <c r="N9618">
        <v>532.51015919999998</v>
      </c>
      <c r="P9618" t="s">
        <v>61</v>
      </c>
      <c r="Q9618" t="s">
        <v>62</v>
      </c>
      <c r="R9618" t="s">
        <v>27</v>
      </c>
    </row>
    <row r="9619" spans="1:18" x14ac:dyDescent="0.3">
      <c r="A9619" t="s">
        <v>18</v>
      </c>
      <c r="B9619" t="s">
        <v>19</v>
      </c>
      <c r="C9619" t="s">
        <v>20</v>
      </c>
      <c r="D9619">
        <v>1991</v>
      </c>
      <c r="E9619" t="s">
        <v>26</v>
      </c>
      <c r="F9619" t="s">
        <v>60</v>
      </c>
      <c r="G9619" t="s">
        <v>23</v>
      </c>
      <c r="I9619" t="s">
        <v>26</v>
      </c>
      <c r="L9619">
        <v>22</v>
      </c>
      <c r="M9619">
        <v>158.46664799999999</v>
      </c>
      <c r="N9619">
        <v>150.2053536</v>
      </c>
      <c r="P9619" t="s">
        <v>61</v>
      </c>
      <c r="Q9619" t="s">
        <v>62</v>
      </c>
      <c r="R9619" t="s">
        <v>27</v>
      </c>
    </row>
    <row r="9620" spans="1:18" x14ac:dyDescent="0.3">
      <c r="A9620" t="s">
        <v>18</v>
      </c>
      <c r="B9620" t="s">
        <v>19</v>
      </c>
      <c r="C9620" t="s">
        <v>20</v>
      </c>
      <c r="D9620">
        <v>1991</v>
      </c>
      <c r="E9620" t="s">
        <v>26</v>
      </c>
      <c r="F9620" t="s">
        <v>60</v>
      </c>
      <c r="G9620" t="s">
        <v>23</v>
      </c>
      <c r="I9620" t="s">
        <v>26</v>
      </c>
      <c r="L9620">
        <v>82</v>
      </c>
      <c r="M9620">
        <v>590.59029399999997</v>
      </c>
      <c r="N9620">
        <v>559.80122649999998</v>
      </c>
      <c r="P9620" t="s">
        <v>61</v>
      </c>
      <c r="Q9620" t="s">
        <v>62</v>
      </c>
      <c r="R9620" t="s">
        <v>27</v>
      </c>
    </row>
    <row r="9621" spans="1:18" x14ac:dyDescent="0.3">
      <c r="A9621" t="s">
        <v>18</v>
      </c>
      <c r="B9621" t="s">
        <v>19</v>
      </c>
      <c r="C9621" t="s">
        <v>20</v>
      </c>
      <c r="D9621">
        <v>1991</v>
      </c>
      <c r="E9621" t="s">
        <v>26</v>
      </c>
      <c r="F9621" t="s">
        <v>60</v>
      </c>
      <c r="G9621" t="s">
        <v>23</v>
      </c>
      <c r="I9621" t="s">
        <v>26</v>
      </c>
      <c r="L9621">
        <v>50</v>
      </c>
      <c r="M9621">
        <v>360.14345600000001</v>
      </c>
      <c r="N9621">
        <v>341.36820469999998</v>
      </c>
      <c r="P9621" t="s">
        <v>61</v>
      </c>
      <c r="Q9621" t="s">
        <v>62</v>
      </c>
      <c r="R9621" t="s">
        <v>27</v>
      </c>
    </row>
    <row r="9622" spans="1:18" x14ac:dyDescent="0.3">
      <c r="A9622" t="s">
        <v>18</v>
      </c>
      <c r="B9622" t="s">
        <v>19</v>
      </c>
      <c r="C9622" t="s">
        <v>20</v>
      </c>
      <c r="D9622">
        <v>1991</v>
      </c>
      <c r="E9622" t="s">
        <v>26</v>
      </c>
      <c r="F9622" t="s">
        <v>60</v>
      </c>
      <c r="G9622" t="s">
        <v>23</v>
      </c>
      <c r="I9622" t="s">
        <v>26</v>
      </c>
      <c r="L9622">
        <v>34</v>
      </c>
      <c r="M9622">
        <v>244.886968</v>
      </c>
      <c r="N9622">
        <v>232.12034879999999</v>
      </c>
      <c r="P9622" t="s">
        <v>61</v>
      </c>
      <c r="Q9622" t="s">
        <v>62</v>
      </c>
      <c r="R9622" t="s">
        <v>27</v>
      </c>
    </row>
    <row r="9623" spans="1:18" x14ac:dyDescent="0.3">
      <c r="A9623" t="s">
        <v>18</v>
      </c>
      <c r="B9623" t="s">
        <v>19</v>
      </c>
      <c r="C9623" t="s">
        <v>20</v>
      </c>
      <c r="D9623">
        <v>1991</v>
      </c>
      <c r="E9623" t="s">
        <v>26</v>
      </c>
      <c r="F9623" t="s">
        <v>60</v>
      </c>
      <c r="G9623" t="s">
        <v>23</v>
      </c>
      <c r="I9623" t="s">
        <v>26</v>
      </c>
      <c r="L9623">
        <v>24</v>
      </c>
      <c r="M9623">
        <v>172.84064000000001</v>
      </c>
      <c r="N9623">
        <v>163.82999050000001</v>
      </c>
      <c r="P9623" t="s">
        <v>61</v>
      </c>
      <c r="Q9623" t="s">
        <v>62</v>
      </c>
      <c r="R9623" t="s">
        <v>27</v>
      </c>
    </row>
    <row r="9624" spans="1:18" x14ac:dyDescent="0.3">
      <c r="A9624" t="s">
        <v>18</v>
      </c>
      <c r="B9624" t="s">
        <v>19</v>
      </c>
      <c r="C9624" t="s">
        <v>20</v>
      </c>
      <c r="D9624">
        <v>1991</v>
      </c>
      <c r="E9624" t="s">
        <v>26</v>
      </c>
      <c r="F9624" t="s">
        <v>60</v>
      </c>
      <c r="G9624" t="s">
        <v>23</v>
      </c>
      <c r="I9624" t="s">
        <v>26</v>
      </c>
      <c r="L9624">
        <v>53</v>
      </c>
      <c r="M9624">
        <v>381.748536</v>
      </c>
      <c r="N9624">
        <v>361.84695360000001</v>
      </c>
      <c r="P9624" t="s">
        <v>61</v>
      </c>
      <c r="Q9624" t="s">
        <v>62</v>
      </c>
      <c r="R9624" t="s">
        <v>27</v>
      </c>
    </row>
    <row r="9625" spans="1:18" x14ac:dyDescent="0.3">
      <c r="A9625" t="s">
        <v>18</v>
      </c>
      <c r="B9625" t="s">
        <v>19</v>
      </c>
      <c r="C9625" t="s">
        <v>20</v>
      </c>
      <c r="D9625">
        <v>1991</v>
      </c>
      <c r="E9625" t="s">
        <v>26</v>
      </c>
      <c r="F9625" t="s">
        <v>60</v>
      </c>
      <c r="G9625" t="s">
        <v>23</v>
      </c>
      <c r="I9625" t="s">
        <v>26</v>
      </c>
      <c r="L9625">
        <v>43</v>
      </c>
      <c r="M9625">
        <v>309.70220799999998</v>
      </c>
      <c r="N9625">
        <v>293.55659530000003</v>
      </c>
      <c r="P9625" t="s">
        <v>61</v>
      </c>
      <c r="Q9625" t="s">
        <v>62</v>
      </c>
      <c r="R9625" t="s">
        <v>27</v>
      </c>
    </row>
    <row r="9626" spans="1:18" x14ac:dyDescent="0.3">
      <c r="A9626" t="s">
        <v>18</v>
      </c>
      <c r="B9626" t="s">
        <v>19</v>
      </c>
      <c r="C9626" t="s">
        <v>20</v>
      </c>
      <c r="D9626">
        <v>1991</v>
      </c>
      <c r="E9626" t="s">
        <v>26</v>
      </c>
      <c r="F9626" t="s">
        <v>60</v>
      </c>
      <c r="G9626" t="s">
        <v>23</v>
      </c>
      <c r="I9626" t="s">
        <v>26</v>
      </c>
      <c r="L9626">
        <v>109</v>
      </c>
      <c r="M9626">
        <v>785.080106</v>
      </c>
      <c r="N9626">
        <v>744.15175920000001</v>
      </c>
      <c r="P9626" t="s">
        <v>61</v>
      </c>
      <c r="Q9626" t="s">
        <v>62</v>
      </c>
      <c r="R9626" t="s">
        <v>27</v>
      </c>
    </row>
    <row r="9627" spans="1:18" x14ac:dyDescent="0.3">
      <c r="A9627" t="s">
        <v>18</v>
      </c>
      <c r="B9627" t="s">
        <v>19</v>
      </c>
      <c r="C9627" t="s">
        <v>20</v>
      </c>
      <c r="D9627">
        <v>1991</v>
      </c>
      <c r="E9627" t="s">
        <v>26</v>
      </c>
      <c r="F9627" t="s">
        <v>60</v>
      </c>
      <c r="G9627" t="s">
        <v>23</v>
      </c>
      <c r="I9627" t="s">
        <v>26</v>
      </c>
      <c r="L9627">
        <v>249</v>
      </c>
      <c r="M9627">
        <v>1793.4200539999999</v>
      </c>
      <c r="N9627">
        <v>1699.9242220000001</v>
      </c>
      <c r="P9627" t="s">
        <v>61</v>
      </c>
      <c r="Q9627" t="s">
        <v>62</v>
      </c>
      <c r="R9627" t="s">
        <v>27</v>
      </c>
    </row>
    <row r="9628" spans="1:18" x14ac:dyDescent="0.3">
      <c r="A9628" t="s">
        <v>18</v>
      </c>
      <c r="B9628" t="s">
        <v>19</v>
      </c>
      <c r="C9628" t="s">
        <v>20</v>
      </c>
      <c r="D9628">
        <v>1991</v>
      </c>
      <c r="E9628" t="s">
        <v>26</v>
      </c>
      <c r="F9628" t="s">
        <v>60</v>
      </c>
      <c r="G9628" t="s">
        <v>23</v>
      </c>
      <c r="I9628" t="s">
        <v>26</v>
      </c>
      <c r="L9628">
        <v>205</v>
      </c>
      <c r="M9628">
        <v>1476.5088040000001</v>
      </c>
      <c r="N9628">
        <v>1399.5344110000001</v>
      </c>
      <c r="P9628" t="s">
        <v>61</v>
      </c>
      <c r="Q9628" t="s">
        <v>62</v>
      </c>
      <c r="R9628" t="s">
        <v>27</v>
      </c>
    </row>
    <row r="9629" spans="1:18" x14ac:dyDescent="0.3">
      <c r="A9629" t="s">
        <v>18</v>
      </c>
      <c r="B9629" t="s">
        <v>19</v>
      </c>
      <c r="C9629" t="s">
        <v>20</v>
      </c>
      <c r="D9629">
        <v>1991</v>
      </c>
      <c r="E9629" t="s">
        <v>26</v>
      </c>
      <c r="F9629" t="s">
        <v>60</v>
      </c>
      <c r="G9629" t="s">
        <v>23</v>
      </c>
      <c r="I9629" t="s">
        <v>26</v>
      </c>
      <c r="L9629">
        <v>4</v>
      </c>
      <c r="M9629">
        <v>51.830145999999999</v>
      </c>
      <c r="N9629">
        <v>49.12810047</v>
      </c>
      <c r="P9629" t="s">
        <v>61</v>
      </c>
      <c r="Q9629" t="s">
        <v>62</v>
      </c>
      <c r="R9629" t="s">
        <v>27</v>
      </c>
    </row>
    <row r="9630" spans="1:18" x14ac:dyDescent="0.3">
      <c r="A9630" t="s">
        <v>18</v>
      </c>
      <c r="B9630" t="s">
        <v>19</v>
      </c>
      <c r="C9630" t="s">
        <v>20</v>
      </c>
      <c r="D9630">
        <v>1991</v>
      </c>
      <c r="E9630" t="s">
        <v>26</v>
      </c>
      <c r="F9630" t="s">
        <v>60</v>
      </c>
      <c r="G9630" t="s">
        <v>23</v>
      </c>
      <c r="I9630" t="s">
        <v>26</v>
      </c>
      <c r="L9630">
        <v>72</v>
      </c>
      <c r="M9630">
        <v>933.03081199999997</v>
      </c>
      <c r="N9630">
        <v>884.38939530000005</v>
      </c>
      <c r="P9630" t="s">
        <v>61</v>
      </c>
      <c r="Q9630" t="s">
        <v>62</v>
      </c>
      <c r="R9630" t="s">
        <v>27</v>
      </c>
    </row>
    <row r="9631" spans="1:18" x14ac:dyDescent="0.3">
      <c r="A9631" t="s">
        <v>18</v>
      </c>
      <c r="B9631" t="s">
        <v>19</v>
      </c>
      <c r="C9631" t="s">
        <v>20</v>
      </c>
      <c r="D9631">
        <v>1991</v>
      </c>
      <c r="E9631" t="s">
        <v>26</v>
      </c>
      <c r="F9631" t="s">
        <v>60</v>
      </c>
      <c r="G9631" t="s">
        <v>23</v>
      </c>
      <c r="I9631" t="s">
        <v>26</v>
      </c>
      <c r="L9631">
        <v>40</v>
      </c>
      <c r="M9631">
        <v>518.345552</v>
      </c>
      <c r="N9631">
        <v>491.3227981</v>
      </c>
      <c r="P9631" t="s">
        <v>61</v>
      </c>
      <c r="Q9631" t="s">
        <v>62</v>
      </c>
      <c r="R9631" t="s">
        <v>27</v>
      </c>
    </row>
    <row r="9632" spans="1:18" x14ac:dyDescent="0.3">
      <c r="A9632" t="s">
        <v>18</v>
      </c>
      <c r="B9632" t="s">
        <v>19</v>
      </c>
      <c r="C9632" t="s">
        <v>20</v>
      </c>
      <c r="D9632">
        <v>1991</v>
      </c>
      <c r="E9632" t="s">
        <v>26</v>
      </c>
      <c r="F9632" t="s">
        <v>60</v>
      </c>
      <c r="G9632" t="s">
        <v>23</v>
      </c>
      <c r="I9632" t="s">
        <v>26</v>
      </c>
      <c r="L9632">
        <v>1</v>
      </c>
      <c r="M9632">
        <v>12.963048000000001</v>
      </c>
      <c r="N9632">
        <v>12.28724929</v>
      </c>
      <c r="P9632" t="s">
        <v>61</v>
      </c>
      <c r="Q9632" t="s">
        <v>62</v>
      </c>
      <c r="R9632" t="s">
        <v>27</v>
      </c>
    </row>
    <row r="9633" spans="1:18" x14ac:dyDescent="0.3">
      <c r="A9633" t="s">
        <v>18</v>
      </c>
      <c r="B9633" t="s">
        <v>19</v>
      </c>
      <c r="C9633" t="s">
        <v>20</v>
      </c>
      <c r="D9633">
        <v>1991</v>
      </c>
      <c r="E9633" t="s">
        <v>26</v>
      </c>
      <c r="F9633" t="s">
        <v>60</v>
      </c>
      <c r="G9633" t="s">
        <v>23</v>
      </c>
      <c r="I9633" t="s">
        <v>26</v>
      </c>
      <c r="L9633">
        <v>9</v>
      </c>
      <c r="M9633">
        <v>116.62334</v>
      </c>
      <c r="N9633">
        <v>110.5434502</v>
      </c>
      <c r="P9633" t="s">
        <v>61</v>
      </c>
      <c r="Q9633" t="s">
        <v>62</v>
      </c>
      <c r="R9633" t="s">
        <v>27</v>
      </c>
    </row>
    <row r="9634" spans="1:18" x14ac:dyDescent="0.3">
      <c r="A9634" t="s">
        <v>18</v>
      </c>
      <c r="B9634" t="s">
        <v>19</v>
      </c>
      <c r="C9634" t="s">
        <v>20</v>
      </c>
      <c r="D9634">
        <v>1991</v>
      </c>
      <c r="E9634" t="s">
        <v>26</v>
      </c>
      <c r="F9634" t="s">
        <v>60</v>
      </c>
      <c r="G9634" t="s">
        <v>23</v>
      </c>
      <c r="I9634" t="s">
        <v>26</v>
      </c>
      <c r="L9634">
        <v>1</v>
      </c>
      <c r="M9634">
        <v>12.963048000000001</v>
      </c>
      <c r="N9634">
        <v>12.28724929</v>
      </c>
      <c r="P9634" t="s">
        <v>61</v>
      </c>
      <c r="Q9634" t="s">
        <v>62</v>
      </c>
      <c r="R9634" t="s">
        <v>27</v>
      </c>
    </row>
    <row r="9635" spans="1:18" x14ac:dyDescent="0.3">
      <c r="A9635" t="s">
        <v>18</v>
      </c>
      <c r="B9635" t="s">
        <v>19</v>
      </c>
      <c r="C9635" t="s">
        <v>20</v>
      </c>
      <c r="D9635">
        <v>1991</v>
      </c>
      <c r="E9635" t="s">
        <v>26</v>
      </c>
      <c r="F9635" t="s">
        <v>60</v>
      </c>
      <c r="G9635" t="s">
        <v>23</v>
      </c>
      <c r="I9635" t="s">
        <v>26</v>
      </c>
      <c r="L9635">
        <v>1</v>
      </c>
      <c r="M9635">
        <v>12.963048000000001</v>
      </c>
      <c r="N9635">
        <v>12.28724929</v>
      </c>
      <c r="P9635" t="s">
        <v>61</v>
      </c>
      <c r="Q9635" t="s">
        <v>62</v>
      </c>
      <c r="R9635" t="s">
        <v>27</v>
      </c>
    </row>
    <row r="9636" spans="1:18" x14ac:dyDescent="0.3">
      <c r="A9636" t="s">
        <v>18</v>
      </c>
      <c r="B9636" t="s">
        <v>19</v>
      </c>
      <c r="C9636" t="s">
        <v>20</v>
      </c>
      <c r="D9636">
        <v>1991</v>
      </c>
      <c r="E9636" t="s">
        <v>26</v>
      </c>
      <c r="F9636" t="s">
        <v>60</v>
      </c>
      <c r="G9636" t="s">
        <v>23</v>
      </c>
      <c r="I9636" t="s">
        <v>26</v>
      </c>
      <c r="L9636">
        <v>19</v>
      </c>
      <c r="M9636">
        <v>296.89348200000001</v>
      </c>
      <c r="N9636">
        <v>281.41562279999999</v>
      </c>
      <c r="P9636" t="s">
        <v>61</v>
      </c>
      <c r="Q9636" t="s">
        <v>62</v>
      </c>
      <c r="R9636" t="s">
        <v>27</v>
      </c>
    </row>
    <row r="9637" spans="1:18" x14ac:dyDescent="0.3">
      <c r="A9637" t="s">
        <v>18</v>
      </c>
      <c r="B9637" t="s">
        <v>19</v>
      </c>
      <c r="C9637" t="s">
        <v>20</v>
      </c>
      <c r="D9637">
        <v>1991</v>
      </c>
      <c r="E9637" t="s">
        <v>26</v>
      </c>
      <c r="F9637" t="s">
        <v>60</v>
      </c>
      <c r="G9637" t="s">
        <v>23</v>
      </c>
      <c r="I9637" t="s">
        <v>26</v>
      </c>
      <c r="L9637">
        <v>19</v>
      </c>
      <c r="M9637">
        <v>296.87143600000002</v>
      </c>
      <c r="N9637">
        <v>281.39472610000001</v>
      </c>
      <c r="P9637" t="s">
        <v>61</v>
      </c>
      <c r="Q9637" t="s">
        <v>62</v>
      </c>
      <c r="R9637" t="s">
        <v>27</v>
      </c>
    </row>
    <row r="9638" spans="1:18" x14ac:dyDescent="0.3">
      <c r="A9638" t="s">
        <v>18</v>
      </c>
      <c r="B9638" t="s">
        <v>19</v>
      </c>
      <c r="C9638" t="s">
        <v>20</v>
      </c>
      <c r="D9638">
        <v>1991</v>
      </c>
      <c r="E9638" t="s">
        <v>26</v>
      </c>
      <c r="F9638" t="s">
        <v>60</v>
      </c>
      <c r="G9638" t="s">
        <v>23</v>
      </c>
      <c r="I9638" t="s">
        <v>26</v>
      </c>
      <c r="L9638">
        <v>5</v>
      </c>
      <c r="M9638">
        <v>78.108977999999993</v>
      </c>
      <c r="N9638">
        <v>74.036945970000005</v>
      </c>
      <c r="P9638" t="s">
        <v>61</v>
      </c>
      <c r="Q9638" t="s">
        <v>62</v>
      </c>
      <c r="R9638" t="s">
        <v>27</v>
      </c>
    </row>
    <row r="9639" spans="1:18" x14ac:dyDescent="0.3">
      <c r="A9639" t="s">
        <v>18</v>
      </c>
      <c r="B9639" t="s">
        <v>19</v>
      </c>
      <c r="C9639" t="s">
        <v>20</v>
      </c>
      <c r="D9639">
        <v>1991</v>
      </c>
      <c r="E9639" t="s">
        <v>26</v>
      </c>
      <c r="F9639" t="s">
        <v>60</v>
      </c>
      <c r="G9639" t="s">
        <v>23</v>
      </c>
      <c r="I9639" t="s">
        <v>26</v>
      </c>
      <c r="L9639">
        <v>3</v>
      </c>
      <c r="M9639">
        <v>46.869796000000001</v>
      </c>
      <c r="N9639">
        <v>44.42634692</v>
      </c>
      <c r="P9639" t="s">
        <v>61</v>
      </c>
      <c r="Q9639" t="s">
        <v>62</v>
      </c>
      <c r="R9639" t="s">
        <v>27</v>
      </c>
    </row>
    <row r="9640" spans="1:18" x14ac:dyDescent="0.3">
      <c r="A9640" t="s">
        <v>18</v>
      </c>
      <c r="B9640" t="s">
        <v>19</v>
      </c>
      <c r="C9640" t="s">
        <v>20</v>
      </c>
      <c r="D9640">
        <v>1991</v>
      </c>
      <c r="E9640" t="s">
        <v>26</v>
      </c>
      <c r="F9640" t="s">
        <v>60</v>
      </c>
      <c r="G9640" t="s">
        <v>23</v>
      </c>
      <c r="I9640" t="s">
        <v>26</v>
      </c>
      <c r="L9640">
        <v>6</v>
      </c>
      <c r="M9640">
        <v>93.739592000000002</v>
      </c>
      <c r="N9640">
        <v>88.852693840000001</v>
      </c>
      <c r="P9640" t="s">
        <v>61</v>
      </c>
      <c r="Q9640" t="s">
        <v>62</v>
      </c>
      <c r="R9640" t="s">
        <v>27</v>
      </c>
    </row>
    <row r="9641" spans="1:18" x14ac:dyDescent="0.3">
      <c r="A9641" t="s">
        <v>18</v>
      </c>
      <c r="B9641" t="s">
        <v>19</v>
      </c>
      <c r="C9641" t="s">
        <v>20</v>
      </c>
      <c r="D9641">
        <v>1991</v>
      </c>
      <c r="E9641" t="s">
        <v>26</v>
      </c>
      <c r="F9641" t="s">
        <v>60</v>
      </c>
      <c r="G9641" t="s">
        <v>23</v>
      </c>
      <c r="I9641" t="s">
        <v>26</v>
      </c>
      <c r="L9641">
        <v>3</v>
      </c>
      <c r="M9641">
        <v>48.104371999999998</v>
      </c>
      <c r="N9641">
        <v>45.596561139999999</v>
      </c>
      <c r="P9641" t="s">
        <v>61</v>
      </c>
      <c r="Q9641" t="s">
        <v>63</v>
      </c>
      <c r="R9641" t="s">
        <v>27</v>
      </c>
    </row>
    <row r="9642" spans="1:18" x14ac:dyDescent="0.3">
      <c r="A9642" t="s">
        <v>18</v>
      </c>
      <c r="B9642" t="s">
        <v>19</v>
      </c>
      <c r="C9642" t="s">
        <v>20</v>
      </c>
      <c r="D9642">
        <v>1991</v>
      </c>
      <c r="E9642" t="s">
        <v>26</v>
      </c>
      <c r="F9642" t="s">
        <v>60</v>
      </c>
      <c r="G9642" t="s">
        <v>23</v>
      </c>
      <c r="I9642" t="s">
        <v>26</v>
      </c>
      <c r="L9642">
        <v>1</v>
      </c>
      <c r="M9642">
        <v>16.027442000000001</v>
      </c>
      <c r="N9642">
        <v>15.19188815</v>
      </c>
      <c r="P9642" t="s">
        <v>61</v>
      </c>
      <c r="Q9642" t="s">
        <v>63</v>
      </c>
      <c r="R9642" t="s">
        <v>27</v>
      </c>
    </row>
    <row r="9643" spans="1:18" x14ac:dyDescent="0.3">
      <c r="A9643" t="s">
        <v>18</v>
      </c>
      <c r="B9643" t="s">
        <v>19</v>
      </c>
      <c r="C9643" t="s">
        <v>20</v>
      </c>
      <c r="D9643">
        <v>1991</v>
      </c>
      <c r="E9643" t="s">
        <v>26</v>
      </c>
      <c r="F9643" t="s">
        <v>60</v>
      </c>
      <c r="G9643" t="s">
        <v>23</v>
      </c>
      <c r="I9643" t="s">
        <v>26</v>
      </c>
      <c r="L9643">
        <v>1</v>
      </c>
      <c r="M9643">
        <v>16.027442000000001</v>
      </c>
      <c r="N9643">
        <v>15.19188815</v>
      </c>
      <c r="P9643" t="s">
        <v>61</v>
      </c>
      <c r="Q9643" t="s">
        <v>63</v>
      </c>
      <c r="R9643" t="s">
        <v>27</v>
      </c>
    </row>
    <row r="9644" spans="1:18" x14ac:dyDescent="0.3">
      <c r="A9644" t="s">
        <v>18</v>
      </c>
      <c r="B9644" t="s">
        <v>19</v>
      </c>
      <c r="C9644" t="s">
        <v>20</v>
      </c>
      <c r="D9644">
        <v>1991</v>
      </c>
      <c r="E9644" t="s">
        <v>26</v>
      </c>
      <c r="F9644" t="s">
        <v>60</v>
      </c>
      <c r="G9644" t="s">
        <v>23</v>
      </c>
      <c r="I9644" t="s">
        <v>26</v>
      </c>
      <c r="L9644">
        <v>2</v>
      </c>
      <c r="M9644">
        <v>32.054884000000001</v>
      </c>
      <c r="N9644">
        <v>30.383776300000001</v>
      </c>
      <c r="P9644" t="s">
        <v>61</v>
      </c>
      <c r="Q9644" t="s">
        <v>63</v>
      </c>
      <c r="R9644" t="s">
        <v>27</v>
      </c>
    </row>
    <row r="9645" spans="1:18" x14ac:dyDescent="0.3">
      <c r="A9645" t="s">
        <v>18</v>
      </c>
      <c r="B9645" t="s">
        <v>19</v>
      </c>
      <c r="C9645" t="s">
        <v>20</v>
      </c>
      <c r="D9645">
        <v>1991</v>
      </c>
      <c r="E9645" t="s">
        <v>26</v>
      </c>
      <c r="F9645" t="s">
        <v>60</v>
      </c>
      <c r="G9645" t="s">
        <v>23</v>
      </c>
      <c r="I9645" t="s">
        <v>26</v>
      </c>
      <c r="L9645">
        <v>1</v>
      </c>
      <c r="M9645">
        <v>16.027442000000001</v>
      </c>
      <c r="N9645">
        <v>15.19188815</v>
      </c>
      <c r="P9645" t="s">
        <v>61</v>
      </c>
      <c r="Q9645" t="s">
        <v>63</v>
      </c>
      <c r="R9645" t="s">
        <v>27</v>
      </c>
    </row>
    <row r="9646" spans="1:18" x14ac:dyDescent="0.3">
      <c r="A9646" t="s">
        <v>18</v>
      </c>
      <c r="B9646" t="s">
        <v>19</v>
      </c>
      <c r="C9646" t="s">
        <v>20</v>
      </c>
      <c r="D9646">
        <v>1991</v>
      </c>
      <c r="E9646" t="s">
        <v>26</v>
      </c>
      <c r="F9646" t="s">
        <v>60</v>
      </c>
      <c r="G9646" t="s">
        <v>23</v>
      </c>
      <c r="I9646" t="s">
        <v>26</v>
      </c>
      <c r="L9646">
        <v>1</v>
      </c>
      <c r="M9646">
        <v>16.027442000000001</v>
      </c>
      <c r="N9646">
        <v>15.19188815</v>
      </c>
      <c r="P9646" t="s">
        <v>61</v>
      </c>
      <c r="Q9646" t="s">
        <v>63</v>
      </c>
      <c r="R9646" t="s">
        <v>27</v>
      </c>
    </row>
    <row r="9647" spans="1:18" x14ac:dyDescent="0.3">
      <c r="A9647" t="s">
        <v>18</v>
      </c>
      <c r="B9647" t="s">
        <v>19</v>
      </c>
      <c r="C9647" t="s">
        <v>20</v>
      </c>
      <c r="D9647">
        <v>1991</v>
      </c>
      <c r="E9647" t="s">
        <v>26</v>
      </c>
      <c r="F9647" t="s">
        <v>60</v>
      </c>
      <c r="G9647" t="s">
        <v>23</v>
      </c>
      <c r="I9647" t="s">
        <v>26</v>
      </c>
      <c r="L9647">
        <v>2</v>
      </c>
      <c r="M9647">
        <v>32.076929999999997</v>
      </c>
      <c r="N9647">
        <v>30.404672990000002</v>
      </c>
      <c r="P9647" t="s">
        <v>61</v>
      </c>
      <c r="Q9647" t="s">
        <v>63</v>
      </c>
      <c r="R9647" t="s">
        <v>27</v>
      </c>
    </row>
    <row r="9648" spans="1:18" x14ac:dyDescent="0.3">
      <c r="A9648" t="s">
        <v>18</v>
      </c>
      <c r="B9648" t="s">
        <v>19</v>
      </c>
      <c r="C9648" t="s">
        <v>20</v>
      </c>
      <c r="D9648">
        <v>1992</v>
      </c>
      <c r="E9648" t="s">
        <v>26</v>
      </c>
      <c r="F9648" t="s">
        <v>60</v>
      </c>
      <c r="G9648" t="s">
        <v>23</v>
      </c>
      <c r="I9648" t="s">
        <v>26</v>
      </c>
      <c r="L9648">
        <v>2</v>
      </c>
      <c r="M9648">
        <v>37.235694000000002</v>
      </c>
      <c r="N9648">
        <v>35.294496680000002</v>
      </c>
      <c r="P9648" t="s">
        <v>61</v>
      </c>
      <c r="Q9648" t="s">
        <v>62</v>
      </c>
      <c r="R9648" t="s">
        <v>27</v>
      </c>
    </row>
    <row r="9649" spans="1:18" x14ac:dyDescent="0.3">
      <c r="A9649" t="s">
        <v>18</v>
      </c>
      <c r="B9649" t="s">
        <v>19</v>
      </c>
      <c r="C9649" t="s">
        <v>20</v>
      </c>
      <c r="D9649">
        <v>1992</v>
      </c>
      <c r="E9649" t="s">
        <v>26</v>
      </c>
      <c r="F9649" t="s">
        <v>60</v>
      </c>
      <c r="G9649" t="s">
        <v>23</v>
      </c>
      <c r="I9649" t="s">
        <v>26</v>
      </c>
      <c r="L9649">
        <v>5</v>
      </c>
      <c r="M9649">
        <v>93.100257999999997</v>
      </c>
      <c r="N9649">
        <v>88.246690049999998</v>
      </c>
      <c r="P9649" t="s">
        <v>61</v>
      </c>
      <c r="Q9649" t="s">
        <v>62</v>
      </c>
      <c r="R9649" t="s">
        <v>27</v>
      </c>
    </row>
    <row r="9650" spans="1:18" x14ac:dyDescent="0.3">
      <c r="A9650" t="s">
        <v>18</v>
      </c>
      <c r="B9650" t="s">
        <v>19</v>
      </c>
      <c r="C9650" t="s">
        <v>20</v>
      </c>
      <c r="D9650">
        <v>1992</v>
      </c>
      <c r="E9650" t="s">
        <v>26</v>
      </c>
      <c r="F9650" t="s">
        <v>60</v>
      </c>
      <c r="G9650" t="s">
        <v>23</v>
      </c>
      <c r="I9650" t="s">
        <v>26</v>
      </c>
      <c r="L9650">
        <v>186</v>
      </c>
      <c r="M9650">
        <v>1262.5744199999999</v>
      </c>
      <c r="N9650">
        <v>1196.753005</v>
      </c>
      <c r="P9650" t="s">
        <v>61</v>
      </c>
      <c r="Q9650" t="s">
        <v>62</v>
      </c>
      <c r="R9650" t="s">
        <v>27</v>
      </c>
    </row>
    <row r="9651" spans="1:18" x14ac:dyDescent="0.3">
      <c r="A9651" t="s">
        <v>18</v>
      </c>
      <c r="B9651" t="s">
        <v>19</v>
      </c>
      <c r="C9651" t="s">
        <v>20</v>
      </c>
      <c r="D9651">
        <v>1992</v>
      </c>
      <c r="E9651" t="s">
        <v>26</v>
      </c>
      <c r="F9651" t="s">
        <v>60</v>
      </c>
      <c r="G9651" t="s">
        <v>23</v>
      </c>
      <c r="I9651" t="s">
        <v>26</v>
      </c>
      <c r="L9651">
        <v>33</v>
      </c>
      <c r="M9651">
        <v>224.031452</v>
      </c>
      <c r="N9651">
        <v>212.3520872</v>
      </c>
      <c r="P9651" t="s">
        <v>61</v>
      </c>
      <c r="Q9651" t="s">
        <v>62</v>
      </c>
      <c r="R9651" t="s">
        <v>27</v>
      </c>
    </row>
    <row r="9652" spans="1:18" x14ac:dyDescent="0.3">
      <c r="A9652" t="s">
        <v>18</v>
      </c>
      <c r="B9652" t="s">
        <v>19</v>
      </c>
      <c r="C9652" t="s">
        <v>20</v>
      </c>
      <c r="D9652">
        <v>1992</v>
      </c>
      <c r="E9652" t="s">
        <v>26</v>
      </c>
      <c r="F9652" t="s">
        <v>60</v>
      </c>
      <c r="G9652" t="s">
        <v>23</v>
      </c>
      <c r="I9652" t="s">
        <v>26</v>
      </c>
      <c r="L9652">
        <v>250</v>
      </c>
      <c r="M9652">
        <v>1697.012896</v>
      </c>
      <c r="N9652">
        <v>1608.5430289999999</v>
      </c>
      <c r="P9652" t="s">
        <v>61</v>
      </c>
      <c r="Q9652" t="s">
        <v>62</v>
      </c>
      <c r="R9652" t="s">
        <v>27</v>
      </c>
    </row>
    <row r="9653" spans="1:18" x14ac:dyDescent="0.3">
      <c r="A9653" t="s">
        <v>18</v>
      </c>
      <c r="B9653" t="s">
        <v>19</v>
      </c>
      <c r="C9653" t="s">
        <v>20</v>
      </c>
      <c r="D9653">
        <v>1992</v>
      </c>
      <c r="E9653" t="s">
        <v>26</v>
      </c>
      <c r="F9653" t="s">
        <v>60</v>
      </c>
      <c r="G9653" t="s">
        <v>23</v>
      </c>
      <c r="I9653" t="s">
        <v>26</v>
      </c>
      <c r="L9653">
        <v>52</v>
      </c>
      <c r="M9653">
        <v>352.97850599999998</v>
      </c>
      <c r="N9653">
        <v>334.57678290000001</v>
      </c>
      <c r="P9653" t="s">
        <v>61</v>
      </c>
      <c r="Q9653" t="s">
        <v>62</v>
      </c>
      <c r="R9653" t="s">
        <v>27</v>
      </c>
    </row>
    <row r="9654" spans="1:18" x14ac:dyDescent="0.3">
      <c r="A9654" t="s">
        <v>18</v>
      </c>
      <c r="B9654" t="s">
        <v>19</v>
      </c>
      <c r="C9654" t="s">
        <v>20</v>
      </c>
      <c r="D9654">
        <v>1992</v>
      </c>
      <c r="E9654" t="s">
        <v>26</v>
      </c>
      <c r="F9654" t="s">
        <v>60</v>
      </c>
      <c r="G9654" t="s">
        <v>23</v>
      </c>
      <c r="I9654" t="s">
        <v>26</v>
      </c>
      <c r="L9654">
        <v>313</v>
      </c>
      <c r="M9654">
        <v>2124.661204</v>
      </c>
      <c r="N9654">
        <v>2013.896876</v>
      </c>
      <c r="P9654" t="s">
        <v>61</v>
      </c>
      <c r="Q9654" t="s">
        <v>62</v>
      </c>
      <c r="R9654" t="s">
        <v>27</v>
      </c>
    </row>
    <row r="9655" spans="1:18" x14ac:dyDescent="0.3">
      <c r="A9655" t="s">
        <v>18</v>
      </c>
      <c r="B9655" t="s">
        <v>19</v>
      </c>
      <c r="C9655" t="s">
        <v>20</v>
      </c>
      <c r="D9655">
        <v>1992</v>
      </c>
      <c r="E9655" t="s">
        <v>26</v>
      </c>
      <c r="F9655" t="s">
        <v>60</v>
      </c>
      <c r="G9655" t="s">
        <v>23</v>
      </c>
      <c r="I9655" t="s">
        <v>26</v>
      </c>
      <c r="L9655">
        <v>30</v>
      </c>
      <c r="M9655">
        <v>203.66094799999999</v>
      </c>
      <c r="N9655">
        <v>193.0435526</v>
      </c>
      <c r="P9655" t="s">
        <v>61</v>
      </c>
      <c r="Q9655" t="s">
        <v>62</v>
      </c>
      <c r="R9655" t="s">
        <v>27</v>
      </c>
    </row>
    <row r="9656" spans="1:18" x14ac:dyDescent="0.3">
      <c r="A9656" t="s">
        <v>18</v>
      </c>
      <c r="B9656" t="s">
        <v>19</v>
      </c>
      <c r="C9656" t="s">
        <v>20</v>
      </c>
      <c r="D9656">
        <v>1992</v>
      </c>
      <c r="E9656" t="s">
        <v>26</v>
      </c>
      <c r="F9656" t="s">
        <v>60</v>
      </c>
      <c r="G9656" t="s">
        <v>23</v>
      </c>
      <c r="I9656" t="s">
        <v>26</v>
      </c>
      <c r="L9656">
        <v>165</v>
      </c>
      <c r="M9656">
        <v>1120.0249839999999</v>
      </c>
      <c r="N9656">
        <v>1061.6350560000001</v>
      </c>
      <c r="P9656" t="s">
        <v>61</v>
      </c>
      <c r="Q9656" t="s">
        <v>62</v>
      </c>
      <c r="R9656" t="s">
        <v>27</v>
      </c>
    </row>
    <row r="9657" spans="1:18" x14ac:dyDescent="0.3">
      <c r="A9657" t="s">
        <v>18</v>
      </c>
      <c r="B9657" t="s">
        <v>19</v>
      </c>
      <c r="C9657" t="s">
        <v>20</v>
      </c>
      <c r="D9657">
        <v>1992</v>
      </c>
      <c r="E9657" t="s">
        <v>26</v>
      </c>
      <c r="F9657" t="s">
        <v>60</v>
      </c>
      <c r="G9657" t="s">
        <v>23</v>
      </c>
      <c r="I9657" t="s">
        <v>26</v>
      </c>
      <c r="L9657">
        <v>138</v>
      </c>
      <c r="M9657">
        <v>936.73454000000004</v>
      </c>
      <c r="N9657">
        <v>887.90003790000003</v>
      </c>
      <c r="P9657" t="s">
        <v>61</v>
      </c>
      <c r="Q9657" t="s">
        <v>62</v>
      </c>
      <c r="R9657" t="s">
        <v>27</v>
      </c>
    </row>
    <row r="9658" spans="1:18" x14ac:dyDescent="0.3">
      <c r="A9658" t="s">
        <v>18</v>
      </c>
      <c r="B9658" t="s">
        <v>19</v>
      </c>
      <c r="C9658" t="s">
        <v>20</v>
      </c>
      <c r="D9658">
        <v>1992</v>
      </c>
      <c r="E9658" t="s">
        <v>26</v>
      </c>
      <c r="F9658" t="s">
        <v>60</v>
      </c>
      <c r="G9658" t="s">
        <v>23</v>
      </c>
      <c r="I9658" t="s">
        <v>26</v>
      </c>
      <c r="L9658">
        <v>170</v>
      </c>
      <c r="M9658">
        <v>1153.9758240000001</v>
      </c>
      <c r="N9658">
        <v>1093.8159470000001</v>
      </c>
      <c r="P9658" t="s">
        <v>61</v>
      </c>
      <c r="Q9658" t="s">
        <v>62</v>
      </c>
      <c r="R9658" t="s">
        <v>27</v>
      </c>
    </row>
    <row r="9659" spans="1:18" x14ac:dyDescent="0.3">
      <c r="A9659" t="s">
        <v>18</v>
      </c>
      <c r="B9659" t="s">
        <v>19</v>
      </c>
      <c r="C9659" t="s">
        <v>20</v>
      </c>
      <c r="D9659">
        <v>1992</v>
      </c>
      <c r="E9659" t="s">
        <v>26</v>
      </c>
      <c r="F9659" t="s">
        <v>60</v>
      </c>
      <c r="G9659" t="s">
        <v>23</v>
      </c>
      <c r="I9659" t="s">
        <v>26</v>
      </c>
      <c r="L9659">
        <v>4</v>
      </c>
      <c r="M9659">
        <v>27.160672000000002</v>
      </c>
      <c r="N9659">
        <v>25.744712799999999</v>
      </c>
      <c r="P9659" t="s">
        <v>61</v>
      </c>
      <c r="Q9659" t="s">
        <v>62</v>
      </c>
      <c r="R9659" t="s">
        <v>27</v>
      </c>
    </row>
    <row r="9660" spans="1:18" x14ac:dyDescent="0.3">
      <c r="A9660" t="s">
        <v>18</v>
      </c>
      <c r="B9660" t="s">
        <v>19</v>
      </c>
      <c r="C9660" t="s">
        <v>20</v>
      </c>
      <c r="D9660">
        <v>1992</v>
      </c>
      <c r="E9660" t="s">
        <v>26</v>
      </c>
      <c r="F9660" t="s">
        <v>60</v>
      </c>
      <c r="G9660" t="s">
        <v>23</v>
      </c>
      <c r="I9660" t="s">
        <v>26</v>
      </c>
      <c r="L9660">
        <v>315</v>
      </c>
      <c r="M9660">
        <v>2138.2194939999999</v>
      </c>
      <c r="N9660">
        <v>2026.7483360000001</v>
      </c>
      <c r="P9660" t="s">
        <v>61</v>
      </c>
      <c r="Q9660" t="s">
        <v>62</v>
      </c>
      <c r="R9660" t="s">
        <v>27</v>
      </c>
    </row>
    <row r="9661" spans="1:18" x14ac:dyDescent="0.3">
      <c r="A9661" t="s">
        <v>18</v>
      </c>
      <c r="B9661" t="s">
        <v>19</v>
      </c>
      <c r="C9661" t="s">
        <v>20</v>
      </c>
      <c r="D9661">
        <v>1992</v>
      </c>
      <c r="E9661" t="s">
        <v>26</v>
      </c>
      <c r="F9661" t="s">
        <v>60</v>
      </c>
      <c r="G9661" t="s">
        <v>23</v>
      </c>
      <c r="I9661" t="s">
        <v>26</v>
      </c>
      <c r="L9661">
        <v>8</v>
      </c>
      <c r="M9661">
        <v>54.321344000000003</v>
      </c>
      <c r="N9661">
        <v>51.489425590000003</v>
      </c>
      <c r="P9661" t="s">
        <v>61</v>
      </c>
      <c r="Q9661" t="s">
        <v>62</v>
      </c>
      <c r="R9661" t="s">
        <v>27</v>
      </c>
    </row>
    <row r="9662" spans="1:18" x14ac:dyDescent="0.3">
      <c r="A9662" t="s">
        <v>18</v>
      </c>
      <c r="B9662" t="s">
        <v>19</v>
      </c>
      <c r="C9662" t="s">
        <v>20</v>
      </c>
      <c r="D9662">
        <v>1992</v>
      </c>
      <c r="E9662" t="s">
        <v>26</v>
      </c>
      <c r="F9662" t="s">
        <v>60</v>
      </c>
      <c r="G9662" t="s">
        <v>23</v>
      </c>
      <c r="I9662" t="s">
        <v>26</v>
      </c>
      <c r="L9662">
        <v>2</v>
      </c>
      <c r="M9662">
        <v>41.424433999999998</v>
      </c>
      <c r="N9662">
        <v>39.264866349999998</v>
      </c>
      <c r="P9662" t="s">
        <v>61</v>
      </c>
      <c r="Q9662" t="s">
        <v>62</v>
      </c>
      <c r="R9662" t="s">
        <v>27</v>
      </c>
    </row>
    <row r="9663" spans="1:18" x14ac:dyDescent="0.3">
      <c r="A9663" t="s">
        <v>18</v>
      </c>
      <c r="B9663" t="s">
        <v>19</v>
      </c>
      <c r="C9663" t="s">
        <v>20</v>
      </c>
      <c r="D9663">
        <v>1992</v>
      </c>
      <c r="E9663" t="s">
        <v>26</v>
      </c>
      <c r="F9663" t="s">
        <v>60</v>
      </c>
      <c r="G9663" t="s">
        <v>23</v>
      </c>
      <c r="I9663" t="s">
        <v>26</v>
      </c>
      <c r="L9663">
        <v>2</v>
      </c>
      <c r="M9663">
        <v>41.424433999999998</v>
      </c>
      <c r="N9663">
        <v>39.264866349999998</v>
      </c>
      <c r="P9663" t="s">
        <v>61</v>
      </c>
      <c r="Q9663" t="s">
        <v>62</v>
      </c>
      <c r="R9663" t="s">
        <v>27</v>
      </c>
    </row>
    <row r="9664" spans="1:18" x14ac:dyDescent="0.3">
      <c r="A9664" t="s">
        <v>18</v>
      </c>
      <c r="B9664" t="s">
        <v>19</v>
      </c>
      <c r="C9664" t="s">
        <v>20</v>
      </c>
      <c r="D9664">
        <v>1992</v>
      </c>
      <c r="E9664" t="s">
        <v>26</v>
      </c>
      <c r="F9664" t="s">
        <v>60</v>
      </c>
      <c r="G9664" t="s">
        <v>23</v>
      </c>
      <c r="I9664" t="s">
        <v>26</v>
      </c>
      <c r="L9664">
        <v>2</v>
      </c>
      <c r="M9664">
        <v>41.424433999999998</v>
      </c>
      <c r="N9664">
        <v>39.264866349999998</v>
      </c>
      <c r="P9664" t="s">
        <v>61</v>
      </c>
      <c r="Q9664" t="s">
        <v>62</v>
      </c>
      <c r="R9664" t="s">
        <v>27</v>
      </c>
    </row>
    <row r="9665" spans="1:18" x14ac:dyDescent="0.3">
      <c r="A9665" t="s">
        <v>18</v>
      </c>
      <c r="B9665" t="s">
        <v>19</v>
      </c>
      <c r="C9665" t="s">
        <v>20</v>
      </c>
      <c r="D9665">
        <v>1992</v>
      </c>
      <c r="E9665" t="s">
        <v>26</v>
      </c>
      <c r="F9665" t="s">
        <v>60</v>
      </c>
      <c r="G9665" t="s">
        <v>23</v>
      </c>
      <c r="I9665" t="s">
        <v>26</v>
      </c>
      <c r="L9665">
        <v>2</v>
      </c>
      <c r="M9665">
        <v>41.424433999999998</v>
      </c>
      <c r="N9665">
        <v>39.264866349999998</v>
      </c>
      <c r="P9665" t="s">
        <v>61</v>
      </c>
      <c r="Q9665" t="s">
        <v>62</v>
      </c>
      <c r="R9665" t="s">
        <v>27</v>
      </c>
    </row>
    <row r="9666" spans="1:18" x14ac:dyDescent="0.3">
      <c r="A9666" t="s">
        <v>18</v>
      </c>
      <c r="B9666" t="s">
        <v>19</v>
      </c>
      <c r="C9666" t="s">
        <v>20</v>
      </c>
      <c r="D9666">
        <v>1992</v>
      </c>
      <c r="E9666" t="s">
        <v>26</v>
      </c>
      <c r="F9666" t="s">
        <v>60</v>
      </c>
      <c r="G9666" t="s">
        <v>23</v>
      </c>
      <c r="I9666" t="s">
        <v>26</v>
      </c>
      <c r="L9666">
        <v>9</v>
      </c>
      <c r="M9666">
        <v>170.23921200000001</v>
      </c>
      <c r="N9666">
        <v>161.364182</v>
      </c>
      <c r="P9666" t="s">
        <v>61</v>
      </c>
      <c r="Q9666" t="s">
        <v>62</v>
      </c>
      <c r="R9666" t="s">
        <v>27</v>
      </c>
    </row>
    <row r="9667" spans="1:18" x14ac:dyDescent="0.3">
      <c r="A9667" t="s">
        <v>18</v>
      </c>
      <c r="B9667" t="s">
        <v>19</v>
      </c>
      <c r="C9667" t="s">
        <v>20</v>
      </c>
      <c r="D9667">
        <v>1992</v>
      </c>
      <c r="E9667" t="s">
        <v>26</v>
      </c>
      <c r="F9667" t="s">
        <v>60</v>
      </c>
      <c r="G9667" t="s">
        <v>23</v>
      </c>
      <c r="I9667" t="s">
        <v>26</v>
      </c>
      <c r="L9667">
        <v>3</v>
      </c>
      <c r="M9667">
        <v>56.746403999999998</v>
      </c>
      <c r="N9667">
        <v>53.788060659999999</v>
      </c>
      <c r="P9667" t="s">
        <v>61</v>
      </c>
      <c r="Q9667" t="s">
        <v>62</v>
      </c>
      <c r="R9667" t="s">
        <v>27</v>
      </c>
    </row>
    <row r="9668" spans="1:18" x14ac:dyDescent="0.3">
      <c r="A9668" t="s">
        <v>18</v>
      </c>
      <c r="B9668" t="s">
        <v>19</v>
      </c>
      <c r="C9668" t="s">
        <v>20</v>
      </c>
      <c r="D9668">
        <v>1992</v>
      </c>
      <c r="E9668" t="s">
        <v>26</v>
      </c>
      <c r="F9668" t="s">
        <v>60</v>
      </c>
      <c r="G9668" t="s">
        <v>23</v>
      </c>
      <c r="I9668" t="s">
        <v>26</v>
      </c>
      <c r="L9668">
        <v>4</v>
      </c>
      <c r="M9668">
        <v>75.661872000000002</v>
      </c>
      <c r="N9668">
        <v>71.717414219999995</v>
      </c>
      <c r="P9668" t="s">
        <v>61</v>
      </c>
      <c r="Q9668" t="s">
        <v>62</v>
      </c>
      <c r="R9668" t="s">
        <v>27</v>
      </c>
    </row>
    <row r="9669" spans="1:18" x14ac:dyDescent="0.3">
      <c r="A9669" t="s">
        <v>18</v>
      </c>
      <c r="B9669" t="s">
        <v>19</v>
      </c>
      <c r="C9669" t="s">
        <v>20</v>
      </c>
      <c r="D9669">
        <v>1992</v>
      </c>
      <c r="E9669" t="s">
        <v>26</v>
      </c>
      <c r="F9669" t="s">
        <v>60</v>
      </c>
      <c r="G9669" t="s">
        <v>23</v>
      </c>
      <c r="I9669" t="s">
        <v>26</v>
      </c>
      <c r="L9669">
        <v>4</v>
      </c>
      <c r="M9669">
        <v>82.496132000000003</v>
      </c>
      <c r="N9669">
        <v>78.195385779999995</v>
      </c>
      <c r="P9669" t="s">
        <v>61</v>
      </c>
      <c r="Q9669" t="s">
        <v>63</v>
      </c>
      <c r="R9669" t="s">
        <v>27</v>
      </c>
    </row>
    <row r="9670" spans="1:18" x14ac:dyDescent="0.3">
      <c r="A9670" t="s">
        <v>18</v>
      </c>
      <c r="B9670" t="s">
        <v>19</v>
      </c>
      <c r="C9670" t="s">
        <v>20</v>
      </c>
      <c r="D9670">
        <v>1992</v>
      </c>
      <c r="E9670" t="s">
        <v>26</v>
      </c>
      <c r="F9670" t="s">
        <v>60</v>
      </c>
      <c r="G9670" t="s">
        <v>23</v>
      </c>
      <c r="I9670" t="s">
        <v>26</v>
      </c>
      <c r="L9670">
        <v>5</v>
      </c>
      <c r="M9670">
        <v>103.13118799999999</v>
      </c>
      <c r="N9670">
        <v>97.754680570000005</v>
      </c>
      <c r="P9670" t="s">
        <v>61</v>
      </c>
      <c r="Q9670" t="s">
        <v>63</v>
      </c>
      <c r="R9670" t="s">
        <v>27</v>
      </c>
    </row>
    <row r="9671" spans="1:18" x14ac:dyDescent="0.3">
      <c r="A9671" t="s">
        <v>18</v>
      </c>
      <c r="B9671" t="s">
        <v>19</v>
      </c>
      <c r="C9671" t="s">
        <v>20</v>
      </c>
      <c r="D9671">
        <v>1992</v>
      </c>
      <c r="E9671" t="s">
        <v>26</v>
      </c>
      <c r="F9671" t="s">
        <v>60</v>
      </c>
      <c r="G9671" t="s">
        <v>23</v>
      </c>
      <c r="I9671" t="s">
        <v>26</v>
      </c>
      <c r="L9671">
        <v>1</v>
      </c>
      <c r="M9671">
        <v>15.851074000000001</v>
      </c>
      <c r="N9671">
        <v>15.02471469</v>
      </c>
      <c r="P9671" t="s">
        <v>61</v>
      </c>
      <c r="Q9671" t="s">
        <v>63</v>
      </c>
      <c r="R9671" t="s">
        <v>27</v>
      </c>
    </row>
    <row r="9672" spans="1:18" x14ac:dyDescent="0.3">
      <c r="A9672" t="s">
        <v>18</v>
      </c>
      <c r="B9672" t="s">
        <v>19</v>
      </c>
      <c r="C9672" t="s">
        <v>20</v>
      </c>
      <c r="D9672">
        <v>1992</v>
      </c>
      <c r="E9672" t="s">
        <v>26</v>
      </c>
      <c r="F9672" t="s">
        <v>60</v>
      </c>
      <c r="G9672" t="s">
        <v>23</v>
      </c>
      <c r="I9672" t="s">
        <v>26</v>
      </c>
      <c r="L9672">
        <v>1</v>
      </c>
      <c r="M9672">
        <v>15.851074000000001</v>
      </c>
      <c r="N9672">
        <v>15.02471469</v>
      </c>
      <c r="P9672" t="s">
        <v>61</v>
      </c>
      <c r="Q9672" t="s">
        <v>63</v>
      </c>
      <c r="R9672" t="s">
        <v>27</v>
      </c>
    </row>
    <row r="9673" spans="1:18" x14ac:dyDescent="0.3">
      <c r="A9673" t="s">
        <v>18</v>
      </c>
      <c r="B9673" t="s">
        <v>19</v>
      </c>
      <c r="C9673" t="s">
        <v>20</v>
      </c>
      <c r="D9673">
        <v>1992</v>
      </c>
      <c r="E9673" t="s">
        <v>26</v>
      </c>
      <c r="F9673" t="s">
        <v>60</v>
      </c>
      <c r="G9673" t="s">
        <v>23</v>
      </c>
      <c r="I9673" t="s">
        <v>26</v>
      </c>
      <c r="L9673">
        <v>1</v>
      </c>
      <c r="M9673">
        <v>15.851074000000001</v>
      </c>
      <c r="N9673">
        <v>15.02471469</v>
      </c>
      <c r="P9673" t="s">
        <v>61</v>
      </c>
      <c r="Q9673" t="s">
        <v>63</v>
      </c>
      <c r="R9673" t="s">
        <v>27</v>
      </c>
    </row>
    <row r="9674" spans="1:18" x14ac:dyDescent="0.3">
      <c r="A9674" t="s">
        <v>18</v>
      </c>
      <c r="B9674" t="s">
        <v>19</v>
      </c>
      <c r="C9674" t="s">
        <v>20</v>
      </c>
      <c r="D9674">
        <v>1992</v>
      </c>
      <c r="E9674" t="s">
        <v>26</v>
      </c>
      <c r="F9674" t="s">
        <v>60</v>
      </c>
      <c r="G9674" t="s">
        <v>23</v>
      </c>
      <c r="I9674" t="s">
        <v>26</v>
      </c>
      <c r="L9674">
        <v>1</v>
      </c>
      <c r="M9674">
        <v>15.851074000000001</v>
      </c>
      <c r="N9674">
        <v>15.02471469</v>
      </c>
      <c r="P9674" t="s">
        <v>61</v>
      </c>
      <c r="Q9674" t="s">
        <v>63</v>
      </c>
      <c r="R9674" t="s">
        <v>27</v>
      </c>
    </row>
    <row r="9675" spans="1:18" x14ac:dyDescent="0.3">
      <c r="A9675" t="s">
        <v>18</v>
      </c>
      <c r="B9675" t="s">
        <v>19</v>
      </c>
      <c r="C9675" t="s">
        <v>20</v>
      </c>
      <c r="D9675">
        <v>1992</v>
      </c>
      <c r="E9675" t="s">
        <v>26</v>
      </c>
      <c r="F9675" t="s">
        <v>60</v>
      </c>
      <c r="G9675" t="s">
        <v>23</v>
      </c>
      <c r="I9675" t="s">
        <v>26</v>
      </c>
      <c r="L9675">
        <v>6</v>
      </c>
      <c r="M9675">
        <v>95.150536000000002</v>
      </c>
      <c r="N9675">
        <v>90.190081520000007</v>
      </c>
      <c r="P9675" t="s">
        <v>61</v>
      </c>
      <c r="Q9675" t="s">
        <v>63</v>
      </c>
      <c r="R9675" t="s">
        <v>27</v>
      </c>
    </row>
    <row r="9676" spans="1:18" x14ac:dyDescent="0.3">
      <c r="A9676" t="s">
        <v>18</v>
      </c>
      <c r="B9676" t="s">
        <v>19</v>
      </c>
      <c r="C9676" t="s">
        <v>20</v>
      </c>
      <c r="D9676">
        <v>1993</v>
      </c>
      <c r="E9676" t="s">
        <v>26</v>
      </c>
      <c r="F9676" t="s">
        <v>60</v>
      </c>
      <c r="G9676" t="s">
        <v>23</v>
      </c>
      <c r="I9676" t="s">
        <v>26</v>
      </c>
      <c r="L9676">
        <v>1</v>
      </c>
      <c r="M9676">
        <v>11.199368</v>
      </c>
      <c r="N9676">
        <v>10.615514689999999</v>
      </c>
      <c r="P9676" t="s">
        <v>61</v>
      </c>
      <c r="Q9676" t="s">
        <v>62</v>
      </c>
      <c r="R9676" t="s">
        <v>27</v>
      </c>
    </row>
    <row r="9677" spans="1:18" x14ac:dyDescent="0.3">
      <c r="A9677" t="s">
        <v>18</v>
      </c>
      <c r="B9677" t="s">
        <v>19</v>
      </c>
      <c r="C9677" t="s">
        <v>20</v>
      </c>
      <c r="D9677">
        <v>1993</v>
      </c>
      <c r="E9677" t="s">
        <v>26</v>
      </c>
      <c r="F9677" t="s">
        <v>60</v>
      </c>
      <c r="G9677" t="s">
        <v>23</v>
      </c>
      <c r="I9677" t="s">
        <v>26</v>
      </c>
      <c r="L9677">
        <v>2</v>
      </c>
      <c r="M9677">
        <v>22.398736</v>
      </c>
      <c r="N9677">
        <v>21.231029379999999</v>
      </c>
      <c r="P9677" t="s">
        <v>61</v>
      </c>
      <c r="Q9677" t="s">
        <v>62</v>
      </c>
      <c r="R9677" t="s">
        <v>27</v>
      </c>
    </row>
    <row r="9678" spans="1:18" x14ac:dyDescent="0.3">
      <c r="A9678" t="s">
        <v>18</v>
      </c>
      <c r="B9678" t="s">
        <v>19</v>
      </c>
      <c r="C9678" t="s">
        <v>20</v>
      </c>
      <c r="D9678">
        <v>1993</v>
      </c>
      <c r="E9678" t="s">
        <v>26</v>
      </c>
      <c r="F9678" t="s">
        <v>60</v>
      </c>
      <c r="G9678" t="s">
        <v>23</v>
      </c>
      <c r="I9678" t="s">
        <v>26</v>
      </c>
      <c r="L9678">
        <v>4</v>
      </c>
      <c r="M9678">
        <v>44.775426000000003</v>
      </c>
      <c r="N9678">
        <v>42.441162089999999</v>
      </c>
      <c r="P9678" t="s">
        <v>61</v>
      </c>
      <c r="Q9678" t="s">
        <v>62</v>
      </c>
      <c r="R9678" t="s">
        <v>27</v>
      </c>
    </row>
    <row r="9679" spans="1:18" x14ac:dyDescent="0.3">
      <c r="A9679" t="s">
        <v>18</v>
      </c>
      <c r="B9679" t="s">
        <v>19</v>
      </c>
      <c r="C9679" t="s">
        <v>20</v>
      </c>
      <c r="D9679">
        <v>1993</v>
      </c>
      <c r="E9679" t="s">
        <v>26</v>
      </c>
      <c r="F9679" t="s">
        <v>60</v>
      </c>
      <c r="G9679" t="s">
        <v>23</v>
      </c>
      <c r="I9679" t="s">
        <v>26</v>
      </c>
      <c r="L9679">
        <v>196</v>
      </c>
      <c r="M9679">
        <v>2493.226232</v>
      </c>
      <c r="N9679">
        <v>2363.247613</v>
      </c>
      <c r="P9679" t="s">
        <v>61</v>
      </c>
      <c r="Q9679" t="s">
        <v>62</v>
      </c>
      <c r="R9679" t="s">
        <v>27</v>
      </c>
    </row>
    <row r="9680" spans="1:18" x14ac:dyDescent="0.3">
      <c r="A9680" t="s">
        <v>18</v>
      </c>
      <c r="B9680" t="s">
        <v>19</v>
      </c>
      <c r="C9680" t="s">
        <v>20</v>
      </c>
      <c r="D9680">
        <v>1993</v>
      </c>
      <c r="E9680" t="s">
        <v>26</v>
      </c>
      <c r="F9680" t="s">
        <v>60</v>
      </c>
      <c r="G9680" t="s">
        <v>23</v>
      </c>
      <c r="I9680" t="s">
        <v>26</v>
      </c>
      <c r="L9680">
        <v>77</v>
      </c>
      <c r="M9680">
        <v>979.48173399999996</v>
      </c>
      <c r="N9680">
        <v>928.41870519999998</v>
      </c>
      <c r="P9680" t="s">
        <v>61</v>
      </c>
      <c r="Q9680" t="s">
        <v>62</v>
      </c>
      <c r="R9680" t="s">
        <v>27</v>
      </c>
    </row>
    <row r="9681" spans="1:18" x14ac:dyDescent="0.3">
      <c r="A9681" t="s">
        <v>18</v>
      </c>
      <c r="B9681" t="s">
        <v>19</v>
      </c>
      <c r="C9681" t="s">
        <v>20</v>
      </c>
      <c r="D9681">
        <v>1993</v>
      </c>
      <c r="E9681" t="s">
        <v>26</v>
      </c>
      <c r="F9681" t="s">
        <v>60</v>
      </c>
      <c r="G9681" t="s">
        <v>23</v>
      </c>
      <c r="I9681" t="s">
        <v>26</v>
      </c>
      <c r="L9681">
        <v>77</v>
      </c>
      <c r="M9681">
        <v>979.48173399999996</v>
      </c>
      <c r="N9681">
        <v>928.41870519999998</v>
      </c>
      <c r="P9681" t="s">
        <v>61</v>
      </c>
      <c r="Q9681" t="s">
        <v>62</v>
      </c>
      <c r="R9681" t="s">
        <v>27</v>
      </c>
    </row>
    <row r="9682" spans="1:18" x14ac:dyDescent="0.3">
      <c r="A9682" t="s">
        <v>18</v>
      </c>
      <c r="B9682" t="s">
        <v>19</v>
      </c>
      <c r="C9682" t="s">
        <v>20</v>
      </c>
      <c r="D9682">
        <v>1993</v>
      </c>
      <c r="E9682" t="s">
        <v>26</v>
      </c>
      <c r="F9682" t="s">
        <v>60</v>
      </c>
      <c r="G9682" t="s">
        <v>23</v>
      </c>
      <c r="I9682" t="s">
        <v>26</v>
      </c>
      <c r="L9682">
        <v>273</v>
      </c>
      <c r="M9682">
        <v>3472.7079659999999</v>
      </c>
      <c r="N9682">
        <v>3291.6663189999999</v>
      </c>
      <c r="P9682" t="s">
        <v>61</v>
      </c>
      <c r="Q9682" t="s">
        <v>62</v>
      </c>
      <c r="R9682" t="s">
        <v>27</v>
      </c>
    </row>
    <row r="9683" spans="1:18" x14ac:dyDescent="0.3">
      <c r="A9683" t="s">
        <v>18</v>
      </c>
      <c r="B9683" t="s">
        <v>19</v>
      </c>
      <c r="C9683" t="s">
        <v>20</v>
      </c>
      <c r="D9683">
        <v>1993</v>
      </c>
      <c r="E9683" t="s">
        <v>26</v>
      </c>
      <c r="F9683" t="s">
        <v>60</v>
      </c>
      <c r="G9683" t="s">
        <v>23</v>
      </c>
      <c r="I9683" t="s">
        <v>26</v>
      </c>
      <c r="L9683">
        <v>18</v>
      </c>
      <c r="M9683">
        <v>228.96975599999999</v>
      </c>
      <c r="N9683">
        <v>217.03294410000001</v>
      </c>
      <c r="P9683" t="s">
        <v>61</v>
      </c>
      <c r="Q9683" t="s">
        <v>62</v>
      </c>
      <c r="R9683" t="s">
        <v>27</v>
      </c>
    </row>
    <row r="9684" spans="1:18" x14ac:dyDescent="0.3">
      <c r="A9684" t="s">
        <v>18</v>
      </c>
      <c r="B9684" t="s">
        <v>19</v>
      </c>
      <c r="C9684" t="s">
        <v>20</v>
      </c>
      <c r="D9684">
        <v>1993</v>
      </c>
      <c r="E9684" t="s">
        <v>26</v>
      </c>
      <c r="F9684" t="s">
        <v>60</v>
      </c>
      <c r="G9684" t="s">
        <v>23</v>
      </c>
      <c r="I9684" t="s">
        <v>26</v>
      </c>
      <c r="L9684">
        <v>4</v>
      </c>
      <c r="M9684">
        <v>50.882168</v>
      </c>
      <c r="N9684">
        <v>48.229543130000003</v>
      </c>
      <c r="P9684" t="s">
        <v>61</v>
      </c>
      <c r="Q9684" t="s">
        <v>62</v>
      </c>
      <c r="R9684" t="s">
        <v>27</v>
      </c>
    </row>
    <row r="9685" spans="1:18" x14ac:dyDescent="0.3">
      <c r="A9685" t="s">
        <v>18</v>
      </c>
      <c r="B9685" t="s">
        <v>19</v>
      </c>
      <c r="C9685" t="s">
        <v>20</v>
      </c>
      <c r="D9685">
        <v>1993</v>
      </c>
      <c r="E9685" t="s">
        <v>26</v>
      </c>
      <c r="F9685" t="s">
        <v>60</v>
      </c>
      <c r="G9685" t="s">
        <v>23</v>
      </c>
      <c r="I9685" t="s">
        <v>26</v>
      </c>
      <c r="L9685">
        <v>9</v>
      </c>
      <c r="M9685">
        <v>114.48487799999999</v>
      </c>
      <c r="N9685">
        <v>108.51647199999999</v>
      </c>
      <c r="P9685" t="s">
        <v>61</v>
      </c>
      <c r="Q9685" t="s">
        <v>62</v>
      </c>
      <c r="R9685" t="s">
        <v>27</v>
      </c>
    </row>
    <row r="9686" spans="1:18" x14ac:dyDescent="0.3">
      <c r="A9686" t="s">
        <v>18</v>
      </c>
      <c r="B9686" t="s">
        <v>19</v>
      </c>
      <c r="C9686" t="s">
        <v>20</v>
      </c>
      <c r="D9686">
        <v>1993</v>
      </c>
      <c r="E9686" t="s">
        <v>26</v>
      </c>
      <c r="F9686" t="s">
        <v>60</v>
      </c>
      <c r="G9686" t="s">
        <v>23</v>
      </c>
      <c r="I9686" t="s">
        <v>26</v>
      </c>
      <c r="L9686">
        <v>57</v>
      </c>
      <c r="M9686">
        <v>725.07089399999995</v>
      </c>
      <c r="N9686">
        <v>687.27098960000001</v>
      </c>
      <c r="P9686" t="s">
        <v>61</v>
      </c>
      <c r="Q9686" t="s">
        <v>62</v>
      </c>
      <c r="R9686" t="s">
        <v>27</v>
      </c>
    </row>
    <row r="9687" spans="1:18" x14ac:dyDescent="0.3">
      <c r="A9687" t="s">
        <v>18</v>
      </c>
      <c r="B9687" t="s">
        <v>19</v>
      </c>
      <c r="C9687" t="s">
        <v>20</v>
      </c>
      <c r="D9687">
        <v>1993</v>
      </c>
      <c r="E9687" t="s">
        <v>26</v>
      </c>
      <c r="F9687" t="s">
        <v>60</v>
      </c>
      <c r="G9687" t="s">
        <v>23</v>
      </c>
      <c r="I9687" t="s">
        <v>26</v>
      </c>
      <c r="L9687">
        <v>40</v>
      </c>
      <c r="M9687">
        <v>508.82168000000001</v>
      </c>
      <c r="N9687">
        <v>482.29543130000002</v>
      </c>
      <c r="P9687" t="s">
        <v>61</v>
      </c>
      <c r="Q9687" t="s">
        <v>62</v>
      </c>
      <c r="R9687" t="s">
        <v>27</v>
      </c>
    </row>
    <row r="9688" spans="1:18" x14ac:dyDescent="0.3">
      <c r="A9688" t="s">
        <v>18</v>
      </c>
      <c r="B9688" t="s">
        <v>19</v>
      </c>
      <c r="C9688" t="s">
        <v>20</v>
      </c>
      <c r="D9688">
        <v>1993</v>
      </c>
      <c r="E9688" t="s">
        <v>26</v>
      </c>
      <c r="F9688" t="s">
        <v>60</v>
      </c>
      <c r="G9688" t="s">
        <v>23</v>
      </c>
      <c r="I9688" t="s">
        <v>26</v>
      </c>
      <c r="L9688">
        <v>94</v>
      </c>
      <c r="M9688">
        <v>1195.7309479999999</v>
      </c>
      <c r="N9688">
        <v>1133.394264</v>
      </c>
      <c r="P9688" t="s">
        <v>61</v>
      </c>
      <c r="Q9688" t="s">
        <v>62</v>
      </c>
      <c r="R9688" t="s">
        <v>27</v>
      </c>
    </row>
    <row r="9689" spans="1:18" x14ac:dyDescent="0.3">
      <c r="A9689" t="s">
        <v>18</v>
      </c>
      <c r="B9689" t="s">
        <v>19</v>
      </c>
      <c r="C9689" t="s">
        <v>20</v>
      </c>
      <c r="D9689">
        <v>1993</v>
      </c>
      <c r="E9689" t="s">
        <v>26</v>
      </c>
      <c r="F9689" t="s">
        <v>60</v>
      </c>
      <c r="G9689" t="s">
        <v>23</v>
      </c>
      <c r="I9689" t="s">
        <v>26</v>
      </c>
      <c r="L9689">
        <v>5</v>
      </c>
      <c r="M9689">
        <v>63.602710000000002</v>
      </c>
      <c r="N9689">
        <v>60.28692891</v>
      </c>
      <c r="P9689" t="s">
        <v>61</v>
      </c>
      <c r="Q9689" t="s">
        <v>62</v>
      </c>
      <c r="R9689" t="s">
        <v>27</v>
      </c>
    </row>
    <row r="9690" spans="1:18" x14ac:dyDescent="0.3">
      <c r="A9690" t="s">
        <v>18</v>
      </c>
      <c r="B9690" t="s">
        <v>19</v>
      </c>
      <c r="C9690" t="s">
        <v>20</v>
      </c>
      <c r="D9690">
        <v>1993</v>
      </c>
      <c r="E9690" t="s">
        <v>26</v>
      </c>
      <c r="F9690" t="s">
        <v>60</v>
      </c>
      <c r="G9690" t="s">
        <v>23</v>
      </c>
      <c r="I9690" t="s">
        <v>26</v>
      </c>
      <c r="L9690">
        <v>16</v>
      </c>
      <c r="M9690">
        <v>203.528672</v>
      </c>
      <c r="N9690">
        <v>192.9181725</v>
      </c>
      <c r="P9690" t="s">
        <v>61</v>
      </c>
      <c r="Q9690" t="s">
        <v>62</v>
      </c>
      <c r="R9690" t="s">
        <v>27</v>
      </c>
    </row>
    <row r="9691" spans="1:18" x14ac:dyDescent="0.3">
      <c r="A9691" t="s">
        <v>18</v>
      </c>
      <c r="B9691" t="s">
        <v>19</v>
      </c>
      <c r="C9691" t="s">
        <v>20</v>
      </c>
      <c r="D9691">
        <v>1993</v>
      </c>
      <c r="E9691" t="s">
        <v>26</v>
      </c>
      <c r="F9691" t="s">
        <v>60</v>
      </c>
      <c r="G9691" t="s">
        <v>23</v>
      </c>
      <c r="I9691" t="s">
        <v>26</v>
      </c>
      <c r="L9691">
        <v>1</v>
      </c>
      <c r="M9691">
        <v>12.720542</v>
      </c>
      <c r="N9691">
        <v>12.057385780000001</v>
      </c>
      <c r="P9691" t="s">
        <v>61</v>
      </c>
      <c r="Q9691" t="s">
        <v>62</v>
      </c>
      <c r="R9691" t="s">
        <v>27</v>
      </c>
    </row>
    <row r="9692" spans="1:18" x14ac:dyDescent="0.3">
      <c r="A9692" t="s">
        <v>18</v>
      </c>
      <c r="B9692" t="s">
        <v>19</v>
      </c>
      <c r="C9692" t="s">
        <v>20</v>
      </c>
      <c r="D9692">
        <v>1993</v>
      </c>
      <c r="E9692" t="s">
        <v>26</v>
      </c>
      <c r="F9692" t="s">
        <v>60</v>
      </c>
      <c r="G9692" t="s">
        <v>23</v>
      </c>
      <c r="I9692" t="s">
        <v>26</v>
      </c>
      <c r="L9692">
        <v>4</v>
      </c>
      <c r="M9692">
        <v>50.882168</v>
      </c>
      <c r="N9692">
        <v>48.229543130000003</v>
      </c>
      <c r="P9692" t="s">
        <v>61</v>
      </c>
      <c r="Q9692" t="s">
        <v>62</v>
      </c>
      <c r="R9692" t="s">
        <v>27</v>
      </c>
    </row>
    <row r="9693" spans="1:18" x14ac:dyDescent="0.3">
      <c r="A9693" t="s">
        <v>18</v>
      </c>
      <c r="B9693" t="s">
        <v>19</v>
      </c>
      <c r="C9693" t="s">
        <v>20</v>
      </c>
      <c r="D9693">
        <v>1993</v>
      </c>
      <c r="E9693" t="s">
        <v>26</v>
      </c>
      <c r="F9693" t="s">
        <v>60</v>
      </c>
      <c r="G9693" t="s">
        <v>23</v>
      </c>
      <c r="I9693" t="s">
        <v>26</v>
      </c>
      <c r="L9693">
        <v>8</v>
      </c>
      <c r="M9693">
        <v>101.764336</v>
      </c>
      <c r="N9693">
        <v>96.459086260000007</v>
      </c>
      <c r="P9693" t="s">
        <v>61</v>
      </c>
      <c r="Q9693" t="s">
        <v>62</v>
      </c>
      <c r="R9693" t="s">
        <v>27</v>
      </c>
    </row>
    <row r="9694" spans="1:18" x14ac:dyDescent="0.3">
      <c r="A9694" t="s">
        <v>18</v>
      </c>
      <c r="B9694" t="s">
        <v>19</v>
      </c>
      <c r="C9694" t="s">
        <v>20</v>
      </c>
      <c r="D9694">
        <v>1993</v>
      </c>
      <c r="E9694" t="s">
        <v>26</v>
      </c>
      <c r="F9694" t="s">
        <v>60</v>
      </c>
      <c r="G9694" t="s">
        <v>23</v>
      </c>
      <c r="I9694" t="s">
        <v>26</v>
      </c>
      <c r="L9694">
        <v>31</v>
      </c>
      <c r="M9694">
        <v>394.46907800000002</v>
      </c>
      <c r="N9694">
        <v>373.9043393</v>
      </c>
      <c r="P9694" t="s">
        <v>61</v>
      </c>
      <c r="Q9694" t="s">
        <v>62</v>
      </c>
      <c r="R9694" t="s">
        <v>27</v>
      </c>
    </row>
    <row r="9695" spans="1:18" x14ac:dyDescent="0.3">
      <c r="A9695" t="s">
        <v>18</v>
      </c>
      <c r="B9695" t="s">
        <v>19</v>
      </c>
      <c r="C9695" t="s">
        <v>20</v>
      </c>
      <c r="D9695">
        <v>1993</v>
      </c>
      <c r="E9695" t="s">
        <v>26</v>
      </c>
      <c r="F9695" t="s">
        <v>60</v>
      </c>
      <c r="G9695" t="s">
        <v>23</v>
      </c>
      <c r="I9695" t="s">
        <v>26</v>
      </c>
      <c r="L9695">
        <v>15</v>
      </c>
      <c r="M9695">
        <v>190.874268</v>
      </c>
      <c r="N9695">
        <v>180.9234768</v>
      </c>
      <c r="P9695" t="s">
        <v>61</v>
      </c>
      <c r="Q9695" t="s">
        <v>62</v>
      </c>
      <c r="R9695" t="s">
        <v>27</v>
      </c>
    </row>
    <row r="9696" spans="1:18" x14ac:dyDescent="0.3">
      <c r="A9696" t="s">
        <v>18</v>
      </c>
      <c r="B9696" t="s">
        <v>19</v>
      </c>
      <c r="C9696" t="s">
        <v>20</v>
      </c>
      <c r="D9696">
        <v>1993</v>
      </c>
      <c r="E9696" t="s">
        <v>26</v>
      </c>
      <c r="F9696" t="s">
        <v>60</v>
      </c>
      <c r="G9696" t="s">
        <v>23</v>
      </c>
      <c r="I9696" t="s">
        <v>26</v>
      </c>
      <c r="L9696">
        <v>8</v>
      </c>
      <c r="M9696">
        <v>101.80842800000001</v>
      </c>
      <c r="N9696">
        <v>96.500879620000006</v>
      </c>
      <c r="P9696" t="s">
        <v>61</v>
      </c>
      <c r="Q9696" t="s">
        <v>62</v>
      </c>
      <c r="R9696" t="s">
        <v>27</v>
      </c>
    </row>
    <row r="9697" spans="1:18" x14ac:dyDescent="0.3">
      <c r="A9697" t="s">
        <v>18</v>
      </c>
      <c r="B9697" t="s">
        <v>19</v>
      </c>
      <c r="C9697" t="s">
        <v>20</v>
      </c>
      <c r="D9697">
        <v>1993</v>
      </c>
      <c r="E9697" t="s">
        <v>26</v>
      </c>
      <c r="F9697" t="s">
        <v>60</v>
      </c>
      <c r="G9697" t="s">
        <v>23</v>
      </c>
      <c r="I9697" t="s">
        <v>26</v>
      </c>
      <c r="L9697">
        <v>26</v>
      </c>
      <c r="M9697">
        <v>330.84432199999998</v>
      </c>
      <c r="N9697">
        <v>313.5965137</v>
      </c>
      <c r="P9697" t="s">
        <v>61</v>
      </c>
      <c r="Q9697" t="s">
        <v>62</v>
      </c>
      <c r="R9697" t="s">
        <v>27</v>
      </c>
    </row>
    <row r="9698" spans="1:18" x14ac:dyDescent="0.3">
      <c r="A9698" t="s">
        <v>18</v>
      </c>
      <c r="B9698" t="s">
        <v>19</v>
      </c>
      <c r="C9698" t="s">
        <v>20</v>
      </c>
      <c r="D9698">
        <v>1993</v>
      </c>
      <c r="E9698" t="s">
        <v>26</v>
      </c>
      <c r="F9698" t="s">
        <v>60</v>
      </c>
      <c r="G9698" t="s">
        <v>23</v>
      </c>
      <c r="I9698" t="s">
        <v>26</v>
      </c>
      <c r="L9698">
        <v>3</v>
      </c>
      <c r="M9698">
        <v>38.183672000000001</v>
      </c>
      <c r="N9698">
        <v>36.193054029999999</v>
      </c>
      <c r="P9698" t="s">
        <v>61</v>
      </c>
      <c r="Q9698" t="s">
        <v>63</v>
      </c>
      <c r="R9698" t="s">
        <v>27</v>
      </c>
    </row>
    <row r="9699" spans="1:18" x14ac:dyDescent="0.3">
      <c r="A9699" t="s">
        <v>18</v>
      </c>
      <c r="B9699" t="s">
        <v>19</v>
      </c>
      <c r="C9699" t="s">
        <v>20</v>
      </c>
      <c r="D9699">
        <v>1993</v>
      </c>
      <c r="E9699" t="s">
        <v>26</v>
      </c>
      <c r="F9699" t="s">
        <v>60</v>
      </c>
      <c r="G9699" t="s">
        <v>23</v>
      </c>
      <c r="I9699" t="s">
        <v>26</v>
      </c>
      <c r="L9699">
        <v>3</v>
      </c>
      <c r="M9699">
        <v>38.183672000000001</v>
      </c>
      <c r="N9699">
        <v>36.193054029999999</v>
      </c>
      <c r="P9699" t="s">
        <v>61</v>
      </c>
      <c r="Q9699" t="s">
        <v>63</v>
      </c>
      <c r="R9699" t="s">
        <v>27</v>
      </c>
    </row>
    <row r="9700" spans="1:18" x14ac:dyDescent="0.3">
      <c r="A9700" t="s">
        <v>18</v>
      </c>
      <c r="B9700" t="s">
        <v>19</v>
      </c>
      <c r="C9700" t="s">
        <v>20</v>
      </c>
      <c r="D9700">
        <v>1993</v>
      </c>
      <c r="E9700" t="s">
        <v>26</v>
      </c>
      <c r="F9700" t="s">
        <v>60</v>
      </c>
      <c r="G9700" t="s">
        <v>23</v>
      </c>
      <c r="I9700" t="s">
        <v>26</v>
      </c>
      <c r="L9700">
        <v>5</v>
      </c>
      <c r="M9700">
        <v>63.624755999999998</v>
      </c>
      <c r="N9700">
        <v>60.30782559</v>
      </c>
      <c r="P9700" t="s">
        <v>61</v>
      </c>
      <c r="Q9700" t="s">
        <v>63</v>
      </c>
      <c r="R9700" t="s">
        <v>27</v>
      </c>
    </row>
    <row r="9701" spans="1:18" x14ac:dyDescent="0.3">
      <c r="A9701" t="s">
        <v>18</v>
      </c>
      <c r="B9701" t="s">
        <v>19</v>
      </c>
      <c r="C9701" t="s">
        <v>20</v>
      </c>
      <c r="D9701">
        <v>1993</v>
      </c>
      <c r="E9701" t="s">
        <v>26</v>
      </c>
      <c r="F9701" t="s">
        <v>60</v>
      </c>
      <c r="G9701" t="s">
        <v>23</v>
      </c>
      <c r="I9701" t="s">
        <v>26</v>
      </c>
      <c r="L9701">
        <v>1</v>
      </c>
      <c r="M9701">
        <v>12.720542</v>
      </c>
      <c r="N9701">
        <v>12.057385780000001</v>
      </c>
      <c r="P9701" t="s">
        <v>61</v>
      </c>
      <c r="Q9701" t="s">
        <v>63</v>
      </c>
      <c r="R9701" t="s">
        <v>27</v>
      </c>
    </row>
    <row r="9702" spans="1:18" x14ac:dyDescent="0.3">
      <c r="A9702" t="s">
        <v>18</v>
      </c>
      <c r="B9702" t="s">
        <v>19</v>
      </c>
      <c r="C9702" t="s">
        <v>20</v>
      </c>
      <c r="D9702">
        <v>1994</v>
      </c>
      <c r="E9702" t="s">
        <v>26</v>
      </c>
      <c r="F9702" t="s">
        <v>60</v>
      </c>
      <c r="G9702" t="s">
        <v>23</v>
      </c>
      <c r="I9702" t="s">
        <v>26</v>
      </c>
      <c r="L9702">
        <v>20</v>
      </c>
      <c r="M9702">
        <v>198.85491999999999</v>
      </c>
      <c r="N9702">
        <v>188.48807579999999</v>
      </c>
      <c r="P9702" t="s">
        <v>61</v>
      </c>
      <c r="Q9702" t="s">
        <v>62</v>
      </c>
      <c r="R9702" t="s">
        <v>27</v>
      </c>
    </row>
    <row r="9703" spans="1:18" x14ac:dyDescent="0.3">
      <c r="A9703" t="s">
        <v>18</v>
      </c>
      <c r="B9703" t="s">
        <v>19</v>
      </c>
      <c r="C9703" t="s">
        <v>20</v>
      </c>
      <c r="D9703">
        <v>1994</v>
      </c>
      <c r="E9703" t="s">
        <v>26</v>
      </c>
      <c r="F9703" t="s">
        <v>60</v>
      </c>
      <c r="G9703" t="s">
        <v>23</v>
      </c>
      <c r="I9703" t="s">
        <v>26</v>
      </c>
      <c r="L9703">
        <v>50</v>
      </c>
      <c r="M9703">
        <v>497.13729999999998</v>
      </c>
      <c r="N9703">
        <v>471.22018960000003</v>
      </c>
      <c r="P9703" t="s">
        <v>61</v>
      </c>
      <c r="Q9703" t="s">
        <v>62</v>
      </c>
      <c r="R9703" t="s">
        <v>27</v>
      </c>
    </row>
    <row r="9704" spans="1:18" x14ac:dyDescent="0.3">
      <c r="A9704" t="s">
        <v>18</v>
      </c>
      <c r="B9704" t="s">
        <v>19</v>
      </c>
      <c r="C9704" t="s">
        <v>20</v>
      </c>
      <c r="D9704">
        <v>1994</v>
      </c>
      <c r="E9704" t="s">
        <v>26</v>
      </c>
      <c r="F9704" t="s">
        <v>60</v>
      </c>
      <c r="G9704" t="s">
        <v>23</v>
      </c>
      <c r="I9704" t="s">
        <v>26</v>
      </c>
      <c r="L9704">
        <v>269</v>
      </c>
      <c r="M9704">
        <v>2674.5986739999998</v>
      </c>
      <c r="N9704">
        <v>2535.16462</v>
      </c>
      <c r="P9704" t="s">
        <v>61</v>
      </c>
      <c r="Q9704" t="s">
        <v>62</v>
      </c>
      <c r="R9704" t="s">
        <v>27</v>
      </c>
    </row>
    <row r="9705" spans="1:18" x14ac:dyDescent="0.3">
      <c r="A9705" t="s">
        <v>18</v>
      </c>
      <c r="B9705" t="s">
        <v>19</v>
      </c>
      <c r="C9705" t="s">
        <v>20</v>
      </c>
      <c r="D9705">
        <v>1994</v>
      </c>
      <c r="E9705" t="s">
        <v>26</v>
      </c>
      <c r="F9705" t="s">
        <v>60</v>
      </c>
      <c r="G9705" t="s">
        <v>23</v>
      </c>
      <c r="I9705" t="s">
        <v>26</v>
      </c>
      <c r="L9705">
        <v>10</v>
      </c>
      <c r="M9705">
        <v>99.427459999999996</v>
      </c>
      <c r="N9705">
        <v>94.244037919999997</v>
      </c>
      <c r="P9705" t="s">
        <v>61</v>
      </c>
      <c r="Q9705" t="s">
        <v>62</v>
      </c>
      <c r="R9705" t="s">
        <v>27</v>
      </c>
    </row>
    <row r="9706" spans="1:18" x14ac:dyDescent="0.3">
      <c r="A9706" t="s">
        <v>18</v>
      </c>
      <c r="B9706" t="s">
        <v>19</v>
      </c>
      <c r="C9706" t="s">
        <v>20</v>
      </c>
      <c r="D9706">
        <v>1994</v>
      </c>
      <c r="E9706" t="s">
        <v>26</v>
      </c>
      <c r="F9706" t="s">
        <v>60</v>
      </c>
      <c r="G9706" t="s">
        <v>23</v>
      </c>
      <c r="I9706" t="s">
        <v>26</v>
      </c>
      <c r="L9706">
        <v>27</v>
      </c>
      <c r="M9706">
        <v>268.45414199999999</v>
      </c>
      <c r="N9706">
        <v>254.4589024</v>
      </c>
      <c r="P9706" t="s">
        <v>61</v>
      </c>
      <c r="Q9706" t="s">
        <v>62</v>
      </c>
      <c r="R9706" t="s">
        <v>27</v>
      </c>
    </row>
    <row r="9707" spans="1:18" x14ac:dyDescent="0.3">
      <c r="A9707" t="s">
        <v>18</v>
      </c>
      <c r="B9707" t="s">
        <v>19</v>
      </c>
      <c r="C9707" t="s">
        <v>20</v>
      </c>
      <c r="D9707">
        <v>1994</v>
      </c>
      <c r="E9707" t="s">
        <v>26</v>
      </c>
      <c r="F9707" t="s">
        <v>60</v>
      </c>
      <c r="G9707" t="s">
        <v>23</v>
      </c>
      <c r="I9707" t="s">
        <v>26</v>
      </c>
      <c r="L9707">
        <v>3</v>
      </c>
      <c r="M9707">
        <v>29.828237999999999</v>
      </c>
      <c r="N9707">
        <v>28.273211369999999</v>
      </c>
      <c r="P9707" t="s">
        <v>61</v>
      </c>
      <c r="Q9707" t="s">
        <v>62</v>
      </c>
      <c r="R9707" t="s">
        <v>27</v>
      </c>
    </row>
    <row r="9708" spans="1:18" x14ac:dyDescent="0.3">
      <c r="A9708" t="s">
        <v>18</v>
      </c>
      <c r="B9708" t="s">
        <v>19</v>
      </c>
      <c r="C9708" t="s">
        <v>20</v>
      </c>
      <c r="D9708">
        <v>1994</v>
      </c>
      <c r="E9708" t="s">
        <v>26</v>
      </c>
      <c r="F9708" t="s">
        <v>60</v>
      </c>
      <c r="G9708" t="s">
        <v>23</v>
      </c>
      <c r="I9708" t="s">
        <v>26</v>
      </c>
      <c r="L9708">
        <v>35</v>
      </c>
      <c r="M9708">
        <v>347.99610999999999</v>
      </c>
      <c r="N9708">
        <v>329.85413269999998</v>
      </c>
      <c r="P9708" t="s">
        <v>61</v>
      </c>
      <c r="Q9708" t="s">
        <v>62</v>
      </c>
      <c r="R9708" t="s">
        <v>27</v>
      </c>
    </row>
    <row r="9709" spans="1:18" x14ac:dyDescent="0.3">
      <c r="A9709" t="s">
        <v>18</v>
      </c>
      <c r="B9709" t="s">
        <v>19</v>
      </c>
      <c r="C9709" t="s">
        <v>20</v>
      </c>
      <c r="D9709">
        <v>1994</v>
      </c>
      <c r="E9709" t="s">
        <v>26</v>
      </c>
      <c r="F9709" t="s">
        <v>60</v>
      </c>
      <c r="G9709" t="s">
        <v>23</v>
      </c>
      <c r="I9709" t="s">
        <v>26</v>
      </c>
      <c r="L9709">
        <v>6</v>
      </c>
      <c r="M9709">
        <v>59.656475999999998</v>
      </c>
      <c r="N9709">
        <v>56.546422749999998</v>
      </c>
      <c r="P9709" t="s">
        <v>61</v>
      </c>
      <c r="Q9709" t="s">
        <v>62</v>
      </c>
      <c r="R9709" t="s">
        <v>27</v>
      </c>
    </row>
    <row r="9710" spans="1:18" x14ac:dyDescent="0.3">
      <c r="A9710" t="s">
        <v>18</v>
      </c>
      <c r="B9710" t="s">
        <v>19</v>
      </c>
      <c r="C9710" t="s">
        <v>20</v>
      </c>
      <c r="D9710">
        <v>1994</v>
      </c>
      <c r="E9710" t="s">
        <v>26</v>
      </c>
      <c r="F9710" t="s">
        <v>60</v>
      </c>
      <c r="G9710" t="s">
        <v>23</v>
      </c>
      <c r="I9710" t="s">
        <v>26</v>
      </c>
      <c r="L9710">
        <v>100</v>
      </c>
      <c r="M9710">
        <v>994.27459999999996</v>
      </c>
      <c r="N9710">
        <v>942.44037920000005</v>
      </c>
      <c r="P9710" t="s">
        <v>61</v>
      </c>
      <c r="Q9710" t="s">
        <v>62</v>
      </c>
      <c r="R9710" t="s">
        <v>27</v>
      </c>
    </row>
    <row r="9711" spans="1:18" x14ac:dyDescent="0.3">
      <c r="A9711" t="s">
        <v>18</v>
      </c>
      <c r="B9711" t="s">
        <v>19</v>
      </c>
      <c r="C9711" t="s">
        <v>20</v>
      </c>
      <c r="D9711">
        <v>1994</v>
      </c>
      <c r="E9711" t="s">
        <v>26</v>
      </c>
      <c r="F9711" t="s">
        <v>60</v>
      </c>
      <c r="G9711" t="s">
        <v>23</v>
      </c>
      <c r="I9711" t="s">
        <v>26</v>
      </c>
      <c r="L9711">
        <v>8</v>
      </c>
      <c r="M9711">
        <v>79.541967999999997</v>
      </c>
      <c r="N9711">
        <v>75.395230330000004</v>
      </c>
      <c r="P9711" t="s">
        <v>61</v>
      </c>
      <c r="Q9711" t="s">
        <v>62</v>
      </c>
      <c r="R9711" t="s">
        <v>27</v>
      </c>
    </row>
    <row r="9712" spans="1:18" x14ac:dyDescent="0.3">
      <c r="A9712" t="s">
        <v>18</v>
      </c>
      <c r="B9712" t="s">
        <v>19</v>
      </c>
      <c r="C9712" t="s">
        <v>20</v>
      </c>
      <c r="D9712">
        <v>1994</v>
      </c>
      <c r="E9712" t="s">
        <v>26</v>
      </c>
      <c r="F9712" t="s">
        <v>60</v>
      </c>
      <c r="G9712" t="s">
        <v>23</v>
      </c>
      <c r="I9712" t="s">
        <v>26</v>
      </c>
      <c r="L9712">
        <v>310</v>
      </c>
      <c r="M9712">
        <v>3082.25126</v>
      </c>
      <c r="N9712">
        <v>2921.5651750000002</v>
      </c>
      <c r="P9712" t="s">
        <v>61</v>
      </c>
      <c r="Q9712" t="s">
        <v>62</v>
      </c>
      <c r="R9712" t="s">
        <v>27</v>
      </c>
    </row>
    <row r="9713" spans="1:18" x14ac:dyDescent="0.3">
      <c r="A9713" t="s">
        <v>18</v>
      </c>
      <c r="B9713" t="s">
        <v>19</v>
      </c>
      <c r="C9713" t="s">
        <v>20</v>
      </c>
      <c r="D9713">
        <v>1994</v>
      </c>
      <c r="E9713" t="s">
        <v>26</v>
      </c>
      <c r="F9713" t="s">
        <v>60</v>
      </c>
      <c r="G9713" t="s">
        <v>23</v>
      </c>
      <c r="I9713" t="s">
        <v>26</v>
      </c>
      <c r="L9713">
        <v>271</v>
      </c>
      <c r="M9713">
        <v>2694.4841660000002</v>
      </c>
      <c r="N9713">
        <v>2554.0134280000002</v>
      </c>
      <c r="P9713" t="s">
        <v>61</v>
      </c>
      <c r="Q9713" t="s">
        <v>62</v>
      </c>
      <c r="R9713" t="s">
        <v>27</v>
      </c>
    </row>
    <row r="9714" spans="1:18" x14ac:dyDescent="0.3">
      <c r="A9714" t="s">
        <v>18</v>
      </c>
      <c r="B9714" t="s">
        <v>19</v>
      </c>
      <c r="C9714" t="s">
        <v>20</v>
      </c>
      <c r="D9714">
        <v>1994</v>
      </c>
      <c r="E9714" t="s">
        <v>26</v>
      </c>
      <c r="F9714" t="s">
        <v>60</v>
      </c>
      <c r="G9714" t="s">
        <v>23</v>
      </c>
      <c r="I9714" t="s">
        <v>26</v>
      </c>
      <c r="L9714">
        <v>175</v>
      </c>
      <c r="M9714">
        <v>1739.98055</v>
      </c>
      <c r="N9714">
        <v>1649.2706639999999</v>
      </c>
      <c r="P9714" t="s">
        <v>61</v>
      </c>
      <c r="Q9714" t="s">
        <v>62</v>
      </c>
      <c r="R9714" t="s">
        <v>27</v>
      </c>
    </row>
    <row r="9715" spans="1:18" x14ac:dyDescent="0.3">
      <c r="A9715" t="s">
        <v>18</v>
      </c>
      <c r="B9715" t="s">
        <v>19</v>
      </c>
      <c r="C9715" t="s">
        <v>20</v>
      </c>
      <c r="D9715">
        <v>1994</v>
      </c>
      <c r="E9715" t="s">
        <v>26</v>
      </c>
      <c r="F9715" t="s">
        <v>60</v>
      </c>
      <c r="G9715" t="s">
        <v>23</v>
      </c>
      <c r="I9715" t="s">
        <v>26</v>
      </c>
      <c r="L9715">
        <v>2</v>
      </c>
      <c r="M9715">
        <v>19.885491999999999</v>
      </c>
      <c r="N9715">
        <v>18.848807579999999</v>
      </c>
      <c r="P9715" t="s">
        <v>61</v>
      </c>
      <c r="Q9715" t="s">
        <v>62</v>
      </c>
      <c r="R9715" t="s">
        <v>27</v>
      </c>
    </row>
    <row r="9716" spans="1:18" x14ac:dyDescent="0.3">
      <c r="A9716" t="s">
        <v>18</v>
      </c>
      <c r="B9716" t="s">
        <v>19</v>
      </c>
      <c r="C9716" t="s">
        <v>20</v>
      </c>
      <c r="D9716">
        <v>1994</v>
      </c>
      <c r="E9716" t="s">
        <v>26</v>
      </c>
      <c r="F9716" t="s">
        <v>60</v>
      </c>
      <c r="G9716" t="s">
        <v>23</v>
      </c>
      <c r="I9716" t="s">
        <v>26</v>
      </c>
      <c r="L9716">
        <v>2</v>
      </c>
      <c r="M9716">
        <v>19.885491999999999</v>
      </c>
      <c r="N9716">
        <v>18.848807579999999</v>
      </c>
      <c r="P9716" t="s">
        <v>61</v>
      </c>
      <c r="Q9716" t="s">
        <v>62</v>
      </c>
      <c r="R9716" t="s">
        <v>27</v>
      </c>
    </row>
    <row r="9717" spans="1:18" x14ac:dyDescent="0.3">
      <c r="A9717" t="s">
        <v>18</v>
      </c>
      <c r="B9717" t="s">
        <v>19</v>
      </c>
      <c r="C9717" t="s">
        <v>20</v>
      </c>
      <c r="D9717">
        <v>1994</v>
      </c>
      <c r="E9717" t="s">
        <v>26</v>
      </c>
      <c r="F9717" t="s">
        <v>60</v>
      </c>
      <c r="G9717" t="s">
        <v>23</v>
      </c>
      <c r="I9717" t="s">
        <v>26</v>
      </c>
      <c r="L9717">
        <v>2</v>
      </c>
      <c r="M9717">
        <v>19.885491999999999</v>
      </c>
      <c r="N9717">
        <v>18.848807579999999</v>
      </c>
      <c r="P9717" t="s">
        <v>61</v>
      </c>
      <c r="Q9717" t="s">
        <v>62</v>
      </c>
      <c r="R9717" t="s">
        <v>27</v>
      </c>
    </row>
    <row r="9718" spans="1:18" x14ac:dyDescent="0.3">
      <c r="A9718" t="s">
        <v>18</v>
      </c>
      <c r="B9718" t="s">
        <v>19</v>
      </c>
      <c r="C9718" t="s">
        <v>20</v>
      </c>
      <c r="D9718">
        <v>1994</v>
      </c>
      <c r="E9718" t="s">
        <v>26</v>
      </c>
      <c r="F9718" t="s">
        <v>60</v>
      </c>
      <c r="G9718" t="s">
        <v>23</v>
      </c>
      <c r="I9718" t="s">
        <v>26</v>
      </c>
      <c r="L9718">
        <v>7</v>
      </c>
      <c r="M9718">
        <v>97.134675999999999</v>
      </c>
      <c r="N9718">
        <v>92.070782940000001</v>
      </c>
      <c r="P9718" t="s">
        <v>61</v>
      </c>
      <c r="Q9718" t="s">
        <v>62</v>
      </c>
      <c r="R9718" t="s">
        <v>27</v>
      </c>
    </row>
    <row r="9719" spans="1:18" x14ac:dyDescent="0.3">
      <c r="A9719" t="s">
        <v>18</v>
      </c>
      <c r="B9719" t="s">
        <v>19</v>
      </c>
      <c r="C9719" t="s">
        <v>20</v>
      </c>
      <c r="D9719">
        <v>1994</v>
      </c>
      <c r="E9719" t="s">
        <v>26</v>
      </c>
      <c r="F9719" t="s">
        <v>60</v>
      </c>
      <c r="G9719" t="s">
        <v>23</v>
      </c>
      <c r="I9719" t="s">
        <v>26</v>
      </c>
      <c r="L9719">
        <v>4</v>
      </c>
      <c r="M9719">
        <v>55.489781999999998</v>
      </c>
      <c r="N9719">
        <v>52.596949760000001</v>
      </c>
      <c r="P9719" t="s">
        <v>61</v>
      </c>
      <c r="Q9719" t="s">
        <v>62</v>
      </c>
      <c r="R9719" t="s">
        <v>27</v>
      </c>
    </row>
    <row r="9720" spans="1:18" x14ac:dyDescent="0.3">
      <c r="A9720" t="s">
        <v>18</v>
      </c>
      <c r="B9720" t="s">
        <v>19</v>
      </c>
      <c r="C9720" t="s">
        <v>20</v>
      </c>
      <c r="D9720">
        <v>1994</v>
      </c>
      <c r="E9720" t="s">
        <v>26</v>
      </c>
      <c r="F9720" t="s">
        <v>60</v>
      </c>
      <c r="G9720" t="s">
        <v>23</v>
      </c>
      <c r="I9720" t="s">
        <v>26</v>
      </c>
      <c r="L9720">
        <v>2</v>
      </c>
      <c r="M9720">
        <v>27.755914000000001</v>
      </c>
      <c r="N9720">
        <v>26.30892322</v>
      </c>
      <c r="P9720" t="s">
        <v>61</v>
      </c>
      <c r="Q9720" t="s">
        <v>62</v>
      </c>
      <c r="R9720" t="s">
        <v>27</v>
      </c>
    </row>
    <row r="9721" spans="1:18" x14ac:dyDescent="0.3">
      <c r="A9721" t="s">
        <v>18</v>
      </c>
      <c r="B9721" t="s">
        <v>19</v>
      </c>
      <c r="C9721" t="s">
        <v>20</v>
      </c>
      <c r="D9721">
        <v>1994</v>
      </c>
      <c r="E9721" t="s">
        <v>26</v>
      </c>
      <c r="F9721" t="s">
        <v>60</v>
      </c>
      <c r="G9721" t="s">
        <v>23</v>
      </c>
      <c r="I9721" t="s">
        <v>26</v>
      </c>
      <c r="L9721">
        <v>1</v>
      </c>
      <c r="M9721">
        <v>13.866934000000001</v>
      </c>
      <c r="N9721">
        <v>13.14401327</v>
      </c>
      <c r="P9721" t="s">
        <v>61</v>
      </c>
      <c r="Q9721" t="s">
        <v>63</v>
      </c>
      <c r="R9721" t="s">
        <v>27</v>
      </c>
    </row>
    <row r="9722" spans="1:18" x14ac:dyDescent="0.3">
      <c r="A9722" t="s">
        <v>18</v>
      </c>
      <c r="B9722" t="s">
        <v>19</v>
      </c>
      <c r="C9722" t="s">
        <v>20</v>
      </c>
      <c r="D9722">
        <v>1994</v>
      </c>
      <c r="E9722" t="s">
        <v>26</v>
      </c>
      <c r="F9722" t="s">
        <v>60</v>
      </c>
      <c r="G9722" t="s">
        <v>23</v>
      </c>
      <c r="I9722" t="s">
        <v>26</v>
      </c>
      <c r="L9722">
        <v>4</v>
      </c>
      <c r="M9722">
        <v>55.489781999999998</v>
      </c>
      <c r="N9722">
        <v>52.596949760000001</v>
      </c>
      <c r="P9722" t="s">
        <v>61</v>
      </c>
      <c r="Q9722" t="s">
        <v>63</v>
      </c>
      <c r="R9722" t="s">
        <v>27</v>
      </c>
    </row>
    <row r="9723" spans="1:18" x14ac:dyDescent="0.3">
      <c r="A9723" t="s">
        <v>18</v>
      </c>
      <c r="B9723" t="s">
        <v>19</v>
      </c>
      <c r="C9723" t="s">
        <v>20</v>
      </c>
      <c r="D9723">
        <v>1994</v>
      </c>
      <c r="E9723" t="s">
        <v>26</v>
      </c>
      <c r="F9723" t="s">
        <v>60</v>
      </c>
      <c r="G9723" t="s">
        <v>23</v>
      </c>
      <c r="I9723" t="s">
        <v>26</v>
      </c>
      <c r="L9723">
        <v>1</v>
      </c>
      <c r="M9723">
        <v>13.866934000000001</v>
      </c>
      <c r="N9723">
        <v>13.14401327</v>
      </c>
      <c r="P9723" t="s">
        <v>61</v>
      </c>
      <c r="Q9723" t="s">
        <v>63</v>
      </c>
      <c r="R9723" t="s">
        <v>27</v>
      </c>
    </row>
    <row r="9724" spans="1:18" x14ac:dyDescent="0.3">
      <c r="A9724" t="s">
        <v>18</v>
      </c>
      <c r="B9724" t="s">
        <v>19</v>
      </c>
      <c r="C9724" t="s">
        <v>20</v>
      </c>
      <c r="D9724">
        <v>1994</v>
      </c>
      <c r="E9724" t="s">
        <v>26</v>
      </c>
      <c r="F9724" t="s">
        <v>60</v>
      </c>
      <c r="G9724" t="s">
        <v>23</v>
      </c>
      <c r="I9724" t="s">
        <v>26</v>
      </c>
      <c r="L9724">
        <v>1</v>
      </c>
      <c r="M9724">
        <v>13.866934000000001</v>
      </c>
      <c r="N9724">
        <v>13.14401327</v>
      </c>
      <c r="P9724" t="s">
        <v>61</v>
      </c>
      <c r="Q9724" t="s">
        <v>63</v>
      </c>
      <c r="R9724" t="s">
        <v>27</v>
      </c>
    </row>
    <row r="9725" spans="1:18" x14ac:dyDescent="0.3">
      <c r="A9725" t="s">
        <v>18</v>
      </c>
      <c r="B9725" t="s">
        <v>19</v>
      </c>
      <c r="C9725" t="s">
        <v>20</v>
      </c>
      <c r="D9725">
        <v>1995</v>
      </c>
      <c r="E9725" t="s">
        <v>26</v>
      </c>
      <c r="F9725" t="s">
        <v>60</v>
      </c>
      <c r="G9725" t="s">
        <v>23</v>
      </c>
      <c r="I9725" t="s">
        <v>26</v>
      </c>
      <c r="L9725">
        <v>506</v>
      </c>
      <c r="M9725">
        <v>3647.7752519999999</v>
      </c>
      <c r="N9725">
        <v>3457.6068740000001</v>
      </c>
      <c r="P9725" t="s">
        <v>61</v>
      </c>
      <c r="Q9725" t="s">
        <v>62</v>
      </c>
      <c r="R9725" t="s">
        <v>27</v>
      </c>
    </row>
    <row r="9726" spans="1:18" x14ac:dyDescent="0.3">
      <c r="A9726" t="s">
        <v>18</v>
      </c>
      <c r="B9726" t="s">
        <v>19</v>
      </c>
      <c r="C9726" t="s">
        <v>20</v>
      </c>
      <c r="D9726">
        <v>1995</v>
      </c>
      <c r="E9726" t="s">
        <v>26</v>
      </c>
      <c r="F9726" t="s">
        <v>60</v>
      </c>
      <c r="G9726" t="s">
        <v>23</v>
      </c>
      <c r="I9726" t="s">
        <v>26</v>
      </c>
      <c r="L9726">
        <v>180</v>
      </c>
      <c r="M9726">
        <v>1297.6275599999999</v>
      </c>
      <c r="N9726">
        <v>1229.97873</v>
      </c>
      <c r="P9726" t="s">
        <v>61</v>
      </c>
      <c r="Q9726" t="s">
        <v>62</v>
      </c>
      <c r="R9726" t="s">
        <v>27</v>
      </c>
    </row>
    <row r="9727" spans="1:18" x14ac:dyDescent="0.3">
      <c r="A9727" t="s">
        <v>18</v>
      </c>
      <c r="B9727" t="s">
        <v>19</v>
      </c>
      <c r="C9727" t="s">
        <v>20</v>
      </c>
      <c r="D9727">
        <v>1995</v>
      </c>
      <c r="E9727" t="s">
        <v>26</v>
      </c>
      <c r="F9727" t="s">
        <v>60</v>
      </c>
      <c r="G9727" t="s">
        <v>23</v>
      </c>
      <c r="I9727" t="s">
        <v>26</v>
      </c>
      <c r="L9727">
        <v>588</v>
      </c>
      <c r="M9727">
        <v>4238.9166960000002</v>
      </c>
      <c r="N9727">
        <v>4017.9305180000001</v>
      </c>
      <c r="P9727" t="s">
        <v>61</v>
      </c>
      <c r="Q9727" t="s">
        <v>62</v>
      </c>
      <c r="R9727" t="s">
        <v>27</v>
      </c>
    </row>
    <row r="9728" spans="1:18" x14ac:dyDescent="0.3">
      <c r="A9728" t="s">
        <v>18</v>
      </c>
      <c r="B9728" t="s">
        <v>19</v>
      </c>
      <c r="C9728" t="s">
        <v>20</v>
      </c>
      <c r="D9728">
        <v>1995</v>
      </c>
      <c r="E9728" t="s">
        <v>26</v>
      </c>
      <c r="F9728" t="s">
        <v>60</v>
      </c>
      <c r="G9728" t="s">
        <v>23</v>
      </c>
      <c r="I9728" t="s">
        <v>26</v>
      </c>
      <c r="L9728">
        <v>1</v>
      </c>
      <c r="M9728">
        <v>7.2090420000000002</v>
      </c>
      <c r="N9728">
        <v>6.8332151659999996</v>
      </c>
      <c r="P9728" t="s">
        <v>61</v>
      </c>
      <c r="Q9728" t="s">
        <v>62</v>
      </c>
      <c r="R9728" t="s">
        <v>27</v>
      </c>
    </row>
    <row r="9729" spans="1:18" x14ac:dyDescent="0.3">
      <c r="A9729" t="s">
        <v>18</v>
      </c>
      <c r="B9729" t="s">
        <v>19</v>
      </c>
      <c r="C9729" t="s">
        <v>20</v>
      </c>
      <c r="D9729">
        <v>1995</v>
      </c>
      <c r="E9729" t="s">
        <v>26</v>
      </c>
      <c r="F9729" t="s">
        <v>60</v>
      </c>
      <c r="G9729" t="s">
        <v>23</v>
      </c>
      <c r="I9729" t="s">
        <v>26</v>
      </c>
      <c r="L9729">
        <v>244</v>
      </c>
      <c r="M9729">
        <v>1759.0062479999999</v>
      </c>
      <c r="N9729">
        <v>1667.3045010000001</v>
      </c>
      <c r="P9729" t="s">
        <v>61</v>
      </c>
      <c r="Q9729" t="s">
        <v>62</v>
      </c>
      <c r="R9729" t="s">
        <v>27</v>
      </c>
    </row>
    <row r="9730" spans="1:18" x14ac:dyDescent="0.3">
      <c r="A9730" t="s">
        <v>18</v>
      </c>
      <c r="B9730" t="s">
        <v>19</v>
      </c>
      <c r="C9730" t="s">
        <v>20</v>
      </c>
      <c r="D9730">
        <v>1995</v>
      </c>
      <c r="E9730" t="s">
        <v>26</v>
      </c>
      <c r="F9730" t="s">
        <v>60</v>
      </c>
      <c r="G9730" t="s">
        <v>23</v>
      </c>
      <c r="I9730" t="s">
        <v>26</v>
      </c>
      <c r="L9730">
        <v>215</v>
      </c>
      <c r="M9730">
        <v>1549.9440300000001</v>
      </c>
      <c r="N9730">
        <v>1469.141261</v>
      </c>
      <c r="P9730" t="s">
        <v>61</v>
      </c>
      <c r="Q9730" t="s">
        <v>62</v>
      </c>
      <c r="R9730" t="s">
        <v>27</v>
      </c>
    </row>
    <row r="9731" spans="1:18" x14ac:dyDescent="0.3">
      <c r="A9731" t="s">
        <v>18</v>
      </c>
      <c r="B9731" t="s">
        <v>19</v>
      </c>
      <c r="C9731" t="s">
        <v>20</v>
      </c>
      <c r="D9731">
        <v>1995</v>
      </c>
      <c r="E9731" t="s">
        <v>26</v>
      </c>
      <c r="F9731" t="s">
        <v>60</v>
      </c>
      <c r="G9731" t="s">
        <v>23</v>
      </c>
      <c r="I9731" t="s">
        <v>26</v>
      </c>
      <c r="L9731">
        <v>3</v>
      </c>
      <c r="M9731">
        <v>19.907537999999999</v>
      </c>
      <c r="N9731">
        <v>18.86970427</v>
      </c>
      <c r="P9731" t="s">
        <v>61</v>
      </c>
      <c r="Q9731" t="s">
        <v>62</v>
      </c>
      <c r="R9731" t="s">
        <v>27</v>
      </c>
    </row>
    <row r="9732" spans="1:18" x14ac:dyDescent="0.3">
      <c r="A9732" t="s">
        <v>18</v>
      </c>
      <c r="B9732" t="s">
        <v>19</v>
      </c>
      <c r="C9732" t="s">
        <v>20</v>
      </c>
      <c r="D9732">
        <v>1995</v>
      </c>
      <c r="E9732" t="s">
        <v>26</v>
      </c>
      <c r="F9732" t="s">
        <v>60</v>
      </c>
      <c r="G9732" t="s">
        <v>23</v>
      </c>
      <c r="I9732" t="s">
        <v>26</v>
      </c>
      <c r="L9732">
        <v>584</v>
      </c>
      <c r="M9732">
        <v>3875.3340640000001</v>
      </c>
      <c r="N9732">
        <v>3673.3024300000002</v>
      </c>
      <c r="P9732" t="s">
        <v>61</v>
      </c>
      <c r="Q9732" t="s">
        <v>62</v>
      </c>
      <c r="R9732" t="s">
        <v>27</v>
      </c>
    </row>
    <row r="9733" spans="1:18" x14ac:dyDescent="0.3">
      <c r="A9733" t="s">
        <v>18</v>
      </c>
      <c r="B9733" t="s">
        <v>19</v>
      </c>
      <c r="C9733" t="s">
        <v>20</v>
      </c>
      <c r="D9733">
        <v>1995</v>
      </c>
      <c r="E9733" t="s">
        <v>26</v>
      </c>
      <c r="F9733" t="s">
        <v>60</v>
      </c>
      <c r="G9733" t="s">
        <v>23</v>
      </c>
      <c r="I9733" t="s">
        <v>26</v>
      </c>
      <c r="L9733">
        <v>376</v>
      </c>
      <c r="M9733">
        <v>2495.0780960000002</v>
      </c>
      <c r="N9733">
        <v>2365.002935</v>
      </c>
      <c r="P9733" t="s">
        <v>61</v>
      </c>
      <c r="Q9733" t="s">
        <v>62</v>
      </c>
      <c r="R9733" t="s">
        <v>27</v>
      </c>
    </row>
    <row r="9734" spans="1:18" x14ac:dyDescent="0.3">
      <c r="A9734" t="s">
        <v>18</v>
      </c>
      <c r="B9734" t="s">
        <v>19</v>
      </c>
      <c r="C9734" t="s">
        <v>20</v>
      </c>
      <c r="D9734">
        <v>1995</v>
      </c>
      <c r="E9734" t="s">
        <v>26</v>
      </c>
      <c r="F9734" t="s">
        <v>60</v>
      </c>
      <c r="G9734" t="s">
        <v>23</v>
      </c>
      <c r="I9734" t="s">
        <v>26</v>
      </c>
      <c r="L9734">
        <v>305</v>
      </c>
      <c r="M9734">
        <v>2023.9330299999999</v>
      </c>
      <c r="N9734">
        <v>1918.419934</v>
      </c>
      <c r="P9734" t="s">
        <v>61</v>
      </c>
      <c r="Q9734" t="s">
        <v>62</v>
      </c>
      <c r="R9734" t="s">
        <v>27</v>
      </c>
    </row>
    <row r="9735" spans="1:18" x14ac:dyDescent="0.3">
      <c r="A9735" t="s">
        <v>18</v>
      </c>
      <c r="B9735" t="s">
        <v>19</v>
      </c>
      <c r="C9735" t="s">
        <v>20</v>
      </c>
      <c r="D9735">
        <v>1995</v>
      </c>
      <c r="E9735" t="s">
        <v>26</v>
      </c>
      <c r="F9735" t="s">
        <v>60</v>
      </c>
      <c r="G9735" t="s">
        <v>23</v>
      </c>
      <c r="I9735" t="s">
        <v>26</v>
      </c>
      <c r="L9735">
        <v>432</v>
      </c>
      <c r="M9735">
        <v>2866.6854720000001</v>
      </c>
      <c r="N9735">
        <v>2717.2374140000002</v>
      </c>
      <c r="P9735" t="s">
        <v>61</v>
      </c>
      <c r="Q9735" t="s">
        <v>62</v>
      </c>
      <c r="R9735" t="s">
        <v>27</v>
      </c>
    </row>
    <row r="9736" spans="1:18" x14ac:dyDescent="0.3">
      <c r="A9736" t="s">
        <v>18</v>
      </c>
      <c r="B9736" t="s">
        <v>19</v>
      </c>
      <c r="C9736" t="s">
        <v>20</v>
      </c>
      <c r="D9736">
        <v>1995</v>
      </c>
      <c r="E9736" t="s">
        <v>26</v>
      </c>
      <c r="F9736" t="s">
        <v>60</v>
      </c>
      <c r="G9736" t="s">
        <v>23</v>
      </c>
      <c r="I9736" t="s">
        <v>26</v>
      </c>
      <c r="L9736">
        <v>67</v>
      </c>
      <c r="M9736">
        <v>444.60168199999998</v>
      </c>
      <c r="N9736">
        <v>421.42339529999998</v>
      </c>
      <c r="P9736" t="s">
        <v>61</v>
      </c>
      <c r="Q9736" t="s">
        <v>62</v>
      </c>
      <c r="R9736" t="s">
        <v>27</v>
      </c>
    </row>
    <row r="9737" spans="1:18" x14ac:dyDescent="0.3">
      <c r="A9737" t="s">
        <v>18</v>
      </c>
      <c r="B9737" t="s">
        <v>19</v>
      </c>
      <c r="C9737" t="s">
        <v>20</v>
      </c>
      <c r="D9737">
        <v>1995</v>
      </c>
      <c r="E9737" t="s">
        <v>26</v>
      </c>
      <c r="F9737" t="s">
        <v>60</v>
      </c>
      <c r="G9737" t="s">
        <v>23</v>
      </c>
      <c r="I9737" t="s">
        <v>26</v>
      </c>
      <c r="L9737">
        <v>2</v>
      </c>
      <c r="M9737">
        <v>14.418084</v>
      </c>
      <c r="N9737">
        <v>13.666430330000001</v>
      </c>
      <c r="P9737" t="s">
        <v>61</v>
      </c>
      <c r="Q9737" t="s">
        <v>62</v>
      </c>
      <c r="R9737" t="s">
        <v>27</v>
      </c>
    </row>
    <row r="9738" spans="1:18" x14ac:dyDescent="0.3">
      <c r="A9738" t="s">
        <v>18</v>
      </c>
      <c r="B9738" t="s">
        <v>19</v>
      </c>
      <c r="C9738" t="s">
        <v>20</v>
      </c>
      <c r="D9738">
        <v>1995</v>
      </c>
      <c r="E9738" t="s">
        <v>26</v>
      </c>
      <c r="F9738" t="s">
        <v>60</v>
      </c>
      <c r="G9738" t="s">
        <v>23</v>
      </c>
      <c r="I9738" t="s">
        <v>26</v>
      </c>
      <c r="L9738">
        <v>2</v>
      </c>
      <c r="M9738">
        <v>14.418084</v>
      </c>
      <c r="N9738">
        <v>13.666430330000001</v>
      </c>
      <c r="P9738" t="s">
        <v>61</v>
      </c>
      <c r="Q9738" t="s">
        <v>62</v>
      </c>
      <c r="R9738" t="s">
        <v>27</v>
      </c>
    </row>
    <row r="9739" spans="1:18" x14ac:dyDescent="0.3">
      <c r="A9739" t="s">
        <v>18</v>
      </c>
      <c r="B9739" t="s">
        <v>19</v>
      </c>
      <c r="C9739" t="s">
        <v>20</v>
      </c>
      <c r="D9739">
        <v>1995</v>
      </c>
      <c r="E9739" t="s">
        <v>26</v>
      </c>
      <c r="F9739" t="s">
        <v>60</v>
      </c>
      <c r="G9739" t="s">
        <v>23</v>
      </c>
      <c r="I9739" t="s">
        <v>26</v>
      </c>
      <c r="L9739">
        <v>1</v>
      </c>
      <c r="M9739">
        <v>7.2090420000000002</v>
      </c>
      <c r="N9739">
        <v>6.8332151659999996</v>
      </c>
      <c r="P9739" t="s">
        <v>61</v>
      </c>
      <c r="Q9739" t="s">
        <v>62</v>
      </c>
      <c r="R9739" t="s">
        <v>27</v>
      </c>
    </row>
    <row r="9740" spans="1:18" x14ac:dyDescent="0.3">
      <c r="A9740" t="s">
        <v>18</v>
      </c>
      <c r="B9740" t="s">
        <v>19</v>
      </c>
      <c r="C9740" t="s">
        <v>20</v>
      </c>
      <c r="D9740">
        <v>1995</v>
      </c>
      <c r="E9740" t="s">
        <v>26</v>
      </c>
      <c r="F9740" t="s">
        <v>60</v>
      </c>
      <c r="G9740" t="s">
        <v>23</v>
      </c>
      <c r="I9740" t="s">
        <v>26</v>
      </c>
      <c r="L9740">
        <v>4</v>
      </c>
      <c r="M9740">
        <v>27.160672000000002</v>
      </c>
      <c r="N9740">
        <v>25.744712799999999</v>
      </c>
      <c r="P9740" t="s">
        <v>61</v>
      </c>
      <c r="Q9740" t="s">
        <v>62</v>
      </c>
      <c r="R9740" t="s">
        <v>27</v>
      </c>
    </row>
    <row r="9741" spans="1:18" x14ac:dyDescent="0.3">
      <c r="A9741" t="s">
        <v>18</v>
      </c>
      <c r="B9741" t="s">
        <v>19</v>
      </c>
      <c r="C9741" t="s">
        <v>20</v>
      </c>
      <c r="D9741">
        <v>1995</v>
      </c>
      <c r="E9741" t="s">
        <v>26</v>
      </c>
      <c r="F9741" t="s">
        <v>60</v>
      </c>
      <c r="G9741" t="s">
        <v>23</v>
      </c>
      <c r="I9741" t="s">
        <v>26</v>
      </c>
      <c r="L9741">
        <v>1</v>
      </c>
      <c r="M9741">
        <v>6.6358459999999999</v>
      </c>
      <c r="N9741">
        <v>6.2899014219999998</v>
      </c>
      <c r="P9741" t="s">
        <v>61</v>
      </c>
      <c r="Q9741" t="s">
        <v>62</v>
      </c>
      <c r="R9741" t="s">
        <v>27</v>
      </c>
    </row>
    <row r="9742" spans="1:18" x14ac:dyDescent="0.3">
      <c r="A9742" t="s">
        <v>18</v>
      </c>
      <c r="B9742" t="s">
        <v>19</v>
      </c>
      <c r="C9742" t="s">
        <v>20</v>
      </c>
      <c r="D9742">
        <v>1995</v>
      </c>
      <c r="E9742" t="s">
        <v>26</v>
      </c>
      <c r="F9742" t="s">
        <v>60</v>
      </c>
      <c r="G9742" t="s">
        <v>23</v>
      </c>
      <c r="I9742" t="s">
        <v>26</v>
      </c>
      <c r="L9742">
        <v>2</v>
      </c>
      <c r="M9742">
        <v>13.580336000000001</v>
      </c>
      <c r="N9742">
        <v>12.872356399999999</v>
      </c>
      <c r="P9742" t="s">
        <v>61</v>
      </c>
      <c r="Q9742" t="s">
        <v>63</v>
      </c>
      <c r="R9742" t="s">
        <v>27</v>
      </c>
    </row>
    <row r="9743" spans="1:18" x14ac:dyDescent="0.3">
      <c r="A9743" t="s">
        <v>18</v>
      </c>
      <c r="B9743" t="s">
        <v>19</v>
      </c>
      <c r="C9743" t="s">
        <v>20</v>
      </c>
      <c r="D9743">
        <v>1995</v>
      </c>
      <c r="E9743" t="s">
        <v>26</v>
      </c>
      <c r="F9743" t="s">
        <v>60</v>
      </c>
      <c r="G9743" t="s">
        <v>23</v>
      </c>
      <c r="I9743" t="s">
        <v>26</v>
      </c>
      <c r="L9743">
        <v>1</v>
      </c>
      <c r="M9743">
        <v>6.7901680000000004</v>
      </c>
      <c r="N9743">
        <v>6.4361781990000004</v>
      </c>
      <c r="P9743" t="s">
        <v>61</v>
      </c>
      <c r="Q9743" t="s">
        <v>63</v>
      </c>
      <c r="R9743" t="s">
        <v>27</v>
      </c>
    </row>
    <row r="9744" spans="1:18" x14ac:dyDescent="0.3">
      <c r="A9744" t="s">
        <v>18</v>
      </c>
      <c r="B9744" t="s">
        <v>19</v>
      </c>
      <c r="C9744" t="s">
        <v>20</v>
      </c>
      <c r="D9744">
        <v>1995</v>
      </c>
      <c r="E9744" t="s">
        <v>26</v>
      </c>
      <c r="F9744" t="s">
        <v>60</v>
      </c>
      <c r="G9744" t="s">
        <v>23</v>
      </c>
      <c r="I9744" t="s">
        <v>26</v>
      </c>
      <c r="L9744">
        <v>1</v>
      </c>
      <c r="M9744">
        <v>6.6358459999999999</v>
      </c>
      <c r="N9744">
        <v>6.2899014219999998</v>
      </c>
      <c r="P9744" t="s">
        <v>61</v>
      </c>
      <c r="Q9744" t="s">
        <v>63</v>
      </c>
      <c r="R9744" t="s">
        <v>27</v>
      </c>
    </row>
    <row r="9745" spans="1:18" x14ac:dyDescent="0.3">
      <c r="A9745" t="s">
        <v>18</v>
      </c>
      <c r="B9745" t="s">
        <v>19</v>
      </c>
      <c r="C9745" t="s">
        <v>20</v>
      </c>
      <c r="D9745">
        <v>1995</v>
      </c>
      <c r="E9745" t="s">
        <v>26</v>
      </c>
      <c r="F9745" t="s">
        <v>60</v>
      </c>
      <c r="G9745" t="s">
        <v>23</v>
      </c>
      <c r="I9745" t="s">
        <v>26</v>
      </c>
      <c r="L9745">
        <v>1</v>
      </c>
      <c r="M9745">
        <v>6.7901680000000004</v>
      </c>
      <c r="N9745">
        <v>6.4361781990000004</v>
      </c>
      <c r="P9745" t="s">
        <v>61</v>
      </c>
      <c r="Q9745" t="s">
        <v>63</v>
      </c>
      <c r="R9745" t="s">
        <v>27</v>
      </c>
    </row>
    <row r="9746" spans="1:18" x14ac:dyDescent="0.3">
      <c r="A9746" t="s">
        <v>18</v>
      </c>
      <c r="B9746" t="s">
        <v>19</v>
      </c>
      <c r="C9746" t="s">
        <v>20</v>
      </c>
      <c r="D9746">
        <v>1995</v>
      </c>
      <c r="E9746" t="s">
        <v>26</v>
      </c>
      <c r="F9746" t="s">
        <v>60</v>
      </c>
      <c r="G9746" t="s">
        <v>23</v>
      </c>
      <c r="I9746" t="s">
        <v>26</v>
      </c>
      <c r="L9746">
        <v>1</v>
      </c>
      <c r="M9746">
        <v>6.6358459999999999</v>
      </c>
      <c r="N9746">
        <v>6.2899014219999998</v>
      </c>
      <c r="P9746" t="s">
        <v>61</v>
      </c>
      <c r="Q9746" t="s">
        <v>63</v>
      </c>
      <c r="R9746" t="s">
        <v>27</v>
      </c>
    </row>
    <row r="9747" spans="1:18" x14ac:dyDescent="0.3">
      <c r="A9747" t="s">
        <v>18</v>
      </c>
      <c r="B9747" t="s">
        <v>19</v>
      </c>
      <c r="C9747" t="s">
        <v>20</v>
      </c>
      <c r="D9747">
        <v>1995</v>
      </c>
      <c r="E9747" t="s">
        <v>26</v>
      </c>
      <c r="F9747" t="s">
        <v>60</v>
      </c>
      <c r="G9747" t="s">
        <v>23</v>
      </c>
      <c r="I9747" t="s">
        <v>26</v>
      </c>
      <c r="L9747">
        <v>1</v>
      </c>
      <c r="M9747">
        <v>6.6358459999999999</v>
      </c>
      <c r="N9747">
        <v>6.2899014219999998</v>
      </c>
      <c r="P9747" t="s">
        <v>61</v>
      </c>
      <c r="Q9747" t="s">
        <v>63</v>
      </c>
      <c r="R9747" t="s">
        <v>27</v>
      </c>
    </row>
    <row r="9748" spans="1:18" x14ac:dyDescent="0.3">
      <c r="A9748" t="s">
        <v>18</v>
      </c>
      <c r="B9748" t="s">
        <v>19</v>
      </c>
      <c r="C9748" t="s">
        <v>20</v>
      </c>
      <c r="D9748">
        <v>1995</v>
      </c>
      <c r="E9748" t="s">
        <v>26</v>
      </c>
      <c r="F9748" t="s">
        <v>60</v>
      </c>
      <c r="G9748" t="s">
        <v>23</v>
      </c>
      <c r="I9748" t="s">
        <v>26</v>
      </c>
      <c r="L9748">
        <v>1</v>
      </c>
      <c r="M9748">
        <v>6.6358459999999999</v>
      </c>
      <c r="N9748">
        <v>6.2899014219999998</v>
      </c>
      <c r="P9748" t="s">
        <v>61</v>
      </c>
      <c r="Q9748" t="s">
        <v>63</v>
      </c>
      <c r="R9748" t="s">
        <v>27</v>
      </c>
    </row>
    <row r="9749" spans="1:18" x14ac:dyDescent="0.3">
      <c r="A9749" t="s">
        <v>18</v>
      </c>
      <c r="B9749" t="s">
        <v>19</v>
      </c>
      <c r="C9749" t="s">
        <v>20</v>
      </c>
      <c r="D9749">
        <v>1996</v>
      </c>
      <c r="E9749" t="s">
        <v>26</v>
      </c>
      <c r="F9749" t="s">
        <v>60</v>
      </c>
      <c r="G9749" t="s">
        <v>23</v>
      </c>
      <c r="I9749" t="s">
        <v>26</v>
      </c>
      <c r="L9749">
        <v>62</v>
      </c>
      <c r="M9749">
        <v>675.75399200000004</v>
      </c>
      <c r="N9749">
        <v>640.52511089999996</v>
      </c>
      <c r="P9749" t="s">
        <v>61</v>
      </c>
      <c r="Q9749" t="s">
        <v>62</v>
      </c>
      <c r="R9749" t="s">
        <v>27</v>
      </c>
    </row>
    <row r="9750" spans="1:18" x14ac:dyDescent="0.3">
      <c r="A9750" t="s">
        <v>18</v>
      </c>
      <c r="B9750" t="s">
        <v>19</v>
      </c>
      <c r="C9750" t="s">
        <v>20</v>
      </c>
      <c r="D9750">
        <v>1996</v>
      </c>
      <c r="E9750" t="s">
        <v>26</v>
      </c>
      <c r="F9750" t="s">
        <v>60</v>
      </c>
      <c r="G9750" t="s">
        <v>23</v>
      </c>
      <c r="I9750" t="s">
        <v>26</v>
      </c>
      <c r="L9750">
        <v>132</v>
      </c>
      <c r="M9750">
        <v>1438.7219600000001</v>
      </c>
      <c r="N9750">
        <v>1363.717498</v>
      </c>
      <c r="P9750" t="s">
        <v>61</v>
      </c>
      <c r="Q9750" t="s">
        <v>62</v>
      </c>
      <c r="R9750" t="s">
        <v>27</v>
      </c>
    </row>
    <row r="9751" spans="1:18" x14ac:dyDescent="0.3">
      <c r="A9751" t="s">
        <v>18</v>
      </c>
      <c r="B9751" t="s">
        <v>19</v>
      </c>
      <c r="C9751" t="s">
        <v>20</v>
      </c>
      <c r="D9751">
        <v>1996</v>
      </c>
      <c r="E9751" t="s">
        <v>26</v>
      </c>
      <c r="F9751" t="s">
        <v>60</v>
      </c>
      <c r="G9751" t="s">
        <v>23</v>
      </c>
      <c r="I9751" t="s">
        <v>26</v>
      </c>
      <c r="L9751">
        <v>222</v>
      </c>
      <c r="M9751">
        <v>2419.6807760000002</v>
      </c>
      <c r="N9751">
        <v>2293.5362810000001</v>
      </c>
      <c r="P9751" t="s">
        <v>61</v>
      </c>
      <c r="Q9751" t="s">
        <v>62</v>
      </c>
      <c r="R9751" t="s">
        <v>27</v>
      </c>
    </row>
    <row r="9752" spans="1:18" x14ac:dyDescent="0.3">
      <c r="A9752" t="s">
        <v>18</v>
      </c>
      <c r="B9752" t="s">
        <v>19</v>
      </c>
      <c r="C9752" t="s">
        <v>20</v>
      </c>
      <c r="D9752">
        <v>1996</v>
      </c>
      <c r="E9752" t="s">
        <v>26</v>
      </c>
      <c r="F9752" t="s">
        <v>60</v>
      </c>
      <c r="G9752" t="s">
        <v>23</v>
      </c>
      <c r="I9752" t="s">
        <v>26</v>
      </c>
      <c r="L9752">
        <v>29</v>
      </c>
      <c r="M9752">
        <v>316.09554800000001</v>
      </c>
      <c r="N9752">
        <v>299.61663320000002</v>
      </c>
      <c r="P9752" t="s">
        <v>61</v>
      </c>
      <c r="Q9752" t="s">
        <v>62</v>
      </c>
      <c r="R9752" t="s">
        <v>27</v>
      </c>
    </row>
    <row r="9753" spans="1:18" x14ac:dyDescent="0.3">
      <c r="A9753" t="s">
        <v>18</v>
      </c>
      <c r="B9753" t="s">
        <v>19</v>
      </c>
      <c r="C9753" t="s">
        <v>20</v>
      </c>
      <c r="D9753">
        <v>1996</v>
      </c>
      <c r="E9753" t="s">
        <v>26</v>
      </c>
      <c r="F9753" t="s">
        <v>60</v>
      </c>
      <c r="G9753" t="s">
        <v>23</v>
      </c>
      <c r="I9753" t="s">
        <v>26</v>
      </c>
      <c r="L9753">
        <v>106</v>
      </c>
      <c r="M9753">
        <v>1230.38726</v>
      </c>
      <c r="N9753">
        <v>1166.2438480000001</v>
      </c>
      <c r="P9753" t="s">
        <v>61</v>
      </c>
      <c r="Q9753" t="s">
        <v>62</v>
      </c>
      <c r="R9753" t="s">
        <v>27</v>
      </c>
    </row>
    <row r="9754" spans="1:18" x14ac:dyDescent="0.3">
      <c r="A9754" t="s">
        <v>18</v>
      </c>
      <c r="B9754" t="s">
        <v>19</v>
      </c>
      <c r="C9754" t="s">
        <v>20</v>
      </c>
      <c r="D9754">
        <v>1996</v>
      </c>
      <c r="E9754" t="s">
        <v>26</v>
      </c>
      <c r="F9754" t="s">
        <v>60</v>
      </c>
      <c r="G9754" t="s">
        <v>23</v>
      </c>
      <c r="I9754" t="s">
        <v>26</v>
      </c>
      <c r="L9754">
        <v>42</v>
      </c>
      <c r="M9754">
        <v>605.228838</v>
      </c>
      <c r="N9754">
        <v>573.67662370000005</v>
      </c>
      <c r="P9754" t="s">
        <v>61</v>
      </c>
      <c r="Q9754" t="s">
        <v>62</v>
      </c>
      <c r="R9754" t="s">
        <v>27</v>
      </c>
    </row>
    <row r="9755" spans="1:18" x14ac:dyDescent="0.3">
      <c r="A9755" t="s">
        <v>18</v>
      </c>
      <c r="B9755" t="s">
        <v>19</v>
      </c>
      <c r="C9755" t="s">
        <v>20</v>
      </c>
      <c r="D9755">
        <v>1996</v>
      </c>
      <c r="E9755" t="s">
        <v>26</v>
      </c>
      <c r="F9755" t="s">
        <v>60</v>
      </c>
      <c r="G9755" t="s">
        <v>23</v>
      </c>
      <c r="I9755" t="s">
        <v>26</v>
      </c>
      <c r="L9755">
        <v>175</v>
      </c>
      <c r="M9755">
        <v>2521.6214799999998</v>
      </c>
      <c r="N9755">
        <v>2390.1625399999998</v>
      </c>
      <c r="P9755" t="s">
        <v>61</v>
      </c>
      <c r="Q9755" t="s">
        <v>62</v>
      </c>
      <c r="R9755" t="s">
        <v>27</v>
      </c>
    </row>
    <row r="9756" spans="1:18" x14ac:dyDescent="0.3">
      <c r="A9756" t="s">
        <v>18</v>
      </c>
      <c r="B9756" t="s">
        <v>19</v>
      </c>
      <c r="C9756" t="s">
        <v>20</v>
      </c>
      <c r="D9756">
        <v>1996</v>
      </c>
      <c r="E9756" t="s">
        <v>26</v>
      </c>
      <c r="F9756" t="s">
        <v>60</v>
      </c>
      <c r="G9756" t="s">
        <v>23</v>
      </c>
      <c r="I9756" t="s">
        <v>26</v>
      </c>
      <c r="L9756">
        <v>67</v>
      </c>
      <c r="M9756">
        <v>965.46047799999997</v>
      </c>
      <c r="N9756">
        <v>915.12841519999995</v>
      </c>
      <c r="P9756" t="s">
        <v>61</v>
      </c>
      <c r="Q9756" t="s">
        <v>62</v>
      </c>
      <c r="R9756" t="s">
        <v>27</v>
      </c>
    </row>
    <row r="9757" spans="1:18" x14ac:dyDescent="0.3">
      <c r="A9757" t="s">
        <v>18</v>
      </c>
      <c r="B9757" t="s">
        <v>19</v>
      </c>
      <c r="C9757" t="s">
        <v>20</v>
      </c>
      <c r="D9757">
        <v>1996</v>
      </c>
      <c r="E9757" t="s">
        <v>26</v>
      </c>
      <c r="F9757" t="s">
        <v>60</v>
      </c>
      <c r="G9757" t="s">
        <v>23</v>
      </c>
      <c r="I9757" t="s">
        <v>26</v>
      </c>
      <c r="L9757">
        <v>229</v>
      </c>
      <c r="M9757">
        <v>3299.7350499999998</v>
      </c>
      <c r="N9757">
        <v>3127.7109479999999</v>
      </c>
      <c r="P9757" t="s">
        <v>61</v>
      </c>
      <c r="Q9757" t="s">
        <v>62</v>
      </c>
      <c r="R9757" t="s">
        <v>27</v>
      </c>
    </row>
    <row r="9758" spans="1:18" x14ac:dyDescent="0.3">
      <c r="A9758" t="s">
        <v>18</v>
      </c>
      <c r="B9758" t="s">
        <v>19</v>
      </c>
      <c r="C9758" t="s">
        <v>20</v>
      </c>
      <c r="D9758">
        <v>1996</v>
      </c>
      <c r="E9758" t="s">
        <v>26</v>
      </c>
      <c r="F9758" t="s">
        <v>60</v>
      </c>
      <c r="G9758" t="s">
        <v>23</v>
      </c>
      <c r="I9758" t="s">
        <v>26</v>
      </c>
      <c r="L9758">
        <v>109</v>
      </c>
      <c r="M9758">
        <v>1570.6452240000001</v>
      </c>
      <c r="N9758">
        <v>1488.763246</v>
      </c>
      <c r="P9758" t="s">
        <v>61</v>
      </c>
      <c r="Q9758" t="s">
        <v>62</v>
      </c>
      <c r="R9758" t="s">
        <v>27</v>
      </c>
    </row>
    <row r="9759" spans="1:18" x14ac:dyDescent="0.3">
      <c r="A9759" t="s">
        <v>18</v>
      </c>
      <c r="B9759" t="s">
        <v>19</v>
      </c>
      <c r="C9759" t="s">
        <v>20</v>
      </c>
      <c r="D9759">
        <v>1996</v>
      </c>
      <c r="E9759" t="s">
        <v>26</v>
      </c>
      <c r="F9759" t="s">
        <v>60</v>
      </c>
      <c r="G9759" t="s">
        <v>23</v>
      </c>
      <c r="I9759" t="s">
        <v>26</v>
      </c>
      <c r="L9759">
        <v>304</v>
      </c>
      <c r="M9759">
        <v>4380.4299700000001</v>
      </c>
      <c r="N9759">
        <v>4152.0663219999997</v>
      </c>
      <c r="P9759" t="s">
        <v>61</v>
      </c>
      <c r="Q9759" t="s">
        <v>62</v>
      </c>
      <c r="R9759" t="s">
        <v>27</v>
      </c>
    </row>
    <row r="9760" spans="1:18" x14ac:dyDescent="0.3">
      <c r="A9760" t="s">
        <v>18</v>
      </c>
      <c r="B9760" t="s">
        <v>19</v>
      </c>
      <c r="C9760" t="s">
        <v>20</v>
      </c>
      <c r="D9760">
        <v>1996</v>
      </c>
      <c r="E9760" t="s">
        <v>26</v>
      </c>
      <c r="F9760" t="s">
        <v>60</v>
      </c>
      <c r="G9760" t="s">
        <v>23</v>
      </c>
      <c r="I9760" t="s">
        <v>26</v>
      </c>
      <c r="L9760">
        <v>378</v>
      </c>
      <c r="M9760">
        <v>5446.7068060000001</v>
      </c>
      <c r="N9760">
        <v>5162.7552660000001</v>
      </c>
      <c r="P9760" t="s">
        <v>61</v>
      </c>
      <c r="Q9760" t="s">
        <v>62</v>
      </c>
      <c r="R9760" t="s">
        <v>27</v>
      </c>
    </row>
    <row r="9761" spans="1:18" x14ac:dyDescent="0.3">
      <c r="A9761" t="s">
        <v>18</v>
      </c>
      <c r="B9761" t="s">
        <v>19</v>
      </c>
      <c r="C9761" t="s">
        <v>20</v>
      </c>
      <c r="D9761">
        <v>1996</v>
      </c>
      <c r="E9761" t="s">
        <v>26</v>
      </c>
      <c r="F9761" t="s">
        <v>60</v>
      </c>
      <c r="G9761" t="s">
        <v>23</v>
      </c>
      <c r="I9761" t="s">
        <v>26</v>
      </c>
      <c r="L9761">
        <v>78</v>
      </c>
      <c r="M9761">
        <v>850.159898</v>
      </c>
      <c r="N9761">
        <v>805.8387659</v>
      </c>
      <c r="P9761" t="s">
        <v>61</v>
      </c>
      <c r="Q9761" t="s">
        <v>62</v>
      </c>
      <c r="R9761" t="s">
        <v>27</v>
      </c>
    </row>
    <row r="9762" spans="1:18" x14ac:dyDescent="0.3">
      <c r="A9762" t="s">
        <v>18</v>
      </c>
      <c r="B9762" t="s">
        <v>19</v>
      </c>
      <c r="C9762" t="s">
        <v>20</v>
      </c>
      <c r="D9762">
        <v>1996</v>
      </c>
      <c r="E9762" t="s">
        <v>26</v>
      </c>
      <c r="F9762" t="s">
        <v>60</v>
      </c>
      <c r="G9762" t="s">
        <v>23</v>
      </c>
      <c r="I9762" t="s">
        <v>26</v>
      </c>
      <c r="L9762">
        <v>2</v>
      </c>
      <c r="M9762">
        <v>21.803494000000001</v>
      </c>
      <c r="N9762">
        <v>20.666818960000001</v>
      </c>
      <c r="P9762" t="s">
        <v>61</v>
      </c>
      <c r="Q9762" t="s">
        <v>62</v>
      </c>
      <c r="R9762" t="s">
        <v>27</v>
      </c>
    </row>
    <row r="9763" spans="1:18" x14ac:dyDescent="0.3">
      <c r="A9763" t="s">
        <v>18</v>
      </c>
      <c r="B9763" t="s">
        <v>19</v>
      </c>
      <c r="C9763" t="s">
        <v>20</v>
      </c>
      <c r="D9763">
        <v>1996</v>
      </c>
      <c r="E9763" t="s">
        <v>26</v>
      </c>
      <c r="F9763" t="s">
        <v>60</v>
      </c>
      <c r="G9763" t="s">
        <v>23</v>
      </c>
      <c r="I9763" t="s">
        <v>26</v>
      </c>
      <c r="L9763">
        <v>1</v>
      </c>
      <c r="M9763">
        <v>11.618242</v>
      </c>
      <c r="N9763">
        <v>11.01255166</v>
      </c>
      <c r="P9763" t="s">
        <v>61</v>
      </c>
      <c r="Q9763" t="s">
        <v>62</v>
      </c>
      <c r="R9763" t="s">
        <v>27</v>
      </c>
    </row>
    <row r="9764" spans="1:18" x14ac:dyDescent="0.3">
      <c r="A9764" t="s">
        <v>18</v>
      </c>
      <c r="B9764" t="s">
        <v>19</v>
      </c>
      <c r="C9764" t="s">
        <v>20</v>
      </c>
      <c r="D9764">
        <v>1996</v>
      </c>
      <c r="E9764" t="s">
        <v>26</v>
      </c>
      <c r="F9764" t="s">
        <v>60</v>
      </c>
      <c r="G9764" t="s">
        <v>23</v>
      </c>
      <c r="I9764" t="s">
        <v>26</v>
      </c>
      <c r="L9764">
        <v>12</v>
      </c>
      <c r="M9764">
        <v>139.308674</v>
      </c>
      <c r="N9764">
        <v>132.04613649999999</v>
      </c>
      <c r="P9764" t="s">
        <v>61</v>
      </c>
      <c r="Q9764" t="s">
        <v>62</v>
      </c>
      <c r="R9764" t="s">
        <v>27</v>
      </c>
    </row>
    <row r="9765" spans="1:18" x14ac:dyDescent="0.3">
      <c r="A9765" t="s">
        <v>18</v>
      </c>
      <c r="B9765" t="s">
        <v>19</v>
      </c>
      <c r="C9765" t="s">
        <v>20</v>
      </c>
      <c r="D9765">
        <v>1996</v>
      </c>
      <c r="E9765" t="s">
        <v>26</v>
      </c>
      <c r="F9765" t="s">
        <v>60</v>
      </c>
      <c r="G9765" t="s">
        <v>23</v>
      </c>
      <c r="I9765" t="s">
        <v>26</v>
      </c>
      <c r="L9765">
        <v>6</v>
      </c>
      <c r="M9765">
        <v>69.665360000000007</v>
      </c>
      <c r="N9765">
        <v>66.033516590000005</v>
      </c>
      <c r="P9765" t="s">
        <v>61</v>
      </c>
      <c r="Q9765" t="s">
        <v>62</v>
      </c>
      <c r="R9765" t="s">
        <v>27</v>
      </c>
    </row>
    <row r="9766" spans="1:18" x14ac:dyDescent="0.3">
      <c r="A9766" t="s">
        <v>18</v>
      </c>
      <c r="B9766" t="s">
        <v>19</v>
      </c>
      <c r="C9766" t="s">
        <v>20</v>
      </c>
      <c r="D9766">
        <v>1996</v>
      </c>
      <c r="E9766" t="s">
        <v>26</v>
      </c>
      <c r="F9766" t="s">
        <v>60</v>
      </c>
      <c r="G9766" t="s">
        <v>23</v>
      </c>
      <c r="I9766" t="s">
        <v>26</v>
      </c>
      <c r="L9766">
        <v>1</v>
      </c>
      <c r="M9766">
        <v>10.890724000000001</v>
      </c>
      <c r="N9766">
        <v>10.32296114</v>
      </c>
      <c r="P9766" t="s">
        <v>61</v>
      </c>
      <c r="Q9766" t="s">
        <v>63</v>
      </c>
      <c r="R9766" t="s">
        <v>27</v>
      </c>
    </row>
    <row r="9767" spans="1:18" x14ac:dyDescent="0.3">
      <c r="A9767" t="s">
        <v>18</v>
      </c>
      <c r="B9767" t="s">
        <v>19</v>
      </c>
      <c r="C9767" t="s">
        <v>20</v>
      </c>
      <c r="D9767">
        <v>1996</v>
      </c>
      <c r="E9767" t="s">
        <v>26</v>
      </c>
      <c r="F9767" t="s">
        <v>60</v>
      </c>
      <c r="G9767" t="s">
        <v>23</v>
      </c>
      <c r="I9767" t="s">
        <v>26</v>
      </c>
      <c r="L9767">
        <v>3</v>
      </c>
      <c r="M9767">
        <v>32.694217999999999</v>
      </c>
      <c r="N9767">
        <v>30.989780100000001</v>
      </c>
      <c r="P9767" t="s">
        <v>61</v>
      </c>
      <c r="Q9767" t="s">
        <v>63</v>
      </c>
      <c r="R9767" t="s">
        <v>27</v>
      </c>
    </row>
    <row r="9768" spans="1:18" x14ac:dyDescent="0.3">
      <c r="A9768" t="s">
        <v>18</v>
      </c>
      <c r="B9768" t="s">
        <v>19</v>
      </c>
      <c r="C9768" t="s">
        <v>20</v>
      </c>
      <c r="D9768">
        <v>1996</v>
      </c>
      <c r="E9768" t="s">
        <v>26</v>
      </c>
      <c r="F9768" t="s">
        <v>60</v>
      </c>
      <c r="G9768" t="s">
        <v>23</v>
      </c>
      <c r="I9768" t="s">
        <v>26</v>
      </c>
      <c r="L9768">
        <v>5</v>
      </c>
      <c r="M9768">
        <v>58.047117999999998</v>
      </c>
      <c r="N9768">
        <v>55.020964929999998</v>
      </c>
      <c r="P9768" t="s">
        <v>61</v>
      </c>
      <c r="Q9768" t="s">
        <v>63</v>
      </c>
      <c r="R9768" t="s">
        <v>27</v>
      </c>
    </row>
    <row r="9769" spans="1:18" x14ac:dyDescent="0.3">
      <c r="A9769" t="s">
        <v>18</v>
      </c>
      <c r="B9769" t="s">
        <v>19</v>
      </c>
      <c r="C9769" t="s">
        <v>20</v>
      </c>
      <c r="D9769">
        <v>1997</v>
      </c>
      <c r="E9769" t="s">
        <v>26</v>
      </c>
      <c r="F9769" t="s">
        <v>60</v>
      </c>
      <c r="G9769" t="s">
        <v>23</v>
      </c>
      <c r="I9769" t="s">
        <v>26</v>
      </c>
      <c r="L9769">
        <v>643</v>
      </c>
      <c r="M9769">
        <v>7901.4407220000003</v>
      </c>
      <c r="N9769">
        <v>7489.517272</v>
      </c>
      <c r="P9769" t="s">
        <v>61</v>
      </c>
      <c r="Q9769" t="s">
        <v>62</v>
      </c>
      <c r="R9769" t="s">
        <v>27</v>
      </c>
    </row>
    <row r="9770" spans="1:18" x14ac:dyDescent="0.3">
      <c r="A9770" t="s">
        <v>18</v>
      </c>
      <c r="B9770" t="s">
        <v>19</v>
      </c>
      <c r="C9770" t="s">
        <v>20</v>
      </c>
      <c r="D9770">
        <v>1997</v>
      </c>
      <c r="E9770" t="s">
        <v>26</v>
      </c>
      <c r="F9770" t="s">
        <v>60</v>
      </c>
      <c r="G9770" t="s">
        <v>23</v>
      </c>
      <c r="I9770" t="s">
        <v>26</v>
      </c>
      <c r="L9770">
        <v>680</v>
      </c>
      <c r="M9770">
        <v>8443.0668499999992</v>
      </c>
      <c r="N9770">
        <v>8002.9069669999999</v>
      </c>
      <c r="P9770" t="s">
        <v>61</v>
      </c>
      <c r="Q9770" t="s">
        <v>62</v>
      </c>
      <c r="R9770" t="s">
        <v>27</v>
      </c>
    </row>
    <row r="9771" spans="1:18" x14ac:dyDescent="0.3">
      <c r="A9771" t="s">
        <v>18</v>
      </c>
      <c r="B9771" t="s">
        <v>19</v>
      </c>
      <c r="C9771" t="s">
        <v>20</v>
      </c>
      <c r="D9771">
        <v>1997</v>
      </c>
      <c r="E9771" t="s">
        <v>26</v>
      </c>
      <c r="F9771" t="s">
        <v>60</v>
      </c>
      <c r="G9771" t="s">
        <v>23</v>
      </c>
      <c r="I9771" t="s">
        <v>26</v>
      </c>
      <c r="L9771">
        <v>558</v>
      </c>
      <c r="M9771">
        <v>6991.029106</v>
      </c>
      <c r="N9771">
        <v>6626.567873</v>
      </c>
      <c r="P9771" t="s">
        <v>61</v>
      </c>
      <c r="Q9771" t="s">
        <v>62</v>
      </c>
      <c r="R9771" t="s">
        <v>27</v>
      </c>
    </row>
    <row r="9772" spans="1:18" x14ac:dyDescent="0.3">
      <c r="A9772" t="s">
        <v>18</v>
      </c>
      <c r="B9772" t="s">
        <v>19</v>
      </c>
      <c r="C9772" t="s">
        <v>20</v>
      </c>
      <c r="D9772">
        <v>1997</v>
      </c>
      <c r="E9772" t="s">
        <v>26</v>
      </c>
      <c r="F9772" t="s">
        <v>60</v>
      </c>
      <c r="G9772" t="s">
        <v>23</v>
      </c>
      <c r="I9772" t="s">
        <v>26</v>
      </c>
      <c r="L9772">
        <v>415</v>
      </c>
      <c r="M9772">
        <v>5812.4278999999997</v>
      </c>
      <c r="N9772">
        <v>5509.4103320000004</v>
      </c>
      <c r="P9772" t="s">
        <v>61</v>
      </c>
      <c r="Q9772" t="s">
        <v>62</v>
      </c>
      <c r="R9772" t="s">
        <v>27</v>
      </c>
    </row>
    <row r="9773" spans="1:18" x14ac:dyDescent="0.3">
      <c r="A9773" t="s">
        <v>18</v>
      </c>
      <c r="B9773" t="s">
        <v>19</v>
      </c>
      <c r="C9773" t="s">
        <v>20</v>
      </c>
      <c r="D9773">
        <v>1997</v>
      </c>
      <c r="E9773" t="s">
        <v>26</v>
      </c>
      <c r="F9773" t="s">
        <v>60</v>
      </c>
      <c r="G9773" t="s">
        <v>23</v>
      </c>
      <c r="I9773" t="s">
        <v>26</v>
      </c>
      <c r="L9773">
        <v>148</v>
      </c>
      <c r="M9773">
        <v>1997.8305660000001</v>
      </c>
      <c r="N9773">
        <v>1893.6782619999999</v>
      </c>
      <c r="P9773" t="s">
        <v>61</v>
      </c>
      <c r="Q9773" t="s">
        <v>62</v>
      </c>
      <c r="R9773" t="s">
        <v>27</v>
      </c>
    </row>
    <row r="9774" spans="1:18" x14ac:dyDescent="0.3">
      <c r="A9774" t="s">
        <v>18</v>
      </c>
      <c r="B9774" t="s">
        <v>19</v>
      </c>
      <c r="C9774" t="s">
        <v>20</v>
      </c>
      <c r="D9774">
        <v>1997</v>
      </c>
      <c r="E9774" t="s">
        <v>26</v>
      </c>
      <c r="F9774" t="s">
        <v>60</v>
      </c>
      <c r="G9774" t="s">
        <v>23</v>
      </c>
      <c r="I9774" t="s">
        <v>26</v>
      </c>
      <c r="L9774">
        <v>151</v>
      </c>
      <c r="M9774">
        <v>2060.3089300000001</v>
      </c>
      <c r="N9774">
        <v>1952.8994600000001</v>
      </c>
      <c r="P9774" t="s">
        <v>61</v>
      </c>
      <c r="Q9774" t="s">
        <v>62</v>
      </c>
      <c r="R9774" t="s">
        <v>27</v>
      </c>
    </row>
    <row r="9775" spans="1:18" x14ac:dyDescent="0.3">
      <c r="A9775" t="s">
        <v>18</v>
      </c>
      <c r="B9775" t="s">
        <v>19</v>
      </c>
      <c r="C9775" t="s">
        <v>20</v>
      </c>
      <c r="D9775">
        <v>1997</v>
      </c>
      <c r="E9775" t="s">
        <v>26</v>
      </c>
      <c r="F9775" t="s">
        <v>60</v>
      </c>
      <c r="G9775" t="s">
        <v>23</v>
      </c>
      <c r="I9775" t="s">
        <v>26</v>
      </c>
      <c r="L9775">
        <v>9</v>
      </c>
      <c r="M9775">
        <v>126.7645</v>
      </c>
      <c r="N9775">
        <v>120.1559242</v>
      </c>
      <c r="P9775" t="s">
        <v>61</v>
      </c>
      <c r="Q9775" t="s">
        <v>62</v>
      </c>
      <c r="R9775" t="s">
        <v>27</v>
      </c>
    </row>
    <row r="9776" spans="1:18" x14ac:dyDescent="0.3">
      <c r="A9776" t="s">
        <v>18</v>
      </c>
      <c r="B9776" t="s">
        <v>19</v>
      </c>
      <c r="C9776" t="s">
        <v>20</v>
      </c>
      <c r="D9776">
        <v>1997</v>
      </c>
      <c r="E9776" t="s">
        <v>26</v>
      </c>
      <c r="F9776" t="s">
        <v>60</v>
      </c>
      <c r="G9776" t="s">
        <v>23</v>
      </c>
      <c r="I9776" t="s">
        <v>26</v>
      </c>
      <c r="L9776">
        <v>31</v>
      </c>
      <c r="M9776">
        <v>419.29287399999998</v>
      </c>
      <c r="N9776">
        <v>397.43400380000003</v>
      </c>
      <c r="P9776" t="s">
        <v>61</v>
      </c>
      <c r="Q9776" t="s">
        <v>62</v>
      </c>
      <c r="R9776" t="s">
        <v>27</v>
      </c>
    </row>
    <row r="9777" spans="1:18" x14ac:dyDescent="0.3">
      <c r="A9777" t="s">
        <v>18</v>
      </c>
      <c r="B9777" t="s">
        <v>19</v>
      </c>
      <c r="C9777" t="s">
        <v>20</v>
      </c>
      <c r="D9777">
        <v>1997</v>
      </c>
      <c r="E9777" t="s">
        <v>26</v>
      </c>
      <c r="F9777" t="s">
        <v>60</v>
      </c>
      <c r="G9777" t="s">
        <v>23</v>
      </c>
      <c r="I9777" t="s">
        <v>26</v>
      </c>
      <c r="L9777">
        <v>59</v>
      </c>
      <c r="M9777">
        <v>824.41016999999999</v>
      </c>
      <c r="N9777">
        <v>781.43144080000002</v>
      </c>
      <c r="P9777" t="s">
        <v>61</v>
      </c>
      <c r="Q9777" t="s">
        <v>62</v>
      </c>
      <c r="R9777" t="s">
        <v>27</v>
      </c>
    </row>
    <row r="9778" spans="1:18" x14ac:dyDescent="0.3">
      <c r="A9778" t="s">
        <v>18</v>
      </c>
      <c r="B9778" t="s">
        <v>19</v>
      </c>
      <c r="C9778" t="s">
        <v>20</v>
      </c>
      <c r="D9778">
        <v>1997</v>
      </c>
      <c r="E9778" t="s">
        <v>26</v>
      </c>
      <c r="F9778" t="s">
        <v>60</v>
      </c>
      <c r="G9778" t="s">
        <v>23</v>
      </c>
      <c r="I9778" t="s">
        <v>26</v>
      </c>
      <c r="L9778">
        <v>330</v>
      </c>
      <c r="M9778">
        <v>4211.623748</v>
      </c>
      <c r="N9778">
        <v>3992.0604250000001</v>
      </c>
      <c r="P9778" t="s">
        <v>61</v>
      </c>
      <c r="Q9778" t="s">
        <v>62</v>
      </c>
      <c r="R9778" t="s">
        <v>27</v>
      </c>
    </row>
    <row r="9779" spans="1:18" x14ac:dyDescent="0.3">
      <c r="A9779" t="s">
        <v>18</v>
      </c>
      <c r="B9779" t="s">
        <v>19</v>
      </c>
      <c r="C9779" t="s">
        <v>20</v>
      </c>
      <c r="D9779">
        <v>1997</v>
      </c>
      <c r="E9779" t="s">
        <v>26</v>
      </c>
      <c r="F9779" t="s">
        <v>60</v>
      </c>
      <c r="G9779" t="s">
        <v>23</v>
      </c>
      <c r="I9779" t="s">
        <v>26</v>
      </c>
      <c r="L9779">
        <v>43</v>
      </c>
      <c r="M9779">
        <v>533.88798199999997</v>
      </c>
      <c r="N9779">
        <v>506.05495919999998</v>
      </c>
      <c r="P9779" t="s">
        <v>61</v>
      </c>
      <c r="Q9779" t="s">
        <v>62</v>
      </c>
      <c r="R9779" t="s">
        <v>27</v>
      </c>
    </row>
    <row r="9780" spans="1:18" x14ac:dyDescent="0.3">
      <c r="A9780" t="s">
        <v>18</v>
      </c>
      <c r="B9780" t="s">
        <v>19</v>
      </c>
      <c r="C9780" t="s">
        <v>20</v>
      </c>
      <c r="D9780">
        <v>1997</v>
      </c>
      <c r="E9780" t="s">
        <v>26</v>
      </c>
      <c r="F9780" t="s">
        <v>60</v>
      </c>
      <c r="G9780" t="s">
        <v>23</v>
      </c>
      <c r="I9780" t="s">
        <v>26</v>
      </c>
      <c r="L9780">
        <v>49</v>
      </c>
      <c r="M9780">
        <v>608.42550800000004</v>
      </c>
      <c r="N9780">
        <v>576.70664269999997</v>
      </c>
      <c r="P9780" t="s">
        <v>61</v>
      </c>
      <c r="Q9780" t="s">
        <v>62</v>
      </c>
      <c r="R9780" t="s">
        <v>27</v>
      </c>
    </row>
    <row r="9781" spans="1:18" x14ac:dyDescent="0.3">
      <c r="A9781" t="s">
        <v>18</v>
      </c>
      <c r="B9781" t="s">
        <v>19</v>
      </c>
      <c r="C9781" t="s">
        <v>20</v>
      </c>
      <c r="D9781">
        <v>1997</v>
      </c>
      <c r="E9781" t="s">
        <v>26</v>
      </c>
      <c r="F9781" t="s">
        <v>60</v>
      </c>
      <c r="G9781" t="s">
        <v>23</v>
      </c>
      <c r="I9781" t="s">
        <v>26</v>
      </c>
      <c r="L9781">
        <v>80</v>
      </c>
      <c r="M9781">
        <v>993.304576</v>
      </c>
      <c r="N9781">
        <v>941.5209251</v>
      </c>
      <c r="P9781" t="s">
        <v>61</v>
      </c>
      <c r="Q9781" t="s">
        <v>62</v>
      </c>
      <c r="R9781" t="s">
        <v>27</v>
      </c>
    </row>
    <row r="9782" spans="1:18" x14ac:dyDescent="0.3">
      <c r="A9782" t="s">
        <v>18</v>
      </c>
      <c r="B9782" t="s">
        <v>19</v>
      </c>
      <c r="C9782" t="s">
        <v>20</v>
      </c>
      <c r="D9782">
        <v>1997</v>
      </c>
      <c r="E9782" t="s">
        <v>26</v>
      </c>
      <c r="F9782" t="s">
        <v>60</v>
      </c>
      <c r="G9782" t="s">
        <v>23</v>
      </c>
      <c r="I9782" t="s">
        <v>26</v>
      </c>
      <c r="L9782">
        <v>1</v>
      </c>
      <c r="M9782">
        <v>12.522128</v>
      </c>
      <c r="N9782">
        <v>11.86931564</v>
      </c>
      <c r="P9782" t="s">
        <v>61</v>
      </c>
      <c r="Q9782" t="s">
        <v>62</v>
      </c>
      <c r="R9782" t="s">
        <v>27</v>
      </c>
    </row>
    <row r="9783" spans="1:18" x14ac:dyDescent="0.3">
      <c r="A9783" t="s">
        <v>18</v>
      </c>
      <c r="B9783" t="s">
        <v>19</v>
      </c>
      <c r="C9783" t="s">
        <v>20</v>
      </c>
      <c r="D9783">
        <v>1997</v>
      </c>
      <c r="E9783" t="s">
        <v>26</v>
      </c>
      <c r="F9783" t="s">
        <v>60</v>
      </c>
      <c r="G9783" t="s">
        <v>23</v>
      </c>
      <c r="I9783" t="s">
        <v>26</v>
      </c>
      <c r="L9783">
        <v>1</v>
      </c>
      <c r="M9783">
        <v>14.087394</v>
      </c>
      <c r="N9783">
        <v>13.3529801</v>
      </c>
      <c r="P9783" t="s">
        <v>61</v>
      </c>
      <c r="Q9783" t="s">
        <v>62</v>
      </c>
      <c r="R9783" t="s">
        <v>27</v>
      </c>
    </row>
    <row r="9784" spans="1:18" x14ac:dyDescent="0.3">
      <c r="A9784" t="s">
        <v>18</v>
      </c>
      <c r="B9784" t="s">
        <v>19</v>
      </c>
      <c r="C9784" t="s">
        <v>20</v>
      </c>
      <c r="D9784">
        <v>1997</v>
      </c>
      <c r="E9784" t="s">
        <v>26</v>
      </c>
      <c r="F9784" t="s">
        <v>60</v>
      </c>
      <c r="G9784" t="s">
        <v>23</v>
      </c>
      <c r="I9784" t="s">
        <v>26</v>
      </c>
      <c r="L9784">
        <v>1</v>
      </c>
      <c r="M9784">
        <v>13.977164</v>
      </c>
      <c r="N9784">
        <v>13.248496680000001</v>
      </c>
      <c r="P9784" t="s">
        <v>61</v>
      </c>
      <c r="Q9784" t="s">
        <v>62</v>
      </c>
      <c r="R9784" t="s">
        <v>27</v>
      </c>
    </row>
    <row r="9785" spans="1:18" x14ac:dyDescent="0.3">
      <c r="A9785" t="s">
        <v>18</v>
      </c>
      <c r="B9785" t="s">
        <v>19</v>
      </c>
      <c r="C9785" t="s">
        <v>20</v>
      </c>
      <c r="D9785">
        <v>1997</v>
      </c>
      <c r="E9785" t="s">
        <v>26</v>
      </c>
      <c r="F9785" t="s">
        <v>60</v>
      </c>
      <c r="G9785" t="s">
        <v>23</v>
      </c>
      <c r="I9785" t="s">
        <v>26</v>
      </c>
      <c r="L9785">
        <v>2</v>
      </c>
      <c r="M9785">
        <v>25.529267999999998</v>
      </c>
      <c r="N9785">
        <v>24.198358290000002</v>
      </c>
      <c r="P9785" t="s">
        <v>61</v>
      </c>
      <c r="Q9785" t="s">
        <v>62</v>
      </c>
      <c r="R9785" t="s">
        <v>27</v>
      </c>
    </row>
    <row r="9786" spans="1:18" x14ac:dyDescent="0.3">
      <c r="A9786" t="s">
        <v>18</v>
      </c>
      <c r="B9786" t="s">
        <v>19</v>
      </c>
      <c r="C9786" t="s">
        <v>20</v>
      </c>
      <c r="D9786">
        <v>1997</v>
      </c>
      <c r="E9786" t="s">
        <v>26</v>
      </c>
      <c r="F9786" t="s">
        <v>60</v>
      </c>
      <c r="G9786" t="s">
        <v>23</v>
      </c>
      <c r="I9786" t="s">
        <v>26</v>
      </c>
      <c r="L9786">
        <v>1</v>
      </c>
      <c r="M9786">
        <v>13.99921</v>
      </c>
      <c r="N9786">
        <v>13.26939337</v>
      </c>
      <c r="P9786" t="s">
        <v>61</v>
      </c>
      <c r="Q9786" t="s">
        <v>63</v>
      </c>
      <c r="R9786" t="s">
        <v>27</v>
      </c>
    </row>
    <row r="9787" spans="1:18" x14ac:dyDescent="0.3">
      <c r="A9787" t="s">
        <v>18</v>
      </c>
      <c r="B9787" t="s">
        <v>19</v>
      </c>
      <c r="C9787" t="s">
        <v>20</v>
      </c>
      <c r="D9787">
        <v>1997</v>
      </c>
      <c r="E9787" t="s">
        <v>26</v>
      </c>
      <c r="F9787" t="s">
        <v>60</v>
      </c>
      <c r="G9787" t="s">
        <v>23</v>
      </c>
      <c r="I9787" t="s">
        <v>26</v>
      </c>
      <c r="L9787">
        <v>1</v>
      </c>
      <c r="M9787">
        <v>13.492152000000001</v>
      </c>
      <c r="N9787">
        <v>12.788769670000001</v>
      </c>
      <c r="P9787" t="s">
        <v>61</v>
      </c>
      <c r="Q9787" t="s">
        <v>63</v>
      </c>
      <c r="R9787" t="s">
        <v>27</v>
      </c>
    </row>
    <row r="9788" spans="1:18" x14ac:dyDescent="0.3">
      <c r="A9788" t="s">
        <v>18</v>
      </c>
      <c r="B9788" t="s">
        <v>19</v>
      </c>
      <c r="C9788" t="s">
        <v>20</v>
      </c>
      <c r="D9788">
        <v>1997</v>
      </c>
      <c r="E9788" t="s">
        <v>26</v>
      </c>
      <c r="F9788" t="s">
        <v>60</v>
      </c>
      <c r="G9788" t="s">
        <v>23</v>
      </c>
      <c r="I9788" t="s">
        <v>26</v>
      </c>
      <c r="L9788">
        <v>1</v>
      </c>
      <c r="M9788">
        <v>13.646474</v>
      </c>
      <c r="N9788">
        <v>12.93504645</v>
      </c>
      <c r="P9788" t="s">
        <v>61</v>
      </c>
      <c r="Q9788" t="s">
        <v>63</v>
      </c>
      <c r="R9788" t="s">
        <v>27</v>
      </c>
    </row>
    <row r="9789" spans="1:18" x14ac:dyDescent="0.3">
      <c r="A9789" t="s">
        <v>18</v>
      </c>
      <c r="B9789" t="s">
        <v>19</v>
      </c>
      <c r="C9789" t="s">
        <v>20</v>
      </c>
      <c r="D9789">
        <v>1997</v>
      </c>
      <c r="E9789" t="s">
        <v>26</v>
      </c>
      <c r="F9789" t="s">
        <v>60</v>
      </c>
      <c r="G9789" t="s">
        <v>23</v>
      </c>
      <c r="I9789" t="s">
        <v>26</v>
      </c>
      <c r="L9789">
        <v>1</v>
      </c>
      <c r="M9789">
        <v>14.087394</v>
      </c>
      <c r="N9789">
        <v>13.3529801</v>
      </c>
      <c r="P9789" t="s">
        <v>61</v>
      </c>
      <c r="Q9789" t="s">
        <v>63</v>
      </c>
      <c r="R9789" t="s">
        <v>27</v>
      </c>
    </row>
    <row r="9790" spans="1:18" x14ac:dyDescent="0.3">
      <c r="A9790" t="s">
        <v>18</v>
      </c>
      <c r="B9790" t="s">
        <v>19</v>
      </c>
      <c r="C9790" t="s">
        <v>20</v>
      </c>
      <c r="D9790">
        <v>1997</v>
      </c>
      <c r="E9790" t="s">
        <v>26</v>
      </c>
      <c r="F9790" t="s">
        <v>60</v>
      </c>
      <c r="G9790" t="s">
        <v>23</v>
      </c>
      <c r="I9790" t="s">
        <v>26</v>
      </c>
      <c r="L9790">
        <v>1</v>
      </c>
      <c r="M9790">
        <v>13.536244</v>
      </c>
      <c r="N9790">
        <v>12.83056303</v>
      </c>
      <c r="P9790" t="s">
        <v>61</v>
      </c>
      <c r="Q9790" t="s">
        <v>63</v>
      </c>
      <c r="R9790" t="s">
        <v>27</v>
      </c>
    </row>
    <row r="9791" spans="1:18" x14ac:dyDescent="0.3">
      <c r="A9791" t="s">
        <v>18</v>
      </c>
      <c r="B9791" t="s">
        <v>19</v>
      </c>
      <c r="C9791" t="s">
        <v>20</v>
      </c>
      <c r="D9791">
        <v>1997</v>
      </c>
      <c r="E9791" t="s">
        <v>26</v>
      </c>
      <c r="F9791" t="s">
        <v>60</v>
      </c>
      <c r="G9791" t="s">
        <v>23</v>
      </c>
      <c r="I9791" t="s">
        <v>26</v>
      </c>
      <c r="L9791">
        <v>1</v>
      </c>
      <c r="M9791">
        <v>13.977164</v>
      </c>
      <c r="N9791">
        <v>13.248496680000001</v>
      </c>
      <c r="P9791" t="s">
        <v>61</v>
      </c>
      <c r="Q9791" t="s">
        <v>63</v>
      </c>
      <c r="R9791" t="s">
        <v>27</v>
      </c>
    </row>
    <row r="9792" spans="1:18" x14ac:dyDescent="0.3">
      <c r="A9792" t="s">
        <v>18</v>
      </c>
      <c r="B9792" t="s">
        <v>19</v>
      </c>
      <c r="C9792" t="s">
        <v>20</v>
      </c>
      <c r="D9792">
        <v>1997</v>
      </c>
      <c r="E9792" t="s">
        <v>26</v>
      </c>
      <c r="F9792" t="s">
        <v>60</v>
      </c>
      <c r="G9792" t="s">
        <v>23</v>
      </c>
      <c r="I9792" t="s">
        <v>26</v>
      </c>
      <c r="L9792">
        <v>2</v>
      </c>
      <c r="M9792">
        <v>25.529267999999998</v>
      </c>
      <c r="N9792">
        <v>24.198358290000002</v>
      </c>
      <c r="P9792" t="s">
        <v>61</v>
      </c>
      <c r="Q9792" t="s">
        <v>63</v>
      </c>
      <c r="R9792" t="s">
        <v>27</v>
      </c>
    </row>
    <row r="9793" spans="1:18" x14ac:dyDescent="0.3">
      <c r="A9793" t="s">
        <v>18</v>
      </c>
      <c r="B9793" t="s">
        <v>19</v>
      </c>
      <c r="C9793" t="s">
        <v>20</v>
      </c>
      <c r="D9793">
        <v>1997</v>
      </c>
      <c r="E9793" t="s">
        <v>26</v>
      </c>
      <c r="F9793" t="s">
        <v>60</v>
      </c>
      <c r="G9793" t="s">
        <v>23</v>
      </c>
      <c r="I9793" t="s">
        <v>26</v>
      </c>
      <c r="L9793">
        <v>1</v>
      </c>
      <c r="M9793">
        <v>14.087394</v>
      </c>
      <c r="N9793">
        <v>13.3529801</v>
      </c>
      <c r="P9793" t="s">
        <v>61</v>
      </c>
      <c r="Q9793" t="s">
        <v>63</v>
      </c>
      <c r="R9793" t="s">
        <v>27</v>
      </c>
    </row>
    <row r="9794" spans="1:18" x14ac:dyDescent="0.3">
      <c r="A9794" t="s">
        <v>18</v>
      </c>
      <c r="B9794" t="s">
        <v>19</v>
      </c>
      <c r="C9794" t="s">
        <v>20</v>
      </c>
      <c r="D9794">
        <v>1997</v>
      </c>
      <c r="E9794" t="s">
        <v>26</v>
      </c>
      <c r="F9794" t="s">
        <v>60</v>
      </c>
      <c r="G9794" t="s">
        <v>23</v>
      </c>
      <c r="I9794" t="s">
        <v>26</v>
      </c>
      <c r="L9794">
        <v>3</v>
      </c>
      <c r="M9794">
        <v>37.235694000000002</v>
      </c>
      <c r="N9794">
        <v>35.294496680000002</v>
      </c>
      <c r="P9794" t="s">
        <v>61</v>
      </c>
      <c r="Q9794" t="s">
        <v>63</v>
      </c>
      <c r="R9794" t="s">
        <v>27</v>
      </c>
    </row>
    <row r="9795" spans="1:18" x14ac:dyDescent="0.3">
      <c r="A9795" t="s">
        <v>18</v>
      </c>
      <c r="B9795" t="s">
        <v>19</v>
      </c>
      <c r="C9795" t="s">
        <v>20</v>
      </c>
      <c r="D9795">
        <v>1997</v>
      </c>
      <c r="E9795" t="s">
        <v>26</v>
      </c>
      <c r="F9795" t="s">
        <v>60</v>
      </c>
      <c r="G9795" t="s">
        <v>23</v>
      </c>
      <c r="I9795" t="s">
        <v>26</v>
      </c>
      <c r="L9795">
        <v>3</v>
      </c>
      <c r="M9795">
        <v>41.909446000000003</v>
      </c>
      <c r="N9795">
        <v>39.724593370000001</v>
      </c>
      <c r="P9795" t="s">
        <v>61</v>
      </c>
      <c r="Q9795" t="s">
        <v>63</v>
      </c>
      <c r="R9795" t="s">
        <v>27</v>
      </c>
    </row>
    <row r="9796" spans="1:18" x14ac:dyDescent="0.3">
      <c r="A9796" t="s">
        <v>18</v>
      </c>
      <c r="B9796" t="s">
        <v>19</v>
      </c>
      <c r="C9796" t="s">
        <v>20</v>
      </c>
      <c r="D9796">
        <v>1998</v>
      </c>
      <c r="E9796" t="s">
        <v>26</v>
      </c>
      <c r="F9796" t="s">
        <v>60</v>
      </c>
      <c r="G9796" t="s">
        <v>23</v>
      </c>
      <c r="I9796" t="s">
        <v>26</v>
      </c>
      <c r="L9796">
        <v>2240</v>
      </c>
      <c r="M9796">
        <v>31674.281859999999</v>
      </c>
      <c r="N9796">
        <v>30023.01598</v>
      </c>
      <c r="P9796" t="s">
        <v>61</v>
      </c>
      <c r="Q9796" t="s">
        <v>62</v>
      </c>
      <c r="R9796" t="s">
        <v>27</v>
      </c>
    </row>
    <row r="9797" spans="1:18" x14ac:dyDescent="0.3">
      <c r="A9797" t="s">
        <v>18</v>
      </c>
      <c r="B9797" t="s">
        <v>19</v>
      </c>
      <c r="C9797" t="s">
        <v>20</v>
      </c>
      <c r="D9797">
        <v>1998</v>
      </c>
      <c r="E9797" t="s">
        <v>26</v>
      </c>
      <c r="F9797" t="s">
        <v>60</v>
      </c>
      <c r="G9797" t="s">
        <v>23</v>
      </c>
      <c r="I9797" t="s">
        <v>26</v>
      </c>
      <c r="L9797">
        <v>1788</v>
      </c>
      <c r="M9797">
        <v>25282.85986</v>
      </c>
      <c r="N9797">
        <v>23964.79607</v>
      </c>
      <c r="P9797" t="s">
        <v>61</v>
      </c>
      <c r="Q9797" t="s">
        <v>62</v>
      </c>
      <c r="R9797" t="s">
        <v>27</v>
      </c>
    </row>
    <row r="9798" spans="1:18" x14ac:dyDescent="0.3">
      <c r="A9798" t="s">
        <v>18</v>
      </c>
      <c r="B9798" t="s">
        <v>19</v>
      </c>
      <c r="C9798" t="s">
        <v>20</v>
      </c>
      <c r="D9798">
        <v>1998</v>
      </c>
      <c r="E9798" t="s">
        <v>26</v>
      </c>
      <c r="F9798" t="s">
        <v>60</v>
      </c>
      <c r="G9798" t="s">
        <v>23</v>
      </c>
      <c r="I9798" t="s">
        <v>26</v>
      </c>
      <c r="L9798">
        <v>1243</v>
      </c>
      <c r="M9798">
        <v>17576.371910000002</v>
      </c>
      <c r="N9798">
        <v>16660.068169999999</v>
      </c>
      <c r="P9798" t="s">
        <v>61</v>
      </c>
      <c r="Q9798" t="s">
        <v>62</v>
      </c>
      <c r="R9798" t="s">
        <v>27</v>
      </c>
    </row>
    <row r="9799" spans="1:18" x14ac:dyDescent="0.3">
      <c r="A9799" t="s">
        <v>18</v>
      </c>
      <c r="B9799" t="s">
        <v>19</v>
      </c>
      <c r="C9799" t="s">
        <v>20</v>
      </c>
      <c r="D9799">
        <v>1998</v>
      </c>
      <c r="E9799" t="s">
        <v>26</v>
      </c>
      <c r="F9799" t="s">
        <v>60</v>
      </c>
      <c r="G9799" t="s">
        <v>23</v>
      </c>
      <c r="I9799" t="s">
        <v>26</v>
      </c>
      <c r="L9799">
        <v>8</v>
      </c>
      <c r="M9799">
        <v>113.118026</v>
      </c>
      <c r="N9799">
        <v>107.2208777</v>
      </c>
      <c r="P9799" t="s">
        <v>61</v>
      </c>
      <c r="Q9799" t="s">
        <v>62</v>
      </c>
      <c r="R9799" t="s">
        <v>27</v>
      </c>
    </row>
    <row r="9800" spans="1:18" x14ac:dyDescent="0.3">
      <c r="A9800" t="s">
        <v>18</v>
      </c>
      <c r="B9800" t="s">
        <v>19</v>
      </c>
      <c r="C9800" t="s">
        <v>20</v>
      </c>
      <c r="D9800">
        <v>1998</v>
      </c>
      <c r="E9800" t="s">
        <v>26</v>
      </c>
      <c r="F9800" t="s">
        <v>60</v>
      </c>
      <c r="G9800" t="s">
        <v>23</v>
      </c>
      <c r="I9800" t="s">
        <v>26</v>
      </c>
      <c r="L9800">
        <v>2</v>
      </c>
      <c r="M9800">
        <v>28.285018000000001</v>
      </c>
      <c r="N9800">
        <v>26.810443599999999</v>
      </c>
      <c r="P9800" t="s">
        <v>61</v>
      </c>
      <c r="Q9800" t="s">
        <v>62</v>
      </c>
      <c r="R9800" t="s">
        <v>27</v>
      </c>
    </row>
    <row r="9801" spans="1:18" x14ac:dyDescent="0.3">
      <c r="A9801" t="s">
        <v>18</v>
      </c>
      <c r="B9801" t="s">
        <v>19</v>
      </c>
      <c r="C9801" t="s">
        <v>20</v>
      </c>
      <c r="D9801">
        <v>1998</v>
      </c>
      <c r="E9801" t="s">
        <v>26</v>
      </c>
      <c r="F9801" t="s">
        <v>60</v>
      </c>
      <c r="G9801" t="s">
        <v>23</v>
      </c>
      <c r="I9801" t="s">
        <v>26</v>
      </c>
      <c r="L9801">
        <v>6</v>
      </c>
      <c r="M9801">
        <v>80.269486000000001</v>
      </c>
      <c r="N9801">
        <v>76.08482085</v>
      </c>
      <c r="P9801" t="s">
        <v>61</v>
      </c>
      <c r="Q9801" t="s">
        <v>62</v>
      </c>
      <c r="R9801" t="s">
        <v>27</v>
      </c>
    </row>
    <row r="9802" spans="1:18" x14ac:dyDescent="0.3">
      <c r="A9802" t="s">
        <v>18</v>
      </c>
      <c r="B9802" t="s">
        <v>19</v>
      </c>
      <c r="C9802" t="s">
        <v>20</v>
      </c>
      <c r="D9802">
        <v>1998</v>
      </c>
      <c r="E9802" t="s">
        <v>26</v>
      </c>
      <c r="F9802" t="s">
        <v>60</v>
      </c>
      <c r="G9802" t="s">
        <v>23</v>
      </c>
      <c r="I9802" t="s">
        <v>26</v>
      </c>
      <c r="L9802">
        <v>3</v>
      </c>
      <c r="M9802">
        <v>37.147509999999997</v>
      </c>
      <c r="N9802">
        <v>35.210909950000001</v>
      </c>
      <c r="P9802" t="s">
        <v>61</v>
      </c>
      <c r="Q9802" t="s">
        <v>62</v>
      </c>
      <c r="R9802" t="s">
        <v>27</v>
      </c>
    </row>
    <row r="9803" spans="1:18" x14ac:dyDescent="0.3">
      <c r="A9803" t="s">
        <v>18</v>
      </c>
      <c r="B9803" t="s">
        <v>19</v>
      </c>
      <c r="C9803" t="s">
        <v>20</v>
      </c>
      <c r="D9803">
        <v>1998</v>
      </c>
      <c r="E9803" t="s">
        <v>26</v>
      </c>
      <c r="F9803" t="s">
        <v>60</v>
      </c>
      <c r="G9803" t="s">
        <v>23</v>
      </c>
      <c r="I9803" t="s">
        <v>26</v>
      </c>
      <c r="L9803">
        <v>20</v>
      </c>
      <c r="M9803">
        <v>263.73629799999998</v>
      </c>
      <c r="N9803">
        <v>249.9870123</v>
      </c>
      <c r="P9803" t="s">
        <v>61</v>
      </c>
      <c r="Q9803" t="s">
        <v>62</v>
      </c>
      <c r="R9803" t="s">
        <v>27</v>
      </c>
    </row>
    <row r="9804" spans="1:18" x14ac:dyDescent="0.3">
      <c r="A9804" t="s">
        <v>18</v>
      </c>
      <c r="B9804" t="s">
        <v>19</v>
      </c>
      <c r="C9804" t="s">
        <v>20</v>
      </c>
      <c r="D9804">
        <v>1998</v>
      </c>
      <c r="E9804" t="s">
        <v>26</v>
      </c>
      <c r="F9804" t="s">
        <v>60</v>
      </c>
      <c r="G9804" t="s">
        <v>23</v>
      </c>
      <c r="I9804" t="s">
        <v>26</v>
      </c>
      <c r="L9804">
        <v>19</v>
      </c>
      <c r="M9804">
        <v>250.55278999999999</v>
      </c>
      <c r="N9804">
        <v>237.49079620000001</v>
      </c>
      <c r="P9804" t="s">
        <v>61</v>
      </c>
      <c r="Q9804" t="s">
        <v>62</v>
      </c>
      <c r="R9804" t="s">
        <v>27</v>
      </c>
    </row>
    <row r="9805" spans="1:18" x14ac:dyDescent="0.3">
      <c r="A9805" t="s">
        <v>18</v>
      </c>
      <c r="B9805" t="s">
        <v>19</v>
      </c>
      <c r="C9805" t="s">
        <v>20</v>
      </c>
      <c r="D9805">
        <v>1998</v>
      </c>
      <c r="E9805" t="s">
        <v>26</v>
      </c>
      <c r="F9805" t="s">
        <v>60</v>
      </c>
      <c r="G9805" t="s">
        <v>23</v>
      </c>
      <c r="I9805" t="s">
        <v>26</v>
      </c>
      <c r="L9805">
        <v>31</v>
      </c>
      <c r="M9805">
        <v>408.79897799999998</v>
      </c>
      <c r="N9805">
        <v>387.48718289999999</v>
      </c>
      <c r="P9805" t="s">
        <v>61</v>
      </c>
      <c r="Q9805" t="s">
        <v>62</v>
      </c>
      <c r="R9805" t="s">
        <v>27</v>
      </c>
    </row>
    <row r="9806" spans="1:18" x14ac:dyDescent="0.3">
      <c r="A9806" t="s">
        <v>18</v>
      </c>
      <c r="B9806" t="s">
        <v>19</v>
      </c>
      <c r="C9806" t="s">
        <v>20</v>
      </c>
      <c r="D9806">
        <v>1998</v>
      </c>
      <c r="E9806" t="s">
        <v>26</v>
      </c>
      <c r="F9806" t="s">
        <v>60</v>
      </c>
      <c r="G9806" t="s">
        <v>23</v>
      </c>
      <c r="I9806" t="s">
        <v>26</v>
      </c>
      <c r="L9806">
        <v>32</v>
      </c>
      <c r="M9806">
        <v>422.00453199999998</v>
      </c>
      <c r="N9806">
        <v>400.0042957</v>
      </c>
      <c r="P9806" t="s">
        <v>61</v>
      </c>
      <c r="Q9806" t="s">
        <v>62</v>
      </c>
      <c r="R9806" t="s">
        <v>27</v>
      </c>
    </row>
    <row r="9807" spans="1:18" x14ac:dyDescent="0.3">
      <c r="A9807" t="s">
        <v>18</v>
      </c>
      <c r="B9807" t="s">
        <v>19</v>
      </c>
      <c r="C9807" t="s">
        <v>20</v>
      </c>
      <c r="D9807">
        <v>1998</v>
      </c>
      <c r="E9807" t="s">
        <v>26</v>
      </c>
      <c r="F9807" t="s">
        <v>60</v>
      </c>
      <c r="G9807" t="s">
        <v>23</v>
      </c>
      <c r="I9807" t="s">
        <v>26</v>
      </c>
      <c r="L9807">
        <v>1</v>
      </c>
      <c r="M9807">
        <v>13.183508</v>
      </c>
      <c r="N9807">
        <v>12.496216110000001</v>
      </c>
      <c r="P9807" t="s">
        <v>61</v>
      </c>
      <c r="Q9807" t="s">
        <v>62</v>
      </c>
      <c r="R9807" t="s">
        <v>27</v>
      </c>
    </row>
    <row r="9808" spans="1:18" x14ac:dyDescent="0.3">
      <c r="A9808" t="s">
        <v>18</v>
      </c>
      <c r="B9808" t="s">
        <v>19</v>
      </c>
      <c r="C9808" t="s">
        <v>20</v>
      </c>
      <c r="D9808">
        <v>1998</v>
      </c>
      <c r="E9808" t="s">
        <v>26</v>
      </c>
      <c r="F9808" t="s">
        <v>60</v>
      </c>
      <c r="G9808" t="s">
        <v>23</v>
      </c>
      <c r="I9808" t="s">
        <v>26</v>
      </c>
      <c r="L9808">
        <v>1</v>
      </c>
      <c r="M9808">
        <v>14.131486000000001</v>
      </c>
      <c r="N9808">
        <v>13.39477346</v>
      </c>
      <c r="P9808" t="s">
        <v>61</v>
      </c>
      <c r="Q9808" t="s">
        <v>62</v>
      </c>
      <c r="R9808" t="s">
        <v>27</v>
      </c>
    </row>
    <row r="9809" spans="1:18" x14ac:dyDescent="0.3">
      <c r="A9809" t="s">
        <v>18</v>
      </c>
      <c r="B9809" t="s">
        <v>19</v>
      </c>
      <c r="C9809" t="s">
        <v>20</v>
      </c>
      <c r="D9809">
        <v>1998</v>
      </c>
      <c r="E9809" t="s">
        <v>26</v>
      </c>
      <c r="F9809" t="s">
        <v>60</v>
      </c>
      <c r="G9809" t="s">
        <v>23</v>
      </c>
      <c r="I9809" t="s">
        <v>26</v>
      </c>
      <c r="L9809">
        <v>18</v>
      </c>
      <c r="M9809">
        <v>254.52107000000001</v>
      </c>
      <c r="N9809">
        <v>241.25219910000001</v>
      </c>
      <c r="P9809" t="s">
        <v>61</v>
      </c>
      <c r="Q9809" t="s">
        <v>62</v>
      </c>
      <c r="R9809" t="s">
        <v>27</v>
      </c>
    </row>
    <row r="9810" spans="1:18" x14ac:dyDescent="0.3">
      <c r="A9810" t="s">
        <v>18</v>
      </c>
      <c r="B9810" t="s">
        <v>19</v>
      </c>
      <c r="C9810" t="s">
        <v>20</v>
      </c>
      <c r="D9810">
        <v>1998</v>
      </c>
      <c r="E9810" t="s">
        <v>26</v>
      </c>
      <c r="F9810" t="s">
        <v>60</v>
      </c>
      <c r="G9810" t="s">
        <v>23</v>
      </c>
      <c r="I9810" t="s">
        <v>26</v>
      </c>
      <c r="L9810">
        <v>1</v>
      </c>
      <c r="M9810">
        <v>14.131486000000001</v>
      </c>
      <c r="N9810">
        <v>13.39477346</v>
      </c>
      <c r="P9810" t="s">
        <v>61</v>
      </c>
      <c r="Q9810" t="s">
        <v>62</v>
      </c>
      <c r="R9810" t="s">
        <v>27</v>
      </c>
    </row>
    <row r="9811" spans="1:18" x14ac:dyDescent="0.3">
      <c r="A9811" t="s">
        <v>18</v>
      </c>
      <c r="B9811" t="s">
        <v>19</v>
      </c>
      <c r="C9811" t="s">
        <v>20</v>
      </c>
      <c r="D9811">
        <v>1998</v>
      </c>
      <c r="E9811" t="s">
        <v>26</v>
      </c>
      <c r="F9811" t="s">
        <v>60</v>
      </c>
      <c r="G9811" t="s">
        <v>23</v>
      </c>
      <c r="I9811" t="s">
        <v>26</v>
      </c>
      <c r="L9811">
        <v>16</v>
      </c>
      <c r="M9811">
        <v>211.00226599999999</v>
      </c>
      <c r="N9811">
        <v>200.00214790000001</v>
      </c>
      <c r="P9811" t="s">
        <v>61</v>
      </c>
      <c r="Q9811" t="s">
        <v>62</v>
      </c>
      <c r="R9811" t="s">
        <v>27</v>
      </c>
    </row>
    <row r="9812" spans="1:18" x14ac:dyDescent="0.3">
      <c r="A9812" t="s">
        <v>18</v>
      </c>
      <c r="B9812" t="s">
        <v>19</v>
      </c>
      <c r="C9812" t="s">
        <v>20</v>
      </c>
      <c r="D9812">
        <v>1998</v>
      </c>
      <c r="E9812" t="s">
        <v>26</v>
      </c>
      <c r="F9812" t="s">
        <v>60</v>
      </c>
      <c r="G9812" t="s">
        <v>23</v>
      </c>
      <c r="I9812" t="s">
        <v>26</v>
      </c>
      <c r="L9812">
        <v>1</v>
      </c>
      <c r="M9812">
        <v>13.183508</v>
      </c>
      <c r="N9812">
        <v>12.496216110000001</v>
      </c>
      <c r="P9812" t="s">
        <v>61</v>
      </c>
      <c r="Q9812" t="s">
        <v>62</v>
      </c>
      <c r="R9812" t="s">
        <v>27</v>
      </c>
    </row>
    <row r="9813" spans="1:18" x14ac:dyDescent="0.3">
      <c r="A9813" t="s">
        <v>18</v>
      </c>
      <c r="B9813" t="s">
        <v>19</v>
      </c>
      <c r="C9813" t="s">
        <v>20</v>
      </c>
      <c r="D9813">
        <v>1998</v>
      </c>
      <c r="E9813" t="s">
        <v>26</v>
      </c>
      <c r="F9813" t="s">
        <v>60</v>
      </c>
      <c r="G9813" t="s">
        <v>23</v>
      </c>
      <c r="I9813" t="s">
        <v>26</v>
      </c>
      <c r="L9813">
        <v>5</v>
      </c>
      <c r="M9813">
        <v>65.939586000000006</v>
      </c>
      <c r="N9813">
        <v>62.501977250000003</v>
      </c>
      <c r="P9813" t="s">
        <v>61</v>
      </c>
      <c r="Q9813" t="s">
        <v>62</v>
      </c>
      <c r="R9813" t="s">
        <v>27</v>
      </c>
    </row>
    <row r="9814" spans="1:18" x14ac:dyDescent="0.3">
      <c r="A9814" t="s">
        <v>18</v>
      </c>
      <c r="B9814" t="s">
        <v>19</v>
      </c>
      <c r="C9814" t="s">
        <v>20</v>
      </c>
      <c r="D9814">
        <v>1998</v>
      </c>
      <c r="E9814" t="s">
        <v>26</v>
      </c>
      <c r="F9814" t="s">
        <v>60</v>
      </c>
      <c r="G9814" t="s">
        <v>23</v>
      </c>
      <c r="I9814" t="s">
        <v>26</v>
      </c>
      <c r="L9814">
        <v>1</v>
      </c>
      <c r="M9814">
        <v>13.381921999999999</v>
      </c>
      <c r="N9814">
        <v>12.68428626</v>
      </c>
      <c r="P9814" t="s">
        <v>61</v>
      </c>
      <c r="Q9814" t="s">
        <v>63</v>
      </c>
      <c r="R9814" t="s">
        <v>27</v>
      </c>
    </row>
    <row r="9815" spans="1:18" x14ac:dyDescent="0.3">
      <c r="A9815" t="s">
        <v>18</v>
      </c>
      <c r="B9815" t="s">
        <v>19</v>
      </c>
      <c r="C9815" t="s">
        <v>20</v>
      </c>
      <c r="D9815">
        <v>1998</v>
      </c>
      <c r="E9815" t="s">
        <v>26</v>
      </c>
      <c r="F9815" t="s">
        <v>60</v>
      </c>
      <c r="G9815" t="s">
        <v>23</v>
      </c>
      <c r="I9815" t="s">
        <v>26</v>
      </c>
      <c r="L9815">
        <v>4</v>
      </c>
      <c r="M9815">
        <v>56.570036000000002</v>
      </c>
      <c r="N9815">
        <v>53.620887199999999</v>
      </c>
      <c r="P9815" t="s">
        <v>61</v>
      </c>
      <c r="Q9815" t="s">
        <v>63</v>
      </c>
      <c r="R9815" t="s">
        <v>27</v>
      </c>
    </row>
    <row r="9816" spans="1:18" x14ac:dyDescent="0.3">
      <c r="A9816" t="s">
        <v>18</v>
      </c>
      <c r="B9816" t="s">
        <v>19</v>
      </c>
      <c r="C9816" t="s">
        <v>20</v>
      </c>
      <c r="D9816">
        <v>1998</v>
      </c>
      <c r="E9816" t="s">
        <v>26</v>
      </c>
      <c r="F9816" t="s">
        <v>60</v>
      </c>
      <c r="G9816" t="s">
        <v>23</v>
      </c>
      <c r="I9816" t="s">
        <v>26</v>
      </c>
      <c r="L9816">
        <v>1</v>
      </c>
      <c r="M9816">
        <v>14.131486000000001</v>
      </c>
      <c r="N9816">
        <v>13.39477346</v>
      </c>
      <c r="P9816" t="s">
        <v>61</v>
      </c>
      <c r="Q9816" t="s">
        <v>63</v>
      </c>
      <c r="R9816" t="s">
        <v>27</v>
      </c>
    </row>
    <row r="9817" spans="1:18" x14ac:dyDescent="0.3">
      <c r="A9817" t="s">
        <v>18</v>
      </c>
      <c r="B9817" t="s">
        <v>19</v>
      </c>
      <c r="C9817" t="s">
        <v>20</v>
      </c>
      <c r="D9817">
        <v>1998</v>
      </c>
      <c r="E9817" t="s">
        <v>26</v>
      </c>
      <c r="F9817" t="s">
        <v>60</v>
      </c>
      <c r="G9817" t="s">
        <v>23</v>
      </c>
      <c r="I9817" t="s">
        <v>26</v>
      </c>
      <c r="L9817">
        <v>1</v>
      </c>
      <c r="M9817">
        <v>13.183508</v>
      </c>
      <c r="N9817">
        <v>12.496216110000001</v>
      </c>
      <c r="P9817" t="s">
        <v>61</v>
      </c>
      <c r="Q9817" t="s">
        <v>63</v>
      </c>
      <c r="R9817" t="s">
        <v>27</v>
      </c>
    </row>
    <row r="9818" spans="1:18" x14ac:dyDescent="0.3">
      <c r="A9818" t="s">
        <v>18</v>
      </c>
      <c r="B9818" t="s">
        <v>19</v>
      </c>
      <c r="C9818" t="s">
        <v>20</v>
      </c>
      <c r="D9818">
        <v>1998</v>
      </c>
      <c r="E9818" t="s">
        <v>26</v>
      </c>
      <c r="F9818" t="s">
        <v>60</v>
      </c>
      <c r="G9818" t="s">
        <v>23</v>
      </c>
      <c r="I9818" t="s">
        <v>26</v>
      </c>
      <c r="L9818">
        <v>1</v>
      </c>
      <c r="M9818">
        <v>14.131486000000001</v>
      </c>
      <c r="N9818">
        <v>13.39477346</v>
      </c>
      <c r="P9818" t="s">
        <v>61</v>
      </c>
      <c r="Q9818" t="s">
        <v>63</v>
      </c>
      <c r="R9818" t="s">
        <v>27</v>
      </c>
    </row>
    <row r="9819" spans="1:18" x14ac:dyDescent="0.3">
      <c r="A9819" t="s">
        <v>18</v>
      </c>
      <c r="B9819" t="s">
        <v>19</v>
      </c>
      <c r="C9819" t="s">
        <v>20</v>
      </c>
      <c r="D9819">
        <v>1998</v>
      </c>
      <c r="E9819" t="s">
        <v>26</v>
      </c>
      <c r="F9819" t="s">
        <v>60</v>
      </c>
      <c r="G9819" t="s">
        <v>23</v>
      </c>
      <c r="I9819" t="s">
        <v>26</v>
      </c>
      <c r="L9819">
        <v>1</v>
      </c>
      <c r="M9819">
        <v>13.183508</v>
      </c>
      <c r="N9819">
        <v>12.496216110000001</v>
      </c>
      <c r="P9819" t="s">
        <v>61</v>
      </c>
      <c r="Q9819" t="s">
        <v>63</v>
      </c>
      <c r="R9819" t="s">
        <v>27</v>
      </c>
    </row>
    <row r="9820" spans="1:18" x14ac:dyDescent="0.3">
      <c r="A9820" t="s">
        <v>18</v>
      </c>
      <c r="B9820" t="s">
        <v>19</v>
      </c>
      <c r="C9820" t="s">
        <v>20</v>
      </c>
      <c r="D9820">
        <v>1998</v>
      </c>
      <c r="E9820" t="s">
        <v>26</v>
      </c>
      <c r="F9820" t="s">
        <v>60</v>
      </c>
      <c r="G9820" t="s">
        <v>23</v>
      </c>
      <c r="I9820" t="s">
        <v>26</v>
      </c>
      <c r="L9820">
        <v>1</v>
      </c>
      <c r="M9820">
        <v>13.183508</v>
      </c>
      <c r="N9820">
        <v>12.496216110000001</v>
      </c>
      <c r="P9820" t="s">
        <v>61</v>
      </c>
      <c r="Q9820" t="s">
        <v>63</v>
      </c>
      <c r="R9820" t="s">
        <v>27</v>
      </c>
    </row>
    <row r="9821" spans="1:18" x14ac:dyDescent="0.3">
      <c r="A9821" t="s">
        <v>18</v>
      </c>
      <c r="B9821" t="s">
        <v>19</v>
      </c>
      <c r="C9821" t="s">
        <v>20</v>
      </c>
      <c r="D9821">
        <v>1999</v>
      </c>
      <c r="E9821" t="s">
        <v>26</v>
      </c>
      <c r="F9821" t="s">
        <v>60</v>
      </c>
      <c r="G9821" t="s">
        <v>23</v>
      </c>
      <c r="I9821" t="s">
        <v>26</v>
      </c>
      <c r="L9821">
        <v>21</v>
      </c>
      <c r="M9821">
        <v>265.23542600000002</v>
      </c>
      <c r="N9821">
        <v>251.40798670000001</v>
      </c>
      <c r="P9821" t="s">
        <v>61</v>
      </c>
      <c r="Q9821" t="s">
        <v>62</v>
      </c>
      <c r="R9821" t="s">
        <v>27</v>
      </c>
    </row>
    <row r="9822" spans="1:18" x14ac:dyDescent="0.3">
      <c r="A9822" t="s">
        <v>18</v>
      </c>
      <c r="B9822" t="s">
        <v>19</v>
      </c>
      <c r="C9822" t="s">
        <v>20</v>
      </c>
      <c r="D9822">
        <v>1999</v>
      </c>
      <c r="E9822" t="s">
        <v>26</v>
      </c>
      <c r="F9822" t="s">
        <v>60</v>
      </c>
      <c r="G9822" t="s">
        <v>23</v>
      </c>
      <c r="I9822" t="s">
        <v>26</v>
      </c>
      <c r="L9822">
        <v>165</v>
      </c>
      <c r="M9822">
        <v>2083.9863340000002</v>
      </c>
      <c r="N9822">
        <v>1975.3424970000001</v>
      </c>
      <c r="P9822" t="s">
        <v>61</v>
      </c>
      <c r="Q9822" t="s">
        <v>62</v>
      </c>
      <c r="R9822" t="s">
        <v>27</v>
      </c>
    </row>
    <row r="9823" spans="1:18" x14ac:dyDescent="0.3">
      <c r="A9823" t="s">
        <v>18</v>
      </c>
      <c r="B9823" t="s">
        <v>19</v>
      </c>
      <c r="C9823" t="s">
        <v>20</v>
      </c>
      <c r="D9823">
        <v>1999</v>
      </c>
      <c r="E9823" t="s">
        <v>26</v>
      </c>
      <c r="F9823" t="s">
        <v>60</v>
      </c>
      <c r="G9823" t="s">
        <v>23</v>
      </c>
      <c r="I9823" t="s">
        <v>26</v>
      </c>
      <c r="L9823">
        <v>13</v>
      </c>
      <c r="M9823">
        <v>164.19860800000001</v>
      </c>
      <c r="N9823">
        <v>155.63849099999999</v>
      </c>
      <c r="P9823" t="s">
        <v>61</v>
      </c>
      <c r="Q9823" t="s">
        <v>62</v>
      </c>
      <c r="R9823" t="s">
        <v>27</v>
      </c>
    </row>
    <row r="9824" spans="1:18" x14ac:dyDescent="0.3">
      <c r="A9824" t="s">
        <v>18</v>
      </c>
      <c r="B9824" t="s">
        <v>19</v>
      </c>
      <c r="C9824" t="s">
        <v>20</v>
      </c>
      <c r="D9824">
        <v>1999</v>
      </c>
      <c r="E9824" t="s">
        <v>26</v>
      </c>
      <c r="F9824" t="s">
        <v>60</v>
      </c>
      <c r="G9824" t="s">
        <v>23</v>
      </c>
      <c r="I9824" t="s">
        <v>26</v>
      </c>
      <c r="L9824">
        <v>1</v>
      </c>
      <c r="M9824">
        <v>12.632358</v>
      </c>
      <c r="N9824">
        <v>11.97379905</v>
      </c>
      <c r="P9824" t="s">
        <v>61</v>
      </c>
      <c r="Q9824" t="s">
        <v>62</v>
      </c>
      <c r="R9824" t="s">
        <v>27</v>
      </c>
    </row>
    <row r="9825" spans="1:18" x14ac:dyDescent="0.3">
      <c r="A9825" t="s">
        <v>18</v>
      </c>
      <c r="B9825" t="s">
        <v>19</v>
      </c>
      <c r="C9825" t="s">
        <v>20</v>
      </c>
      <c r="D9825">
        <v>1999</v>
      </c>
      <c r="E9825" t="s">
        <v>26</v>
      </c>
      <c r="F9825" t="s">
        <v>60</v>
      </c>
      <c r="G9825" t="s">
        <v>23</v>
      </c>
      <c r="I9825" t="s">
        <v>26</v>
      </c>
      <c r="L9825">
        <v>4</v>
      </c>
      <c r="M9825">
        <v>53.527687999999998</v>
      </c>
      <c r="N9825">
        <v>50.73714502</v>
      </c>
      <c r="P9825" t="s">
        <v>61</v>
      </c>
      <c r="Q9825" t="s">
        <v>62</v>
      </c>
      <c r="R9825" t="s">
        <v>27</v>
      </c>
    </row>
    <row r="9826" spans="1:18" x14ac:dyDescent="0.3">
      <c r="A9826" t="s">
        <v>18</v>
      </c>
      <c r="B9826" t="s">
        <v>19</v>
      </c>
      <c r="C9826" t="s">
        <v>20</v>
      </c>
      <c r="D9826">
        <v>1999</v>
      </c>
      <c r="E9826" t="s">
        <v>26</v>
      </c>
      <c r="F9826" t="s">
        <v>60</v>
      </c>
      <c r="G9826" t="s">
        <v>23</v>
      </c>
      <c r="I9826" t="s">
        <v>26</v>
      </c>
      <c r="L9826">
        <v>4</v>
      </c>
      <c r="M9826">
        <v>53.527687999999998</v>
      </c>
      <c r="N9826">
        <v>50.73714502</v>
      </c>
      <c r="P9826" t="s">
        <v>61</v>
      </c>
      <c r="Q9826" t="s">
        <v>62</v>
      </c>
      <c r="R9826" t="s">
        <v>27</v>
      </c>
    </row>
    <row r="9827" spans="1:18" x14ac:dyDescent="0.3">
      <c r="A9827" t="s">
        <v>18</v>
      </c>
      <c r="B9827" t="s">
        <v>19</v>
      </c>
      <c r="C9827" t="s">
        <v>20</v>
      </c>
      <c r="D9827">
        <v>1999</v>
      </c>
      <c r="E9827" t="s">
        <v>26</v>
      </c>
      <c r="F9827" t="s">
        <v>60</v>
      </c>
      <c r="G9827" t="s">
        <v>23</v>
      </c>
      <c r="I9827" t="s">
        <v>26</v>
      </c>
      <c r="L9827">
        <v>13</v>
      </c>
      <c r="M9827">
        <v>174.00907799999999</v>
      </c>
      <c r="N9827">
        <v>164.93751470000001</v>
      </c>
      <c r="P9827" t="s">
        <v>61</v>
      </c>
      <c r="Q9827" t="s">
        <v>62</v>
      </c>
      <c r="R9827" t="s">
        <v>27</v>
      </c>
    </row>
    <row r="9828" spans="1:18" x14ac:dyDescent="0.3">
      <c r="A9828" t="s">
        <v>18</v>
      </c>
      <c r="B9828" t="s">
        <v>19</v>
      </c>
      <c r="C9828" t="s">
        <v>20</v>
      </c>
      <c r="D9828">
        <v>1999</v>
      </c>
      <c r="E9828" t="s">
        <v>26</v>
      </c>
      <c r="F9828" t="s">
        <v>60</v>
      </c>
      <c r="G9828" t="s">
        <v>23</v>
      </c>
      <c r="I9828" t="s">
        <v>26</v>
      </c>
      <c r="L9828">
        <v>3</v>
      </c>
      <c r="M9828">
        <v>40.674869999999999</v>
      </c>
      <c r="N9828">
        <v>38.554379150000003</v>
      </c>
      <c r="P9828" t="s">
        <v>61</v>
      </c>
      <c r="Q9828" t="s">
        <v>62</v>
      </c>
      <c r="R9828" t="s">
        <v>27</v>
      </c>
    </row>
    <row r="9829" spans="1:18" x14ac:dyDescent="0.3">
      <c r="A9829" t="s">
        <v>18</v>
      </c>
      <c r="B9829" t="s">
        <v>19</v>
      </c>
      <c r="C9829" t="s">
        <v>20</v>
      </c>
      <c r="D9829">
        <v>1999</v>
      </c>
      <c r="E9829" t="s">
        <v>26</v>
      </c>
      <c r="F9829" t="s">
        <v>60</v>
      </c>
      <c r="G9829" t="s">
        <v>23</v>
      </c>
      <c r="I9829" t="s">
        <v>26</v>
      </c>
      <c r="L9829">
        <v>5</v>
      </c>
      <c r="M9829">
        <v>65.123884000000004</v>
      </c>
      <c r="N9829">
        <v>61.7288</v>
      </c>
      <c r="P9829" t="s">
        <v>61</v>
      </c>
      <c r="Q9829" t="s">
        <v>62</v>
      </c>
      <c r="R9829" t="s">
        <v>27</v>
      </c>
    </row>
    <row r="9830" spans="1:18" x14ac:dyDescent="0.3">
      <c r="A9830" t="s">
        <v>18</v>
      </c>
      <c r="B9830" t="s">
        <v>19</v>
      </c>
      <c r="C9830" t="s">
        <v>20</v>
      </c>
      <c r="D9830">
        <v>1999</v>
      </c>
      <c r="E9830" t="s">
        <v>26</v>
      </c>
      <c r="F9830" t="s">
        <v>60</v>
      </c>
      <c r="G9830" t="s">
        <v>23</v>
      </c>
      <c r="I9830" t="s">
        <v>26</v>
      </c>
      <c r="L9830">
        <v>5</v>
      </c>
      <c r="M9830">
        <v>65.123884000000004</v>
      </c>
      <c r="N9830">
        <v>61.7288</v>
      </c>
      <c r="P9830" t="s">
        <v>61</v>
      </c>
      <c r="Q9830" t="s">
        <v>62</v>
      </c>
      <c r="R9830" t="s">
        <v>27</v>
      </c>
    </row>
    <row r="9831" spans="1:18" x14ac:dyDescent="0.3">
      <c r="A9831" t="s">
        <v>18</v>
      </c>
      <c r="B9831" t="s">
        <v>19</v>
      </c>
      <c r="C9831" t="s">
        <v>20</v>
      </c>
      <c r="D9831">
        <v>1999</v>
      </c>
      <c r="E9831" t="s">
        <v>26</v>
      </c>
      <c r="F9831" t="s">
        <v>60</v>
      </c>
      <c r="G9831" t="s">
        <v>23</v>
      </c>
      <c r="I9831" t="s">
        <v>26</v>
      </c>
      <c r="L9831">
        <v>8</v>
      </c>
      <c r="M9831">
        <v>104.189396</v>
      </c>
      <c r="N9831">
        <v>98.757721329999995</v>
      </c>
      <c r="P9831" t="s">
        <v>61</v>
      </c>
      <c r="Q9831" t="s">
        <v>62</v>
      </c>
      <c r="R9831" t="s">
        <v>27</v>
      </c>
    </row>
    <row r="9832" spans="1:18" x14ac:dyDescent="0.3">
      <c r="A9832" t="s">
        <v>18</v>
      </c>
      <c r="B9832" t="s">
        <v>19</v>
      </c>
      <c r="C9832" t="s">
        <v>20</v>
      </c>
      <c r="D9832">
        <v>1999</v>
      </c>
      <c r="E9832" t="s">
        <v>26</v>
      </c>
      <c r="F9832" t="s">
        <v>60</v>
      </c>
      <c r="G9832" t="s">
        <v>23</v>
      </c>
      <c r="I9832" t="s">
        <v>26</v>
      </c>
      <c r="L9832">
        <v>4</v>
      </c>
      <c r="M9832">
        <v>52.094698000000001</v>
      </c>
      <c r="N9832">
        <v>49.378860660000001</v>
      </c>
      <c r="P9832" t="s">
        <v>61</v>
      </c>
      <c r="Q9832" t="s">
        <v>62</v>
      </c>
      <c r="R9832" t="s">
        <v>27</v>
      </c>
    </row>
    <row r="9833" spans="1:18" x14ac:dyDescent="0.3">
      <c r="A9833" t="s">
        <v>18</v>
      </c>
      <c r="B9833" t="s">
        <v>19</v>
      </c>
      <c r="C9833" t="s">
        <v>20</v>
      </c>
      <c r="D9833">
        <v>1999</v>
      </c>
      <c r="E9833" t="s">
        <v>26</v>
      </c>
      <c r="F9833" t="s">
        <v>60</v>
      </c>
      <c r="G9833" t="s">
        <v>23</v>
      </c>
      <c r="I9833" t="s">
        <v>26</v>
      </c>
      <c r="L9833">
        <v>26</v>
      </c>
      <c r="M9833">
        <v>328.37517000000003</v>
      </c>
      <c r="N9833">
        <v>311.2560853</v>
      </c>
      <c r="P9833" t="s">
        <v>61</v>
      </c>
      <c r="Q9833" t="s">
        <v>62</v>
      </c>
      <c r="R9833" t="s">
        <v>27</v>
      </c>
    </row>
    <row r="9834" spans="1:18" x14ac:dyDescent="0.3">
      <c r="A9834" t="s">
        <v>18</v>
      </c>
      <c r="B9834" t="s">
        <v>19</v>
      </c>
      <c r="C9834" t="s">
        <v>20</v>
      </c>
      <c r="D9834">
        <v>1999</v>
      </c>
      <c r="E9834" t="s">
        <v>26</v>
      </c>
      <c r="F9834" t="s">
        <v>60</v>
      </c>
      <c r="G9834" t="s">
        <v>23</v>
      </c>
      <c r="I9834" t="s">
        <v>26</v>
      </c>
      <c r="L9834">
        <v>30</v>
      </c>
      <c r="M9834">
        <v>401.58993600000002</v>
      </c>
      <c r="N9834">
        <v>380.65396779999998</v>
      </c>
      <c r="P9834" t="s">
        <v>61</v>
      </c>
      <c r="Q9834" t="s">
        <v>62</v>
      </c>
      <c r="R9834" t="s">
        <v>27</v>
      </c>
    </row>
    <row r="9835" spans="1:18" x14ac:dyDescent="0.3">
      <c r="A9835" t="s">
        <v>18</v>
      </c>
      <c r="B9835" t="s">
        <v>19</v>
      </c>
      <c r="C9835" t="s">
        <v>20</v>
      </c>
      <c r="D9835">
        <v>1999</v>
      </c>
      <c r="E9835" t="s">
        <v>26</v>
      </c>
      <c r="F9835" t="s">
        <v>60</v>
      </c>
      <c r="G9835" t="s">
        <v>23</v>
      </c>
      <c r="I9835" t="s">
        <v>26</v>
      </c>
      <c r="L9835">
        <v>66</v>
      </c>
      <c r="M9835">
        <v>894.69281799999999</v>
      </c>
      <c r="N9835">
        <v>848.05006449999996</v>
      </c>
      <c r="P9835" t="s">
        <v>61</v>
      </c>
      <c r="Q9835" t="s">
        <v>62</v>
      </c>
      <c r="R9835" t="s">
        <v>27</v>
      </c>
    </row>
    <row r="9836" spans="1:18" x14ac:dyDescent="0.3">
      <c r="A9836" t="s">
        <v>18</v>
      </c>
      <c r="B9836" t="s">
        <v>19</v>
      </c>
      <c r="C9836" t="s">
        <v>20</v>
      </c>
      <c r="D9836">
        <v>1999</v>
      </c>
      <c r="E9836" t="s">
        <v>26</v>
      </c>
      <c r="F9836" t="s">
        <v>60</v>
      </c>
      <c r="G9836" t="s">
        <v>23</v>
      </c>
      <c r="I9836" t="s">
        <v>26</v>
      </c>
      <c r="L9836">
        <v>66</v>
      </c>
      <c r="M9836">
        <v>859.198758</v>
      </c>
      <c r="N9836">
        <v>814.40640570000005</v>
      </c>
      <c r="P9836" t="s">
        <v>61</v>
      </c>
      <c r="Q9836" t="s">
        <v>62</v>
      </c>
      <c r="R9836" t="s">
        <v>27</v>
      </c>
    </row>
    <row r="9837" spans="1:18" x14ac:dyDescent="0.3">
      <c r="A9837" t="s">
        <v>18</v>
      </c>
      <c r="B9837" t="s">
        <v>19</v>
      </c>
      <c r="C9837" t="s">
        <v>20</v>
      </c>
      <c r="D9837">
        <v>1999</v>
      </c>
      <c r="E9837" t="s">
        <v>26</v>
      </c>
      <c r="F9837" t="s">
        <v>60</v>
      </c>
      <c r="G9837" t="s">
        <v>23</v>
      </c>
      <c r="I9837" t="s">
        <v>26</v>
      </c>
      <c r="L9837">
        <v>34</v>
      </c>
      <c r="M9837">
        <v>442.61754200000001</v>
      </c>
      <c r="N9837">
        <v>419.5426938</v>
      </c>
      <c r="P9837" t="s">
        <v>61</v>
      </c>
      <c r="Q9837" t="s">
        <v>62</v>
      </c>
      <c r="R9837" t="s">
        <v>27</v>
      </c>
    </row>
    <row r="9838" spans="1:18" x14ac:dyDescent="0.3">
      <c r="A9838" t="s">
        <v>18</v>
      </c>
      <c r="B9838" t="s">
        <v>19</v>
      </c>
      <c r="C9838" t="s">
        <v>20</v>
      </c>
      <c r="D9838">
        <v>1999</v>
      </c>
      <c r="E9838" t="s">
        <v>26</v>
      </c>
      <c r="F9838" t="s">
        <v>60</v>
      </c>
      <c r="G9838" t="s">
        <v>23</v>
      </c>
      <c r="I9838" t="s">
        <v>26</v>
      </c>
      <c r="L9838">
        <v>92</v>
      </c>
      <c r="M9838">
        <v>1197.6709960000001</v>
      </c>
      <c r="N9838">
        <v>1135.233172</v>
      </c>
      <c r="P9838" t="s">
        <v>61</v>
      </c>
      <c r="Q9838" t="s">
        <v>62</v>
      </c>
      <c r="R9838" t="s">
        <v>27</v>
      </c>
    </row>
    <row r="9839" spans="1:18" x14ac:dyDescent="0.3">
      <c r="A9839" t="s">
        <v>18</v>
      </c>
      <c r="B9839" t="s">
        <v>19</v>
      </c>
      <c r="C9839" t="s">
        <v>20</v>
      </c>
      <c r="D9839">
        <v>1999</v>
      </c>
      <c r="E9839" t="s">
        <v>26</v>
      </c>
      <c r="F9839" t="s">
        <v>60</v>
      </c>
      <c r="G9839" t="s">
        <v>23</v>
      </c>
      <c r="I9839" t="s">
        <v>26</v>
      </c>
      <c r="L9839">
        <v>62</v>
      </c>
      <c r="M9839">
        <v>807.12610600000005</v>
      </c>
      <c r="N9839">
        <v>765.04844170000001</v>
      </c>
      <c r="P9839" t="s">
        <v>61</v>
      </c>
      <c r="Q9839" t="s">
        <v>62</v>
      </c>
      <c r="R9839" t="s">
        <v>27</v>
      </c>
    </row>
    <row r="9840" spans="1:18" x14ac:dyDescent="0.3">
      <c r="A9840" t="s">
        <v>18</v>
      </c>
      <c r="B9840" t="s">
        <v>19</v>
      </c>
      <c r="C9840" t="s">
        <v>20</v>
      </c>
      <c r="D9840">
        <v>1999</v>
      </c>
      <c r="E9840" t="s">
        <v>26</v>
      </c>
      <c r="F9840" t="s">
        <v>60</v>
      </c>
      <c r="G9840" t="s">
        <v>23</v>
      </c>
      <c r="I9840" t="s">
        <v>26</v>
      </c>
      <c r="L9840">
        <v>8</v>
      </c>
      <c r="M9840">
        <v>101.036818</v>
      </c>
      <c r="N9840">
        <v>95.769495739999996</v>
      </c>
      <c r="P9840" t="s">
        <v>61</v>
      </c>
      <c r="Q9840" t="s">
        <v>62</v>
      </c>
      <c r="R9840" t="s">
        <v>27</v>
      </c>
    </row>
    <row r="9841" spans="1:18" x14ac:dyDescent="0.3">
      <c r="A9841" t="s">
        <v>18</v>
      </c>
      <c r="B9841" t="s">
        <v>19</v>
      </c>
      <c r="C9841" t="s">
        <v>20</v>
      </c>
      <c r="D9841">
        <v>1999</v>
      </c>
      <c r="E9841" t="s">
        <v>26</v>
      </c>
      <c r="F9841" t="s">
        <v>60</v>
      </c>
      <c r="G9841" t="s">
        <v>23</v>
      </c>
      <c r="I9841" t="s">
        <v>26</v>
      </c>
      <c r="L9841">
        <v>26</v>
      </c>
      <c r="M9841">
        <v>328.37517000000003</v>
      </c>
      <c r="N9841">
        <v>311.2560853</v>
      </c>
      <c r="P9841" t="s">
        <v>61</v>
      </c>
      <c r="Q9841" t="s">
        <v>62</v>
      </c>
      <c r="R9841" t="s">
        <v>27</v>
      </c>
    </row>
    <row r="9842" spans="1:18" x14ac:dyDescent="0.3">
      <c r="A9842" t="s">
        <v>18</v>
      </c>
      <c r="B9842" t="s">
        <v>19</v>
      </c>
      <c r="C9842" t="s">
        <v>20</v>
      </c>
      <c r="D9842">
        <v>1999</v>
      </c>
      <c r="E9842" t="s">
        <v>26</v>
      </c>
      <c r="F9842" t="s">
        <v>60</v>
      </c>
      <c r="G9842" t="s">
        <v>23</v>
      </c>
      <c r="I9842" t="s">
        <v>26</v>
      </c>
      <c r="L9842">
        <v>35</v>
      </c>
      <c r="M9842">
        <v>468.521592</v>
      </c>
      <c r="N9842">
        <v>444.09629569999998</v>
      </c>
      <c r="P9842" t="s">
        <v>61</v>
      </c>
      <c r="Q9842" t="s">
        <v>62</v>
      </c>
      <c r="R9842" t="s">
        <v>27</v>
      </c>
    </row>
    <row r="9843" spans="1:18" x14ac:dyDescent="0.3">
      <c r="A9843" t="s">
        <v>18</v>
      </c>
      <c r="B9843" t="s">
        <v>19</v>
      </c>
      <c r="C9843" t="s">
        <v>20</v>
      </c>
      <c r="D9843">
        <v>1999</v>
      </c>
      <c r="E9843" t="s">
        <v>26</v>
      </c>
      <c r="F9843" t="s">
        <v>60</v>
      </c>
      <c r="G9843" t="s">
        <v>23</v>
      </c>
      <c r="I9843" t="s">
        <v>26</v>
      </c>
      <c r="L9843">
        <v>25</v>
      </c>
      <c r="M9843">
        <v>334.65827999999999</v>
      </c>
      <c r="N9843">
        <v>317.2116398</v>
      </c>
      <c r="P9843" t="s">
        <v>61</v>
      </c>
      <c r="Q9843" t="s">
        <v>62</v>
      </c>
      <c r="R9843" t="s">
        <v>27</v>
      </c>
    </row>
    <row r="9844" spans="1:18" x14ac:dyDescent="0.3">
      <c r="A9844" t="s">
        <v>18</v>
      </c>
      <c r="B9844" t="s">
        <v>19</v>
      </c>
      <c r="C9844" t="s">
        <v>20</v>
      </c>
      <c r="D9844">
        <v>1999</v>
      </c>
      <c r="E9844" t="s">
        <v>26</v>
      </c>
      <c r="F9844" t="s">
        <v>60</v>
      </c>
      <c r="G9844" t="s">
        <v>23</v>
      </c>
      <c r="I9844" t="s">
        <v>26</v>
      </c>
      <c r="L9844">
        <v>3</v>
      </c>
      <c r="M9844">
        <v>40.167811999999998</v>
      </c>
      <c r="N9844">
        <v>38.07375545</v>
      </c>
      <c r="P9844" t="s">
        <v>61</v>
      </c>
      <c r="Q9844" t="s">
        <v>62</v>
      </c>
      <c r="R9844" t="s">
        <v>27</v>
      </c>
    </row>
    <row r="9845" spans="1:18" x14ac:dyDescent="0.3">
      <c r="A9845" t="s">
        <v>18</v>
      </c>
      <c r="B9845" t="s">
        <v>19</v>
      </c>
      <c r="C9845" t="s">
        <v>20</v>
      </c>
      <c r="D9845">
        <v>1999</v>
      </c>
      <c r="E9845" t="s">
        <v>26</v>
      </c>
      <c r="F9845" t="s">
        <v>60</v>
      </c>
      <c r="G9845" t="s">
        <v>23</v>
      </c>
      <c r="I9845" t="s">
        <v>26</v>
      </c>
      <c r="L9845">
        <v>3</v>
      </c>
      <c r="M9845">
        <v>40.674869999999999</v>
      </c>
      <c r="N9845">
        <v>38.554379150000003</v>
      </c>
      <c r="P9845" t="s">
        <v>61</v>
      </c>
      <c r="Q9845" t="s">
        <v>62</v>
      </c>
      <c r="R9845" t="s">
        <v>27</v>
      </c>
    </row>
    <row r="9846" spans="1:18" x14ac:dyDescent="0.3">
      <c r="A9846" t="s">
        <v>18</v>
      </c>
      <c r="B9846" t="s">
        <v>19</v>
      </c>
      <c r="C9846" t="s">
        <v>20</v>
      </c>
      <c r="D9846">
        <v>1999</v>
      </c>
      <c r="E9846" t="s">
        <v>26</v>
      </c>
      <c r="F9846" t="s">
        <v>60</v>
      </c>
      <c r="G9846" t="s">
        <v>23</v>
      </c>
      <c r="I9846" t="s">
        <v>26</v>
      </c>
      <c r="L9846">
        <v>3</v>
      </c>
      <c r="M9846">
        <v>39.065511999999998</v>
      </c>
      <c r="N9846">
        <v>37.028921330000003</v>
      </c>
      <c r="P9846" t="s">
        <v>61</v>
      </c>
      <c r="Q9846" t="s">
        <v>62</v>
      </c>
      <c r="R9846" t="s">
        <v>27</v>
      </c>
    </row>
    <row r="9847" spans="1:18" x14ac:dyDescent="0.3">
      <c r="A9847" t="s">
        <v>18</v>
      </c>
      <c r="B9847" t="s">
        <v>19</v>
      </c>
      <c r="C9847" t="s">
        <v>20</v>
      </c>
      <c r="D9847">
        <v>1999</v>
      </c>
      <c r="E9847" t="s">
        <v>26</v>
      </c>
      <c r="F9847" t="s">
        <v>60</v>
      </c>
      <c r="G9847" t="s">
        <v>23</v>
      </c>
      <c r="I9847" t="s">
        <v>26</v>
      </c>
      <c r="L9847">
        <v>35</v>
      </c>
      <c r="M9847">
        <v>468.521592</v>
      </c>
      <c r="N9847">
        <v>444.09629569999998</v>
      </c>
      <c r="P9847" t="s">
        <v>61</v>
      </c>
      <c r="Q9847" t="s">
        <v>63</v>
      </c>
      <c r="R9847" t="s">
        <v>27</v>
      </c>
    </row>
    <row r="9848" spans="1:18" x14ac:dyDescent="0.3">
      <c r="A9848" t="s">
        <v>18</v>
      </c>
      <c r="B9848" t="s">
        <v>19</v>
      </c>
      <c r="C9848" t="s">
        <v>20</v>
      </c>
      <c r="D9848">
        <v>1999</v>
      </c>
      <c r="E9848" t="s">
        <v>26</v>
      </c>
      <c r="F9848" t="s">
        <v>60</v>
      </c>
      <c r="G9848" t="s">
        <v>23</v>
      </c>
      <c r="I9848" t="s">
        <v>26</v>
      </c>
      <c r="L9848">
        <v>104</v>
      </c>
      <c r="M9848">
        <v>1392.1608080000001</v>
      </c>
      <c r="N9848">
        <v>1319.5837039999999</v>
      </c>
      <c r="P9848" t="s">
        <v>61</v>
      </c>
      <c r="Q9848" t="s">
        <v>63</v>
      </c>
      <c r="R9848" t="s">
        <v>27</v>
      </c>
    </row>
    <row r="9849" spans="1:18" x14ac:dyDescent="0.3">
      <c r="A9849" t="s">
        <v>18</v>
      </c>
      <c r="B9849" t="s">
        <v>19</v>
      </c>
      <c r="C9849" t="s">
        <v>20</v>
      </c>
      <c r="D9849">
        <v>1999</v>
      </c>
      <c r="E9849" t="s">
        <v>26</v>
      </c>
      <c r="F9849" t="s">
        <v>60</v>
      </c>
      <c r="G9849" t="s">
        <v>23</v>
      </c>
      <c r="I9849" t="s">
        <v>26</v>
      </c>
      <c r="L9849">
        <v>225</v>
      </c>
      <c r="M9849">
        <v>3050.1081920000001</v>
      </c>
      <c r="N9849">
        <v>2891.097812</v>
      </c>
      <c r="P9849" t="s">
        <v>61</v>
      </c>
      <c r="Q9849" t="s">
        <v>63</v>
      </c>
      <c r="R9849" t="s">
        <v>27</v>
      </c>
    </row>
    <row r="9850" spans="1:18" x14ac:dyDescent="0.3">
      <c r="A9850" t="s">
        <v>18</v>
      </c>
      <c r="B9850" t="s">
        <v>19</v>
      </c>
      <c r="C9850" t="s">
        <v>20</v>
      </c>
      <c r="D9850">
        <v>1999</v>
      </c>
      <c r="E9850" t="s">
        <v>26</v>
      </c>
      <c r="F9850" t="s">
        <v>60</v>
      </c>
      <c r="G9850" t="s">
        <v>23</v>
      </c>
      <c r="I9850" t="s">
        <v>26</v>
      </c>
      <c r="L9850">
        <v>82</v>
      </c>
      <c r="M9850">
        <v>1067.489366</v>
      </c>
      <c r="N9850">
        <v>1011.838262</v>
      </c>
      <c r="P9850" t="s">
        <v>61</v>
      </c>
      <c r="Q9850" t="s">
        <v>63</v>
      </c>
      <c r="R9850" t="s">
        <v>27</v>
      </c>
    </row>
    <row r="9851" spans="1:18" x14ac:dyDescent="0.3">
      <c r="A9851" t="s">
        <v>18</v>
      </c>
      <c r="B9851" t="s">
        <v>19</v>
      </c>
      <c r="C9851" t="s">
        <v>20</v>
      </c>
      <c r="D9851">
        <v>1999</v>
      </c>
      <c r="E9851" t="s">
        <v>26</v>
      </c>
      <c r="F9851" t="s">
        <v>60</v>
      </c>
      <c r="G9851" t="s">
        <v>23</v>
      </c>
      <c r="I9851" t="s">
        <v>26</v>
      </c>
      <c r="L9851">
        <v>40</v>
      </c>
      <c r="M9851">
        <v>520.72652000000005</v>
      </c>
      <c r="N9851">
        <v>493.5796398</v>
      </c>
      <c r="P9851" t="s">
        <v>61</v>
      </c>
      <c r="Q9851" t="s">
        <v>63</v>
      </c>
      <c r="R9851" t="s">
        <v>27</v>
      </c>
    </row>
    <row r="9852" spans="1:18" x14ac:dyDescent="0.3">
      <c r="A9852" t="s">
        <v>18</v>
      </c>
      <c r="B9852" t="s">
        <v>19</v>
      </c>
      <c r="C9852" t="s">
        <v>20</v>
      </c>
      <c r="D9852">
        <v>1999</v>
      </c>
      <c r="E9852" t="s">
        <v>26</v>
      </c>
      <c r="F9852" t="s">
        <v>60</v>
      </c>
      <c r="G9852" t="s">
        <v>23</v>
      </c>
      <c r="I9852" t="s">
        <v>26</v>
      </c>
      <c r="L9852">
        <v>3</v>
      </c>
      <c r="M9852">
        <v>39.065511999999998</v>
      </c>
      <c r="N9852">
        <v>37.028921330000003</v>
      </c>
      <c r="P9852" t="s">
        <v>61</v>
      </c>
      <c r="Q9852" t="s">
        <v>63</v>
      </c>
      <c r="R9852" t="s">
        <v>27</v>
      </c>
    </row>
    <row r="9853" spans="1:18" x14ac:dyDescent="0.3">
      <c r="A9853" t="s">
        <v>18</v>
      </c>
      <c r="B9853" t="s">
        <v>19</v>
      </c>
      <c r="C9853" t="s">
        <v>20</v>
      </c>
      <c r="D9853">
        <v>1999</v>
      </c>
      <c r="E9853" t="s">
        <v>26</v>
      </c>
      <c r="F9853" t="s">
        <v>60</v>
      </c>
      <c r="G9853" t="s">
        <v>23</v>
      </c>
      <c r="I9853" t="s">
        <v>26</v>
      </c>
      <c r="L9853">
        <v>1</v>
      </c>
      <c r="M9853">
        <v>13.381921999999999</v>
      </c>
      <c r="N9853">
        <v>12.68428626</v>
      </c>
      <c r="P9853" t="s">
        <v>61</v>
      </c>
      <c r="Q9853" t="s">
        <v>63</v>
      </c>
      <c r="R9853" t="s">
        <v>27</v>
      </c>
    </row>
    <row r="9854" spans="1:18" x14ac:dyDescent="0.3">
      <c r="A9854" t="s">
        <v>18</v>
      </c>
      <c r="B9854" t="s">
        <v>19</v>
      </c>
      <c r="C9854" t="s">
        <v>20</v>
      </c>
      <c r="D9854">
        <v>1999</v>
      </c>
      <c r="E9854" t="s">
        <v>26</v>
      </c>
      <c r="F9854" t="s">
        <v>60</v>
      </c>
      <c r="G9854" t="s">
        <v>23</v>
      </c>
      <c r="I9854" t="s">
        <v>26</v>
      </c>
      <c r="L9854">
        <v>1</v>
      </c>
      <c r="M9854">
        <v>13.381921999999999</v>
      </c>
      <c r="N9854">
        <v>12.68428626</v>
      </c>
      <c r="P9854" t="s">
        <v>61</v>
      </c>
      <c r="Q9854" t="s">
        <v>63</v>
      </c>
      <c r="R9854" t="s">
        <v>27</v>
      </c>
    </row>
    <row r="9855" spans="1:18" x14ac:dyDescent="0.3">
      <c r="A9855" t="s">
        <v>18</v>
      </c>
      <c r="B9855" t="s">
        <v>19</v>
      </c>
      <c r="C9855" t="s">
        <v>20</v>
      </c>
      <c r="D9855">
        <v>1999</v>
      </c>
      <c r="E9855" t="s">
        <v>26</v>
      </c>
      <c r="F9855" t="s">
        <v>60</v>
      </c>
      <c r="G9855" t="s">
        <v>23</v>
      </c>
      <c r="I9855" t="s">
        <v>26</v>
      </c>
      <c r="L9855">
        <v>1</v>
      </c>
      <c r="M9855">
        <v>13.55829</v>
      </c>
      <c r="N9855">
        <v>12.851459719999999</v>
      </c>
      <c r="P9855" t="s">
        <v>61</v>
      </c>
      <c r="Q9855" t="s">
        <v>63</v>
      </c>
      <c r="R9855" t="s">
        <v>27</v>
      </c>
    </row>
    <row r="9856" spans="1:18" x14ac:dyDescent="0.3">
      <c r="A9856" t="s">
        <v>18</v>
      </c>
      <c r="B9856" t="s">
        <v>19</v>
      </c>
      <c r="C9856" t="s">
        <v>20</v>
      </c>
      <c r="D9856">
        <v>1999</v>
      </c>
      <c r="E9856" t="s">
        <v>26</v>
      </c>
      <c r="F9856" t="s">
        <v>60</v>
      </c>
      <c r="G9856" t="s">
        <v>23</v>
      </c>
      <c r="I9856" t="s">
        <v>26</v>
      </c>
      <c r="L9856">
        <v>2</v>
      </c>
      <c r="M9856">
        <v>27.116579999999999</v>
      </c>
      <c r="N9856">
        <v>25.702919430000001</v>
      </c>
      <c r="P9856" t="s">
        <v>61</v>
      </c>
      <c r="Q9856" t="s">
        <v>63</v>
      </c>
      <c r="R9856" t="s">
        <v>27</v>
      </c>
    </row>
    <row r="9857" spans="1:18" x14ac:dyDescent="0.3">
      <c r="A9857" t="s">
        <v>18</v>
      </c>
      <c r="B9857" t="s">
        <v>19</v>
      </c>
      <c r="C9857" t="s">
        <v>20</v>
      </c>
      <c r="D9857">
        <v>2000</v>
      </c>
      <c r="E9857" t="s">
        <v>26</v>
      </c>
      <c r="F9857" t="s">
        <v>60</v>
      </c>
      <c r="G9857" t="s">
        <v>23</v>
      </c>
      <c r="I9857" t="s">
        <v>26</v>
      </c>
      <c r="L9857">
        <v>2</v>
      </c>
      <c r="M9857">
        <v>18.187950000000001</v>
      </c>
      <c r="N9857">
        <v>17.239763029999999</v>
      </c>
      <c r="P9857" t="s">
        <v>61</v>
      </c>
      <c r="Q9857" t="s">
        <v>62</v>
      </c>
      <c r="R9857" t="s">
        <v>27</v>
      </c>
    </row>
    <row r="9858" spans="1:18" x14ac:dyDescent="0.3">
      <c r="A9858" t="s">
        <v>18</v>
      </c>
      <c r="B9858" t="s">
        <v>19</v>
      </c>
      <c r="C9858" t="s">
        <v>20</v>
      </c>
      <c r="D9858">
        <v>2000</v>
      </c>
      <c r="E9858" t="s">
        <v>26</v>
      </c>
      <c r="F9858" t="s">
        <v>60</v>
      </c>
      <c r="G9858" t="s">
        <v>23</v>
      </c>
      <c r="I9858" t="s">
        <v>26</v>
      </c>
      <c r="L9858">
        <v>12</v>
      </c>
      <c r="M9858">
        <v>109.1277</v>
      </c>
      <c r="N9858">
        <v>103.43857819999999</v>
      </c>
      <c r="P9858" t="s">
        <v>61</v>
      </c>
      <c r="Q9858" t="s">
        <v>62</v>
      </c>
      <c r="R9858" t="s">
        <v>27</v>
      </c>
    </row>
    <row r="9859" spans="1:18" x14ac:dyDescent="0.3">
      <c r="A9859" t="s">
        <v>18</v>
      </c>
      <c r="B9859" t="s">
        <v>19</v>
      </c>
      <c r="C9859" t="s">
        <v>20</v>
      </c>
      <c r="D9859">
        <v>2000</v>
      </c>
      <c r="E9859" t="s">
        <v>26</v>
      </c>
      <c r="F9859" t="s">
        <v>60</v>
      </c>
      <c r="G9859" t="s">
        <v>23</v>
      </c>
      <c r="I9859" t="s">
        <v>26</v>
      </c>
      <c r="L9859">
        <v>16</v>
      </c>
      <c r="M9859">
        <v>145.50360000000001</v>
      </c>
      <c r="N9859">
        <v>137.91810430000001</v>
      </c>
      <c r="P9859" t="s">
        <v>61</v>
      </c>
      <c r="Q9859" t="s">
        <v>62</v>
      </c>
      <c r="R9859" t="s">
        <v>27</v>
      </c>
    </row>
    <row r="9860" spans="1:18" x14ac:dyDescent="0.3">
      <c r="A9860" t="s">
        <v>18</v>
      </c>
      <c r="B9860" t="s">
        <v>19</v>
      </c>
      <c r="C9860" t="s">
        <v>20</v>
      </c>
      <c r="D9860">
        <v>2000</v>
      </c>
      <c r="E9860" t="s">
        <v>26</v>
      </c>
      <c r="F9860" t="s">
        <v>60</v>
      </c>
      <c r="G9860" t="s">
        <v>23</v>
      </c>
      <c r="I9860" t="s">
        <v>26</v>
      </c>
      <c r="L9860">
        <v>1</v>
      </c>
      <c r="M9860">
        <v>9.1049980000000001</v>
      </c>
      <c r="N9860">
        <v>8.6303298579999996</v>
      </c>
      <c r="P9860" t="s">
        <v>61</v>
      </c>
      <c r="Q9860" t="s">
        <v>62</v>
      </c>
      <c r="R9860" t="s">
        <v>27</v>
      </c>
    </row>
    <row r="9861" spans="1:18" x14ac:dyDescent="0.3">
      <c r="A9861" t="s">
        <v>18</v>
      </c>
      <c r="B9861" t="s">
        <v>19</v>
      </c>
      <c r="C9861" t="s">
        <v>20</v>
      </c>
      <c r="D9861">
        <v>2000</v>
      </c>
      <c r="E9861" t="s">
        <v>26</v>
      </c>
      <c r="F9861" t="s">
        <v>60</v>
      </c>
      <c r="G9861" t="s">
        <v>23</v>
      </c>
      <c r="I9861" t="s">
        <v>26</v>
      </c>
      <c r="L9861">
        <v>3</v>
      </c>
      <c r="M9861">
        <v>27.292947999999999</v>
      </c>
      <c r="N9861">
        <v>25.870092889999999</v>
      </c>
      <c r="P9861" t="s">
        <v>61</v>
      </c>
      <c r="Q9861" t="s">
        <v>62</v>
      </c>
      <c r="R9861" t="s">
        <v>27</v>
      </c>
    </row>
    <row r="9862" spans="1:18" x14ac:dyDescent="0.3">
      <c r="A9862" t="s">
        <v>18</v>
      </c>
      <c r="B9862" t="s">
        <v>19</v>
      </c>
      <c r="C9862" t="s">
        <v>20</v>
      </c>
      <c r="D9862">
        <v>2000</v>
      </c>
      <c r="E9862" t="s">
        <v>26</v>
      </c>
      <c r="F9862" t="s">
        <v>60</v>
      </c>
      <c r="G9862" t="s">
        <v>23</v>
      </c>
      <c r="I9862" t="s">
        <v>26</v>
      </c>
      <c r="L9862">
        <v>5</v>
      </c>
      <c r="M9862">
        <v>45.480898000000003</v>
      </c>
      <c r="N9862">
        <v>43.109855920000001</v>
      </c>
      <c r="P9862" t="s">
        <v>61</v>
      </c>
      <c r="Q9862" t="s">
        <v>62</v>
      </c>
      <c r="R9862" t="s">
        <v>27</v>
      </c>
    </row>
    <row r="9863" spans="1:18" x14ac:dyDescent="0.3">
      <c r="A9863" t="s">
        <v>18</v>
      </c>
      <c r="B9863" t="s">
        <v>19</v>
      </c>
      <c r="C9863" t="s">
        <v>20</v>
      </c>
      <c r="D9863">
        <v>2000</v>
      </c>
      <c r="E9863" t="s">
        <v>26</v>
      </c>
      <c r="F9863" t="s">
        <v>60</v>
      </c>
      <c r="G9863" t="s">
        <v>23</v>
      </c>
      <c r="I9863" t="s">
        <v>26</v>
      </c>
      <c r="L9863">
        <v>17</v>
      </c>
      <c r="M9863">
        <v>154.608598</v>
      </c>
      <c r="N9863">
        <v>146.54843410000001</v>
      </c>
      <c r="P9863" t="s">
        <v>61</v>
      </c>
      <c r="Q9863" t="s">
        <v>62</v>
      </c>
      <c r="R9863" t="s">
        <v>27</v>
      </c>
    </row>
    <row r="9864" spans="1:18" x14ac:dyDescent="0.3">
      <c r="A9864" t="s">
        <v>18</v>
      </c>
      <c r="B9864" t="s">
        <v>19</v>
      </c>
      <c r="C9864" t="s">
        <v>20</v>
      </c>
      <c r="D9864">
        <v>2000</v>
      </c>
      <c r="E9864" t="s">
        <v>26</v>
      </c>
      <c r="F9864" t="s">
        <v>60</v>
      </c>
      <c r="G9864" t="s">
        <v>23</v>
      </c>
      <c r="I9864" t="s">
        <v>26</v>
      </c>
      <c r="L9864">
        <v>22</v>
      </c>
      <c r="M9864">
        <v>200.089496</v>
      </c>
      <c r="N9864">
        <v>189.65829009999999</v>
      </c>
      <c r="P9864" t="s">
        <v>61</v>
      </c>
      <c r="Q9864" t="s">
        <v>62</v>
      </c>
      <c r="R9864" t="s">
        <v>27</v>
      </c>
    </row>
    <row r="9865" spans="1:18" x14ac:dyDescent="0.3">
      <c r="A9865" t="s">
        <v>18</v>
      </c>
      <c r="B9865" t="s">
        <v>19</v>
      </c>
      <c r="C9865" t="s">
        <v>20</v>
      </c>
      <c r="D9865">
        <v>2000</v>
      </c>
      <c r="E9865" t="s">
        <v>26</v>
      </c>
      <c r="F9865" t="s">
        <v>60</v>
      </c>
      <c r="G9865" t="s">
        <v>23</v>
      </c>
      <c r="I9865" t="s">
        <v>26</v>
      </c>
      <c r="L9865">
        <v>40</v>
      </c>
      <c r="M9865">
        <v>363.781046</v>
      </c>
      <c r="N9865">
        <v>344.81615740000001</v>
      </c>
      <c r="P9865" t="s">
        <v>61</v>
      </c>
      <c r="Q9865" t="s">
        <v>62</v>
      </c>
      <c r="R9865" t="s">
        <v>27</v>
      </c>
    </row>
    <row r="9866" spans="1:18" x14ac:dyDescent="0.3">
      <c r="A9866" t="s">
        <v>18</v>
      </c>
      <c r="B9866" t="s">
        <v>19</v>
      </c>
      <c r="C9866" t="s">
        <v>20</v>
      </c>
      <c r="D9866">
        <v>2000</v>
      </c>
      <c r="E9866" t="s">
        <v>26</v>
      </c>
      <c r="F9866" t="s">
        <v>60</v>
      </c>
      <c r="G9866" t="s">
        <v>23</v>
      </c>
      <c r="I9866" t="s">
        <v>26</v>
      </c>
      <c r="L9866">
        <v>2</v>
      </c>
      <c r="M9866">
        <v>18.209996</v>
      </c>
      <c r="N9866">
        <v>17.26065972</v>
      </c>
      <c r="P9866" t="s">
        <v>61</v>
      </c>
      <c r="Q9866" t="s">
        <v>62</v>
      </c>
      <c r="R9866" t="s">
        <v>27</v>
      </c>
    </row>
    <row r="9867" spans="1:18" x14ac:dyDescent="0.3">
      <c r="A9867" t="s">
        <v>18</v>
      </c>
      <c r="B9867" t="s">
        <v>19</v>
      </c>
      <c r="C9867" t="s">
        <v>20</v>
      </c>
      <c r="D9867">
        <v>2000</v>
      </c>
      <c r="E9867" t="s">
        <v>26</v>
      </c>
      <c r="F9867" t="s">
        <v>60</v>
      </c>
      <c r="G9867" t="s">
        <v>23</v>
      </c>
      <c r="I9867" t="s">
        <v>26</v>
      </c>
      <c r="L9867">
        <v>70</v>
      </c>
      <c r="M9867">
        <v>756.33212200000003</v>
      </c>
      <c r="N9867">
        <v>716.90248529999997</v>
      </c>
      <c r="P9867" t="s">
        <v>61</v>
      </c>
      <c r="Q9867" t="s">
        <v>62</v>
      </c>
      <c r="R9867" t="s">
        <v>27</v>
      </c>
    </row>
    <row r="9868" spans="1:18" x14ac:dyDescent="0.3">
      <c r="A9868" t="s">
        <v>18</v>
      </c>
      <c r="B9868" t="s">
        <v>19</v>
      </c>
      <c r="C9868" t="s">
        <v>20</v>
      </c>
      <c r="D9868">
        <v>2000</v>
      </c>
      <c r="E9868" t="s">
        <v>26</v>
      </c>
      <c r="F9868" t="s">
        <v>60</v>
      </c>
      <c r="G9868" t="s">
        <v>23</v>
      </c>
      <c r="I9868" t="s">
        <v>26</v>
      </c>
      <c r="L9868">
        <v>65</v>
      </c>
      <c r="M9868">
        <v>702.31942200000003</v>
      </c>
      <c r="N9868">
        <v>665.70561329999998</v>
      </c>
      <c r="P9868" t="s">
        <v>61</v>
      </c>
      <c r="Q9868" t="s">
        <v>62</v>
      </c>
      <c r="R9868" t="s">
        <v>27</v>
      </c>
    </row>
    <row r="9869" spans="1:18" x14ac:dyDescent="0.3">
      <c r="A9869" t="s">
        <v>18</v>
      </c>
      <c r="B9869" t="s">
        <v>19</v>
      </c>
      <c r="C9869" t="s">
        <v>20</v>
      </c>
      <c r="D9869">
        <v>2000</v>
      </c>
      <c r="E9869" t="s">
        <v>26</v>
      </c>
      <c r="F9869" t="s">
        <v>60</v>
      </c>
      <c r="G9869" t="s">
        <v>23</v>
      </c>
      <c r="I9869" t="s">
        <v>26</v>
      </c>
      <c r="L9869">
        <v>22</v>
      </c>
      <c r="M9869">
        <v>237.699972</v>
      </c>
      <c r="N9869">
        <v>225.30803030000001</v>
      </c>
      <c r="P9869" t="s">
        <v>61</v>
      </c>
      <c r="Q9869" t="s">
        <v>62</v>
      </c>
      <c r="R9869" t="s">
        <v>27</v>
      </c>
    </row>
    <row r="9870" spans="1:18" x14ac:dyDescent="0.3">
      <c r="A9870" t="s">
        <v>18</v>
      </c>
      <c r="B9870" t="s">
        <v>19</v>
      </c>
      <c r="C9870" t="s">
        <v>20</v>
      </c>
      <c r="D9870">
        <v>2000</v>
      </c>
      <c r="E9870" t="s">
        <v>26</v>
      </c>
      <c r="F9870" t="s">
        <v>60</v>
      </c>
      <c r="G9870" t="s">
        <v>23</v>
      </c>
      <c r="I9870" t="s">
        <v>26</v>
      </c>
      <c r="L9870">
        <v>4</v>
      </c>
      <c r="M9870">
        <v>43.210160000000002</v>
      </c>
      <c r="N9870">
        <v>40.957497629999999</v>
      </c>
      <c r="P9870" t="s">
        <v>61</v>
      </c>
      <c r="Q9870" t="s">
        <v>62</v>
      </c>
      <c r="R9870" t="s">
        <v>27</v>
      </c>
    </row>
    <row r="9871" spans="1:18" x14ac:dyDescent="0.3">
      <c r="A9871" t="s">
        <v>18</v>
      </c>
      <c r="B9871" t="s">
        <v>19</v>
      </c>
      <c r="C9871" t="s">
        <v>20</v>
      </c>
      <c r="D9871">
        <v>2000</v>
      </c>
      <c r="E9871" t="s">
        <v>26</v>
      </c>
      <c r="F9871" t="s">
        <v>60</v>
      </c>
      <c r="G9871" t="s">
        <v>23</v>
      </c>
      <c r="I9871" t="s">
        <v>26</v>
      </c>
      <c r="L9871">
        <v>14</v>
      </c>
      <c r="M9871">
        <v>151.25760600000001</v>
      </c>
      <c r="N9871">
        <v>143.37213840000001</v>
      </c>
      <c r="P9871" t="s">
        <v>61</v>
      </c>
      <c r="Q9871" t="s">
        <v>62</v>
      </c>
      <c r="R9871" t="s">
        <v>27</v>
      </c>
    </row>
    <row r="9872" spans="1:18" x14ac:dyDescent="0.3">
      <c r="A9872" t="s">
        <v>18</v>
      </c>
      <c r="B9872" t="s">
        <v>19</v>
      </c>
      <c r="C9872" t="s">
        <v>20</v>
      </c>
      <c r="D9872">
        <v>2000</v>
      </c>
      <c r="E9872" t="s">
        <v>26</v>
      </c>
      <c r="F9872" t="s">
        <v>60</v>
      </c>
      <c r="G9872" t="s">
        <v>23</v>
      </c>
      <c r="I9872" t="s">
        <v>26</v>
      </c>
      <c r="L9872">
        <v>3</v>
      </c>
      <c r="M9872">
        <v>32.407620000000001</v>
      </c>
      <c r="N9872">
        <v>30.718123219999999</v>
      </c>
      <c r="P9872" t="s">
        <v>61</v>
      </c>
      <c r="Q9872" t="s">
        <v>62</v>
      </c>
      <c r="R9872" t="s">
        <v>27</v>
      </c>
    </row>
    <row r="9873" spans="1:18" x14ac:dyDescent="0.3">
      <c r="A9873" t="s">
        <v>18</v>
      </c>
      <c r="B9873" t="s">
        <v>19</v>
      </c>
      <c r="C9873" t="s">
        <v>20</v>
      </c>
      <c r="D9873">
        <v>2000</v>
      </c>
      <c r="E9873" t="s">
        <v>26</v>
      </c>
      <c r="F9873" t="s">
        <v>60</v>
      </c>
      <c r="G9873" t="s">
        <v>23</v>
      </c>
      <c r="I9873" t="s">
        <v>26</v>
      </c>
      <c r="L9873">
        <v>2</v>
      </c>
      <c r="M9873">
        <v>21.605080000000001</v>
      </c>
      <c r="N9873">
        <v>20.47874882</v>
      </c>
      <c r="P9873" t="s">
        <v>61</v>
      </c>
      <c r="Q9873" t="s">
        <v>62</v>
      </c>
      <c r="R9873" t="s">
        <v>27</v>
      </c>
    </row>
    <row r="9874" spans="1:18" x14ac:dyDescent="0.3">
      <c r="A9874" t="s">
        <v>18</v>
      </c>
      <c r="B9874" t="s">
        <v>19</v>
      </c>
      <c r="C9874" t="s">
        <v>20</v>
      </c>
      <c r="D9874">
        <v>2000</v>
      </c>
      <c r="E9874" t="s">
        <v>26</v>
      </c>
      <c r="F9874" t="s">
        <v>60</v>
      </c>
      <c r="G9874" t="s">
        <v>23</v>
      </c>
      <c r="I9874" t="s">
        <v>26</v>
      </c>
      <c r="L9874">
        <v>2</v>
      </c>
      <c r="M9874">
        <v>21.605080000000001</v>
      </c>
      <c r="N9874">
        <v>20.47874882</v>
      </c>
      <c r="P9874" t="s">
        <v>61</v>
      </c>
      <c r="Q9874" t="s">
        <v>62</v>
      </c>
      <c r="R9874" t="s">
        <v>27</v>
      </c>
    </row>
    <row r="9875" spans="1:18" x14ac:dyDescent="0.3">
      <c r="A9875" t="s">
        <v>18</v>
      </c>
      <c r="B9875" t="s">
        <v>19</v>
      </c>
      <c r="C9875" t="s">
        <v>20</v>
      </c>
      <c r="D9875">
        <v>2000</v>
      </c>
      <c r="E9875" t="s">
        <v>26</v>
      </c>
      <c r="F9875" t="s">
        <v>60</v>
      </c>
      <c r="G9875" t="s">
        <v>23</v>
      </c>
      <c r="I9875" t="s">
        <v>26</v>
      </c>
      <c r="L9875">
        <v>1</v>
      </c>
      <c r="M9875">
        <v>7.7822380000000004</v>
      </c>
      <c r="N9875">
        <v>7.3765289100000002</v>
      </c>
      <c r="P9875" t="s">
        <v>61</v>
      </c>
      <c r="Q9875" t="s">
        <v>63</v>
      </c>
      <c r="R9875" t="s">
        <v>27</v>
      </c>
    </row>
    <row r="9876" spans="1:18" x14ac:dyDescent="0.3">
      <c r="A9876" t="s">
        <v>18</v>
      </c>
      <c r="B9876" t="s">
        <v>19</v>
      </c>
      <c r="C9876" t="s">
        <v>20</v>
      </c>
      <c r="D9876">
        <v>2000</v>
      </c>
      <c r="E9876" t="s">
        <v>26</v>
      </c>
      <c r="F9876" t="s">
        <v>60</v>
      </c>
      <c r="G9876" t="s">
        <v>23</v>
      </c>
      <c r="I9876" t="s">
        <v>26</v>
      </c>
      <c r="L9876">
        <v>19</v>
      </c>
      <c r="M9876">
        <v>147.90661399999999</v>
      </c>
      <c r="N9876">
        <v>140.19584269999999</v>
      </c>
      <c r="P9876" t="s">
        <v>61</v>
      </c>
      <c r="Q9876" t="s">
        <v>63</v>
      </c>
      <c r="R9876" t="s">
        <v>27</v>
      </c>
    </row>
    <row r="9877" spans="1:18" x14ac:dyDescent="0.3">
      <c r="A9877" t="s">
        <v>18</v>
      </c>
      <c r="B9877" t="s">
        <v>19</v>
      </c>
      <c r="C9877" t="s">
        <v>20</v>
      </c>
      <c r="D9877">
        <v>2000</v>
      </c>
      <c r="E9877" t="s">
        <v>26</v>
      </c>
      <c r="F9877" t="s">
        <v>60</v>
      </c>
      <c r="G9877" t="s">
        <v>23</v>
      </c>
      <c r="I9877" t="s">
        <v>26</v>
      </c>
      <c r="L9877">
        <v>73</v>
      </c>
      <c r="M9877">
        <v>568.25769600000001</v>
      </c>
      <c r="N9877">
        <v>538.63288720000003</v>
      </c>
      <c r="P9877" t="s">
        <v>61</v>
      </c>
      <c r="Q9877" t="s">
        <v>63</v>
      </c>
      <c r="R9877" t="s">
        <v>27</v>
      </c>
    </row>
    <row r="9878" spans="1:18" x14ac:dyDescent="0.3">
      <c r="A9878" t="s">
        <v>18</v>
      </c>
      <c r="B9878" t="s">
        <v>19</v>
      </c>
      <c r="C9878" t="s">
        <v>20</v>
      </c>
      <c r="D9878">
        <v>2000</v>
      </c>
      <c r="E9878" t="s">
        <v>26</v>
      </c>
      <c r="F9878" t="s">
        <v>60</v>
      </c>
      <c r="G9878" t="s">
        <v>23</v>
      </c>
      <c r="I9878" t="s">
        <v>26</v>
      </c>
      <c r="L9878">
        <v>40</v>
      </c>
      <c r="M9878">
        <v>311.37770399999999</v>
      </c>
      <c r="N9878">
        <v>295.14474310000003</v>
      </c>
      <c r="P9878" t="s">
        <v>61</v>
      </c>
      <c r="Q9878" t="s">
        <v>63</v>
      </c>
      <c r="R9878" t="s">
        <v>27</v>
      </c>
    </row>
    <row r="9879" spans="1:18" x14ac:dyDescent="0.3">
      <c r="A9879" t="s">
        <v>18</v>
      </c>
      <c r="B9879" t="s">
        <v>19</v>
      </c>
      <c r="C9879" t="s">
        <v>20</v>
      </c>
      <c r="D9879">
        <v>2000</v>
      </c>
      <c r="E9879" t="s">
        <v>26</v>
      </c>
      <c r="F9879" t="s">
        <v>60</v>
      </c>
      <c r="G9879" t="s">
        <v>23</v>
      </c>
      <c r="I9879" t="s">
        <v>26</v>
      </c>
      <c r="L9879">
        <v>15</v>
      </c>
      <c r="M9879">
        <v>116.755616</v>
      </c>
      <c r="N9879">
        <v>110.6688303</v>
      </c>
      <c r="P9879" t="s">
        <v>61</v>
      </c>
      <c r="Q9879" t="s">
        <v>63</v>
      </c>
      <c r="R9879" t="s">
        <v>27</v>
      </c>
    </row>
    <row r="9880" spans="1:18" x14ac:dyDescent="0.3">
      <c r="A9880" t="s">
        <v>18</v>
      </c>
      <c r="B9880" t="s">
        <v>19</v>
      </c>
      <c r="C9880" t="s">
        <v>20</v>
      </c>
      <c r="D9880">
        <v>2000</v>
      </c>
      <c r="E9880" t="s">
        <v>26</v>
      </c>
      <c r="F9880" t="s">
        <v>60</v>
      </c>
      <c r="G9880" t="s">
        <v>23</v>
      </c>
      <c r="I9880" t="s">
        <v>26</v>
      </c>
      <c r="L9880">
        <v>5</v>
      </c>
      <c r="M9880">
        <v>38.911189999999998</v>
      </c>
      <c r="N9880">
        <v>36.882644550000002</v>
      </c>
      <c r="P9880" t="s">
        <v>61</v>
      </c>
      <c r="Q9880" t="s">
        <v>63</v>
      </c>
      <c r="R9880" t="s">
        <v>27</v>
      </c>
    </row>
    <row r="9881" spans="1:18" x14ac:dyDescent="0.3">
      <c r="A9881" t="s">
        <v>18</v>
      </c>
      <c r="B9881" t="s">
        <v>19</v>
      </c>
      <c r="C9881" t="s">
        <v>20</v>
      </c>
      <c r="D9881">
        <v>2000</v>
      </c>
      <c r="E9881" t="s">
        <v>26</v>
      </c>
      <c r="F9881" t="s">
        <v>60</v>
      </c>
      <c r="G9881" t="s">
        <v>23</v>
      </c>
      <c r="I9881" t="s">
        <v>26</v>
      </c>
      <c r="L9881">
        <v>3</v>
      </c>
      <c r="M9881">
        <v>23.346713999999999</v>
      </c>
      <c r="N9881">
        <v>22.12958673</v>
      </c>
      <c r="P9881" t="s">
        <v>61</v>
      </c>
      <c r="Q9881" t="s">
        <v>63</v>
      </c>
      <c r="R9881" t="s">
        <v>27</v>
      </c>
    </row>
    <row r="9882" spans="1:18" x14ac:dyDescent="0.3">
      <c r="A9882" t="s">
        <v>18</v>
      </c>
      <c r="B9882" t="s">
        <v>19</v>
      </c>
      <c r="C9882" t="s">
        <v>20</v>
      </c>
      <c r="D9882">
        <v>2000</v>
      </c>
      <c r="E9882" t="s">
        <v>26</v>
      </c>
      <c r="F9882" t="s">
        <v>60</v>
      </c>
      <c r="G9882" t="s">
        <v>23</v>
      </c>
      <c r="I9882" t="s">
        <v>26</v>
      </c>
      <c r="L9882">
        <v>4</v>
      </c>
      <c r="M9882">
        <v>31.128952000000002</v>
      </c>
      <c r="N9882">
        <v>29.506115640000001</v>
      </c>
      <c r="P9882" t="s">
        <v>61</v>
      </c>
      <c r="Q9882" t="s">
        <v>63</v>
      </c>
      <c r="R9882" t="s">
        <v>27</v>
      </c>
    </row>
    <row r="9883" spans="1:18" x14ac:dyDescent="0.3">
      <c r="A9883" t="s">
        <v>18</v>
      </c>
      <c r="B9883" t="s">
        <v>19</v>
      </c>
      <c r="C9883" t="s">
        <v>20</v>
      </c>
      <c r="D9883">
        <v>2000</v>
      </c>
      <c r="E9883" t="s">
        <v>26</v>
      </c>
      <c r="F9883" t="s">
        <v>60</v>
      </c>
      <c r="G9883" t="s">
        <v>23</v>
      </c>
      <c r="I9883" t="s">
        <v>26</v>
      </c>
      <c r="L9883">
        <v>1</v>
      </c>
      <c r="M9883">
        <v>7.7822380000000004</v>
      </c>
      <c r="N9883">
        <v>7.3765289100000002</v>
      </c>
      <c r="P9883" t="s">
        <v>61</v>
      </c>
      <c r="Q9883" t="s">
        <v>63</v>
      </c>
      <c r="R9883" t="s">
        <v>27</v>
      </c>
    </row>
    <row r="9884" spans="1:18" x14ac:dyDescent="0.3">
      <c r="A9884" t="s">
        <v>18</v>
      </c>
      <c r="B9884" t="s">
        <v>19</v>
      </c>
      <c r="C9884" t="s">
        <v>20</v>
      </c>
      <c r="D9884">
        <v>2000</v>
      </c>
      <c r="E9884" t="s">
        <v>26</v>
      </c>
      <c r="F9884" t="s">
        <v>60</v>
      </c>
      <c r="G9884" t="s">
        <v>23</v>
      </c>
      <c r="I9884" t="s">
        <v>26</v>
      </c>
      <c r="L9884">
        <v>1</v>
      </c>
      <c r="M9884">
        <v>29.519594000000001</v>
      </c>
      <c r="N9884">
        <v>27.980657820000001</v>
      </c>
      <c r="P9884" t="s">
        <v>61</v>
      </c>
      <c r="Q9884" t="s">
        <v>63</v>
      </c>
      <c r="R9884" t="s">
        <v>27</v>
      </c>
    </row>
    <row r="9885" spans="1:18" x14ac:dyDescent="0.3">
      <c r="A9885" t="s">
        <v>18</v>
      </c>
      <c r="B9885" t="s">
        <v>19</v>
      </c>
      <c r="C9885" t="s">
        <v>20</v>
      </c>
      <c r="D9885">
        <v>2000</v>
      </c>
      <c r="E9885" t="s">
        <v>26</v>
      </c>
      <c r="F9885" t="s">
        <v>60</v>
      </c>
      <c r="G9885" t="s">
        <v>23</v>
      </c>
      <c r="I9885" t="s">
        <v>26</v>
      </c>
      <c r="L9885">
        <v>1</v>
      </c>
      <c r="M9885">
        <v>29.519594000000001</v>
      </c>
      <c r="N9885">
        <v>27.980657820000001</v>
      </c>
      <c r="P9885" t="s">
        <v>61</v>
      </c>
      <c r="Q9885" t="s">
        <v>63</v>
      </c>
      <c r="R9885" t="s">
        <v>27</v>
      </c>
    </row>
    <row r="9886" spans="1:18" x14ac:dyDescent="0.3">
      <c r="A9886" t="s">
        <v>18</v>
      </c>
      <c r="B9886" t="s">
        <v>19</v>
      </c>
      <c r="C9886" t="s">
        <v>20</v>
      </c>
      <c r="D9886">
        <v>2000</v>
      </c>
      <c r="E9886" t="s">
        <v>26</v>
      </c>
      <c r="F9886" t="s">
        <v>60</v>
      </c>
      <c r="G9886" t="s">
        <v>23</v>
      </c>
      <c r="I9886" t="s">
        <v>26</v>
      </c>
      <c r="L9886">
        <v>1</v>
      </c>
      <c r="M9886">
        <v>29.519594000000001</v>
      </c>
      <c r="N9886">
        <v>27.980657820000001</v>
      </c>
      <c r="P9886" t="s">
        <v>61</v>
      </c>
      <c r="Q9886" t="s">
        <v>63</v>
      </c>
      <c r="R9886" t="s">
        <v>27</v>
      </c>
    </row>
    <row r="9887" spans="1:18" x14ac:dyDescent="0.3">
      <c r="A9887" t="s">
        <v>18</v>
      </c>
      <c r="B9887" t="s">
        <v>19</v>
      </c>
      <c r="C9887" t="s">
        <v>20</v>
      </c>
      <c r="D9887">
        <v>2000</v>
      </c>
      <c r="E9887" t="s">
        <v>26</v>
      </c>
      <c r="F9887" t="s">
        <v>60</v>
      </c>
      <c r="G9887" t="s">
        <v>23</v>
      </c>
      <c r="I9887" t="s">
        <v>26</v>
      </c>
      <c r="L9887">
        <v>2</v>
      </c>
      <c r="M9887">
        <v>59.039188000000003</v>
      </c>
      <c r="N9887">
        <v>55.961315640000002</v>
      </c>
      <c r="P9887" t="s">
        <v>61</v>
      </c>
      <c r="Q9887" t="s">
        <v>63</v>
      </c>
      <c r="R9887" t="s">
        <v>27</v>
      </c>
    </row>
    <row r="9888" spans="1:18" x14ac:dyDescent="0.3">
      <c r="A9888" t="s">
        <v>18</v>
      </c>
      <c r="B9888" t="s">
        <v>19</v>
      </c>
      <c r="C9888" t="s">
        <v>20</v>
      </c>
      <c r="D9888">
        <v>2000</v>
      </c>
      <c r="E9888" t="s">
        <v>26</v>
      </c>
      <c r="F9888" t="s">
        <v>60</v>
      </c>
      <c r="G9888" t="s">
        <v>23</v>
      </c>
      <c r="I9888" t="s">
        <v>26</v>
      </c>
      <c r="L9888">
        <v>1</v>
      </c>
      <c r="M9888">
        <v>29.519594000000001</v>
      </c>
      <c r="N9888">
        <v>27.980657820000001</v>
      </c>
      <c r="P9888" t="s">
        <v>61</v>
      </c>
      <c r="Q9888" t="s">
        <v>63</v>
      </c>
      <c r="R9888" t="s">
        <v>27</v>
      </c>
    </row>
    <row r="9889" spans="1:18" x14ac:dyDescent="0.3">
      <c r="A9889" t="s">
        <v>18</v>
      </c>
      <c r="B9889" t="s">
        <v>19</v>
      </c>
      <c r="C9889" t="s">
        <v>20</v>
      </c>
      <c r="D9889">
        <v>2000</v>
      </c>
      <c r="E9889" t="s">
        <v>26</v>
      </c>
      <c r="F9889" t="s">
        <v>60</v>
      </c>
      <c r="G9889" t="s">
        <v>23</v>
      </c>
      <c r="I9889" t="s">
        <v>26</v>
      </c>
      <c r="L9889">
        <v>3</v>
      </c>
      <c r="M9889">
        <v>88.558781999999994</v>
      </c>
      <c r="N9889">
        <v>83.94197346</v>
      </c>
      <c r="P9889" t="s">
        <v>61</v>
      </c>
      <c r="Q9889" t="s">
        <v>63</v>
      </c>
      <c r="R9889" t="s">
        <v>27</v>
      </c>
    </row>
    <row r="9890" spans="1:18" x14ac:dyDescent="0.3">
      <c r="A9890" t="s">
        <v>18</v>
      </c>
      <c r="B9890" t="s">
        <v>19</v>
      </c>
      <c r="C9890" t="s">
        <v>20</v>
      </c>
      <c r="D9890">
        <v>2000</v>
      </c>
      <c r="E9890" t="s">
        <v>26</v>
      </c>
      <c r="F9890" t="s">
        <v>60</v>
      </c>
      <c r="G9890" t="s">
        <v>23</v>
      </c>
      <c r="I9890" t="s">
        <v>26</v>
      </c>
      <c r="L9890">
        <v>2</v>
      </c>
      <c r="M9890">
        <v>59.039188000000003</v>
      </c>
      <c r="N9890">
        <v>55.961315640000002</v>
      </c>
      <c r="P9890" t="s">
        <v>61</v>
      </c>
      <c r="Q9890" t="s">
        <v>63</v>
      </c>
      <c r="R9890" t="s">
        <v>27</v>
      </c>
    </row>
    <row r="9891" spans="1:18" x14ac:dyDescent="0.3">
      <c r="A9891" t="s">
        <v>18</v>
      </c>
      <c r="B9891" t="s">
        <v>19</v>
      </c>
      <c r="C9891" t="s">
        <v>20</v>
      </c>
      <c r="D9891">
        <v>2000</v>
      </c>
      <c r="E9891" t="s">
        <v>26</v>
      </c>
      <c r="F9891" t="s">
        <v>60</v>
      </c>
      <c r="G9891" t="s">
        <v>23</v>
      </c>
      <c r="I9891" t="s">
        <v>26</v>
      </c>
      <c r="L9891">
        <v>4</v>
      </c>
      <c r="M9891">
        <v>117.042214</v>
      </c>
      <c r="N9891">
        <v>110.94048720000001</v>
      </c>
      <c r="P9891" t="s">
        <v>61</v>
      </c>
      <c r="Q9891" t="s">
        <v>63</v>
      </c>
      <c r="R9891" t="s">
        <v>27</v>
      </c>
    </row>
    <row r="9892" spans="1:18" x14ac:dyDescent="0.3">
      <c r="A9892" t="s">
        <v>18</v>
      </c>
      <c r="B9892" t="s">
        <v>19</v>
      </c>
      <c r="C9892" t="s">
        <v>20</v>
      </c>
      <c r="D9892">
        <v>2001</v>
      </c>
      <c r="E9892" t="s">
        <v>26</v>
      </c>
      <c r="F9892" t="s">
        <v>60</v>
      </c>
      <c r="G9892" t="s">
        <v>23</v>
      </c>
      <c r="I9892" t="s">
        <v>26</v>
      </c>
      <c r="L9892">
        <v>58</v>
      </c>
      <c r="M9892">
        <v>867.70851400000004</v>
      </c>
      <c r="N9892">
        <v>822.47252509999998</v>
      </c>
      <c r="P9892" t="s">
        <v>61</v>
      </c>
      <c r="Q9892" t="s">
        <v>62</v>
      </c>
      <c r="R9892" t="s">
        <v>27</v>
      </c>
    </row>
    <row r="9893" spans="1:18" x14ac:dyDescent="0.3">
      <c r="A9893" t="s">
        <v>18</v>
      </c>
      <c r="B9893" t="s">
        <v>19</v>
      </c>
      <c r="C9893" t="s">
        <v>20</v>
      </c>
      <c r="D9893">
        <v>2001</v>
      </c>
      <c r="E9893" t="s">
        <v>26</v>
      </c>
      <c r="F9893" t="s">
        <v>60</v>
      </c>
      <c r="G9893" t="s">
        <v>23</v>
      </c>
      <c r="I9893" t="s">
        <v>26</v>
      </c>
      <c r="L9893">
        <v>72</v>
      </c>
      <c r="M9893">
        <v>1077.1675600000001</v>
      </c>
      <c r="N9893">
        <v>1021.011905</v>
      </c>
      <c r="P9893" t="s">
        <v>61</v>
      </c>
      <c r="Q9893" t="s">
        <v>62</v>
      </c>
      <c r="R9893" t="s">
        <v>27</v>
      </c>
    </row>
    <row r="9894" spans="1:18" x14ac:dyDescent="0.3">
      <c r="A9894" t="s">
        <v>18</v>
      </c>
      <c r="B9894" t="s">
        <v>19</v>
      </c>
      <c r="C9894" t="s">
        <v>20</v>
      </c>
      <c r="D9894">
        <v>2001</v>
      </c>
      <c r="E9894" t="s">
        <v>26</v>
      </c>
      <c r="F9894" t="s">
        <v>60</v>
      </c>
      <c r="G9894" t="s">
        <v>23</v>
      </c>
      <c r="I9894" t="s">
        <v>26</v>
      </c>
      <c r="L9894">
        <v>78</v>
      </c>
      <c r="M9894">
        <v>1166.9168259999999</v>
      </c>
      <c r="N9894">
        <v>1106.0823</v>
      </c>
      <c r="P9894" t="s">
        <v>61</v>
      </c>
      <c r="Q9894" t="s">
        <v>62</v>
      </c>
      <c r="R9894" t="s">
        <v>27</v>
      </c>
    </row>
    <row r="9895" spans="1:18" x14ac:dyDescent="0.3">
      <c r="A9895" t="s">
        <v>18</v>
      </c>
      <c r="B9895" t="s">
        <v>19</v>
      </c>
      <c r="C9895" t="s">
        <v>20</v>
      </c>
      <c r="D9895">
        <v>2001</v>
      </c>
      <c r="E9895" t="s">
        <v>26</v>
      </c>
      <c r="F9895" t="s">
        <v>60</v>
      </c>
      <c r="G9895" t="s">
        <v>23</v>
      </c>
      <c r="I9895" t="s">
        <v>26</v>
      </c>
      <c r="L9895">
        <v>64</v>
      </c>
      <c r="M9895">
        <v>957.479826</v>
      </c>
      <c r="N9895">
        <v>907.56381610000005</v>
      </c>
      <c r="P9895" t="s">
        <v>61</v>
      </c>
      <c r="Q9895" t="s">
        <v>62</v>
      </c>
      <c r="R9895" t="s">
        <v>27</v>
      </c>
    </row>
    <row r="9896" spans="1:18" x14ac:dyDescent="0.3">
      <c r="A9896" t="s">
        <v>18</v>
      </c>
      <c r="B9896" t="s">
        <v>19</v>
      </c>
      <c r="C9896" t="s">
        <v>20</v>
      </c>
      <c r="D9896">
        <v>2001</v>
      </c>
      <c r="E9896" t="s">
        <v>26</v>
      </c>
      <c r="F9896" t="s">
        <v>60</v>
      </c>
      <c r="G9896" t="s">
        <v>23</v>
      </c>
      <c r="I9896" t="s">
        <v>26</v>
      </c>
      <c r="L9896">
        <v>44</v>
      </c>
      <c r="M9896">
        <v>658.24946799999998</v>
      </c>
      <c r="N9896">
        <v>623.93314499999997</v>
      </c>
      <c r="P9896" t="s">
        <v>61</v>
      </c>
      <c r="Q9896" t="s">
        <v>62</v>
      </c>
      <c r="R9896" t="s">
        <v>27</v>
      </c>
    </row>
    <row r="9897" spans="1:18" x14ac:dyDescent="0.3">
      <c r="A9897" t="s">
        <v>18</v>
      </c>
      <c r="B9897" t="s">
        <v>19</v>
      </c>
      <c r="C9897" t="s">
        <v>20</v>
      </c>
      <c r="D9897">
        <v>2001</v>
      </c>
      <c r="E9897" t="s">
        <v>26</v>
      </c>
      <c r="F9897" t="s">
        <v>60</v>
      </c>
      <c r="G9897" t="s">
        <v>23</v>
      </c>
      <c r="I9897" t="s">
        <v>26</v>
      </c>
      <c r="L9897">
        <v>9</v>
      </c>
      <c r="M9897">
        <v>134.63492199999999</v>
      </c>
      <c r="N9897">
        <v>127.6160398</v>
      </c>
      <c r="P9897" t="s">
        <v>61</v>
      </c>
      <c r="Q9897" t="s">
        <v>62</v>
      </c>
      <c r="R9897" t="s">
        <v>27</v>
      </c>
    </row>
    <row r="9898" spans="1:18" x14ac:dyDescent="0.3">
      <c r="A9898" t="s">
        <v>18</v>
      </c>
      <c r="B9898" t="s">
        <v>19</v>
      </c>
      <c r="C9898" t="s">
        <v>20</v>
      </c>
      <c r="D9898">
        <v>2001</v>
      </c>
      <c r="E9898" t="s">
        <v>26</v>
      </c>
      <c r="F9898" t="s">
        <v>60</v>
      </c>
      <c r="G9898" t="s">
        <v>23</v>
      </c>
      <c r="I9898" t="s">
        <v>26</v>
      </c>
      <c r="L9898">
        <v>50</v>
      </c>
      <c r="M9898">
        <v>748.02077999999995</v>
      </c>
      <c r="N9898">
        <v>709.02443600000004</v>
      </c>
      <c r="P9898" t="s">
        <v>61</v>
      </c>
      <c r="Q9898" t="s">
        <v>62</v>
      </c>
      <c r="R9898" t="s">
        <v>27</v>
      </c>
    </row>
    <row r="9899" spans="1:18" x14ac:dyDescent="0.3">
      <c r="A9899" t="s">
        <v>18</v>
      </c>
      <c r="B9899" t="s">
        <v>19</v>
      </c>
      <c r="C9899" t="s">
        <v>20</v>
      </c>
      <c r="D9899">
        <v>2001</v>
      </c>
      <c r="E9899" t="s">
        <v>26</v>
      </c>
      <c r="F9899" t="s">
        <v>60</v>
      </c>
      <c r="G9899" t="s">
        <v>23</v>
      </c>
      <c r="I9899" t="s">
        <v>26</v>
      </c>
      <c r="L9899">
        <v>41</v>
      </c>
      <c r="M9899">
        <v>613.38585799999998</v>
      </c>
      <c r="N9899">
        <v>581.40839619999997</v>
      </c>
      <c r="P9899" t="s">
        <v>61</v>
      </c>
      <c r="Q9899" t="s">
        <v>62</v>
      </c>
      <c r="R9899" t="s">
        <v>27</v>
      </c>
    </row>
    <row r="9900" spans="1:18" x14ac:dyDescent="0.3">
      <c r="A9900" t="s">
        <v>18</v>
      </c>
      <c r="B9900" t="s">
        <v>19</v>
      </c>
      <c r="C9900" t="s">
        <v>20</v>
      </c>
      <c r="D9900">
        <v>2001</v>
      </c>
      <c r="E9900" t="s">
        <v>26</v>
      </c>
      <c r="F9900" t="s">
        <v>60</v>
      </c>
      <c r="G9900" t="s">
        <v>23</v>
      </c>
      <c r="I9900" t="s">
        <v>26</v>
      </c>
      <c r="L9900">
        <v>6</v>
      </c>
      <c r="M9900">
        <v>89.771311999999995</v>
      </c>
      <c r="N9900">
        <v>85.091290999999998</v>
      </c>
      <c r="P9900" t="s">
        <v>61</v>
      </c>
      <c r="Q9900" t="s">
        <v>62</v>
      </c>
      <c r="R9900" t="s">
        <v>27</v>
      </c>
    </row>
    <row r="9901" spans="1:18" x14ac:dyDescent="0.3">
      <c r="A9901" t="s">
        <v>18</v>
      </c>
      <c r="B9901" t="s">
        <v>19</v>
      </c>
      <c r="C9901" t="s">
        <v>20</v>
      </c>
      <c r="D9901">
        <v>2001</v>
      </c>
      <c r="E9901" t="s">
        <v>26</v>
      </c>
      <c r="F9901" t="s">
        <v>60</v>
      </c>
      <c r="G9901" t="s">
        <v>23</v>
      </c>
      <c r="I9901" t="s">
        <v>26</v>
      </c>
      <c r="L9901">
        <v>4</v>
      </c>
      <c r="M9901">
        <v>59.832844000000001</v>
      </c>
      <c r="N9901">
        <v>56.713596209999999</v>
      </c>
      <c r="P9901" t="s">
        <v>61</v>
      </c>
      <c r="Q9901" t="s">
        <v>62</v>
      </c>
      <c r="R9901" t="s">
        <v>27</v>
      </c>
    </row>
    <row r="9902" spans="1:18" x14ac:dyDescent="0.3">
      <c r="A9902" t="s">
        <v>18</v>
      </c>
      <c r="B9902" t="s">
        <v>19</v>
      </c>
      <c r="C9902" t="s">
        <v>20</v>
      </c>
      <c r="D9902">
        <v>2001</v>
      </c>
      <c r="E9902" t="s">
        <v>26</v>
      </c>
      <c r="F9902" t="s">
        <v>60</v>
      </c>
      <c r="G9902" t="s">
        <v>23</v>
      </c>
      <c r="I9902" t="s">
        <v>26</v>
      </c>
      <c r="L9902">
        <v>11</v>
      </c>
      <c r="M9902">
        <v>164.551344</v>
      </c>
      <c r="N9902">
        <v>155.9728379</v>
      </c>
      <c r="P9902" t="s">
        <v>61</v>
      </c>
      <c r="Q9902" t="s">
        <v>62</v>
      </c>
      <c r="R9902" t="s">
        <v>27</v>
      </c>
    </row>
    <row r="9903" spans="1:18" x14ac:dyDescent="0.3">
      <c r="A9903" t="s">
        <v>18</v>
      </c>
      <c r="B9903" t="s">
        <v>19</v>
      </c>
      <c r="C9903" t="s">
        <v>20</v>
      </c>
      <c r="D9903">
        <v>2001</v>
      </c>
      <c r="E9903" t="s">
        <v>26</v>
      </c>
      <c r="F9903" t="s">
        <v>60</v>
      </c>
      <c r="G9903" t="s">
        <v>23</v>
      </c>
      <c r="I9903" t="s">
        <v>26</v>
      </c>
      <c r="L9903">
        <v>365</v>
      </c>
      <c r="M9903">
        <v>5460.5516939999998</v>
      </c>
      <c r="N9903">
        <v>5175.8783830000002</v>
      </c>
      <c r="P9903" t="s">
        <v>61</v>
      </c>
      <c r="Q9903" t="s">
        <v>62</v>
      </c>
      <c r="R9903" t="s">
        <v>27</v>
      </c>
    </row>
    <row r="9904" spans="1:18" x14ac:dyDescent="0.3">
      <c r="A9904" t="s">
        <v>18</v>
      </c>
      <c r="B9904" t="s">
        <v>19</v>
      </c>
      <c r="C9904" t="s">
        <v>20</v>
      </c>
      <c r="D9904">
        <v>2001</v>
      </c>
      <c r="E9904" t="s">
        <v>26</v>
      </c>
      <c r="F9904" t="s">
        <v>60</v>
      </c>
      <c r="G9904" t="s">
        <v>23</v>
      </c>
      <c r="I9904" t="s">
        <v>26</v>
      </c>
      <c r="L9904">
        <v>50</v>
      </c>
      <c r="M9904">
        <v>748.02077999999995</v>
      </c>
      <c r="N9904">
        <v>709.02443600000004</v>
      </c>
      <c r="P9904" t="s">
        <v>61</v>
      </c>
      <c r="Q9904" t="s">
        <v>62</v>
      </c>
      <c r="R9904" t="s">
        <v>27</v>
      </c>
    </row>
    <row r="9905" spans="1:18" x14ac:dyDescent="0.3">
      <c r="A9905" t="s">
        <v>18</v>
      </c>
      <c r="B9905" t="s">
        <v>19</v>
      </c>
      <c r="C9905" t="s">
        <v>20</v>
      </c>
      <c r="D9905">
        <v>2001</v>
      </c>
      <c r="E9905" t="s">
        <v>26</v>
      </c>
      <c r="F9905" t="s">
        <v>60</v>
      </c>
      <c r="G9905" t="s">
        <v>23</v>
      </c>
      <c r="I9905" t="s">
        <v>26</v>
      </c>
      <c r="L9905">
        <v>80</v>
      </c>
      <c r="M9905">
        <v>1196.8332479999999</v>
      </c>
      <c r="N9905">
        <v>1134.4390980000001</v>
      </c>
      <c r="P9905" t="s">
        <v>61</v>
      </c>
      <c r="Q9905" t="s">
        <v>62</v>
      </c>
      <c r="R9905" t="s">
        <v>27</v>
      </c>
    </row>
    <row r="9906" spans="1:18" x14ac:dyDescent="0.3">
      <c r="A9906" t="s">
        <v>18</v>
      </c>
      <c r="B9906" t="s">
        <v>19</v>
      </c>
      <c r="C9906" t="s">
        <v>20</v>
      </c>
      <c r="D9906">
        <v>2001</v>
      </c>
      <c r="E9906" t="s">
        <v>26</v>
      </c>
      <c r="F9906" t="s">
        <v>60</v>
      </c>
      <c r="G9906" t="s">
        <v>23</v>
      </c>
      <c r="I9906" t="s">
        <v>26</v>
      </c>
      <c r="L9906">
        <v>18</v>
      </c>
      <c r="M9906">
        <v>269.29189000000002</v>
      </c>
      <c r="N9906">
        <v>255.2529763</v>
      </c>
      <c r="P9906" t="s">
        <v>61</v>
      </c>
      <c r="Q9906" t="s">
        <v>62</v>
      </c>
      <c r="R9906" t="s">
        <v>27</v>
      </c>
    </row>
    <row r="9907" spans="1:18" x14ac:dyDescent="0.3">
      <c r="A9907" t="s">
        <v>18</v>
      </c>
      <c r="B9907" t="s">
        <v>19</v>
      </c>
      <c r="C9907" t="s">
        <v>20</v>
      </c>
      <c r="D9907">
        <v>2001</v>
      </c>
      <c r="E9907" t="s">
        <v>26</v>
      </c>
      <c r="F9907" t="s">
        <v>60</v>
      </c>
      <c r="G9907" t="s">
        <v>23</v>
      </c>
      <c r="I9907" t="s">
        <v>26</v>
      </c>
      <c r="L9907">
        <v>106</v>
      </c>
      <c r="M9907">
        <v>1585.812872</v>
      </c>
      <c r="N9907">
        <v>1503.140163</v>
      </c>
      <c r="P9907" t="s">
        <v>61</v>
      </c>
      <c r="Q9907" t="s">
        <v>62</v>
      </c>
      <c r="R9907" t="s">
        <v>27</v>
      </c>
    </row>
    <row r="9908" spans="1:18" x14ac:dyDescent="0.3">
      <c r="A9908" t="s">
        <v>18</v>
      </c>
      <c r="B9908" t="s">
        <v>19</v>
      </c>
      <c r="C9908" t="s">
        <v>20</v>
      </c>
      <c r="D9908">
        <v>2001</v>
      </c>
      <c r="E9908" t="s">
        <v>26</v>
      </c>
      <c r="F9908" t="s">
        <v>60</v>
      </c>
      <c r="G9908" t="s">
        <v>23</v>
      </c>
      <c r="I9908" t="s">
        <v>26</v>
      </c>
      <c r="L9908">
        <v>25</v>
      </c>
      <c r="M9908">
        <v>374.01038999999997</v>
      </c>
      <c r="N9908">
        <v>354.51221800000002</v>
      </c>
      <c r="P9908" t="s">
        <v>61</v>
      </c>
      <c r="Q9908" t="s">
        <v>62</v>
      </c>
      <c r="R9908" t="s">
        <v>27</v>
      </c>
    </row>
    <row r="9909" spans="1:18" x14ac:dyDescent="0.3">
      <c r="A9909" t="s">
        <v>18</v>
      </c>
      <c r="B9909" t="s">
        <v>19</v>
      </c>
      <c r="C9909" t="s">
        <v>20</v>
      </c>
      <c r="D9909">
        <v>2001</v>
      </c>
      <c r="E9909" t="s">
        <v>26</v>
      </c>
      <c r="F9909" t="s">
        <v>60</v>
      </c>
      <c r="G9909" t="s">
        <v>23</v>
      </c>
      <c r="I9909" t="s">
        <v>26</v>
      </c>
      <c r="L9909">
        <v>52</v>
      </c>
      <c r="M9909">
        <v>777.93720199999996</v>
      </c>
      <c r="N9909">
        <v>737.38123410000003</v>
      </c>
      <c r="P9909" t="s">
        <v>61</v>
      </c>
      <c r="Q9909" t="s">
        <v>62</v>
      </c>
      <c r="R9909" t="s">
        <v>27</v>
      </c>
    </row>
    <row r="9910" spans="1:18" x14ac:dyDescent="0.3">
      <c r="A9910" t="s">
        <v>18</v>
      </c>
      <c r="B9910" t="s">
        <v>19</v>
      </c>
      <c r="C9910" t="s">
        <v>20</v>
      </c>
      <c r="D9910">
        <v>2001</v>
      </c>
      <c r="E9910" t="s">
        <v>26</v>
      </c>
      <c r="F9910" t="s">
        <v>60</v>
      </c>
      <c r="G9910" t="s">
        <v>23</v>
      </c>
      <c r="I9910" t="s">
        <v>26</v>
      </c>
      <c r="L9910">
        <v>41</v>
      </c>
      <c r="M9910">
        <v>613.38585799999998</v>
      </c>
      <c r="N9910">
        <v>581.40839619999997</v>
      </c>
      <c r="P9910" t="s">
        <v>61</v>
      </c>
      <c r="Q9910" t="s">
        <v>62</v>
      </c>
      <c r="R9910" t="s">
        <v>27</v>
      </c>
    </row>
    <row r="9911" spans="1:18" x14ac:dyDescent="0.3">
      <c r="A9911" t="s">
        <v>18</v>
      </c>
      <c r="B9911" t="s">
        <v>19</v>
      </c>
      <c r="C9911" t="s">
        <v>20</v>
      </c>
      <c r="D9911">
        <v>2001</v>
      </c>
      <c r="E9911" t="s">
        <v>26</v>
      </c>
      <c r="F9911" t="s">
        <v>60</v>
      </c>
      <c r="G9911" t="s">
        <v>23</v>
      </c>
      <c r="I9911" t="s">
        <v>26</v>
      </c>
      <c r="L9911">
        <v>130</v>
      </c>
      <c r="M9911">
        <v>1944.854028</v>
      </c>
      <c r="N9911">
        <v>1843.463534</v>
      </c>
      <c r="P9911" t="s">
        <v>61</v>
      </c>
      <c r="Q9911" t="s">
        <v>62</v>
      </c>
      <c r="R9911" t="s">
        <v>27</v>
      </c>
    </row>
    <row r="9912" spans="1:18" x14ac:dyDescent="0.3">
      <c r="A9912" t="s">
        <v>18</v>
      </c>
      <c r="B9912" t="s">
        <v>19</v>
      </c>
      <c r="C9912" t="s">
        <v>20</v>
      </c>
      <c r="D9912">
        <v>2001</v>
      </c>
      <c r="E9912" t="s">
        <v>26</v>
      </c>
      <c r="F9912" t="s">
        <v>60</v>
      </c>
      <c r="G9912" t="s">
        <v>23</v>
      </c>
      <c r="I9912" t="s">
        <v>26</v>
      </c>
      <c r="L9912">
        <v>100</v>
      </c>
      <c r="M9912">
        <v>1496.0415599999999</v>
      </c>
      <c r="N9912">
        <v>1418.0488720000001</v>
      </c>
      <c r="P9912" t="s">
        <v>61</v>
      </c>
      <c r="Q9912" t="s">
        <v>62</v>
      </c>
      <c r="R9912" t="s">
        <v>27</v>
      </c>
    </row>
    <row r="9913" spans="1:18" x14ac:dyDescent="0.3">
      <c r="A9913" t="s">
        <v>18</v>
      </c>
      <c r="B9913" t="s">
        <v>19</v>
      </c>
      <c r="C9913" t="s">
        <v>20</v>
      </c>
      <c r="D9913">
        <v>2001</v>
      </c>
      <c r="E9913" t="s">
        <v>26</v>
      </c>
      <c r="F9913" t="s">
        <v>60</v>
      </c>
      <c r="G9913" t="s">
        <v>23</v>
      </c>
      <c r="I9913" t="s">
        <v>26</v>
      </c>
      <c r="L9913">
        <v>6</v>
      </c>
      <c r="M9913">
        <v>89.771311999999995</v>
      </c>
      <c r="N9913">
        <v>85.091290999999998</v>
      </c>
      <c r="P9913" t="s">
        <v>61</v>
      </c>
      <c r="Q9913" t="s">
        <v>62</v>
      </c>
      <c r="R9913" t="s">
        <v>27</v>
      </c>
    </row>
    <row r="9914" spans="1:18" x14ac:dyDescent="0.3">
      <c r="A9914" t="s">
        <v>18</v>
      </c>
      <c r="B9914" t="s">
        <v>19</v>
      </c>
      <c r="C9914" t="s">
        <v>20</v>
      </c>
      <c r="D9914">
        <v>2001</v>
      </c>
      <c r="E9914" t="s">
        <v>26</v>
      </c>
      <c r="F9914" t="s">
        <v>60</v>
      </c>
      <c r="G9914" t="s">
        <v>23</v>
      </c>
      <c r="I9914" t="s">
        <v>26</v>
      </c>
      <c r="L9914">
        <v>1</v>
      </c>
      <c r="M9914">
        <v>14.969234</v>
      </c>
      <c r="N9914">
        <v>14.188847389999999</v>
      </c>
      <c r="P9914" t="s">
        <v>61</v>
      </c>
      <c r="Q9914" t="s">
        <v>62</v>
      </c>
      <c r="R9914" t="s">
        <v>27</v>
      </c>
    </row>
    <row r="9915" spans="1:18" x14ac:dyDescent="0.3">
      <c r="A9915" t="s">
        <v>18</v>
      </c>
      <c r="B9915" t="s">
        <v>19</v>
      </c>
      <c r="C9915" t="s">
        <v>20</v>
      </c>
      <c r="D9915">
        <v>2001</v>
      </c>
      <c r="E9915" t="s">
        <v>26</v>
      </c>
      <c r="F9915" t="s">
        <v>60</v>
      </c>
      <c r="G9915" t="s">
        <v>23</v>
      </c>
      <c r="I9915" t="s">
        <v>26</v>
      </c>
      <c r="L9915">
        <v>39</v>
      </c>
      <c r="M9915">
        <v>583.44739000000004</v>
      </c>
      <c r="N9915">
        <v>553.0307014</v>
      </c>
      <c r="P9915" t="s">
        <v>61</v>
      </c>
      <c r="Q9915" t="s">
        <v>62</v>
      </c>
      <c r="R9915" t="s">
        <v>27</v>
      </c>
    </row>
    <row r="9916" spans="1:18" x14ac:dyDescent="0.3">
      <c r="A9916" t="s">
        <v>18</v>
      </c>
      <c r="B9916" t="s">
        <v>19</v>
      </c>
      <c r="C9916" t="s">
        <v>20</v>
      </c>
      <c r="D9916">
        <v>2001</v>
      </c>
      <c r="E9916" t="s">
        <v>26</v>
      </c>
      <c r="F9916" t="s">
        <v>60</v>
      </c>
      <c r="G9916" t="s">
        <v>23</v>
      </c>
      <c r="I9916" t="s">
        <v>26</v>
      </c>
      <c r="L9916">
        <v>3</v>
      </c>
      <c r="M9916">
        <v>44.885655999999997</v>
      </c>
      <c r="N9916">
        <v>42.545645499999999</v>
      </c>
      <c r="P9916" t="s">
        <v>61</v>
      </c>
      <c r="Q9916" t="s">
        <v>62</v>
      </c>
      <c r="R9916" t="s">
        <v>27</v>
      </c>
    </row>
    <row r="9917" spans="1:18" x14ac:dyDescent="0.3">
      <c r="A9917" t="s">
        <v>18</v>
      </c>
      <c r="B9917" t="s">
        <v>19</v>
      </c>
      <c r="C9917" t="s">
        <v>20</v>
      </c>
      <c r="D9917">
        <v>2001</v>
      </c>
      <c r="E9917" t="s">
        <v>26</v>
      </c>
      <c r="F9917" t="s">
        <v>60</v>
      </c>
      <c r="G9917" t="s">
        <v>23</v>
      </c>
      <c r="I9917" t="s">
        <v>26</v>
      </c>
      <c r="L9917">
        <v>3</v>
      </c>
      <c r="M9917">
        <v>44.885655999999997</v>
      </c>
      <c r="N9917">
        <v>42.545645499999999</v>
      </c>
      <c r="P9917" t="s">
        <v>61</v>
      </c>
      <c r="Q9917" t="s">
        <v>62</v>
      </c>
      <c r="R9917" t="s">
        <v>27</v>
      </c>
    </row>
    <row r="9918" spans="1:18" x14ac:dyDescent="0.3">
      <c r="A9918" t="s">
        <v>18</v>
      </c>
      <c r="B9918" t="s">
        <v>19</v>
      </c>
      <c r="C9918" t="s">
        <v>20</v>
      </c>
      <c r="D9918">
        <v>2001</v>
      </c>
      <c r="E9918" t="s">
        <v>26</v>
      </c>
      <c r="F9918" t="s">
        <v>60</v>
      </c>
      <c r="G9918" t="s">
        <v>23</v>
      </c>
      <c r="I9918" t="s">
        <v>26</v>
      </c>
      <c r="L9918">
        <v>3</v>
      </c>
      <c r="M9918">
        <v>44.885655999999997</v>
      </c>
      <c r="N9918">
        <v>42.545645499999999</v>
      </c>
      <c r="P9918" t="s">
        <v>61</v>
      </c>
      <c r="Q9918" t="s">
        <v>63</v>
      </c>
      <c r="R9918" t="s">
        <v>27</v>
      </c>
    </row>
    <row r="9919" spans="1:18" x14ac:dyDescent="0.3">
      <c r="A9919" t="s">
        <v>18</v>
      </c>
      <c r="B9919" t="s">
        <v>19</v>
      </c>
      <c r="C9919" t="s">
        <v>20</v>
      </c>
      <c r="D9919">
        <v>2001</v>
      </c>
      <c r="E9919" t="s">
        <v>26</v>
      </c>
      <c r="F9919" t="s">
        <v>60</v>
      </c>
      <c r="G9919" t="s">
        <v>23</v>
      </c>
      <c r="I9919" t="s">
        <v>26</v>
      </c>
      <c r="L9919">
        <v>16</v>
      </c>
      <c r="M9919">
        <v>239.37546800000001</v>
      </c>
      <c r="N9919">
        <v>226.89617820000001</v>
      </c>
      <c r="P9919" t="s">
        <v>61</v>
      </c>
      <c r="Q9919" t="s">
        <v>63</v>
      </c>
      <c r="R9919" t="s">
        <v>27</v>
      </c>
    </row>
    <row r="9920" spans="1:18" x14ac:dyDescent="0.3">
      <c r="A9920" t="s">
        <v>18</v>
      </c>
      <c r="B9920" t="s">
        <v>19</v>
      </c>
      <c r="C9920" t="s">
        <v>20</v>
      </c>
      <c r="D9920">
        <v>2001</v>
      </c>
      <c r="E9920" t="s">
        <v>26</v>
      </c>
      <c r="F9920" t="s">
        <v>60</v>
      </c>
      <c r="G9920" t="s">
        <v>23</v>
      </c>
      <c r="I9920" t="s">
        <v>26</v>
      </c>
      <c r="L9920">
        <v>23</v>
      </c>
      <c r="M9920">
        <v>344.09396800000002</v>
      </c>
      <c r="N9920">
        <v>326.15541990000003</v>
      </c>
      <c r="P9920" t="s">
        <v>61</v>
      </c>
      <c r="Q9920" t="s">
        <v>63</v>
      </c>
      <c r="R9920" t="s">
        <v>27</v>
      </c>
    </row>
    <row r="9921" spans="1:18" x14ac:dyDescent="0.3">
      <c r="A9921" t="s">
        <v>18</v>
      </c>
      <c r="B9921" t="s">
        <v>19</v>
      </c>
      <c r="C9921" t="s">
        <v>20</v>
      </c>
      <c r="D9921">
        <v>2001</v>
      </c>
      <c r="E9921" t="s">
        <v>26</v>
      </c>
      <c r="F9921" t="s">
        <v>60</v>
      </c>
      <c r="G9921" t="s">
        <v>23</v>
      </c>
      <c r="I9921" t="s">
        <v>26</v>
      </c>
      <c r="L9921">
        <v>4</v>
      </c>
      <c r="M9921">
        <v>59.854889999999997</v>
      </c>
      <c r="N9921">
        <v>56.734492889999999</v>
      </c>
      <c r="P9921" t="s">
        <v>61</v>
      </c>
      <c r="Q9921" t="s">
        <v>63</v>
      </c>
      <c r="R9921" t="s">
        <v>27</v>
      </c>
    </row>
    <row r="9922" spans="1:18" x14ac:dyDescent="0.3">
      <c r="A9922" t="s">
        <v>18</v>
      </c>
      <c r="B9922" t="s">
        <v>19</v>
      </c>
      <c r="C9922" t="s">
        <v>20</v>
      </c>
      <c r="D9922">
        <v>2001</v>
      </c>
      <c r="E9922" t="s">
        <v>26</v>
      </c>
      <c r="F9922" t="s">
        <v>60</v>
      </c>
      <c r="G9922" t="s">
        <v>23</v>
      </c>
      <c r="I9922" t="s">
        <v>26</v>
      </c>
      <c r="L9922">
        <v>13</v>
      </c>
      <c r="M9922">
        <v>194.489812</v>
      </c>
      <c r="N9922">
        <v>184.3505327</v>
      </c>
      <c r="P9922" t="s">
        <v>61</v>
      </c>
      <c r="Q9922" t="s">
        <v>63</v>
      </c>
      <c r="R9922" t="s">
        <v>27</v>
      </c>
    </row>
    <row r="9923" spans="1:18" x14ac:dyDescent="0.3">
      <c r="A9923" t="s">
        <v>18</v>
      </c>
      <c r="B9923" t="s">
        <v>19</v>
      </c>
      <c r="C9923" t="s">
        <v>20</v>
      </c>
      <c r="D9923">
        <v>2001</v>
      </c>
      <c r="E9923" t="s">
        <v>26</v>
      </c>
      <c r="F9923" t="s">
        <v>60</v>
      </c>
      <c r="G9923" t="s">
        <v>23</v>
      </c>
      <c r="I9923" t="s">
        <v>26</v>
      </c>
      <c r="L9923">
        <v>7</v>
      </c>
      <c r="M9923">
        <v>104.74054599999999</v>
      </c>
      <c r="N9923">
        <v>99.280138390000005</v>
      </c>
      <c r="P9923" t="s">
        <v>61</v>
      </c>
      <c r="Q9923" t="s">
        <v>63</v>
      </c>
      <c r="R9923" t="s">
        <v>27</v>
      </c>
    </row>
    <row r="9924" spans="1:18" x14ac:dyDescent="0.3">
      <c r="A9924" t="s">
        <v>18</v>
      </c>
      <c r="B9924" t="s">
        <v>19</v>
      </c>
      <c r="C9924" t="s">
        <v>20</v>
      </c>
      <c r="D9924">
        <v>2001</v>
      </c>
      <c r="E9924" t="s">
        <v>26</v>
      </c>
      <c r="F9924" t="s">
        <v>60</v>
      </c>
      <c r="G9924" t="s">
        <v>23</v>
      </c>
      <c r="I9924" t="s">
        <v>26</v>
      </c>
      <c r="L9924">
        <v>3</v>
      </c>
      <c r="M9924">
        <v>44.885655999999997</v>
      </c>
      <c r="N9924">
        <v>42.545645499999999</v>
      </c>
      <c r="P9924" t="s">
        <v>61</v>
      </c>
      <c r="Q9924" t="s">
        <v>63</v>
      </c>
      <c r="R9924" t="s">
        <v>27</v>
      </c>
    </row>
    <row r="9925" spans="1:18" x14ac:dyDescent="0.3">
      <c r="A9925" t="s">
        <v>18</v>
      </c>
      <c r="B9925" t="s">
        <v>19</v>
      </c>
      <c r="C9925" t="s">
        <v>20</v>
      </c>
      <c r="D9925">
        <v>2001</v>
      </c>
      <c r="E9925" t="s">
        <v>26</v>
      </c>
      <c r="F9925" t="s">
        <v>60</v>
      </c>
      <c r="G9925" t="s">
        <v>23</v>
      </c>
      <c r="I9925" t="s">
        <v>26</v>
      </c>
      <c r="L9925">
        <v>7</v>
      </c>
      <c r="M9925">
        <v>104.71850000000001</v>
      </c>
      <c r="N9925">
        <v>99.259241709999998</v>
      </c>
      <c r="P9925" t="s">
        <v>61</v>
      </c>
      <c r="Q9925" t="s">
        <v>63</v>
      </c>
      <c r="R9925" t="s">
        <v>27</v>
      </c>
    </row>
    <row r="9926" spans="1:18" x14ac:dyDescent="0.3">
      <c r="A9926" t="s">
        <v>18</v>
      </c>
      <c r="B9926" t="s">
        <v>19</v>
      </c>
      <c r="C9926" t="s">
        <v>20</v>
      </c>
      <c r="D9926">
        <v>2001</v>
      </c>
      <c r="E9926" t="s">
        <v>26</v>
      </c>
      <c r="F9926" t="s">
        <v>60</v>
      </c>
      <c r="G9926" t="s">
        <v>23</v>
      </c>
      <c r="I9926" t="s">
        <v>26</v>
      </c>
      <c r="L9926">
        <v>2</v>
      </c>
      <c r="M9926">
        <v>29.916422000000001</v>
      </c>
      <c r="N9926">
        <v>28.356798099999999</v>
      </c>
      <c r="P9926" t="s">
        <v>61</v>
      </c>
      <c r="Q9926" t="s">
        <v>63</v>
      </c>
      <c r="R9926" t="s">
        <v>27</v>
      </c>
    </row>
    <row r="9927" spans="1:18" x14ac:dyDescent="0.3">
      <c r="A9927" t="s">
        <v>18</v>
      </c>
      <c r="B9927" t="s">
        <v>19</v>
      </c>
      <c r="C9927" t="s">
        <v>20</v>
      </c>
      <c r="D9927">
        <v>2001</v>
      </c>
      <c r="E9927" t="s">
        <v>26</v>
      </c>
      <c r="F9927" t="s">
        <v>60</v>
      </c>
      <c r="G9927" t="s">
        <v>23</v>
      </c>
      <c r="I9927" t="s">
        <v>26</v>
      </c>
      <c r="L9927">
        <v>2</v>
      </c>
      <c r="M9927">
        <v>29.916422000000001</v>
      </c>
      <c r="N9927">
        <v>28.356798099999999</v>
      </c>
      <c r="P9927" t="s">
        <v>61</v>
      </c>
      <c r="Q9927" t="s">
        <v>63</v>
      </c>
      <c r="R9927" t="s">
        <v>27</v>
      </c>
    </row>
    <row r="9928" spans="1:18" x14ac:dyDescent="0.3">
      <c r="A9928" t="s">
        <v>18</v>
      </c>
      <c r="B9928" t="s">
        <v>19</v>
      </c>
      <c r="C9928" t="s">
        <v>20</v>
      </c>
      <c r="D9928">
        <v>2001</v>
      </c>
      <c r="E9928" t="s">
        <v>26</v>
      </c>
      <c r="F9928" t="s">
        <v>60</v>
      </c>
      <c r="G9928" t="s">
        <v>23</v>
      </c>
      <c r="I9928" t="s">
        <v>26</v>
      </c>
      <c r="L9928">
        <v>1</v>
      </c>
      <c r="M9928">
        <v>14.969234</v>
      </c>
      <c r="N9928">
        <v>14.188847389999999</v>
      </c>
      <c r="P9928" t="s">
        <v>61</v>
      </c>
      <c r="Q9928" t="s">
        <v>63</v>
      </c>
      <c r="R9928" t="s">
        <v>27</v>
      </c>
    </row>
    <row r="9929" spans="1:18" x14ac:dyDescent="0.3">
      <c r="A9929" t="s">
        <v>18</v>
      </c>
      <c r="B9929" t="s">
        <v>19</v>
      </c>
      <c r="C9929" t="s">
        <v>20</v>
      </c>
      <c r="D9929">
        <v>2001</v>
      </c>
      <c r="E9929" t="s">
        <v>26</v>
      </c>
      <c r="F9929" t="s">
        <v>60</v>
      </c>
      <c r="G9929" t="s">
        <v>23</v>
      </c>
      <c r="I9929" t="s">
        <v>26</v>
      </c>
      <c r="L9929">
        <v>7</v>
      </c>
      <c r="M9929">
        <v>104.71850000000001</v>
      </c>
      <c r="N9929">
        <v>99.259241709999998</v>
      </c>
      <c r="P9929" t="s">
        <v>61</v>
      </c>
      <c r="Q9929" t="s">
        <v>63</v>
      </c>
      <c r="R9929" t="s">
        <v>27</v>
      </c>
    </row>
    <row r="9930" spans="1:18" x14ac:dyDescent="0.3">
      <c r="A9930" t="s">
        <v>18</v>
      </c>
      <c r="B9930" t="s">
        <v>19</v>
      </c>
      <c r="C9930" t="s">
        <v>20</v>
      </c>
      <c r="D9930">
        <v>2001</v>
      </c>
      <c r="E9930" t="s">
        <v>26</v>
      </c>
      <c r="F9930" t="s">
        <v>60</v>
      </c>
      <c r="G9930" t="s">
        <v>23</v>
      </c>
      <c r="I9930" t="s">
        <v>26</v>
      </c>
      <c r="L9930">
        <v>4</v>
      </c>
      <c r="M9930">
        <v>59.854889999999997</v>
      </c>
      <c r="N9930">
        <v>56.734492889999999</v>
      </c>
      <c r="P9930" t="s">
        <v>61</v>
      </c>
      <c r="Q9930" t="s">
        <v>63</v>
      </c>
      <c r="R9930" t="s">
        <v>27</v>
      </c>
    </row>
    <row r="9931" spans="1:18" x14ac:dyDescent="0.3">
      <c r="A9931" t="s">
        <v>18</v>
      </c>
      <c r="B9931" t="s">
        <v>19</v>
      </c>
      <c r="C9931" t="s">
        <v>20</v>
      </c>
      <c r="D9931">
        <v>2001</v>
      </c>
      <c r="E9931" t="s">
        <v>26</v>
      </c>
      <c r="F9931" t="s">
        <v>60</v>
      </c>
      <c r="G9931" t="s">
        <v>23</v>
      </c>
      <c r="I9931" t="s">
        <v>26</v>
      </c>
      <c r="L9931">
        <v>6</v>
      </c>
      <c r="M9931">
        <v>89.771311999999995</v>
      </c>
      <c r="N9931">
        <v>85.091290999999998</v>
      </c>
      <c r="P9931" t="s">
        <v>61</v>
      </c>
      <c r="Q9931" t="s">
        <v>63</v>
      </c>
      <c r="R9931" t="s">
        <v>27</v>
      </c>
    </row>
    <row r="9932" spans="1:18" x14ac:dyDescent="0.3">
      <c r="A9932" t="s">
        <v>18</v>
      </c>
      <c r="B9932" t="s">
        <v>19</v>
      </c>
      <c r="C9932" t="s">
        <v>20</v>
      </c>
      <c r="D9932">
        <v>2001</v>
      </c>
      <c r="E9932" t="s">
        <v>26</v>
      </c>
      <c r="F9932" t="s">
        <v>60</v>
      </c>
      <c r="G9932" t="s">
        <v>23</v>
      </c>
      <c r="I9932" t="s">
        <v>26</v>
      </c>
      <c r="L9932">
        <v>3</v>
      </c>
      <c r="M9932">
        <v>44.885655999999997</v>
      </c>
      <c r="N9932">
        <v>42.545645499999999</v>
      </c>
      <c r="P9932" t="s">
        <v>61</v>
      </c>
      <c r="Q9932" t="s">
        <v>63</v>
      </c>
      <c r="R9932" t="s">
        <v>27</v>
      </c>
    </row>
    <row r="9933" spans="1:18" x14ac:dyDescent="0.3">
      <c r="A9933" t="s">
        <v>18</v>
      </c>
      <c r="B9933" t="s">
        <v>19</v>
      </c>
      <c r="C9933" t="s">
        <v>20</v>
      </c>
      <c r="D9933">
        <v>2001</v>
      </c>
      <c r="E9933" t="s">
        <v>26</v>
      </c>
      <c r="F9933" t="s">
        <v>60</v>
      </c>
      <c r="G9933" t="s">
        <v>23</v>
      </c>
      <c r="I9933" t="s">
        <v>26</v>
      </c>
      <c r="L9933">
        <v>2</v>
      </c>
      <c r="M9933">
        <v>29.938468</v>
      </c>
      <c r="N9933">
        <v>28.37769479</v>
      </c>
      <c r="P9933" t="s">
        <v>61</v>
      </c>
      <c r="Q9933" t="s">
        <v>63</v>
      </c>
      <c r="R9933" t="s">
        <v>27</v>
      </c>
    </row>
    <row r="9934" spans="1:18" x14ac:dyDescent="0.3">
      <c r="A9934" t="s">
        <v>18</v>
      </c>
      <c r="B9934" t="s">
        <v>19</v>
      </c>
      <c r="C9934" t="s">
        <v>20</v>
      </c>
      <c r="D9934">
        <v>2001</v>
      </c>
      <c r="E9934" t="s">
        <v>26</v>
      </c>
      <c r="F9934" t="s">
        <v>60</v>
      </c>
      <c r="G9934" t="s">
        <v>23</v>
      </c>
      <c r="I9934" t="s">
        <v>26</v>
      </c>
      <c r="L9934">
        <v>1</v>
      </c>
      <c r="M9934">
        <v>14.969234</v>
      </c>
      <c r="N9934">
        <v>14.188847389999999</v>
      </c>
      <c r="P9934" t="s">
        <v>61</v>
      </c>
      <c r="Q9934" t="s">
        <v>63</v>
      </c>
      <c r="R9934" t="s">
        <v>27</v>
      </c>
    </row>
    <row r="9935" spans="1:18" x14ac:dyDescent="0.3">
      <c r="A9935" t="s">
        <v>18</v>
      </c>
      <c r="B9935" t="s">
        <v>19</v>
      </c>
      <c r="C9935" t="s">
        <v>20</v>
      </c>
      <c r="D9935">
        <v>2001</v>
      </c>
      <c r="E9935" t="s">
        <v>26</v>
      </c>
      <c r="F9935" t="s">
        <v>60</v>
      </c>
      <c r="G9935" t="s">
        <v>23</v>
      </c>
      <c r="I9935" t="s">
        <v>26</v>
      </c>
      <c r="L9935">
        <v>1</v>
      </c>
      <c r="M9935">
        <v>14.969234</v>
      </c>
      <c r="N9935">
        <v>14.188847389999999</v>
      </c>
      <c r="P9935" t="s">
        <v>61</v>
      </c>
      <c r="Q9935" t="s">
        <v>63</v>
      </c>
      <c r="R9935" t="s">
        <v>27</v>
      </c>
    </row>
    <row r="9936" spans="1:18" x14ac:dyDescent="0.3">
      <c r="A9936" t="s">
        <v>18</v>
      </c>
      <c r="B9936" t="s">
        <v>19</v>
      </c>
      <c r="C9936" t="s">
        <v>20</v>
      </c>
      <c r="D9936">
        <v>2001</v>
      </c>
      <c r="E9936" t="s">
        <v>26</v>
      </c>
      <c r="F9936" t="s">
        <v>60</v>
      </c>
      <c r="G9936" t="s">
        <v>23</v>
      </c>
      <c r="I9936" t="s">
        <v>26</v>
      </c>
      <c r="L9936">
        <v>1</v>
      </c>
      <c r="M9936">
        <v>14.969234</v>
      </c>
      <c r="N9936">
        <v>14.188847389999999</v>
      </c>
      <c r="P9936" t="s">
        <v>61</v>
      </c>
      <c r="Q9936" t="s">
        <v>63</v>
      </c>
      <c r="R9936" t="s">
        <v>27</v>
      </c>
    </row>
    <row r="9937" spans="1:18" x14ac:dyDescent="0.3">
      <c r="A9937" t="s">
        <v>18</v>
      </c>
      <c r="B9937" t="s">
        <v>19</v>
      </c>
      <c r="C9937" t="s">
        <v>20</v>
      </c>
      <c r="D9937">
        <v>2001</v>
      </c>
      <c r="E9937" t="s">
        <v>26</v>
      </c>
      <c r="F9937" t="s">
        <v>60</v>
      </c>
      <c r="G9937" t="s">
        <v>23</v>
      </c>
      <c r="I9937" t="s">
        <v>26</v>
      </c>
      <c r="L9937">
        <v>1</v>
      </c>
      <c r="M9937">
        <v>14.969234</v>
      </c>
      <c r="N9937">
        <v>14.188847389999999</v>
      </c>
      <c r="P9937" t="s">
        <v>61</v>
      </c>
      <c r="Q9937" t="s">
        <v>63</v>
      </c>
      <c r="R9937" t="s">
        <v>27</v>
      </c>
    </row>
    <row r="9938" spans="1:18" x14ac:dyDescent="0.3">
      <c r="A9938" t="s">
        <v>18</v>
      </c>
      <c r="B9938" t="s">
        <v>19</v>
      </c>
      <c r="C9938" t="s">
        <v>20</v>
      </c>
      <c r="D9938">
        <v>2001</v>
      </c>
      <c r="E9938" t="s">
        <v>26</v>
      </c>
      <c r="F9938" t="s">
        <v>60</v>
      </c>
      <c r="G9938" t="s">
        <v>23</v>
      </c>
      <c r="I9938" t="s">
        <v>26</v>
      </c>
      <c r="L9938">
        <v>1</v>
      </c>
      <c r="M9938">
        <v>14.969234</v>
      </c>
      <c r="N9938">
        <v>14.188847389999999</v>
      </c>
      <c r="P9938" t="s">
        <v>61</v>
      </c>
      <c r="Q9938" t="s">
        <v>63</v>
      </c>
      <c r="R9938" t="s">
        <v>27</v>
      </c>
    </row>
    <row r="9939" spans="1:18" x14ac:dyDescent="0.3">
      <c r="A9939" t="s">
        <v>18</v>
      </c>
      <c r="B9939" t="s">
        <v>19</v>
      </c>
      <c r="C9939" t="s">
        <v>20</v>
      </c>
      <c r="D9939">
        <v>2001</v>
      </c>
      <c r="E9939" t="s">
        <v>26</v>
      </c>
      <c r="F9939" t="s">
        <v>60</v>
      </c>
      <c r="G9939" t="s">
        <v>23</v>
      </c>
      <c r="I9939" t="s">
        <v>26</v>
      </c>
      <c r="L9939">
        <v>3</v>
      </c>
      <c r="M9939">
        <v>44.885655999999997</v>
      </c>
      <c r="N9939">
        <v>42.545645499999999</v>
      </c>
      <c r="P9939" t="s">
        <v>61</v>
      </c>
      <c r="Q9939" t="s">
        <v>63</v>
      </c>
      <c r="R9939" t="s">
        <v>27</v>
      </c>
    </row>
    <row r="9940" spans="1:18" x14ac:dyDescent="0.3">
      <c r="A9940" t="s">
        <v>18</v>
      </c>
      <c r="B9940" t="s">
        <v>19</v>
      </c>
      <c r="C9940" t="s">
        <v>20</v>
      </c>
      <c r="D9940">
        <v>2001</v>
      </c>
      <c r="E9940" t="s">
        <v>26</v>
      </c>
      <c r="F9940" t="s">
        <v>60</v>
      </c>
      <c r="G9940" t="s">
        <v>23</v>
      </c>
      <c r="I9940" t="s">
        <v>26</v>
      </c>
      <c r="L9940">
        <v>1</v>
      </c>
      <c r="M9940">
        <v>14.969234</v>
      </c>
      <c r="N9940">
        <v>14.188847389999999</v>
      </c>
      <c r="P9940" t="s">
        <v>61</v>
      </c>
      <c r="Q9940" t="s">
        <v>63</v>
      </c>
      <c r="R9940" t="s">
        <v>27</v>
      </c>
    </row>
    <row r="9941" spans="1:18" x14ac:dyDescent="0.3">
      <c r="A9941" t="s">
        <v>18</v>
      </c>
      <c r="B9941" t="s">
        <v>19</v>
      </c>
      <c r="C9941" t="s">
        <v>20</v>
      </c>
      <c r="D9941">
        <v>2001</v>
      </c>
      <c r="E9941" t="s">
        <v>26</v>
      </c>
      <c r="F9941" t="s">
        <v>60</v>
      </c>
      <c r="G9941" t="s">
        <v>23</v>
      </c>
      <c r="I9941" t="s">
        <v>26</v>
      </c>
      <c r="L9941">
        <v>1</v>
      </c>
      <c r="M9941">
        <v>14.969234</v>
      </c>
      <c r="N9941">
        <v>14.188847389999999</v>
      </c>
      <c r="P9941" t="s">
        <v>61</v>
      </c>
      <c r="Q9941" t="s">
        <v>63</v>
      </c>
      <c r="R9941" t="s">
        <v>27</v>
      </c>
    </row>
    <row r="9942" spans="1:18" x14ac:dyDescent="0.3">
      <c r="A9942" t="s">
        <v>18</v>
      </c>
      <c r="B9942" t="s">
        <v>19</v>
      </c>
      <c r="C9942" t="s">
        <v>20</v>
      </c>
      <c r="D9942">
        <v>2002</v>
      </c>
      <c r="E9942" t="s">
        <v>26</v>
      </c>
      <c r="F9942" t="s">
        <v>60</v>
      </c>
      <c r="G9942" t="s">
        <v>23</v>
      </c>
      <c r="I9942" t="s">
        <v>26</v>
      </c>
      <c r="L9942">
        <v>5</v>
      </c>
      <c r="M9942">
        <v>33.289459999999998</v>
      </c>
      <c r="N9942">
        <v>31.553990519999999</v>
      </c>
      <c r="P9942" t="s">
        <v>61</v>
      </c>
      <c r="Q9942" t="s">
        <v>62</v>
      </c>
      <c r="R9942" t="s">
        <v>27</v>
      </c>
    </row>
    <row r="9943" spans="1:18" x14ac:dyDescent="0.3">
      <c r="A9943" t="s">
        <v>18</v>
      </c>
      <c r="B9943" t="s">
        <v>19</v>
      </c>
      <c r="C9943" t="s">
        <v>20</v>
      </c>
      <c r="D9943">
        <v>2002</v>
      </c>
      <c r="E9943" t="s">
        <v>26</v>
      </c>
      <c r="F9943" t="s">
        <v>60</v>
      </c>
      <c r="G9943" t="s">
        <v>23</v>
      </c>
      <c r="I9943" t="s">
        <v>26</v>
      </c>
      <c r="L9943">
        <v>9</v>
      </c>
      <c r="M9943">
        <v>59.921028</v>
      </c>
      <c r="N9943">
        <v>56.797182939999999</v>
      </c>
      <c r="P9943" t="s">
        <v>61</v>
      </c>
      <c r="Q9943" t="s">
        <v>62</v>
      </c>
      <c r="R9943" t="s">
        <v>27</v>
      </c>
    </row>
    <row r="9944" spans="1:18" x14ac:dyDescent="0.3">
      <c r="A9944" t="s">
        <v>18</v>
      </c>
      <c r="B9944" t="s">
        <v>19</v>
      </c>
      <c r="C9944" t="s">
        <v>20</v>
      </c>
      <c r="D9944">
        <v>2002</v>
      </c>
      <c r="E9944" t="s">
        <v>26</v>
      </c>
      <c r="F9944" t="s">
        <v>60</v>
      </c>
      <c r="G9944" t="s">
        <v>23</v>
      </c>
      <c r="I9944" t="s">
        <v>26</v>
      </c>
      <c r="L9944">
        <v>10</v>
      </c>
      <c r="M9944">
        <v>66.578919999999997</v>
      </c>
      <c r="N9944">
        <v>63.107981039999999</v>
      </c>
      <c r="P9944" t="s">
        <v>61</v>
      </c>
      <c r="Q9944" t="s">
        <v>62</v>
      </c>
      <c r="R9944" t="s">
        <v>27</v>
      </c>
    </row>
    <row r="9945" spans="1:18" x14ac:dyDescent="0.3">
      <c r="A9945" t="s">
        <v>18</v>
      </c>
      <c r="B9945" t="s">
        <v>19</v>
      </c>
      <c r="C9945" t="s">
        <v>20</v>
      </c>
      <c r="D9945">
        <v>2002</v>
      </c>
      <c r="E9945" t="s">
        <v>26</v>
      </c>
      <c r="F9945" t="s">
        <v>60</v>
      </c>
      <c r="G9945" t="s">
        <v>23</v>
      </c>
      <c r="I9945" t="s">
        <v>26</v>
      </c>
      <c r="L9945">
        <v>11</v>
      </c>
      <c r="M9945">
        <v>73.236812</v>
      </c>
      <c r="N9945">
        <v>69.418779150000006</v>
      </c>
      <c r="P9945" t="s">
        <v>61</v>
      </c>
      <c r="Q9945" t="s">
        <v>62</v>
      </c>
      <c r="R9945" t="s">
        <v>27</v>
      </c>
    </row>
    <row r="9946" spans="1:18" x14ac:dyDescent="0.3">
      <c r="A9946" t="s">
        <v>18</v>
      </c>
      <c r="B9946" t="s">
        <v>19</v>
      </c>
      <c r="C9946" t="s">
        <v>20</v>
      </c>
      <c r="D9946">
        <v>2002</v>
      </c>
      <c r="E9946" t="s">
        <v>26</v>
      </c>
      <c r="F9946" t="s">
        <v>60</v>
      </c>
      <c r="G9946" t="s">
        <v>23</v>
      </c>
      <c r="I9946" t="s">
        <v>26</v>
      </c>
      <c r="L9946">
        <v>3</v>
      </c>
      <c r="M9946">
        <v>19.973676000000001</v>
      </c>
      <c r="N9946">
        <v>18.932394309999999</v>
      </c>
      <c r="P9946" t="s">
        <v>61</v>
      </c>
      <c r="Q9946" t="s">
        <v>62</v>
      </c>
      <c r="R9946" t="s">
        <v>27</v>
      </c>
    </row>
    <row r="9947" spans="1:18" x14ac:dyDescent="0.3">
      <c r="A9947" t="s">
        <v>18</v>
      </c>
      <c r="B9947" t="s">
        <v>19</v>
      </c>
      <c r="C9947" t="s">
        <v>20</v>
      </c>
      <c r="D9947">
        <v>2002</v>
      </c>
      <c r="E9947" t="s">
        <v>26</v>
      </c>
      <c r="F9947" t="s">
        <v>60</v>
      </c>
      <c r="G9947" t="s">
        <v>23</v>
      </c>
      <c r="I9947" t="s">
        <v>26</v>
      </c>
      <c r="L9947">
        <v>112</v>
      </c>
      <c r="M9947">
        <v>745.46344399999998</v>
      </c>
      <c r="N9947">
        <v>706.60042090000002</v>
      </c>
      <c r="P9947" t="s">
        <v>61</v>
      </c>
      <c r="Q9947" t="s">
        <v>62</v>
      </c>
      <c r="R9947" t="s">
        <v>27</v>
      </c>
    </row>
    <row r="9948" spans="1:18" x14ac:dyDescent="0.3">
      <c r="A9948" t="s">
        <v>18</v>
      </c>
      <c r="B9948" t="s">
        <v>19</v>
      </c>
      <c r="C9948" t="s">
        <v>20</v>
      </c>
      <c r="D9948">
        <v>2002</v>
      </c>
      <c r="E9948" t="s">
        <v>26</v>
      </c>
      <c r="F9948" t="s">
        <v>60</v>
      </c>
      <c r="G9948" t="s">
        <v>23</v>
      </c>
      <c r="I9948" t="s">
        <v>26</v>
      </c>
      <c r="L9948">
        <v>30</v>
      </c>
      <c r="M9948">
        <v>199.67062200000001</v>
      </c>
      <c r="N9948">
        <v>189.2612531</v>
      </c>
      <c r="P9948" t="s">
        <v>61</v>
      </c>
      <c r="Q9948" t="s">
        <v>62</v>
      </c>
      <c r="R9948" t="s">
        <v>27</v>
      </c>
    </row>
    <row r="9949" spans="1:18" x14ac:dyDescent="0.3">
      <c r="A9949" t="s">
        <v>18</v>
      </c>
      <c r="B9949" t="s">
        <v>19</v>
      </c>
      <c r="C9949" t="s">
        <v>20</v>
      </c>
      <c r="D9949">
        <v>2002</v>
      </c>
      <c r="E9949" t="s">
        <v>26</v>
      </c>
      <c r="F9949" t="s">
        <v>60</v>
      </c>
      <c r="G9949" t="s">
        <v>23</v>
      </c>
      <c r="I9949" t="s">
        <v>26</v>
      </c>
      <c r="L9949">
        <v>20</v>
      </c>
      <c r="M9949">
        <v>133.135794</v>
      </c>
      <c r="N9949">
        <v>126.1950654</v>
      </c>
      <c r="P9949" t="s">
        <v>61</v>
      </c>
      <c r="Q9949" t="s">
        <v>62</v>
      </c>
      <c r="R9949" t="s">
        <v>27</v>
      </c>
    </row>
    <row r="9950" spans="1:18" x14ac:dyDescent="0.3">
      <c r="A9950" t="s">
        <v>18</v>
      </c>
      <c r="B9950" t="s">
        <v>19</v>
      </c>
      <c r="C9950" t="s">
        <v>20</v>
      </c>
      <c r="D9950">
        <v>2002</v>
      </c>
      <c r="E9950" t="s">
        <v>26</v>
      </c>
      <c r="F9950" t="s">
        <v>60</v>
      </c>
      <c r="G9950" t="s">
        <v>23</v>
      </c>
      <c r="I9950" t="s">
        <v>26</v>
      </c>
      <c r="L9950">
        <v>7</v>
      </c>
      <c r="M9950">
        <v>46.605243999999999</v>
      </c>
      <c r="N9950">
        <v>44.175586729999999</v>
      </c>
      <c r="P9950" t="s">
        <v>61</v>
      </c>
      <c r="Q9950" t="s">
        <v>62</v>
      </c>
      <c r="R9950" t="s">
        <v>27</v>
      </c>
    </row>
    <row r="9951" spans="1:18" x14ac:dyDescent="0.3">
      <c r="A9951" t="s">
        <v>18</v>
      </c>
      <c r="B9951" t="s">
        <v>19</v>
      </c>
      <c r="C9951" t="s">
        <v>20</v>
      </c>
      <c r="D9951">
        <v>2002</v>
      </c>
      <c r="E9951" t="s">
        <v>26</v>
      </c>
      <c r="F9951" t="s">
        <v>60</v>
      </c>
      <c r="G9951" t="s">
        <v>23</v>
      </c>
      <c r="I9951" t="s">
        <v>26</v>
      </c>
      <c r="L9951">
        <v>14</v>
      </c>
      <c r="M9951">
        <v>93.210487999999998</v>
      </c>
      <c r="N9951">
        <v>88.351173459999998</v>
      </c>
      <c r="P9951" t="s">
        <v>61</v>
      </c>
      <c r="Q9951" t="s">
        <v>62</v>
      </c>
      <c r="R9951" t="s">
        <v>27</v>
      </c>
    </row>
    <row r="9952" spans="1:18" x14ac:dyDescent="0.3">
      <c r="A9952" t="s">
        <v>18</v>
      </c>
      <c r="B9952" t="s">
        <v>19</v>
      </c>
      <c r="C9952" t="s">
        <v>20</v>
      </c>
      <c r="D9952">
        <v>2002</v>
      </c>
      <c r="E9952" t="s">
        <v>26</v>
      </c>
      <c r="F9952" t="s">
        <v>60</v>
      </c>
      <c r="G9952" t="s">
        <v>23</v>
      </c>
      <c r="I9952" t="s">
        <v>26</v>
      </c>
      <c r="L9952">
        <v>3</v>
      </c>
      <c r="M9952">
        <v>50.926259999999999</v>
      </c>
      <c r="N9952">
        <v>48.271336490000003</v>
      </c>
      <c r="P9952" t="s">
        <v>61</v>
      </c>
      <c r="Q9952" t="s">
        <v>62</v>
      </c>
      <c r="R9952" t="s">
        <v>27</v>
      </c>
    </row>
    <row r="9953" spans="1:18" x14ac:dyDescent="0.3">
      <c r="A9953" t="s">
        <v>18</v>
      </c>
      <c r="B9953" t="s">
        <v>19</v>
      </c>
      <c r="C9953" t="s">
        <v>20</v>
      </c>
      <c r="D9953">
        <v>2002</v>
      </c>
      <c r="E9953" t="s">
        <v>26</v>
      </c>
      <c r="F9953" t="s">
        <v>60</v>
      </c>
      <c r="G9953" t="s">
        <v>23</v>
      </c>
      <c r="I9953" t="s">
        <v>26</v>
      </c>
      <c r="L9953">
        <v>41</v>
      </c>
      <c r="M9953">
        <v>695.90403600000002</v>
      </c>
      <c r="N9953">
        <v>659.6246787</v>
      </c>
      <c r="P9953" t="s">
        <v>61</v>
      </c>
      <c r="Q9953" t="s">
        <v>62</v>
      </c>
      <c r="R9953" t="s">
        <v>27</v>
      </c>
    </row>
    <row r="9954" spans="1:18" x14ac:dyDescent="0.3">
      <c r="A9954" t="s">
        <v>18</v>
      </c>
      <c r="B9954" t="s">
        <v>19</v>
      </c>
      <c r="C9954" t="s">
        <v>20</v>
      </c>
      <c r="D9954">
        <v>2002</v>
      </c>
      <c r="E9954" t="s">
        <v>26</v>
      </c>
      <c r="F9954" t="s">
        <v>60</v>
      </c>
      <c r="G9954" t="s">
        <v>23</v>
      </c>
      <c r="I9954" t="s">
        <v>26</v>
      </c>
      <c r="L9954">
        <v>86</v>
      </c>
      <c r="M9954">
        <v>1459.6877059999999</v>
      </c>
      <c r="N9954">
        <v>1383.5902430000001</v>
      </c>
      <c r="P9954" t="s">
        <v>61</v>
      </c>
      <c r="Q9954" t="s">
        <v>62</v>
      </c>
      <c r="R9954" t="s">
        <v>27</v>
      </c>
    </row>
    <row r="9955" spans="1:18" x14ac:dyDescent="0.3">
      <c r="A9955" t="s">
        <v>18</v>
      </c>
      <c r="B9955" t="s">
        <v>19</v>
      </c>
      <c r="C9955" t="s">
        <v>20</v>
      </c>
      <c r="D9955">
        <v>2002</v>
      </c>
      <c r="E9955" t="s">
        <v>26</v>
      </c>
      <c r="F9955" t="s">
        <v>60</v>
      </c>
      <c r="G9955" t="s">
        <v>23</v>
      </c>
      <c r="I9955" t="s">
        <v>26</v>
      </c>
      <c r="L9955">
        <v>119</v>
      </c>
      <c r="M9955">
        <v>2019.810428</v>
      </c>
      <c r="N9955">
        <v>1914.512254</v>
      </c>
      <c r="P9955" t="s">
        <v>61</v>
      </c>
      <c r="Q9955" t="s">
        <v>62</v>
      </c>
      <c r="R9955" t="s">
        <v>27</v>
      </c>
    </row>
    <row r="9956" spans="1:18" x14ac:dyDescent="0.3">
      <c r="A9956" t="s">
        <v>18</v>
      </c>
      <c r="B9956" t="s">
        <v>19</v>
      </c>
      <c r="C9956" t="s">
        <v>20</v>
      </c>
      <c r="D9956">
        <v>2002</v>
      </c>
      <c r="E9956" t="s">
        <v>26</v>
      </c>
      <c r="F9956" t="s">
        <v>60</v>
      </c>
      <c r="G9956" t="s">
        <v>23</v>
      </c>
      <c r="I9956" t="s">
        <v>26</v>
      </c>
      <c r="L9956">
        <v>2</v>
      </c>
      <c r="M9956">
        <v>33.950839999999999</v>
      </c>
      <c r="N9956">
        <v>32.180891000000003</v>
      </c>
      <c r="P9956" t="s">
        <v>61</v>
      </c>
      <c r="Q9956" t="s">
        <v>62</v>
      </c>
      <c r="R9956" t="s">
        <v>27</v>
      </c>
    </row>
    <row r="9957" spans="1:18" x14ac:dyDescent="0.3">
      <c r="A9957" t="s">
        <v>18</v>
      </c>
      <c r="B9957" t="s">
        <v>19</v>
      </c>
      <c r="C9957" t="s">
        <v>20</v>
      </c>
      <c r="D9957">
        <v>2002</v>
      </c>
      <c r="E9957" t="s">
        <v>26</v>
      </c>
      <c r="F9957" t="s">
        <v>60</v>
      </c>
      <c r="G9957" t="s">
        <v>23</v>
      </c>
      <c r="I9957" t="s">
        <v>26</v>
      </c>
      <c r="L9957">
        <v>1</v>
      </c>
      <c r="M9957">
        <v>16.97542</v>
      </c>
      <c r="N9957">
        <v>16.090445500000001</v>
      </c>
      <c r="P9957" t="s">
        <v>61</v>
      </c>
      <c r="Q9957" t="s">
        <v>62</v>
      </c>
      <c r="R9957" t="s">
        <v>27</v>
      </c>
    </row>
    <row r="9958" spans="1:18" x14ac:dyDescent="0.3">
      <c r="A9958" t="s">
        <v>18</v>
      </c>
      <c r="B9958" t="s">
        <v>19</v>
      </c>
      <c r="C9958" t="s">
        <v>20</v>
      </c>
      <c r="D9958">
        <v>2002</v>
      </c>
      <c r="E9958" t="s">
        <v>26</v>
      </c>
      <c r="F9958" t="s">
        <v>60</v>
      </c>
      <c r="G9958" t="s">
        <v>23</v>
      </c>
      <c r="I9958" t="s">
        <v>26</v>
      </c>
      <c r="L9958">
        <v>3</v>
      </c>
      <c r="M9958">
        <v>50.926259999999999</v>
      </c>
      <c r="N9958">
        <v>48.271336490000003</v>
      </c>
      <c r="P9958" t="s">
        <v>61</v>
      </c>
      <c r="Q9958" t="s">
        <v>62</v>
      </c>
      <c r="R9958" t="s">
        <v>27</v>
      </c>
    </row>
    <row r="9959" spans="1:18" x14ac:dyDescent="0.3">
      <c r="A9959" t="s">
        <v>18</v>
      </c>
      <c r="B9959" t="s">
        <v>19</v>
      </c>
      <c r="C9959" t="s">
        <v>20</v>
      </c>
      <c r="D9959">
        <v>2002</v>
      </c>
      <c r="E9959" t="s">
        <v>26</v>
      </c>
      <c r="F9959" t="s">
        <v>60</v>
      </c>
      <c r="G9959" t="s">
        <v>23</v>
      </c>
      <c r="I9959" t="s">
        <v>26</v>
      </c>
      <c r="L9959">
        <v>5</v>
      </c>
      <c r="M9959">
        <v>84.877099999999999</v>
      </c>
      <c r="N9959">
        <v>80.452227489999999</v>
      </c>
      <c r="P9959" t="s">
        <v>61</v>
      </c>
      <c r="Q9959" t="s">
        <v>62</v>
      </c>
      <c r="R9959" t="s">
        <v>27</v>
      </c>
    </row>
    <row r="9960" spans="1:18" x14ac:dyDescent="0.3">
      <c r="A9960" t="s">
        <v>18</v>
      </c>
      <c r="B9960" t="s">
        <v>19</v>
      </c>
      <c r="C9960" t="s">
        <v>20</v>
      </c>
      <c r="D9960">
        <v>2002</v>
      </c>
      <c r="E9960" t="s">
        <v>26</v>
      </c>
      <c r="F9960" t="s">
        <v>60</v>
      </c>
      <c r="G9960" t="s">
        <v>23</v>
      </c>
      <c r="I9960" t="s">
        <v>26</v>
      </c>
      <c r="L9960">
        <v>5</v>
      </c>
      <c r="M9960">
        <v>84.877099999999999</v>
      </c>
      <c r="N9960">
        <v>80.452227489999999</v>
      </c>
      <c r="P9960" t="s">
        <v>61</v>
      </c>
      <c r="Q9960" t="s">
        <v>62</v>
      </c>
      <c r="R9960" t="s">
        <v>27</v>
      </c>
    </row>
    <row r="9961" spans="1:18" x14ac:dyDescent="0.3">
      <c r="A9961" t="s">
        <v>18</v>
      </c>
      <c r="B9961" t="s">
        <v>19</v>
      </c>
      <c r="C9961" t="s">
        <v>20</v>
      </c>
      <c r="D9961">
        <v>2002</v>
      </c>
      <c r="E9961" t="s">
        <v>26</v>
      </c>
      <c r="F9961" t="s">
        <v>60</v>
      </c>
      <c r="G9961" t="s">
        <v>23</v>
      </c>
      <c r="I9961" t="s">
        <v>26</v>
      </c>
      <c r="L9961">
        <v>3</v>
      </c>
      <c r="M9961">
        <v>50.926259999999999</v>
      </c>
      <c r="N9961">
        <v>48.271336490000003</v>
      </c>
      <c r="P9961" t="s">
        <v>61</v>
      </c>
      <c r="Q9961" t="s">
        <v>63</v>
      </c>
      <c r="R9961" t="s">
        <v>27</v>
      </c>
    </row>
    <row r="9962" spans="1:18" x14ac:dyDescent="0.3">
      <c r="A9962" t="s">
        <v>18</v>
      </c>
      <c r="B9962" t="s">
        <v>19</v>
      </c>
      <c r="C9962" t="s">
        <v>20</v>
      </c>
      <c r="D9962">
        <v>2002</v>
      </c>
      <c r="E9962" t="s">
        <v>26</v>
      </c>
      <c r="F9962" t="s">
        <v>60</v>
      </c>
      <c r="G9962" t="s">
        <v>23</v>
      </c>
      <c r="I9962" t="s">
        <v>26</v>
      </c>
      <c r="L9962">
        <v>16</v>
      </c>
      <c r="M9962">
        <v>271.56262800000002</v>
      </c>
      <c r="N9962">
        <v>257.4053346</v>
      </c>
      <c r="P9962" t="s">
        <v>61</v>
      </c>
      <c r="Q9962" t="s">
        <v>63</v>
      </c>
      <c r="R9962" t="s">
        <v>27</v>
      </c>
    </row>
    <row r="9963" spans="1:18" x14ac:dyDescent="0.3">
      <c r="A9963" t="s">
        <v>18</v>
      </c>
      <c r="B9963" t="s">
        <v>19</v>
      </c>
      <c r="C9963" t="s">
        <v>20</v>
      </c>
      <c r="D9963">
        <v>2002</v>
      </c>
      <c r="E9963" t="s">
        <v>26</v>
      </c>
      <c r="F9963" t="s">
        <v>60</v>
      </c>
      <c r="G9963" t="s">
        <v>23</v>
      </c>
      <c r="I9963" t="s">
        <v>26</v>
      </c>
      <c r="L9963">
        <v>23</v>
      </c>
      <c r="M9963">
        <v>390.39056799999997</v>
      </c>
      <c r="N9963">
        <v>370.03845310000003</v>
      </c>
      <c r="P9963" t="s">
        <v>61</v>
      </c>
      <c r="Q9963" t="s">
        <v>63</v>
      </c>
      <c r="R9963" t="s">
        <v>27</v>
      </c>
    </row>
    <row r="9964" spans="1:18" x14ac:dyDescent="0.3">
      <c r="A9964" t="s">
        <v>18</v>
      </c>
      <c r="B9964" t="s">
        <v>19</v>
      </c>
      <c r="C9964" t="s">
        <v>20</v>
      </c>
      <c r="D9964">
        <v>2002</v>
      </c>
      <c r="E9964" t="s">
        <v>26</v>
      </c>
      <c r="F9964" t="s">
        <v>60</v>
      </c>
      <c r="G9964" t="s">
        <v>23</v>
      </c>
      <c r="I9964" t="s">
        <v>26</v>
      </c>
      <c r="L9964">
        <v>4</v>
      </c>
      <c r="M9964">
        <v>67.901679999999999</v>
      </c>
      <c r="N9964">
        <v>64.361781989999997</v>
      </c>
      <c r="P9964" t="s">
        <v>61</v>
      </c>
      <c r="Q9964" t="s">
        <v>63</v>
      </c>
      <c r="R9964" t="s">
        <v>27</v>
      </c>
    </row>
    <row r="9965" spans="1:18" x14ac:dyDescent="0.3">
      <c r="A9965" t="s">
        <v>18</v>
      </c>
      <c r="B9965" t="s">
        <v>19</v>
      </c>
      <c r="C9965" t="s">
        <v>20</v>
      </c>
      <c r="D9965">
        <v>2002</v>
      </c>
      <c r="E9965" t="s">
        <v>26</v>
      </c>
      <c r="F9965" t="s">
        <v>60</v>
      </c>
      <c r="G9965" t="s">
        <v>23</v>
      </c>
      <c r="I9965" t="s">
        <v>26</v>
      </c>
      <c r="L9965">
        <v>13</v>
      </c>
      <c r="M9965">
        <v>220.65841399999999</v>
      </c>
      <c r="N9965">
        <v>209.15489479999999</v>
      </c>
      <c r="P9965" t="s">
        <v>61</v>
      </c>
      <c r="Q9965" t="s">
        <v>63</v>
      </c>
      <c r="R9965" t="s">
        <v>27</v>
      </c>
    </row>
    <row r="9966" spans="1:18" x14ac:dyDescent="0.3">
      <c r="A9966" t="s">
        <v>18</v>
      </c>
      <c r="B9966" t="s">
        <v>19</v>
      </c>
      <c r="C9966" t="s">
        <v>20</v>
      </c>
      <c r="D9966">
        <v>2002</v>
      </c>
      <c r="E9966" t="s">
        <v>26</v>
      </c>
      <c r="F9966" t="s">
        <v>60</v>
      </c>
      <c r="G9966" t="s">
        <v>23</v>
      </c>
      <c r="I9966" t="s">
        <v>26</v>
      </c>
      <c r="L9966">
        <v>7</v>
      </c>
      <c r="M9966">
        <v>118.82794</v>
      </c>
      <c r="N9966">
        <v>112.63311849999999</v>
      </c>
      <c r="P9966" t="s">
        <v>61</v>
      </c>
      <c r="Q9966" t="s">
        <v>63</v>
      </c>
      <c r="R9966" t="s">
        <v>27</v>
      </c>
    </row>
    <row r="9967" spans="1:18" x14ac:dyDescent="0.3">
      <c r="A9967" t="s">
        <v>18</v>
      </c>
      <c r="B9967" t="s">
        <v>19</v>
      </c>
      <c r="C9967" t="s">
        <v>20</v>
      </c>
      <c r="D9967">
        <v>2002</v>
      </c>
      <c r="E9967" t="s">
        <v>26</v>
      </c>
      <c r="F9967" t="s">
        <v>60</v>
      </c>
      <c r="G9967" t="s">
        <v>23</v>
      </c>
      <c r="I9967" t="s">
        <v>26</v>
      </c>
      <c r="L9967">
        <v>3</v>
      </c>
      <c r="M9967">
        <v>50.926259999999999</v>
      </c>
      <c r="N9967">
        <v>48.271336490000003</v>
      </c>
      <c r="P9967" t="s">
        <v>61</v>
      </c>
      <c r="Q9967" t="s">
        <v>63</v>
      </c>
      <c r="R9967" t="s">
        <v>27</v>
      </c>
    </row>
    <row r="9968" spans="1:18" x14ac:dyDescent="0.3">
      <c r="A9968" t="s">
        <v>18</v>
      </c>
      <c r="B9968" t="s">
        <v>19</v>
      </c>
      <c r="C9968" t="s">
        <v>20</v>
      </c>
      <c r="D9968">
        <v>2002</v>
      </c>
      <c r="E9968" t="s">
        <v>26</v>
      </c>
      <c r="F9968" t="s">
        <v>60</v>
      </c>
      <c r="G9968" t="s">
        <v>23</v>
      </c>
      <c r="I9968" t="s">
        <v>26</v>
      </c>
      <c r="L9968">
        <v>7</v>
      </c>
      <c r="M9968">
        <v>118.82794</v>
      </c>
      <c r="N9968">
        <v>112.63311849999999</v>
      </c>
      <c r="P9968" t="s">
        <v>61</v>
      </c>
      <c r="Q9968" t="s">
        <v>63</v>
      </c>
      <c r="R9968" t="s">
        <v>27</v>
      </c>
    </row>
    <row r="9969" spans="1:18" x14ac:dyDescent="0.3">
      <c r="A9969" t="s">
        <v>18</v>
      </c>
      <c r="B9969" t="s">
        <v>19</v>
      </c>
      <c r="C9969" t="s">
        <v>20</v>
      </c>
      <c r="D9969">
        <v>2002</v>
      </c>
      <c r="E9969" t="s">
        <v>26</v>
      </c>
      <c r="F9969" t="s">
        <v>60</v>
      </c>
      <c r="G9969" t="s">
        <v>23</v>
      </c>
      <c r="I9969" t="s">
        <v>26</v>
      </c>
      <c r="L9969">
        <v>2</v>
      </c>
      <c r="M9969">
        <v>33.950839999999999</v>
      </c>
      <c r="N9969">
        <v>32.180891000000003</v>
      </c>
      <c r="P9969" t="s">
        <v>61</v>
      </c>
      <c r="Q9969" t="s">
        <v>63</v>
      </c>
      <c r="R9969" t="s">
        <v>27</v>
      </c>
    </row>
    <row r="9970" spans="1:18" x14ac:dyDescent="0.3">
      <c r="A9970" t="s">
        <v>18</v>
      </c>
      <c r="B9970" t="s">
        <v>19</v>
      </c>
      <c r="C9970" t="s">
        <v>20</v>
      </c>
      <c r="D9970">
        <v>2002</v>
      </c>
      <c r="E9970" t="s">
        <v>26</v>
      </c>
      <c r="F9970" t="s">
        <v>60</v>
      </c>
      <c r="G9970" t="s">
        <v>23</v>
      </c>
      <c r="I9970" t="s">
        <v>26</v>
      </c>
      <c r="L9970">
        <v>2</v>
      </c>
      <c r="M9970">
        <v>33.950839999999999</v>
      </c>
      <c r="N9970">
        <v>32.180891000000003</v>
      </c>
      <c r="P9970" t="s">
        <v>61</v>
      </c>
      <c r="Q9970" t="s">
        <v>63</v>
      </c>
      <c r="R9970" t="s">
        <v>27</v>
      </c>
    </row>
    <row r="9971" spans="1:18" x14ac:dyDescent="0.3">
      <c r="A9971" t="s">
        <v>18</v>
      </c>
      <c r="B9971" t="s">
        <v>19</v>
      </c>
      <c r="C9971" t="s">
        <v>20</v>
      </c>
      <c r="D9971">
        <v>2002</v>
      </c>
      <c r="E9971" t="s">
        <v>26</v>
      </c>
      <c r="F9971" t="s">
        <v>60</v>
      </c>
      <c r="G9971" t="s">
        <v>23</v>
      </c>
      <c r="I9971" t="s">
        <v>26</v>
      </c>
      <c r="L9971">
        <v>3</v>
      </c>
      <c r="M9971">
        <v>58.554175999999998</v>
      </c>
      <c r="N9971">
        <v>55.501588630000001</v>
      </c>
      <c r="P9971" t="s">
        <v>61</v>
      </c>
      <c r="Q9971" t="s">
        <v>63</v>
      </c>
      <c r="R9971" t="s">
        <v>27</v>
      </c>
    </row>
    <row r="9972" spans="1:18" x14ac:dyDescent="0.3">
      <c r="A9972" t="s">
        <v>18</v>
      </c>
      <c r="B9972" t="s">
        <v>19</v>
      </c>
      <c r="C9972" t="s">
        <v>20</v>
      </c>
      <c r="D9972">
        <v>2002</v>
      </c>
      <c r="E9972" t="s">
        <v>26</v>
      </c>
      <c r="F9972" t="s">
        <v>60</v>
      </c>
      <c r="G9972" t="s">
        <v>23</v>
      </c>
      <c r="I9972" t="s">
        <v>26</v>
      </c>
      <c r="L9972">
        <v>2</v>
      </c>
      <c r="M9972">
        <v>39.021419999999999</v>
      </c>
      <c r="N9972">
        <v>36.987127960000002</v>
      </c>
      <c r="P9972" t="s">
        <v>61</v>
      </c>
      <c r="Q9972" t="s">
        <v>63</v>
      </c>
      <c r="R9972" t="s">
        <v>27</v>
      </c>
    </row>
    <row r="9973" spans="1:18" x14ac:dyDescent="0.3">
      <c r="A9973" t="s">
        <v>18</v>
      </c>
      <c r="B9973" t="s">
        <v>19</v>
      </c>
      <c r="C9973" t="s">
        <v>20</v>
      </c>
      <c r="D9973">
        <v>2002</v>
      </c>
      <c r="E9973" t="s">
        <v>26</v>
      </c>
      <c r="F9973" t="s">
        <v>60</v>
      </c>
      <c r="G9973" t="s">
        <v>23</v>
      </c>
      <c r="I9973" t="s">
        <v>26</v>
      </c>
      <c r="L9973">
        <v>4</v>
      </c>
      <c r="M9973">
        <v>78.064886000000001</v>
      </c>
      <c r="N9973">
        <v>73.995152610000005</v>
      </c>
      <c r="P9973" t="s">
        <v>61</v>
      </c>
      <c r="Q9973" t="s">
        <v>63</v>
      </c>
      <c r="R9973" t="s">
        <v>27</v>
      </c>
    </row>
    <row r="9974" spans="1:18" x14ac:dyDescent="0.3">
      <c r="A9974" t="s">
        <v>18</v>
      </c>
      <c r="B9974" t="s">
        <v>19</v>
      </c>
      <c r="C9974" t="s">
        <v>20</v>
      </c>
      <c r="D9974">
        <v>2002</v>
      </c>
      <c r="E9974" t="s">
        <v>26</v>
      </c>
      <c r="F9974" t="s">
        <v>60</v>
      </c>
      <c r="G9974" t="s">
        <v>23</v>
      </c>
      <c r="I9974" t="s">
        <v>26</v>
      </c>
      <c r="L9974">
        <v>2</v>
      </c>
      <c r="M9974">
        <v>39.021419999999999</v>
      </c>
      <c r="N9974">
        <v>36.987127960000002</v>
      </c>
      <c r="P9974" t="s">
        <v>61</v>
      </c>
      <c r="Q9974" t="s">
        <v>63</v>
      </c>
      <c r="R9974" t="s">
        <v>27</v>
      </c>
    </row>
    <row r="9975" spans="1:18" x14ac:dyDescent="0.3">
      <c r="A9975" t="s">
        <v>18</v>
      </c>
      <c r="B9975" t="s">
        <v>19</v>
      </c>
      <c r="C9975" t="s">
        <v>20</v>
      </c>
      <c r="D9975">
        <v>2002</v>
      </c>
      <c r="E9975" t="s">
        <v>26</v>
      </c>
      <c r="F9975" t="s">
        <v>60</v>
      </c>
      <c r="G9975" t="s">
        <v>23</v>
      </c>
      <c r="I9975" t="s">
        <v>26</v>
      </c>
      <c r="L9975">
        <v>2</v>
      </c>
      <c r="M9975">
        <v>39.021419999999999</v>
      </c>
      <c r="N9975">
        <v>36.987127960000002</v>
      </c>
      <c r="P9975" t="s">
        <v>61</v>
      </c>
      <c r="Q9975" t="s">
        <v>63</v>
      </c>
      <c r="R9975" t="s">
        <v>27</v>
      </c>
    </row>
    <row r="9976" spans="1:18" x14ac:dyDescent="0.3">
      <c r="A9976" t="s">
        <v>18</v>
      </c>
      <c r="B9976" t="s">
        <v>19</v>
      </c>
      <c r="C9976" t="s">
        <v>20</v>
      </c>
      <c r="D9976">
        <v>2002</v>
      </c>
      <c r="E9976" t="s">
        <v>26</v>
      </c>
      <c r="F9976" t="s">
        <v>60</v>
      </c>
      <c r="G9976" t="s">
        <v>23</v>
      </c>
      <c r="I9976" t="s">
        <v>26</v>
      </c>
      <c r="L9976">
        <v>5</v>
      </c>
      <c r="M9976">
        <v>97.575596000000004</v>
      </c>
      <c r="N9976">
        <v>92.488716589999996</v>
      </c>
      <c r="P9976" t="s">
        <v>61</v>
      </c>
      <c r="Q9976" t="s">
        <v>63</v>
      </c>
      <c r="R9976" t="s">
        <v>27</v>
      </c>
    </row>
    <row r="9977" spans="1:18" x14ac:dyDescent="0.3">
      <c r="A9977" t="s">
        <v>18</v>
      </c>
      <c r="B9977" t="s">
        <v>19</v>
      </c>
      <c r="C9977" t="s">
        <v>20</v>
      </c>
      <c r="D9977">
        <v>2002</v>
      </c>
      <c r="E9977" t="s">
        <v>26</v>
      </c>
      <c r="F9977" t="s">
        <v>60</v>
      </c>
      <c r="G9977" t="s">
        <v>23</v>
      </c>
      <c r="I9977" t="s">
        <v>26</v>
      </c>
      <c r="L9977">
        <v>1</v>
      </c>
      <c r="M9977">
        <v>19.51071</v>
      </c>
      <c r="N9977">
        <v>18.493563980000001</v>
      </c>
      <c r="P9977" t="s">
        <v>61</v>
      </c>
      <c r="Q9977" t="s">
        <v>63</v>
      </c>
      <c r="R9977" t="s">
        <v>27</v>
      </c>
    </row>
    <row r="9978" spans="1:18" x14ac:dyDescent="0.3">
      <c r="A9978" t="s">
        <v>18</v>
      </c>
      <c r="B9978" t="s">
        <v>19</v>
      </c>
      <c r="C9978" t="s">
        <v>20</v>
      </c>
      <c r="D9978">
        <v>2003</v>
      </c>
      <c r="E9978" t="s">
        <v>26</v>
      </c>
      <c r="F9978" t="s">
        <v>60</v>
      </c>
      <c r="G9978" t="s">
        <v>23</v>
      </c>
      <c r="I9978" t="s">
        <v>26</v>
      </c>
      <c r="L9978">
        <v>6</v>
      </c>
      <c r="M9978">
        <v>37.279786000000001</v>
      </c>
      <c r="N9978">
        <v>35.336290050000002</v>
      </c>
      <c r="P9978" t="s">
        <v>61</v>
      </c>
      <c r="Q9978" t="s">
        <v>62</v>
      </c>
      <c r="R9978" t="s">
        <v>27</v>
      </c>
    </row>
    <row r="9979" spans="1:18" x14ac:dyDescent="0.3">
      <c r="A9979" t="s">
        <v>18</v>
      </c>
      <c r="B9979" t="s">
        <v>19</v>
      </c>
      <c r="C9979" t="s">
        <v>20</v>
      </c>
      <c r="D9979">
        <v>2003</v>
      </c>
      <c r="E9979" t="s">
        <v>26</v>
      </c>
      <c r="F9979" t="s">
        <v>60</v>
      </c>
      <c r="G9979" t="s">
        <v>23</v>
      </c>
      <c r="I9979" t="s">
        <v>26</v>
      </c>
      <c r="L9979">
        <v>7</v>
      </c>
      <c r="M9979">
        <v>43.452666000000001</v>
      </c>
      <c r="N9979">
        <v>41.18736114</v>
      </c>
      <c r="P9979" t="s">
        <v>61</v>
      </c>
      <c r="Q9979" t="s">
        <v>62</v>
      </c>
      <c r="R9979" t="s">
        <v>27</v>
      </c>
    </row>
    <row r="9980" spans="1:18" x14ac:dyDescent="0.3">
      <c r="A9980" t="s">
        <v>18</v>
      </c>
      <c r="B9980" t="s">
        <v>19</v>
      </c>
      <c r="C9980" t="s">
        <v>20</v>
      </c>
      <c r="D9980">
        <v>2003</v>
      </c>
      <c r="E9980" t="s">
        <v>26</v>
      </c>
      <c r="F9980" t="s">
        <v>60</v>
      </c>
      <c r="G9980" t="s">
        <v>23</v>
      </c>
      <c r="I9980" t="s">
        <v>26</v>
      </c>
      <c r="L9980">
        <v>5</v>
      </c>
      <c r="M9980">
        <v>31.040768</v>
      </c>
      <c r="N9980">
        <v>29.42252891</v>
      </c>
      <c r="P9980" t="s">
        <v>61</v>
      </c>
      <c r="Q9980" t="s">
        <v>62</v>
      </c>
      <c r="R9980" t="s">
        <v>27</v>
      </c>
    </row>
    <row r="9981" spans="1:18" x14ac:dyDescent="0.3">
      <c r="A9981" t="s">
        <v>18</v>
      </c>
      <c r="B9981" t="s">
        <v>19</v>
      </c>
      <c r="C9981" t="s">
        <v>20</v>
      </c>
      <c r="D9981">
        <v>2003</v>
      </c>
      <c r="E9981" t="s">
        <v>26</v>
      </c>
      <c r="F9981" t="s">
        <v>60</v>
      </c>
      <c r="G9981" t="s">
        <v>23</v>
      </c>
      <c r="I9981" t="s">
        <v>26</v>
      </c>
      <c r="L9981">
        <v>11</v>
      </c>
      <c r="M9981">
        <v>68.276461999999995</v>
      </c>
      <c r="N9981">
        <v>64.717025590000006</v>
      </c>
      <c r="P9981" t="s">
        <v>61</v>
      </c>
      <c r="Q9981" t="s">
        <v>62</v>
      </c>
      <c r="R9981" t="s">
        <v>27</v>
      </c>
    </row>
    <row r="9982" spans="1:18" x14ac:dyDescent="0.3">
      <c r="A9982" t="s">
        <v>18</v>
      </c>
      <c r="B9982" t="s">
        <v>19</v>
      </c>
      <c r="C9982" t="s">
        <v>20</v>
      </c>
      <c r="D9982">
        <v>2003</v>
      </c>
      <c r="E9982" t="s">
        <v>26</v>
      </c>
      <c r="F9982" t="s">
        <v>60</v>
      </c>
      <c r="G9982" t="s">
        <v>23</v>
      </c>
      <c r="I9982" t="s">
        <v>26</v>
      </c>
      <c r="L9982">
        <v>33</v>
      </c>
      <c r="M9982">
        <v>204.829386</v>
      </c>
      <c r="N9982">
        <v>194.1510768</v>
      </c>
      <c r="P9982" t="s">
        <v>61</v>
      </c>
      <c r="Q9982" t="s">
        <v>62</v>
      </c>
      <c r="R9982" t="s">
        <v>27</v>
      </c>
    </row>
    <row r="9983" spans="1:18" x14ac:dyDescent="0.3">
      <c r="A9983" t="s">
        <v>18</v>
      </c>
      <c r="B9983" t="s">
        <v>19</v>
      </c>
      <c r="C9983" t="s">
        <v>20</v>
      </c>
      <c r="D9983">
        <v>2003</v>
      </c>
      <c r="E9983" t="s">
        <v>26</v>
      </c>
      <c r="F9983" t="s">
        <v>60</v>
      </c>
      <c r="G9983" t="s">
        <v>23</v>
      </c>
      <c r="I9983" t="s">
        <v>26</v>
      </c>
      <c r="L9983">
        <v>3</v>
      </c>
      <c r="M9983">
        <v>18.628869999999999</v>
      </c>
      <c r="N9983">
        <v>17.657696680000001</v>
      </c>
      <c r="P9983" t="s">
        <v>61</v>
      </c>
      <c r="Q9983" t="s">
        <v>62</v>
      </c>
      <c r="R9983" t="s">
        <v>27</v>
      </c>
    </row>
    <row r="9984" spans="1:18" x14ac:dyDescent="0.3">
      <c r="A9984" t="s">
        <v>18</v>
      </c>
      <c r="B9984" t="s">
        <v>19</v>
      </c>
      <c r="C9984" t="s">
        <v>20</v>
      </c>
      <c r="D9984">
        <v>2003</v>
      </c>
      <c r="E9984" t="s">
        <v>26</v>
      </c>
      <c r="F9984" t="s">
        <v>60</v>
      </c>
      <c r="G9984" t="s">
        <v>23</v>
      </c>
      <c r="I9984" t="s">
        <v>26</v>
      </c>
      <c r="L9984">
        <v>1</v>
      </c>
      <c r="M9984">
        <v>6.2169720000000002</v>
      </c>
      <c r="N9984">
        <v>5.8928644549999998</v>
      </c>
      <c r="P9984" t="s">
        <v>61</v>
      </c>
      <c r="Q9984" t="s">
        <v>62</v>
      </c>
      <c r="R9984" t="s">
        <v>27</v>
      </c>
    </row>
    <row r="9985" spans="1:18" x14ac:dyDescent="0.3">
      <c r="A9985" t="s">
        <v>18</v>
      </c>
      <c r="B9985" t="s">
        <v>19</v>
      </c>
      <c r="C9985" t="s">
        <v>20</v>
      </c>
      <c r="D9985">
        <v>2003</v>
      </c>
      <c r="E9985" t="s">
        <v>26</v>
      </c>
      <c r="F9985" t="s">
        <v>60</v>
      </c>
      <c r="G9985" t="s">
        <v>23</v>
      </c>
      <c r="I9985" t="s">
        <v>26</v>
      </c>
      <c r="L9985">
        <v>5</v>
      </c>
      <c r="M9985">
        <v>31.040768</v>
      </c>
      <c r="N9985">
        <v>29.42252891</v>
      </c>
      <c r="P9985" t="s">
        <v>61</v>
      </c>
      <c r="Q9985" t="s">
        <v>62</v>
      </c>
      <c r="R9985" t="s">
        <v>27</v>
      </c>
    </row>
    <row r="9986" spans="1:18" x14ac:dyDescent="0.3">
      <c r="A9986" t="s">
        <v>18</v>
      </c>
      <c r="B9986" t="s">
        <v>19</v>
      </c>
      <c r="C9986" t="s">
        <v>20</v>
      </c>
      <c r="D9986">
        <v>2003</v>
      </c>
      <c r="E9986" t="s">
        <v>26</v>
      </c>
      <c r="F9986" t="s">
        <v>60</v>
      </c>
      <c r="G9986" t="s">
        <v>23</v>
      </c>
      <c r="I9986" t="s">
        <v>26</v>
      </c>
      <c r="L9986">
        <v>5</v>
      </c>
      <c r="M9986">
        <v>31.040768</v>
      </c>
      <c r="N9986">
        <v>29.42252891</v>
      </c>
      <c r="P9986" t="s">
        <v>61</v>
      </c>
      <c r="Q9986" t="s">
        <v>62</v>
      </c>
      <c r="R9986" t="s">
        <v>27</v>
      </c>
    </row>
    <row r="9987" spans="1:18" x14ac:dyDescent="0.3">
      <c r="A9987" t="s">
        <v>18</v>
      </c>
      <c r="B9987" t="s">
        <v>19</v>
      </c>
      <c r="C9987" t="s">
        <v>20</v>
      </c>
      <c r="D9987">
        <v>2003</v>
      </c>
      <c r="E9987" t="s">
        <v>26</v>
      </c>
      <c r="F9987" t="s">
        <v>60</v>
      </c>
      <c r="G9987" t="s">
        <v>23</v>
      </c>
      <c r="I9987" t="s">
        <v>26</v>
      </c>
      <c r="L9987">
        <v>37</v>
      </c>
      <c r="M9987">
        <v>229.65318199999999</v>
      </c>
      <c r="N9987">
        <v>217.6807412</v>
      </c>
      <c r="P9987" t="s">
        <v>61</v>
      </c>
      <c r="Q9987" t="s">
        <v>62</v>
      </c>
      <c r="R9987" t="s">
        <v>27</v>
      </c>
    </row>
    <row r="9988" spans="1:18" x14ac:dyDescent="0.3">
      <c r="A9988" t="s">
        <v>18</v>
      </c>
      <c r="B9988" t="s">
        <v>19</v>
      </c>
      <c r="C9988" t="s">
        <v>20</v>
      </c>
      <c r="D9988">
        <v>2003</v>
      </c>
      <c r="E9988" t="s">
        <v>26</v>
      </c>
      <c r="F9988" t="s">
        <v>60</v>
      </c>
      <c r="G9988" t="s">
        <v>23</v>
      </c>
      <c r="I9988" t="s">
        <v>26</v>
      </c>
      <c r="L9988">
        <v>64</v>
      </c>
      <c r="M9988">
        <v>397.18073600000002</v>
      </c>
      <c r="N9988">
        <v>376.4746313</v>
      </c>
      <c r="P9988" t="s">
        <v>61</v>
      </c>
      <c r="Q9988" t="s">
        <v>62</v>
      </c>
      <c r="R9988" t="s">
        <v>27</v>
      </c>
    </row>
    <row r="9989" spans="1:18" x14ac:dyDescent="0.3">
      <c r="A9989" t="s">
        <v>18</v>
      </c>
      <c r="B9989" t="s">
        <v>19</v>
      </c>
      <c r="C9989" t="s">
        <v>20</v>
      </c>
      <c r="D9989">
        <v>2003</v>
      </c>
      <c r="E9989" t="s">
        <v>26</v>
      </c>
      <c r="F9989" t="s">
        <v>60</v>
      </c>
      <c r="G9989" t="s">
        <v>23</v>
      </c>
      <c r="I9989" t="s">
        <v>26</v>
      </c>
      <c r="L9989">
        <v>4</v>
      </c>
      <c r="M9989">
        <v>24.845842000000001</v>
      </c>
      <c r="N9989">
        <v>23.550561139999999</v>
      </c>
      <c r="P9989" t="s">
        <v>61</v>
      </c>
      <c r="Q9989" t="s">
        <v>62</v>
      </c>
      <c r="R9989" t="s">
        <v>27</v>
      </c>
    </row>
    <row r="9990" spans="1:18" x14ac:dyDescent="0.3">
      <c r="A9990" t="s">
        <v>18</v>
      </c>
      <c r="B9990" t="s">
        <v>19</v>
      </c>
      <c r="C9990" t="s">
        <v>20</v>
      </c>
      <c r="D9990">
        <v>2003</v>
      </c>
      <c r="E9990" t="s">
        <v>26</v>
      </c>
      <c r="F9990" t="s">
        <v>60</v>
      </c>
      <c r="G9990" t="s">
        <v>23</v>
      </c>
      <c r="I9990" t="s">
        <v>26</v>
      </c>
      <c r="L9990">
        <v>20</v>
      </c>
      <c r="M9990">
        <v>124.11897999999999</v>
      </c>
      <c r="N9990">
        <v>117.6483223</v>
      </c>
      <c r="P9990" t="s">
        <v>61</v>
      </c>
      <c r="Q9990" t="s">
        <v>62</v>
      </c>
      <c r="R9990" t="s">
        <v>27</v>
      </c>
    </row>
    <row r="9991" spans="1:18" x14ac:dyDescent="0.3">
      <c r="A9991" t="s">
        <v>18</v>
      </c>
      <c r="B9991" t="s">
        <v>19</v>
      </c>
      <c r="C9991" t="s">
        <v>20</v>
      </c>
      <c r="D9991">
        <v>2003</v>
      </c>
      <c r="E9991" t="s">
        <v>26</v>
      </c>
      <c r="F9991" t="s">
        <v>60</v>
      </c>
      <c r="G9991" t="s">
        <v>23</v>
      </c>
      <c r="I9991" t="s">
        <v>26</v>
      </c>
      <c r="L9991">
        <v>49</v>
      </c>
      <c r="M9991">
        <v>304.10252400000002</v>
      </c>
      <c r="N9991">
        <v>288.24883790000001</v>
      </c>
      <c r="P9991" t="s">
        <v>61</v>
      </c>
      <c r="Q9991" t="s">
        <v>62</v>
      </c>
      <c r="R9991" t="s">
        <v>27</v>
      </c>
    </row>
    <row r="9992" spans="1:18" x14ac:dyDescent="0.3">
      <c r="A9992" t="s">
        <v>18</v>
      </c>
      <c r="B9992" t="s">
        <v>19</v>
      </c>
      <c r="C9992" t="s">
        <v>20</v>
      </c>
      <c r="D9992">
        <v>2003</v>
      </c>
      <c r="E9992" t="s">
        <v>26</v>
      </c>
      <c r="F9992" t="s">
        <v>60</v>
      </c>
      <c r="G9992" t="s">
        <v>23</v>
      </c>
      <c r="I9992" t="s">
        <v>26</v>
      </c>
      <c r="L9992">
        <v>69</v>
      </c>
      <c r="M9992">
        <v>428.22150399999998</v>
      </c>
      <c r="N9992">
        <v>405.89716019999997</v>
      </c>
      <c r="P9992" t="s">
        <v>61</v>
      </c>
      <c r="Q9992" t="s">
        <v>62</v>
      </c>
      <c r="R9992" t="s">
        <v>27</v>
      </c>
    </row>
    <row r="9993" spans="1:18" x14ac:dyDescent="0.3">
      <c r="A9993" t="s">
        <v>18</v>
      </c>
      <c r="B9993" t="s">
        <v>19</v>
      </c>
      <c r="C9993" t="s">
        <v>20</v>
      </c>
      <c r="D9993">
        <v>2003</v>
      </c>
      <c r="E9993" t="s">
        <v>26</v>
      </c>
      <c r="F9993" t="s">
        <v>60</v>
      </c>
      <c r="G9993" t="s">
        <v>23</v>
      </c>
      <c r="I9993" t="s">
        <v>26</v>
      </c>
      <c r="L9993">
        <v>77</v>
      </c>
      <c r="M9993">
        <v>477.86909600000001</v>
      </c>
      <c r="N9993">
        <v>452.9564891</v>
      </c>
      <c r="P9993" t="s">
        <v>61</v>
      </c>
      <c r="Q9993" t="s">
        <v>62</v>
      </c>
      <c r="R9993" t="s">
        <v>27</v>
      </c>
    </row>
    <row r="9994" spans="1:18" x14ac:dyDescent="0.3">
      <c r="A9994" t="s">
        <v>18</v>
      </c>
      <c r="B9994" t="s">
        <v>19</v>
      </c>
      <c r="C9994" t="s">
        <v>20</v>
      </c>
      <c r="D9994">
        <v>2003</v>
      </c>
      <c r="E9994" t="s">
        <v>26</v>
      </c>
      <c r="F9994" t="s">
        <v>60</v>
      </c>
      <c r="G9994" t="s">
        <v>23</v>
      </c>
      <c r="I9994" t="s">
        <v>26</v>
      </c>
      <c r="L9994">
        <v>77</v>
      </c>
      <c r="M9994">
        <v>477.86909600000001</v>
      </c>
      <c r="N9994">
        <v>452.9564891</v>
      </c>
      <c r="P9994" t="s">
        <v>61</v>
      </c>
      <c r="Q9994" t="s">
        <v>62</v>
      </c>
      <c r="R9994" t="s">
        <v>27</v>
      </c>
    </row>
    <row r="9995" spans="1:18" x14ac:dyDescent="0.3">
      <c r="A9995" t="s">
        <v>18</v>
      </c>
      <c r="B9995" t="s">
        <v>19</v>
      </c>
      <c r="C9995" t="s">
        <v>20</v>
      </c>
      <c r="D9995">
        <v>2003</v>
      </c>
      <c r="E9995" t="s">
        <v>26</v>
      </c>
      <c r="F9995" t="s">
        <v>60</v>
      </c>
      <c r="G9995" t="s">
        <v>23</v>
      </c>
      <c r="I9995" t="s">
        <v>26</v>
      </c>
      <c r="L9995">
        <v>77</v>
      </c>
      <c r="M9995">
        <v>477.86909600000001</v>
      </c>
      <c r="N9995">
        <v>452.9564891</v>
      </c>
      <c r="P9995" t="s">
        <v>61</v>
      </c>
      <c r="Q9995" t="s">
        <v>62</v>
      </c>
      <c r="R9995" t="s">
        <v>27</v>
      </c>
    </row>
    <row r="9996" spans="1:18" x14ac:dyDescent="0.3">
      <c r="A9996" t="s">
        <v>18</v>
      </c>
      <c r="B9996" t="s">
        <v>19</v>
      </c>
      <c r="C9996" t="s">
        <v>20</v>
      </c>
      <c r="D9996">
        <v>2003</v>
      </c>
      <c r="E9996" t="s">
        <v>26</v>
      </c>
      <c r="F9996" t="s">
        <v>60</v>
      </c>
      <c r="G9996" t="s">
        <v>23</v>
      </c>
      <c r="I9996" t="s">
        <v>26</v>
      </c>
      <c r="L9996">
        <v>77</v>
      </c>
      <c r="M9996">
        <v>477.86909600000001</v>
      </c>
      <c r="N9996">
        <v>452.9564891</v>
      </c>
      <c r="P9996" t="s">
        <v>61</v>
      </c>
      <c r="Q9996" t="s">
        <v>62</v>
      </c>
      <c r="R9996" t="s">
        <v>27</v>
      </c>
    </row>
    <row r="9997" spans="1:18" x14ac:dyDescent="0.3">
      <c r="A9997" t="s">
        <v>18</v>
      </c>
      <c r="B9997" t="s">
        <v>19</v>
      </c>
      <c r="C9997" t="s">
        <v>20</v>
      </c>
      <c r="D9997">
        <v>2003</v>
      </c>
      <c r="E9997" t="s">
        <v>26</v>
      </c>
      <c r="F9997" t="s">
        <v>60</v>
      </c>
      <c r="G9997" t="s">
        <v>23</v>
      </c>
      <c r="I9997" t="s">
        <v>26</v>
      </c>
      <c r="L9997">
        <v>3</v>
      </c>
      <c r="M9997">
        <v>29.144812000000002</v>
      </c>
      <c r="N9997">
        <v>27.62541422</v>
      </c>
      <c r="P9997" t="s">
        <v>61</v>
      </c>
      <c r="Q9997" t="s">
        <v>62</v>
      </c>
      <c r="R9997" t="s">
        <v>27</v>
      </c>
    </row>
    <row r="9998" spans="1:18" x14ac:dyDescent="0.3">
      <c r="A9998" t="s">
        <v>18</v>
      </c>
      <c r="B9998" t="s">
        <v>19</v>
      </c>
      <c r="C9998" t="s">
        <v>20</v>
      </c>
      <c r="D9998">
        <v>2003</v>
      </c>
      <c r="E9998" t="s">
        <v>26</v>
      </c>
      <c r="F9998" t="s">
        <v>60</v>
      </c>
      <c r="G9998" t="s">
        <v>23</v>
      </c>
      <c r="I9998" t="s">
        <v>26</v>
      </c>
      <c r="L9998">
        <v>3</v>
      </c>
      <c r="M9998">
        <v>29.144812000000002</v>
      </c>
      <c r="N9998">
        <v>27.62541422</v>
      </c>
      <c r="P9998" t="s">
        <v>61</v>
      </c>
      <c r="Q9998" t="s">
        <v>62</v>
      </c>
      <c r="R9998" t="s">
        <v>27</v>
      </c>
    </row>
    <row r="9999" spans="1:18" x14ac:dyDescent="0.3">
      <c r="A9999" t="s">
        <v>18</v>
      </c>
      <c r="B9999" t="s">
        <v>19</v>
      </c>
      <c r="C9999" t="s">
        <v>20</v>
      </c>
      <c r="D9999">
        <v>2003</v>
      </c>
      <c r="E9999" t="s">
        <v>26</v>
      </c>
      <c r="F9999" t="s">
        <v>60</v>
      </c>
      <c r="G9999" t="s">
        <v>23</v>
      </c>
      <c r="I9999" t="s">
        <v>26</v>
      </c>
      <c r="L9999">
        <v>1</v>
      </c>
      <c r="M9999">
        <v>9.7222860000000004</v>
      </c>
      <c r="N9999">
        <v>9.2154369670000005</v>
      </c>
      <c r="P9999" t="s">
        <v>61</v>
      </c>
      <c r="Q9999" t="s">
        <v>62</v>
      </c>
      <c r="R9999" t="s">
        <v>27</v>
      </c>
    </row>
    <row r="10000" spans="1:18" x14ac:dyDescent="0.3">
      <c r="A10000" t="s">
        <v>18</v>
      </c>
      <c r="B10000" t="s">
        <v>19</v>
      </c>
      <c r="C10000" t="s">
        <v>20</v>
      </c>
      <c r="D10000">
        <v>2003</v>
      </c>
      <c r="E10000" t="s">
        <v>26</v>
      </c>
      <c r="F10000" t="s">
        <v>60</v>
      </c>
      <c r="G10000" t="s">
        <v>23</v>
      </c>
      <c r="I10000" t="s">
        <v>26</v>
      </c>
      <c r="L10000">
        <v>2</v>
      </c>
      <c r="M10000">
        <v>19.422526000000001</v>
      </c>
      <c r="N10000">
        <v>18.409977250000001</v>
      </c>
      <c r="P10000" t="s">
        <v>61</v>
      </c>
      <c r="Q10000" t="s">
        <v>62</v>
      </c>
      <c r="R10000" t="s">
        <v>27</v>
      </c>
    </row>
    <row r="10001" spans="1:18" x14ac:dyDescent="0.3">
      <c r="A10001" t="s">
        <v>18</v>
      </c>
      <c r="B10001" t="s">
        <v>19</v>
      </c>
      <c r="C10001" t="s">
        <v>20</v>
      </c>
      <c r="D10001">
        <v>2003</v>
      </c>
      <c r="E10001" t="s">
        <v>26</v>
      </c>
      <c r="F10001" t="s">
        <v>60</v>
      </c>
      <c r="G10001" t="s">
        <v>23</v>
      </c>
      <c r="I10001" t="s">
        <v>26</v>
      </c>
      <c r="L10001">
        <v>7</v>
      </c>
      <c r="M10001">
        <v>67.989863999999997</v>
      </c>
      <c r="N10001">
        <v>64.445368720000005</v>
      </c>
      <c r="P10001" t="s">
        <v>61</v>
      </c>
      <c r="Q10001" t="s">
        <v>62</v>
      </c>
      <c r="R10001" t="s">
        <v>27</v>
      </c>
    </row>
    <row r="10002" spans="1:18" x14ac:dyDescent="0.3">
      <c r="A10002" t="s">
        <v>18</v>
      </c>
      <c r="B10002" t="s">
        <v>19</v>
      </c>
      <c r="C10002" t="s">
        <v>20</v>
      </c>
      <c r="D10002">
        <v>2003</v>
      </c>
      <c r="E10002" t="s">
        <v>26</v>
      </c>
      <c r="F10002" t="s">
        <v>60</v>
      </c>
      <c r="G10002" t="s">
        <v>23</v>
      </c>
      <c r="I10002" t="s">
        <v>26</v>
      </c>
      <c r="L10002">
        <v>3</v>
      </c>
      <c r="M10002">
        <v>29.144812000000002</v>
      </c>
      <c r="N10002">
        <v>27.62541422</v>
      </c>
      <c r="P10002" t="s">
        <v>61</v>
      </c>
      <c r="Q10002" t="s">
        <v>63</v>
      </c>
      <c r="R10002" t="s">
        <v>27</v>
      </c>
    </row>
    <row r="10003" spans="1:18" x14ac:dyDescent="0.3">
      <c r="A10003" t="s">
        <v>18</v>
      </c>
      <c r="B10003" t="s">
        <v>19</v>
      </c>
      <c r="C10003" t="s">
        <v>20</v>
      </c>
      <c r="D10003">
        <v>2003</v>
      </c>
      <c r="E10003" t="s">
        <v>26</v>
      </c>
      <c r="F10003" t="s">
        <v>60</v>
      </c>
      <c r="G10003" t="s">
        <v>23</v>
      </c>
      <c r="I10003" t="s">
        <v>26</v>
      </c>
      <c r="L10003">
        <v>1</v>
      </c>
      <c r="M10003">
        <v>9.7222860000000004</v>
      </c>
      <c r="N10003">
        <v>9.2154369670000005</v>
      </c>
      <c r="P10003" t="s">
        <v>61</v>
      </c>
      <c r="Q10003" t="s">
        <v>63</v>
      </c>
      <c r="R10003" t="s">
        <v>27</v>
      </c>
    </row>
    <row r="10004" spans="1:18" x14ac:dyDescent="0.3">
      <c r="A10004" t="s">
        <v>18</v>
      </c>
      <c r="B10004" t="s">
        <v>19</v>
      </c>
      <c r="C10004" t="s">
        <v>20</v>
      </c>
      <c r="D10004">
        <v>2003</v>
      </c>
      <c r="E10004" t="s">
        <v>26</v>
      </c>
      <c r="F10004" t="s">
        <v>60</v>
      </c>
      <c r="G10004" t="s">
        <v>23</v>
      </c>
      <c r="I10004" t="s">
        <v>26</v>
      </c>
      <c r="L10004">
        <v>2</v>
      </c>
      <c r="M10004">
        <v>19.444572000000001</v>
      </c>
      <c r="N10004">
        <v>18.430873930000001</v>
      </c>
      <c r="P10004" t="s">
        <v>61</v>
      </c>
      <c r="Q10004" t="s">
        <v>63</v>
      </c>
      <c r="R10004" t="s">
        <v>27</v>
      </c>
    </row>
    <row r="10005" spans="1:18" x14ac:dyDescent="0.3">
      <c r="A10005" t="s">
        <v>18</v>
      </c>
      <c r="B10005" t="s">
        <v>19</v>
      </c>
      <c r="C10005" t="s">
        <v>20</v>
      </c>
      <c r="D10005">
        <v>2003</v>
      </c>
      <c r="E10005" t="s">
        <v>26</v>
      </c>
      <c r="F10005" t="s">
        <v>60</v>
      </c>
      <c r="G10005" t="s">
        <v>23</v>
      </c>
      <c r="I10005" t="s">
        <v>26</v>
      </c>
      <c r="L10005">
        <v>1</v>
      </c>
      <c r="M10005">
        <v>23.192392000000002</v>
      </c>
      <c r="N10005">
        <v>21.983309949999999</v>
      </c>
      <c r="P10005" t="s">
        <v>61</v>
      </c>
      <c r="Q10005" t="s">
        <v>63</v>
      </c>
      <c r="R10005" t="s">
        <v>27</v>
      </c>
    </row>
    <row r="10006" spans="1:18" x14ac:dyDescent="0.3">
      <c r="A10006" t="s">
        <v>18</v>
      </c>
      <c r="B10006" t="s">
        <v>19</v>
      </c>
      <c r="C10006" t="s">
        <v>20</v>
      </c>
      <c r="D10006">
        <v>2003</v>
      </c>
      <c r="E10006" t="s">
        <v>26</v>
      </c>
      <c r="F10006" t="s">
        <v>60</v>
      </c>
      <c r="G10006" t="s">
        <v>23</v>
      </c>
      <c r="I10006" t="s">
        <v>26</v>
      </c>
      <c r="L10006">
        <v>6</v>
      </c>
      <c r="M10006">
        <v>139.15435199999999</v>
      </c>
      <c r="N10006">
        <v>131.89985970000001</v>
      </c>
      <c r="P10006" t="s">
        <v>61</v>
      </c>
      <c r="Q10006" t="s">
        <v>63</v>
      </c>
      <c r="R10006" t="s">
        <v>27</v>
      </c>
    </row>
    <row r="10007" spans="1:18" x14ac:dyDescent="0.3">
      <c r="A10007" t="s">
        <v>18</v>
      </c>
      <c r="B10007" t="s">
        <v>19</v>
      </c>
      <c r="C10007" t="s">
        <v>20</v>
      </c>
      <c r="D10007">
        <v>2003</v>
      </c>
      <c r="E10007" t="s">
        <v>26</v>
      </c>
      <c r="F10007" t="s">
        <v>60</v>
      </c>
      <c r="G10007" t="s">
        <v>23</v>
      </c>
      <c r="I10007" t="s">
        <v>26</v>
      </c>
      <c r="L10007">
        <v>1</v>
      </c>
      <c r="M10007">
        <v>23.192392000000002</v>
      </c>
      <c r="N10007">
        <v>21.983309949999999</v>
      </c>
      <c r="P10007" t="s">
        <v>61</v>
      </c>
      <c r="Q10007" t="s">
        <v>63</v>
      </c>
      <c r="R10007" t="s">
        <v>27</v>
      </c>
    </row>
    <row r="10008" spans="1:18" x14ac:dyDescent="0.3">
      <c r="A10008" t="s">
        <v>18</v>
      </c>
      <c r="B10008" t="s">
        <v>19</v>
      </c>
      <c r="C10008" t="s">
        <v>20</v>
      </c>
      <c r="D10008">
        <v>2003</v>
      </c>
      <c r="E10008" t="s">
        <v>26</v>
      </c>
      <c r="F10008" t="s">
        <v>60</v>
      </c>
      <c r="G10008" t="s">
        <v>23</v>
      </c>
      <c r="I10008" t="s">
        <v>26</v>
      </c>
      <c r="L10008">
        <v>1</v>
      </c>
      <c r="M10008">
        <v>23.192392000000002</v>
      </c>
      <c r="N10008">
        <v>21.983309949999999</v>
      </c>
      <c r="P10008" t="s">
        <v>61</v>
      </c>
      <c r="Q10008" t="s">
        <v>63</v>
      </c>
      <c r="R10008" t="s">
        <v>27</v>
      </c>
    </row>
    <row r="10009" spans="1:18" x14ac:dyDescent="0.3">
      <c r="A10009" t="s">
        <v>18</v>
      </c>
      <c r="B10009" t="s">
        <v>19</v>
      </c>
      <c r="C10009" t="s">
        <v>20</v>
      </c>
      <c r="D10009">
        <v>2003</v>
      </c>
      <c r="E10009" t="s">
        <v>26</v>
      </c>
      <c r="F10009" t="s">
        <v>60</v>
      </c>
      <c r="G10009" t="s">
        <v>23</v>
      </c>
      <c r="I10009" t="s">
        <v>26</v>
      </c>
      <c r="L10009">
        <v>1</v>
      </c>
      <c r="M10009">
        <v>23.192392000000002</v>
      </c>
      <c r="N10009">
        <v>21.983309949999999</v>
      </c>
      <c r="P10009" t="s">
        <v>61</v>
      </c>
      <c r="Q10009" t="s">
        <v>63</v>
      </c>
      <c r="R10009" t="s">
        <v>27</v>
      </c>
    </row>
    <row r="10010" spans="1:18" x14ac:dyDescent="0.3">
      <c r="A10010" t="s">
        <v>18</v>
      </c>
      <c r="B10010" t="s">
        <v>19</v>
      </c>
      <c r="C10010" t="s">
        <v>20</v>
      </c>
      <c r="D10010">
        <v>2003</v>
      </c>
      <c r="E10010" t="s">
        <v>26</v>
      </c>
      <c r="F10010" t="s">
        <v>60</v>
      </c>
      <c r="G10010" t="s">
        <v>23</v>
      </c>
      <c r="I10010" t="s">
        <v>26</v>
      </c>
      <c r="L10010">
        <v>1</v>
      </c>
      <c r="M10010">
        <v>23.192392000000002</v>
      </c>
      <c r="N10010">
        <v>21.983309949999999</v>
      </c>
      <c r="P10010" t="s">
        <v>61</v>
      </c>
      <c r="Q10010" t="s">
        <v>63</v>
      </c>
      <c r="R10010" t="s">
        <v>27</v>
      </c>
    </row>
    <row r="10011" spans="1:18" x14ac:dyDescent="0.3">
      <c r="A10011" t="s">
        <v>18</v>
      </c>
      <c r="B10011" t="s">
        <v>19</v>
      </c>
      <c r="C10011" t="s">
        <v>20</v>
      </c>
      <c r="D10011">
        <v>2004</v>
      </c>
      <c r="E10011" t="s">
        <v>26</v>
      </c>
      <c r="F10011" t="s">
        <v>60</v>
      </c>
      <c r="G10011" t="s">
        <v>23</v>
      </c>
      <c r="I10011" t="s">
        <v>26</v>
      </c>
      <c r="L10011">
        <v>3</v>
      </c>
      <c r="M10011">
        <v>19.709123999999999</v>
      </c>
      <c r="N10011">
        <v>18.681634119999998</v>
      </c>
      <c r="P10011" t="s">
        <v>61</v>
      </c>
      <c r="Q10011" t="s">
        <v>62</v>
      </c>
      <c r="R10011" t="s">
        <v>27</v>
      </c>
    </row>
    <row r="10012" spans="1:18" x14ac:dyDescent="0.3">
      <c r="A10012" t="s">
        <v>18</v>
      </c>
      <c r="B10012" t="s">
        <v>19</v>
      </c>
      <c r="C10012" t="s">
        <v>20</v>
      </c>
      <c r="D10012">
        <v>2004</v>
      </c>
      <c r="E10012" t="s">
        <v>26</v>
      </c>
      <c r="F10012" t="s">
        <v>60</v>
      </c>
      <c r="G10012" t="s">
        <v>23</v>
      </c>
      <c r="I10012" t="s">
        <v>26</v>
      </c>
      <c r="L10012">
        <v>28</v>
      </c>
      <c r="M10012">
        <v>184.06205399999999</v>
      </c>
      <c r="N10012">
        <v>174.46640189999999</v>
      </c>
      <c r="P10012" t="s">
        <v>61</v>
      </c>
      <c r="Q10012" t="s">
        <v>62</v>
      </c>
      <c r="R10012" t="s">
        <v>27</v>
      </c>
    </row>
    <row r="10013" spans="1:18" x14ac:dyDescent="0.3">
      <c r="A10013" t="s">
        <v>18</v>
      </c>
      <c r="B10013" t="s">
        <v>19</v>
      </c>
      <c r="C10013" t="s">
        <v>20</v>
      </c>
      <c r="D10013">
        <v>2004</v>
      </c>
      <c r="E10013" t="s">
        <v>26</v>
      </c>
      <c r="F10013" t="s">
        <v>60</v>
      </c>
      <c r="G10013" t="s">
        <v>23</v>
      </c>
      <c r="I10013" t="s">
        <v>26</v>
      </c>
      <c r="L10013">
        <v>40</v>
      </c>
      <c r="M10013">
        <v>262.96468800000002</v>
      </c>
      <c r="N10013">
        <v>249.25562840000001</v>
      </c>
      <c r="P10013" t="s">
        <v>61</v>
      </c>
      <c r="Q10013" t="s">
        <v>62</v>
      </c>
      <c r="R10013" t="s">
        <v>27</v>
      </c>
    </row>
    <row r="10014" spans="1:18" x14ac:dyDescent="0.3">
      <c r="A10014" t="s">
        <v>18</v>
      </c>
      <c r="B10014" t="s">
        <v>19</v>
      </c>
      <c r="C10014" t="s">
        <v>20</v>
      </c>
      <c r="D10014">
        <v>2004</v>
      </c>
      <c r="E10014" t="s">
        <v>26</v>
      </c>
      <c r="F10014" t="s">
        <v>60</v>
      </c>
      <c r="G10014" t="s">
        <v>23</v>
      </c>
      <c r="I10014" t="s">
        <v>26</v>
      </c>
      <c r="L10014">
        <v>41</v>
      </c>
      <c r="M10014">
        <v>269.51235000000003</v>
      </c>
      <c r="N10014">
        <v>255.46194310000001</v>
      </c>
      <c r="P10014" t="s">
        <v>61</v>
      </c>
      <c r="Q10014" t="s">
        <v>62</v>
      </c>
      <c r="R10014" t="s">
        <v>27</v>
      </c>
    </row>
    <row r="10015" spans="1:18" x14ac:dyDescent="0.3">
      <c r="A10015" t="s">
        <v>18</v>
      </c>
      <c r="B10015" t="s">
        <v>19</v>
      </c>
      <c r="C10015" t="s">
        <v>20</v>
      </c>
      <c r="D10015">
        <v>2004</v>
      </c>
      <c r="E10015" t="s">
        <v>26</v>
      </c>
      <c r="F10015" t="s">
        <v>60</v>
      </c>
      <c r="G10015" t="s">
        <v>23</v>
      </c>
      <c r="I10015" t="s">
        <v>26</v>
      </c>
      <c r="L10015">
        <v>36</v>
      </c>
      <c r="M10015">
        <v>236.64176399999999</v>
      </c>
      <c r="N10015">
        <v>224.3049896</v>
      </c>
      <c r="P10015" t="s">
        <v>61</v>
      </c>
      <c r="Q10015" t="s">
        <v>62</v>
      </c>
      <c r="R10015" t="s">
        <v>27</v>
      </c>
    </row>
    <row r="10016" spans="1:18" x14ac:dyDescent="0.3">
      <c r="A10016" t="s">
        <v>18</v>
      </c>
      <c r="B10016" t="s">
        <v>19</v>
      </c>
      <c r="C10016" t="s">
        <v>20</v>
      </c>
      <c r="D10016">
        <v>2004</v>
      </c>
      <c r="E10016" t="s">
        <v>26</v>
      </c>
      <c r="F10016" t="s">
        <v>60</v>
      </c>
      <c r="G10016" t="s">
        <v>23</v>
      </c>
      <c r="I10016" t="s">
        <v>26</v>
      </c>
      <c r="L10016">
        <v>11</v>
      </c>
      <c r="M10016">
        <v>72.310879999999997</v>
      </c>
      <c r="N10016">
        <v>68.541118479999994</v>
      </c>
      <c r="P10016" t="s">
        <v>61</v>
      </c>
      <c r="Q10016" t="s">
        <v>62</v>
      </c>
      <c r="R10016" t="s">
        <v>27</v>
      </c>
    </row>
    <row r="10017" spans="1:18" x14ac:dyDescent="0.3">
      <c r="A10017" t="s">
        <v>18</v>
      </c>
      <c r="B10017" t="s">
        <v>19</v>
      </c>
      <c r="C10017" t="s">
        <v>20</v>
      </c>
      <c r="D10017">
        <v>2004</v>
      </c>
      <c r="E10017" t="s">
        <v>26</v>
      </c>
      <c r="F10017" t="s">
        <v>60</v>
      </c>
      <c r="G10017" t="s">
        <v>23</v>
      </c>
      <c r="I10017" t="s">
        <v>26</v>
      </c>
      <c r="L10017">
        <v>13</v>
      </c>
      <c r="M10017">
        <v>85.472341999999998</v>
      </c>
      <c r="N10017">
        <v>81.016437920000001</v>
      </c>
      <c r="P10017" t="s">
        <v>61</v>
      </c>
      <c r="Q10017" t="s">
        <v>62</v>
      </c>
      <c r="R10017" t="s">
        <v>27</v>
      </c>
    </row>
    <row r="10018" spans="1:18" x14ac:dyDescent="0.3">
      <c r="A10018" t="s">
        <v>18</v>
      </c>
      <c r="B10018" t="s">
        <v>19</v>
      </c>
      <c r="C10018" t="s">
        <v>20</v>
      </c>
      <c r="D10018">
        <v>2004</v>
      </c>
      <c r="E10018" t="s">
        <v>26</v>
      </c>
      <c r="F10018" t="s">
        <v>60</v>
      </c>
      <c r="G10018" t="s">
        <v>23</v>
      </c>
      <c r="I10018" t="s">
        <v>26</v>
      </c>
      <c r="L10018">
        <v>9</v>
      </c>
      <c r="M10018">
        <v>59.149417999999997</v>
      </c>
      <c r="N10018">
        <v>56.065799050000003</v>
      </c>
      <c r="P10018" t="s">
        <v>61</v>
      </c>
      <c r="Q10018" t="s">
        <v>62</v>
      </c>
      <c r="R10018" t="s">
        <v>27</v>
      </c>
    </row>
    <row r="10019" spans="1:18" x14ac:dyDescent="0.3">
      <c r="A10019" t="s">
        <v>18</v>
      </c>
      <c r="B10019" t="s">
        <v>19</v>
      </c>
      <c r="C10019" t="s">
        <v>20</v>
      </c>
      <c r="D10019">
        <v>2004</v>
      </c>
      <c r="E10019" t="s">
        <v>26</v>
      </c>
      <c r="F10019" t="s">
        <v>60</v>
      </c>
      <c r="G10019" t="s">
        <v>23</v>
      </c>
      <c r="I10019" t="s">
        <v>26</v>
      </c>
      <c r="L10019">
        <v>5</v>
      </c>
      <c r="M10019">
        <v>32.84854</v>
      </c>
      <c r="N10019">
        <v>31.136056870000001</v>
      </c>
      <c r="P10019" t="s">
        <v>61</v>
      </c>
      <c r="Q10019" t="s">
        <v>62</v>
      </c>
      <c r="R10019" t="s">
        <v>27</v>
      </c>
    </row>
    <row r="10020" spans="1:18" x14ac:dyDescent="0.3">
      <c r="A10020" t="s">
        <v>18</v>
      </c>
      <c r="B10020" t="s">
        <v>19</v>
      </c>
      <c r="C10020" t="s">
        <v>20</v>
      </c>
      <c r="D10020">
        <v>2004</v>
      </c>
      <c r="E10020" t="s">
        <v>26</v>
      </c>
      <c r="F10020" t="s">
        <v>60</v>
      </c>
      <c r="G10020" t="s">
        <v>23</v>
      </c>
      <c r="I10020" t="s">
        <v>26</v>
      </c>
      <c r="L10020">
        <v>10</v>
      </c>
      <c r="M10020">
        <v>65.719126000000003</v>
      </c>
      <c r="N10020">
        <v>62.293010430000002</v>
      </c>
      <c r="P10020" t="s">
        <v>61</v>
      </c>
      <c r="Q10020" t="s">
        <v>62</v>
      </c>
      <c r="R10020" t="s">
        <v>27</v>
      </c>
    </row>
    <row r="10021" spans="1:18" x14ac:dyDescent="0.3">
      <c r="A10021" t="s">
        <v>18</v>
      </c>
      <c r="B10021" t="s">
        <v>19</v>
      </c>
      <c r="C10021" t="s">
        <v>20</v>
      </c>
      <c r="D10021">
        <v>2004</v>
      </c>
      <c r="E10021" t="s">
        <v>26</v>
      </c>
      <c r="F10021" t="s">
        <v>60</v>
      </c>
      <c r="G10021" t="s">
        <v>23</v>
      </c>
      <c r="I10021" t="s">
        <v>26</v>
      </c>
      <c r="L10021">
        <v>5</v>
      </c>
      <c r="M10021">
        <v>32.84854</v>
      </c>
      <c r="N10021">
        <v>31.136056870000001</v>
      </c>
      <c r="P10021" t="s">
        <v>61</v>
      </c>
      <c r="Q10021" t="s">
        <v>62</v>
      </c>
      <c r="R10021" t="s">
        <v>27</v>
      </c>
    </row>
    <row r="10022" spans="1:18" x14ac:dyDescent="0.3">
      <c r="A10022" t="s">
        <v>18</v>
      </c>
      <c r="B10022" t="s">
        <v>19</v>
      </c>
      <c r="C10022" t="s">
        <v>20</v>
      </c>
      <c r="D10022">
        <v>2004</v>
      </c>
      <c r="E10022" t="s">
        <v>26</v>
      </c>
      <c r="F10022" t="s">
        <v>60</v>
      </c>
      <c r="G10022" t="s">
        <v>23</v>
      </c>
      <c r="I10022" t="s">
        <v>26</v>
      </c>
      <c r="L10022">
        <v>19</v>
      </c>
      <c r="M10022">
        <v>124.91263600000001</v>
      </c>
      <c r="N10022">
        <v>118.4006028</v>
      </c>
      <c r="P10022" t="s">
        <v>61</v>
      </c>
      <c r="Q10022" t="s">
        <v>62</v>
      </c>
      <c r="R10022" t="s">
        <v>27</v>
      </c>
    </row>
    <row r="10023" spans="1:18" x14ac:dyDescent="0.3">
      <c r="A10023" t="s">
        <v>18</v>
      </c>
      <c r="B10023" t="s">
        <v>19</v>
      </c>
      <c r="C10023" t="s">
        <v>20</v>
      </c>
      <c r="D10023">
        <v>2004</v>
      </c>
      <c r="E10023" t="s">
        <v>26</v>
      </c>
      <c r="F10023" t="s">
        <v>60</v>
      </c>
      <c r="G10023" t="s">
        <v>23</v>
      </c>
      <c r="I10023" t="s">
        <v>26</v>
      </c>
      <c r="L10023">
        <v>105</v>
      </c>
      <c r="M10023">
        <v>714.136078</v>
      </c>
      <c r="N10023">
        <v>676.9062351</v>
      </c>
      <c r="P10023" t="s">
        <v>61</v>
      </c>
      <c r="Q10023" t="s">
        <v>62</v>
      </c>
      <c r="R10023" t="s">
        <v>27</v>
      </c>
    </row>
    <row r="10024" spans="1:18" x14ac:dyDescent="0.3">
      <c r="A10024" t="s">
        <v>18</v>
      </c>
      <c r="B10024" t="s">
        <v>19</v>
      </c>
      <c r="C10024" t="s">
        <v>20</v>
      </c>
      <c r="D10024">
        <v>2004</v>
      </c>
      <c r="E10024" t="s">
        <v>26</v>
      </c>
      <c r="F10024" t="s">
        <v>60</v>
      </c>
      <c r="G10024" t="s">
        <v>23</v>
      </c>
      <c r="I10024" t="s">
        <v>26</v>
      </c>
      <c r="L10024">
        <v>85</v>
      </c>
      <c r="M10024">
        <v>578.112258</v>
      </c>
      <c r="N10024">
        <v>547.97370430000001</v>
      </c>
      <c r="P10024" t="s">
        <v>61</v>
      </c>
      <c r="Q10024" t="s">
        <v>62</v>
      </c>
      <c r="R10024" t="s">
        <v>27</v>
      </c>
    </row>
    <row r="10025" spans="1:18" x14ac:dyDescent="0.3">
      <c r="A10025" t="s">
        <v>18</v>
      </c>
      <c r="B10025" t="s">
        <v>19</v>
      </c>
      <c r="C10025" t="s">
        <v>20</v>
      </c>
      <c r="D10025">
        <v>2004</v>
      </c>
      <c r="E10025" t="s">
        <v>26</v>
      </c>
      <c r="F10025" t="s">
        <v>60</v>
      </c>
      <c r="G10025" t="s">
        <v>23</v>
      </c>
      <c r="I10025" t="s">
        <v>26</v>
      </c>
      <c r="L10025">
        <v>35</v>
      </c>
      <c r="M10025">
        <v>238.052708</v>
      </c>
      <c r="N10025">
        <v>225.64237729999999</v>
      </c>
      <c r="P10025" t="s">
        <v>61</v>
      </c>
      <c r="Q10025" t="s">
        <v>62</v>
      </c>
      <c r="R10025" t="s">
        <v>27</v>
      </c>
    </row>
    <row r="10026" spans="1:18" x14ac:dyDescent="0.3">
      <c r="A10026" t="s">
        <v>18</v>
      </c>
      <c r="B10026" t="s">
        <v>19</v>
      </c>
      <c r="C10026" t="s">
        <v>20</v>
      </c>
      <c r="D10026">
        <v>2004</v>
      </c>
      <c r="E10026" t="s">
        <v>26</v>
      </c>
      <c r="F10026" t="s">
        <v>60</v>
      </c>
      <c r="G10026" t="s">
        <v>23</v>
      </c>
      <c r="I10026" t="s">
        <v>26</v>
      </c>
      <c r="L10026">
        <v>15</v>
      </c>
      <c r="M10026">
        <v>102.02888799999999</v>
      </c>
      <c r="N10026">
        <v>96.709846450000001</v>
      </c>
      <c r="P10026" t="s">
        <v>61</v>
      </c>
      <c r="Q10026" t="s">
        <v>62</v>
      </c>
      <c r="R10026" t="s">
        <v>27</v>
      </c>
    </row>
    <row r="10027" spans="1:18" x14ac:dyDescent="0.3">
      <c r="A10027" t="s">
        <v>18</v>
      </c>
      <c r="B10027" t="s">
        <v>19</v>
      </c>
      <c r="C10027" t="s">
        <v>20</v>
      </c>
      <c r="D10027">
        <v>2004</v>
      </c>
      <c r="E10027" t="s">
        <v>26</v>
      </c>
      <c r="F10027" t="s">
        <v>60</v>
      </c>
      <c r="G10027" t="s">
        <v>23</v>
      </c>
      <c r="I10027" t="s">
        <v>26</v>
      </c>
      <c r="L10027">
        <v>12</v>
      </c>
      <c r="M10027">
        <v>81.614292000000006</v>
      </c>
      <c r="N10027">
        <v>77.359518480000006</v>
      </c>
      <c r="P10027" t="s">
        <v>61</v>
      </c>
      <c r="Q10027" t="s">
        <v>62</v>
      </c>
      <c r="R10027" t="s">
        <v>27</v>
      </c>
    </row>
    <row r="10028" spans="1:18" x14ac:dyDescent="0.3">
      <c r="A10028" t="s">
        <v>18</v>
      </c>
      <c r="B10028" t="s">
        <v>19</v>
      </c>
      <c r="C10028" t="s">
        <v>20</v>
      </c>
      <c r="D10028">
        <v>2004</v>
      </c>
      <c r="E10028" t="s">
        <v>26</v>
      </c>
      <c r="F10028" t="s">
        <v>60</v>
      </c>
      <c r="G10028" t="s">
        <v>23</v>
      </c>
      <c r="I10028" t="s">
        <v>26</v>
      </c>
      <c r="L10028">
        <v>1</v>
      </c>
      <c r="M10028">
        <v>6.812214</v>
      </c>
      <c r="N10028">
        <v>6.4570748819999997</v>
      </c>
      <c r="P10028" t="s">
        <v>61</v>
      </c>
      <c r="Q10028" t="s">
        <v>62</v>
      </c>
      <c r="R10028" t="s">
        <v>27</v>
      </c>
    </row>
    <row r="10029" spans="1:18" x14ac:dyDescent="0.3">
      <c r="A10029" t="s">
        <v>18</v>
      </c>
      <c r="B10029" t="s">
        <v>19</v>
      </c>
      <c r="C10029" t="s">
        <v>20</v>
      </c>
      <c r="D10029">
        <v>2004</v>
      </c>
      <c r="E10029" t="s">
        <v>26</v>
      </c>
      <c r="F10029" t="s">
        <v>60</v>
      </c>
      <c r="G10029" t="s">
        <v>23</v>
      </c>
      <c r="I10029" t="s">
        <v>26</v>
      </c>
      <c r="L10029">
        <v>1</v>
      </c>
      <c r="M10029">
        <v>22.663288000000001</v>
      </c>
      <c r="N10029">
        <v>21.48178957</v>
      </c>
      <c r="P10029" t="s">
        <v>61</v>
      </c>
      <c r="Q10029" t="s">
        <v>62</v>
      </c>
      <c r="R10029" t="s">
        <v>27</v>
      </c>
    </row>
    <row r="10030" spans="1:18" x14ac:dyDescent="0.3">
      <c r="A10030" t="s">
        <v>18</v>
      </c>
      <c r="B10030" t="s">
        <v>19</v>
      </c>
      <c r="C10030" t="s">
        <v>20</v>
      </c>
      <c r="D10030">
        <v>2004</v>
      </c>
      <c r="E10030" t="s">
        <v>26</v>
      </c>
      <c r="F10030" t="s">
        <v>60</v>
      </c>
      <c r="G10030" t="s">
        <v>23</v>
      </c>
      <c r="I10030" t="s">
        <v>26</v>
      </c>
      <c r="L10030">
        <v>3</v>
      </c>
      <c r="M10030">
        <v>67.967817999999994</v>
      </c>
      <c r="N10030">
        <v>64.424472039999998</v>
      </c>
      <c r="P10030" t="s">
        <v>61</v>
      </c>
      <c r="Q10030" t="s">
        <v>62</v>
      </c>
      <c r="R10030" t="s">
        <v>27</v>
      </c>
    </row>
    <row r="10031" spans="1:18" x14ac:dyDescent="0.3">
      <c r="A10031" t="s">
        <v>18</v>
      </c>
      <c r="B10031" t="s">
        <v>19</v>
      </c>
      <c r="C10031" t="s">
        <v>20</v>
      </c>
      <c r="D10031">
        <v>2004</v>
      </c>
      <c r="E10031" t="s">
        <v>26</v>
      </c>
      <c r="F10031" t="s">
        <v>60</v>
      </c>
      <c r="G10031" t="s">
        <v>23</v>
      </c>
      <c r="I10031" t="s">
        <v>26</v>
      </c>
      <c r="L10031">
        <v>10</v>
      </c>
      <c r="M10031">
        <v>226.54469599999999</v>
      </c>
      <c r="N10031">
        <v>214.734309</v>
      </c>
      <c r="P10031" t="s">
        <v>61</v>
      </c>
      <c r="Q10031" t="s">
        <v>62</v>
      </c>
      <c r="R10031" t="s">
        <v>27</v>
      </c>
    </row>
    <row r="10032" spans="1:18" x14ac:dyDescent="0.3">
      <c r="A10032" t="s">
        <v>18</v>
      </c>
      <c r="B10032" t="s">
        <v>19</v>
      </c>
      <c r="C10032" t="s">
        <v>20</v>
      </c>
      <c r="D10032">
        <v>2004</v>
      </c>
      <c r="E10032" t="s">
        <v>26</v>
      </c>
      <c r="F10032" t="s">
        <v>60</v>
      </c>
      <c r="G10032" t="s">
        <v>23</v>
      </c>
      <c r="I10032" t="s">
        <v>26</v>
      </c>
      <c r="L10032">
        <v>2</v>
      </c>
      <c r="M10032">
        <v>45.30453</v>
      </c>
      <c r="N10032">
        <v>42.94268246</v>
      </c>
      <c r="P10032" t="s">
        <v>61</v>
      </c>
      <c r="Q10032" t="s">
        <v>62</v>
      </c>
      <c r="R10032" t="s">
        <v>27</v>
      </c>
    </row>
    <row r="10033" spans="1:18" x14ac:dyDescent="0.3">
      <c r="A10033" t="s">
        <v>18</v>
      </c>
      <c r="B10033" t="s">
        <v>19</v>
      </c>
      <c r="C10033" t="s">
        <v>20</v>
      </c>
      <c r="D10033">
        <v>2004</v>
      </c>
      <c r="E10033" t="s">
        <v>26</v>
      </c>
      <c r="F10033" t="s">
        <v>60</v>
      </c>
      <c r="G10033" t="s">
        <v>23</v>
      </c>
      <c r="I10033" t="s">
        <v>26</v>
      </c>
      <c r="L10033">
        <v>2</v>
      </c>
      <c r="M10033">
        <v>45.326576000000003</v>
      </c>
      <c r="N10033">
        <v>42.963579150000001</v>
      </c>
      <c r="P10033" t="s">
        <v>61</v>
      </c>
      <c r="Q10033" t="s">
        <v>63</v>
      </c>
      <c r="R10033" t="s">
        <v>27</v>
      </c>
    </row>
    <row r="10034" spans="1:18" x14ac:dyDescent="0.3">
      <c r="A10034" t="s">
        <v>18</v>
      </c>
      <c r="B10034" t="s">
        <v>19</v>
      </c>
      <c r="C10034" t="s">
        <v>20</v>
      </c>
      <c r="D10034">
        <v>2004</v>
      </c>
      <c r="E10034" t="s">
        <v>26</v>
      </c>
      <c r="F10034" t="s">
        <v>60</v>
      </c>
      <c r="G10034" t="s">
        <v>23</v>
      </c>
      <c r="I10034" t="s">
        <v>26</v>
      </c>
      <c r="L10034">
        <v>2</v>
      </c>
      <c r="M10034">
        <v>45.30453</v>
      </c>
      <c r="N10034">
        <v>42.94268246</v>
      </c>
      <c r="P10034" t="s">
        <v>61</v>
      </c>
      <c r="Q10034" t="s">
        <v>63</v>
      </c>
      <c r="R10034" t="s">
        <v>27</v>
      </c>
    </row>
    <row r="10035" spans="1:18" x14ac:dyDescent="0.3">
      <c r="A10035" t="s">
        <v>18</v>
      </c>
      <c r="B10035" t="s">
        <v>19</v>
      </c>
      <c r="C10035" t="s">
        <v>20</v>
      </c>
      <c r="D10035">
        <v>2004</v>
      </c>
      <c r="E10035" t="s">
        <v>26</v>
      </c>
      <c r="F10035" t="s">
        <v>60</v>
      </c>
      <c r="G10035" t="s">
        <v>23</v>
      </c>
      <c r="I10035" t="s">
        <v>26</v>
      </c>
      <c r="L10035">
        <v>1</v>
      </c>
      <c r="M10035">
        <v>22.663288000000001</v>
      </c>
      <c r="N10035">
        <v>21.48178957</v>
      </c>
      <c r="P10035" t="s">
        <v>61</v>
      </c>
      <c r="Q10035" t="s">
        <v>63</v>
      </c>
      <c r="R10035" t="s">
        <v>27</v>
      </c>
    </row>
    <row r="10036" spans="1:18" x14ac:dyDescent="0.3">
      <c r="A10036" t="s">
        <v>18</v>
      </c>
      <c r="B10036" t="s">
        <v>19</v>
      </c>
      <c r="C10036" t="s">
        <v>20</v>
      </c>
      <c r="D10036">
        <v>2004</v>
      </c>
      <c r="E10036" t="s">
        <v>26</v>
      </c>
      <c r="F10036" t="s">
        <v>60</v>
      </c>
      <c r="G10036" t="s">
        <v>23</v>
      </c>
      <c r="I10036" t="s">
        <v>26</v>
      </c>
      <c r="L10036">
        <v>6</v>
      </c>
      <c r="M10036">
        <v>135.93563599999999</v>
      </c>
      <c r="N10036">
        <v>128.84894410000001</v>
      </c>
      <c r="P10036" t="s">
        <v>61</v>
      </c>
      <c r="Q10036" t="s">
        <v>63</v>
      </c>
      <c r="R10036" t="s">
        <v>27</v>
      </c>
    </row>
    <row r="10037" spans="1:18" x14ac:dyDescent="0.3">
      <c r="A10037" t="s">
        <v>18</v>
      </c>
      <c r="B10037" t="s">
        <v>19</v>
      </c>
      <c r="C10037" t="s">
        <v>20</v>
      </c>
      <c r="D10037">
        <v>2004</v>
      </c>
      <c r="E10037" t="s">
        <v>26</v>
      </c>
      <c r="F10037" t="s">
        <v>60</v>
      </c>
      <c r="G10037" t="s">
        <v>23</v>
      </c>
      <c r="I10037" t="s">
        <v>26</v>
      </c>
      <c r="L10037">
        <v>1</v>
      </c>
      <c r="M10037">
        <v>22.663288000000001</v>
      </c>
      <c r="N10037">
        <v>21.48178957</v>
      </c>
      <c r="P10037" t="s">
        <v>61</v>
      </c>
      <c r="Q10037" t="s">
        <v>63</v>
      </c>
      <c r="R10037" t="s">
        <v>27</v>
      </c>
    </row>
    <row r="10038" spans="1:18" x14ac:dyDescent="0.3">
      <c r="A10038" t="s">
        <v>18</v>
      </c>
      <c r="B10038" t="s">
        <v>19</v>
      </c>
      <c r="C10038" t="s">
        <v>20</v>
      </c>
      <c r="D10038">
        <v>2004</v>
      </c>
      <c r="E10038" t="s">
        <v>26</v>
      </c>
      <c r="F10038" t="s">
        <v>60</v>
      </c>
      <c r="G10038" t="s">
        <v>23</v>
      </c>
      <c r="I10038" t="s">
        <v>26</v>
      </c>
      <c r="L10038">
        <v>1</v>
      </c>
      <c r="M10038">
        <v>22.663288000000001</v>
      </c>
      <c r="N10038">
        <v>21.48178957</v>
      </c>
      <c r="P10038" t="s">
        <v>61</v>
      </c>
      <c r="Q10038" t="s">
        <v>63</v>
      </c>
      <c r="R10038" t="s">
        <v>27</v>
      </c>
    </row>
    <row r="10039" spans="1:18" x14ac:dyDescent="0.3">
      <c r="A10039" t="s">
        <v>18</v>
      </c>
      <c r="B10039" t="s">
        <v>19</v>
      </c>
      <c r="C10039" t="s">
        <v>20</v>
      </c>
      <c r="D10039">
        <v>2004</v>
      </c>
      <c r="E10039" t="s">
        <v>26</v>
      </c>
      <c r="F10039" t="s">
        <v>60</v>
      </c>
      <c r="G10039" t="s">
        <v>23</v>
      </c>
      <c r="I10039" t="s">
        <v>26</v>
      </c>
      <c r="L10039">
        <v>1</v>
      </c>
      <c r="M10039">
        <v>22.663288000000001</v>
      </c>
      <c r="N10039">
        <v>21.48178957</v>
      </c>
      <c r="P10039" t="s">
        <v>61</v>
      </c>
      <c r="Q10039" t="s">
        <v>63</v>
      </c>
      <c r="R10039" t="s">
        <v>27</v>
      </c>
    </row>
    <row r="10040" spans="1:18" x14ac:dyDescent="0.3">
      <c r="A10040" t="s">
        <v>18</v>
      </c>
      <c r="B10040" t="s">
        <v>19</v>
      </c>
      <c r="C10040" t="s">
        <v>20</v>
      </c>
      <c r="D10040">
        <v>2004</v>
      </c>
      <c r="E10040" t="s">
        <v>26</v>
      </c>
      <c r="F10040" t="s">
        <v>60</v>
      </c>
      <c r="G10040" t="s">
        <v>23</v>
      </c>
      <c r="I10040" t="s">
        <v>26</v>
      </c>
      <c r="L10040">
        <v>2</v>
      </c>
      <c r="M10040">
        <v>45.326576000000003</v>
      </c>
      <c r="N10040">
        <v>42.963579150000001</v>
      </c>
      <c r="P10040" t="s">
        <v>61</v>
      </c>
      <c r="Q10040" t="s">
        <v>63</v>
      </c>
      <c r="R10040" t="s">
        <v>27</v>
      </c>
    </row>
    <row r="10041" spans="1:18" x14ac:dyDescent="0.3">
      <c r="A10041" t="s">
        <v>18</v>
      </c>
      <c r="B10041" t="s">
        <v>19</v>
      </c>
      <c r="C10041" t="s">
        <v>20</v>
      </c>
      <c r="D10041">
        <v>2004</v>
      </c>
      <c r="E10041" t="s">
        <v>26</v>
      </c>
      <c r="F10041" t="s">
        <v>60</v>
      </c>
      <c r="G10041" t="s">
        <v>23</v>
      </c>
      <c r="I10041" t="s">
        <v>26</v>
      </c>
      <c r="L10041">
        <v>5</v>
      </c>
      <c r="M10041">
        <v>113.27234799999999</v>
      </c>
      <c r="N10041">
        <v>107.3671545</v>
      </c>
      <c r="P10041" t="s">
        <v>61</v>
      </c>
      <c r="Q10041" t="s">
        <v>63</v>
      </c>
      <c r="R10041" t="s">
        <v>27</v>
      </c>
    </row>
    <row r="10042" spans="1:18" x14ac:dyDescent="0.3">
      <c r="A10042" t="s">
        <v>18</v>
      </c>
      <c r="B10042" t="s">
        <v>19</v>
      </c>
      <c r="C10042" t="s">
        <v>20</v>
      </c>
      <c r="D10042">
        <v>2004</v>
      </c>
      <c r="E10042" t="s">
        <v>26</v>
      </c>
      <c r="F10042" t="s">
        <v>60</v>
      </c>
      <c r="G10042" t="s">
        <v>23</v>
      </c>
      <c r="I10042" t="s">
        <v>26</v>
      </c>
      <c r="L10042">
        <v>2</v>
      </c>
      <c r="M10042">
        <v>45.326576000000003</v>
      </c>
      <c r="N10042">
        <v>42.963579150000001</v>
      </c>
      <c r="P10042" t="s">
        <v>61</v>
      </c>
      <c r="Q10042" t="s">
        <v>63</v>
      </c>
      <c r="R10042" t="s">
        <v>27</v>
      </c>
    </row>
    <row r="10043" spans="1:18" x14ac:dyDescent="0.3">
      <c r="A10043" t="s">
        <v>18</v>
      </c>
      <c r="B10043" t="s">
        <v>19</v>
      </c>
      <c r="C10043" t="s">
        <v>20</v>
      </c>
      <c r="D10043">
        <v>2004</v>
      </c>
      <c r="E10043" t="s">
        <v>26</v>
      </c>
      <c r="F10043" t="s">
        <v>60</v>
      </c>
      <c r="G10043" t="s">
        <v>23</v>
      </c>
      <c r="I10043" t="s">
        <v>26</v>
      </c>
      <c r="L10043">
        <v>1</v>
      </c>
      <c r="M10043">
        <v>22.663288000000001</v>
      </c>
      <c r="N10043">
        <v>21.48178957</v>
      </c>
      <c r="P10043" t="s">
        <v>61</v>
      </c>
      <c r="Q10043" t="s">
        <v>63</v>
      </c>
      <c r="R10043" t="s">
        <v>27</v>
      </c>
    </row>
    <row r="10044" spans="1:18" x14ac:dyDescent="0.3">
      <c r="A10044" t="s">
        <v>18</v>
      </c>
      <c r="B10044" t="s">
        <v>19</v>
      </c>
      <c r="C10044" t="s">
        <v>20</v>
      </c>
      <c r="D10044">
        <v>2005</v>
      </c>
      <c r="E10044" t="s">
        <v>26</v>
      </c>
      <c r="F10044" t="s">
        <v>60</v>
      </c>
      <c r="G10044" t="s">
        <v>23</v>
      </c>
      <c r="I10044" t="s">
        <v>26</v>
      </c>
      <c r="L10044">
        <v>15</v>
      </c>
      <c r="M10044">
        <v>76.962586000000002</v>
      </c>
      <c r="N10044">
        <v>72.950318480000007</v>
      </c>
      <c r="P10044" t="s">
        <v>61</v>
      </c>
      <c r="Q10044" t="s">
        <v>62</v>
      </c>
      <c r="R10044" t="s">
        <v>27</v>
      </c>
    </row>
    <row r="10045" spans="1:18" x14ac:dyDescent="0.3">
      <c r="A10045" t="s">
        <v>18</v>
      </c>
      <c r="B10045" t="s">
        <v>19</v>
      </c>
      <c r="C10045" t="s">
        <v>20</v>
      </c>
      <c r="D10045">
        <v>2005</v>
      </c>
      <c r="E10045" t="s">
        <v>26</v>
      </c>
      <c r="F10045" t="s">
        <v>60</v>
      </c>
      <c r="G10045" t="s">
        <v>23</v>
      </c>
      <c r="I10045" t="s">
        <v>26</v>
      </c>
      <c r="L10045">
        <v>7</v>
      </c>
      <c r="M10045">
        <v>35.912934</v>
      </c>
      <c r="N10045">
        <v>34.040695739999997</v>
      </c>
      <c r="P10045" t="s">
        <v>61</v>
      </c>
      <c r="Q10045" t="s">
        <v>62</v>
      </c>
      <c r="R10045" t="s">
        <v>27</v>
      </c>
    </row>
    <row r="10046" spans="1:18" x14ac:dyDescent="0.3">
      <c r="A10046" t="s">
        <v>18</v>
      </c>
      <c r="B10046" t="s">
        <v>19</v>
      </c>
      <c r="C10046" t="s">
        <v>20</v>
      </c>
      <c r="D10046">
        <v>2005</v>
      </c>
      <c r="E10046" t="s">
        <v>26</v>
      </c>
      <c r="F10046" t="s">
        <v>60</v>
      </c>
      <c r="G10046" t="s">
        <v>23</v>
      </c>
      <c r="I10046" t="s">
        <v>26</v>
      </c>
      <c r="L10046">
        <v>8</v>
      </c>
      <c r="M10046">
        <v>41.071697999999998</v>
      </c>
      <c r="N10046">
        <v>38.930519429999997</v>
      </c>
      <c r="P10046" t="s">
        <v>61</v>
      </c>
      <c r="Q10046" t="s">
        <v>62</v>
      </c>
      <c r="R10046" t="s">
        <v>27</v>
      </c>
    </row>
    <row r="10047" spans="1:18" x14ac:dyDescent="0.3">
      <c r="A10047" t="s">
        <v>18</v>
      </c>
      <c r="B10047" t="s">
        <v>19</v>
      </c>
      <c r="C10047" t="s">
        <v>20</v>
      </c>
      <c r="D10047">
        <v>2005</v>
      </c>
      <c r="E10047" t="s">
        <v>26</v>
      </c>
      <c r="F10047" t="s">
        <v>60</v>
      </c>
      <c r="G10047" t="s">
        <v>23</v>
      </c>
      <c r="I10047" t="s">
        <v>26</v>
      </c>
      <c r="L10047">
        <v>13</v>
      </c>
      <c r="M10047">
        <v>66.689149999999998</v>
      </c>
      <c r="N10047">
        <v>63.21246446</v>
      </c>
      <c r="P10047" t="s">
        <v>61</v>
      </c>
      <c r="Q10047" t="s">
        <v>62</v>
      </c>
      <c r="R10047" t="s">
        <v>27</v>
      </c>
    </row>
    <row r="10048" spans="1:18" x14ac:dyDescent="0.3">
      <c r="A10048" t="s">
        <v>18</v>
      </c>
      <c r="B10048" t="s">
        <v>19</v>
      </c>
      <c r="C10048" t="s">
        <v>20</v>
      </c>
      <c r="D10048">
        <v>2005</v>
      </c>
      <c r="E10048" t="s">
        <v>26</v>
      </c>
      <c r="F10048" t="s">
        <v>60</v>
      </c>
      <c r="G10048" t="s">
        <v>23</v>
      </c>
      <c r="I10048" t="s">
        <v>26</v>
      </c>
      <c r="L10048">
        <v>19</v>
      </c>
      <c r="M10048">
        <v>97.487412000000006</v>
      </c>
      <c r="N10048">
        <v>92.405129860000002</v>
      </c>
      <c r="P10048" t="s">
        <v>61</v>
      </c>
      <c r="Q10048" t="s">
        <v>62</v>
      </c>
      <c r="R10048" t="s">
        <v>27</v>
      </c>
    </row>
    <row r="10049" spans="1:18" x14ac:dyDescent="0.3">
      <c r="A10049" t="s">
        <v>18</v>
      </c>
      <c r="B10049" t="s">
        <v>19</v>
      </c>
      <c r="C10049" t="s">
        <v>20</v>
      </c>
      <c r="D10049">
        <v>2005</v>
      </c>
      <c r="E10049" t="s">
        <v>26</v>
      </c>
      <c r="F10049" t="s">
        <v>60</v>
      </c>
      <c r="G10049" t="s">
        <v>23</v>
      </c>
      <c r="I10049" t="s">
        <v>26</v>
      </c>
      <c r="L10049">
        <v>12</v>
      </c>
      <c r="M10049">
        <v>61.574477999999999</v>
      </c>
      <c r="N10049">
        <v>58.364434119999999</v>
      </c>
      <c r="P10049" t="s">
        <v>61</v>
      </c>
      <c r="Q10049" t="s">
        <v>62</v>
      </c>
      <c r="R10049" t="s">
        <v>27</v>
      </c>
    </row>
    <row r="10050" spans="1:18" x14ac:dyDescent="0.3">
      <c r="A10050" t="s">
        <v>18</v>
      </c>
      <c r="B10050" t="s">
        <v>19</v>
      </c>
      <c r="C10050" t="s">
        <v>20</v>
      </c>
      <c r="D10050">
        <v>2005</v>
      </c>
      <c r="E10050" t="s">
        <v>26</v>
      </c>
      <c r="F10050" t="s">
        <v>60</v>
      </c>
      <c r="G10050" t="s">
        <v>23</v>
      </c>
      <c r="I10050" t="s">
        <v>26</v>
      </c>
      <c r="L10050">
        <v>7</v>
      </c>
      <c r="M10050">
        <v>35.934980000000003</v>
      </c>
      <c r="N10050">
        <v>34.061592419999997</v>
      </c>
      <c r="P10050" t="s">
        <v>61</v>
      </c>
      <c r="Q10050" t="s">
        <v>62</v>
      </c>
      <c r="R10050" t="s">
        <v>27</v>
      </c>
    </row>
    <row r="10051" spans="1:18" x14ac:dyDescent="0.3">
      <c r="A10051" t="s">
        <v>18</v>
      </c>
      <c r="B10051" t="s">
        <v>19</v>
      </c>
      <c r="C10051" t="s">
        <v>20</v>
      </c>
      <c r="D10051">
        <v>2005</v>
      </c>
      <c r="E10051" t="s">
        <v>26</v>
      </c>
      <c r="F10051" t="s">
        <v>60</v>
      </c>
      <c r="G10051" t="s">
        <v>23</v>
      </c>
      <c r="I10051" t="s">
        <v>26</v>
      </c>
      <c r="L10051">
        <v>4</v>
      </c>
      <c r="M10051">
        <v>20.546872</v>
      </c>
      <c r="N10051">
        <v>19.475708059999999</v>
      </c>
      <c r="P10051" t="s">
        <v>61</v>
      </c>
      <c r="Q10051" t="s">
        <v>62</v>
      </c>
      <c r="R10051" t="s">
        <v>27</v>
      </c>
    </row>
    <row r="10052" spans="1:18" x14ac:dyDescent="0.3">
      <c r="A10052" t="s">
        <v>18</v>
      </c>
      <c r="B10052" t="s">
        <v>19</v>
      </c>
      <c r="C10052" t="s">
        <v>20</v>
      </c>
      <c r="D10052">
        <v>2005</v>
      </c>
      <c r="E10052" t="s">
        <v>26</v>
      </c>
      <c r="F10052" t="s">
        <v>60</v>
      </c>
      <c r="G10052" t="s">
        <v>23</v>
      </c>
      <c r="I10052" t="s">
        <v>26</v>
      </c>
      <c r="L10052">
        <v>2</v>
      </c>
      <c r="M10052">
        <v>10.273436</v>
      </c>
      <c r="N10052">
        <v>9.7378540279999992</v>
      </c>
      <c r="P10052" t="s">
        <v>61</v>
      </c>
      <c r="Q10052" t="s">
        <v>62</v>
      </c>
      <c r="R10052" t="s">
        <v>27</v>
      </c>
    </row>
    <row r="10053" spans="1:18" x14ac:dyDescent="0.3">
      <c r="A10053" t="s">
        <v>18</v>
      </c>
      <c r="B10053" t="s">
        <v>19</v>
      </c>
      <c r="C10053" t="s">
        <v>20</v>
      </c>
      <c r="D10053">
        <v>2005</v>
      </c>
      <c r="E10053" t="s">
        <v>26</v>
      </c>
      <c r="F10053" t="s">
        <v>60</v>
      </c>
      <c r="G10053" t="s">
        <v>23</v>
      </c>
      <c r="I10053" t="s">
        <v>26</v>
      </c>
      <c r="L10053">
        <v>1</v>
      </c>
      <c r="M10053">
        <v>5.1367180000000001</v>
      </c>
      <c r="N10053">
        <v>4.8689270139999996</v>
      </c>
      <c r="P10053" t="s">
        <v>61</v>
      </c>
      <c r="Q10053" t="s">
        <v>62</v>
      </c>
      <c r="R10053" t="s">
        <v>27</v>
      </c>
    </row>
    <row r="10054" spans="1:18" x14ac:dyDescent="0.3">
      <c r="A10054" t="s">
        <v>18</v>
      </c>
      <c r="B10054" t="s">
        <v>19</v>
      </c>
      <c r="C10054" t="s">
        <v>20</v>
      </c>
      <c r="D10054">
        <v>2005</v>
      </c>
      <c r="E10054" t="s">
        <v>26</v>
      </c>
      <c r="F10054" t="s">
        <v>60</v>
      </c>
      <c r="G10054" t="s">
        <v>23</v>
      </c>
      <c r="I10054" t="s">
        <v>26</v>
      </c>
      <c r="L10054">
        <v>6</v>
      </c>
      <c r="M10054">
        <v>30.798262000000001</v>
      </c>
      <c r="N10054">
        <v>29.192665399999999</v>
      </c>
      <c r="P10054" t="s">
        <v>61</v>
      </c>
      <c r="Q10054" t="s">
        <v>62</v>
      </c>
      <c r="R10054" t="s">
        <v>27</v>
      </c>
    </row>
    <row r="10055" spans="1:18" x14ac:dyDescent="0.3">
      <c r="A10055" t="s">
        <v>18</v>
      </c>
      <c r="B10055" t="s">
        <v>19</v>
      </c>
      <c r="C10055" t="s">
        <v>20</v>
      </c>
      <c r="D10055">
        <v>2005</v>
      </c>
      <c r="E10055" t="s">
        <v>26</v>
      </c>
      <c r="F10055" t="s">
        <v>60</v>
      </c>
      <c r="G10055" t="s">
        <v>23</v>
      </c>
      <c r="I10055" t="s">
        <v>26</v>
      </c>
      <c r="L10055">
        <v>4</v>
      </c>
      <c r="M10055">
        <v>20.524826000000001</v>
      </c>
      <c r="N10055">
        <v>19.454811370000002</v>
      </c>
      <c r="P10055" t="s">
        <v>61</v>
      </c>
      <c r="Q10055" t="s">
        <v>62</v>
      </c>
      <c r="R10055" t="s">
        <v>27</v>
      </c>
    </row>
    <row r="10056" spans="1:18" x14ac:dyDescent="0.3">
      <c r="A10056" t="s">
        <v>18</v>
      </c>
      <c r="B10056" t="s">
        <v>19</v>
      </c>
      <c r="C10056" t="s">
        <v>20</v>
      </c>
      <c r="D10056">
        <v>2005</v>
      </c>
      <c r="E10056" t="s">
        <v>26</v>
      </c>
      <c r="F10056" t="s">
        <v>60</v>
      </c>
      <c r="G10056" t="s">
        <v>23</v>
      </c>
      <c r="I10056" t="s">
        <v>26</v>
      </c>
      <c r="L10056">
        <v>39</v>
      </c>
      <c r="M10056">
        <v>200.06745000000001</v>
      </c>
      <c r="N10056">
        <v>189.63739340000001</v>
      </c>
      <c r="P10056" t="s">
        <v>61</v>
      </c>
      <c r="Q10056" t="s">
        <v>62</v>
      </c>
      <c r="R10056" t="s">
        <v>27</v>
      </c>
    </row>
    <row r="10057" spans="1:18" x14ac:dyDescent="0.3">
      <c r="A10057" t="s">
        <v>18</v>
      </c>
      <c r="B10057" t="s">
        <v>19</v>
      </c>
      <c r="C10057" t="s">
        <v>20</v>
      </c>
      <c r="D10057">
        <v>2005</v>
      </c>
      <c r="E10057" t="s">
        <v>26</v>
      </c>
      <c r="F10057" t="s">
        <v>60</v>
      </c>
      <c r="G10057" t="s">
        <v>23</v>
      </c>
      <c r="I10057" t="s">
        <v>26</v>
      </c>
      <c r="L10057">
        <v>3</v>
      </c>
      <c r="M10057">
        <v>15.388108000000001</v>
      </c>
      <c r="N10057">
        <v>14.58588436</v>
      </c>
      <c r="P10057" t="s">
        <v>61</v>
      </c>
      <c r="Q10057" t="s">
        <v>62</v>
      </c>
      <c r="R10057" t="s">
        <v>27</v>
      </c>
    </row>
    <row r="10058" spans="1:18" x14ac:dyDescent="0.3">
      <c r="A10058" t="s">
        <v>18</v>
      </c>
      <c r="B10058" t="s">
        <v>19</v>
      </c>
      <c r="C10058" t="s">
        <v>20</v>
      </c>
      <c r="D10058">
        <v>2005</v>
      </c>
      <c r="E10058" t="s">
        <v>26</v>
      </c>
      <c r="F10058" t="s">
        <v>60</v>
      </c>
      <c r="G10058" t="s">
        <v>23</v>
      </c>
      <c r="I10058" t="s">
        <v>26</v>
      </c>
      <c r="L10058">
        <v>7</v>
      </c>
      <c r="M10058">
        <v>41.909446000000003</v>
      </c>
      <c r="N10058">
        <v>39.724593370000001</v>
      </c>
      <c r="P10058" t="s">
        <v>61</v>
      </c>
      <c r="Q10058" t="s">
        <v>62</v>
      </c>
      <c r="R10058" t="s">
        <v>27</v>
      </c>
    </row>
    <row r="10059" spans="1:18" x14ac:dyDescent="0.3">
      <c r="A10059" t="s">
        <v>18</v>
      </c>
      <c r="B10059" t="s">
        <v>19</v>
      </c>
      <c r="C10059" t="s">
        <v>20</v>
      </c>
      <c r="D10059">
        <v>2005</v>
      </c>
      <c r="E10059" t="s">
        <v>26</v>
      </c>
      <c r="F10059" t="s">
        <v>60</v>
      </c>
      <c r="G10059" t="s">
        <v>23</v>
      </c>
      <c r="I10059" t="s">
        <v>26</v>
      </c>
      <c r="L10059">
        <v>6</v>
      </c>
      <c r="M10059">
        <v>35.912934</v>
      </c>
      <c r="N10059">
        <v>34.040695739999997</v>
      </c>
      <c r="P10059" t="s">
        <v>61</v>
      </c>
      <c r="Q10059" t="s">
        <v>62</v>
      </c>
      <c r="R10059" t="s">
        <v>27</v>
      </c>
    </row>
    <row r="10060" spans="1:18" x14ac:dyDescent="0.3">
      <c r="A10060" t="s">
        <v>18</v>
      </c>
      <c r="B10060" t="s">
        <v>19</v>
      </c>
      <c r="C10060" t="s">
        <v>20</v>
      </c>
      <c r="D10060">
        <v>2005</v>
      </c>
      <c r="E10060" t="s">
        <v>26</v>
      </c>
      <c r="F10060" t="s">
        <v>60</v>
      </c>
      <c r="G10060" t="s">
        <v>23</v>
      </c>
      <c r="I10060" t="s">
        <v>26</v>
      </c>
      <c r="L10060">
        <v>2</v>
      </c>
      <c r="M10060">
        <v>49.603499999999997</v>
      </c>
      <c r="N10060">
        <v>47.017535549999998</v>
      </c>
      <c r="P10060" t="s">
        <v>61</v>
      </c>
      <c r="Q10060" t="s">
        <v>63</v>
      </c>
      <c r="R10060" t="s">
        <v>27</v>
      </c>
    </row>
    <row r="10061" spans="1:18" x14ac:dyDescent="0.3">
      <c r="A10061" t="s">
        <v>18</v>
      </c>
      <c r="B10061" t="s">
        <v>19</v>
      </c>
      <c r="C10061" t="s">
        <v>20</v>
      </c>
      <c r="D10061">
        <v>2005</v>
      </c>
      <c r="E10061" t="s">
        <v>26</v>
      </c>
      <c r="F10061" t="s">
        <v>60</v>
      </c>
      <c r="G10061" t="s">
        <v>23</v>
      </c>
      <c r="I10061" t="s">
        <v>26</v>
      </c>
      <c r="L10061">
        <v>7</v>
      </c>
      <c r="M10061">
        <v>173.63429600000001</v>
      </c>
      <c r="N10061">
        <v>164.58227110000001</v>
      </c>
      <c r="P10061" t="s">
        <v>61</v>
      </c>
      <c r="Q10061" t="s">
        <v>63</v>
      </c>
      <c r="R10061" t="s">
        <v>27</v>
      </c>
    </row>
    <row r="10062" spans="1:18" x14ac:dyDescent="0.3">
      <c r="A10062" t="s">
        <v>18</v>
      </c>
      <c r="B10062" t="s">
        <v>19</v>
      </c>
      <c r="C10062" t="s">
        <v>20</v>
      </c>
      <c r="D10062">
        <v>2005</v>
      </c>
      <c r="E10062" t="s">
        <v>26</v>
      </c>
      <c r="F10062" t="s">
        <v>60</v>
      </c>
      <c r="G10062" t="s">
        <v>23</v>
      </c>
      <c r="I10062" t="s">
        <v>26</v>
      </c>
      <c r="L10062">
        <v>8</v>
      </c>
      <c r="M10062">
        <v>198.45809199999999</v>
      </c>
      <c r="N10062">
        <v>188.11193560000001</v>
      </c>
      <c r="P10062" t="s">
        <v>61</v>
      </c>
      <c r="Q10062" t="s">
        <v>63</v>
      </c>
      <c r="R10062" t="s">
        <v>27</v>
      </c>
    </row>
    <row r="10063" spans="1:18" x14ac:dyDescent="0.3">
      <c r="A10063" t="s">
        <v>18</v>
      </c>
      <c r="B10063" t="s">
        <v>19</v>
      </c>
      <c r="C10063" t="s">
        <v>20</v>
      </c>
      <c r="D10063">
        <v>2005</v>
      </c>
      <c r="E10063" t="s">
        <v>26</v>
      </c>
      <c r="F10063" t="s">
        <v>60</v>
      </c>
      <c r="G10063" t="s">
        <v>23</v>
      </c>
      <c r="I10063" t="s">
        <v>26</v>
      </c>
      <c r="L10063">
        <v>14</v>
      </c>
      <c r="M10063">
        <v>347.26859200000001</v>
      </c>
      <c r="N10063">
        <v>329.16454220000003</v>
      </c>
      <c r="P10063" t="s">
        <v>61</v>
      </c>
      <c r="Q10063" t="s">
        <v>63</v>
      </c>
      <c r="R10063" t="s">
        <v>27</v>
      </c>
    </row>
    <row r="10064" spans="1:18" x14ac:dyDescent="0.3">
      <c r="A10064" t="s">
        <v>18</v>
      </c>
      <c r="B10064" t="s">
        <v>19</v>
      </c>
      <c r="C10064" t="s">
        <v>20</v>
      </c>
      <c r="D10064">
        <v>2005</v>
      </c>
      <c r="E10064" t="s">
        <v>26</v>
      </c>
      <c r="F10064" t="s">
        <v>60</v>
      </c>
      <c r="G10064" t="s">
        <v>23</v>
      </c>
      <c r="I10064" t="s">
        <v>26</v>
      </c>
      <c r="L10064">
        <v>3</v>
      </c>
      <c r="M10064">
        <v>74.427295999999998</v>
      </c>
      <c r="N10064">
        <v>70.547200000000004</v>
      </c>
      <c r="P10064" t="s">
        <v>61</v>
      </c>
      <c r="Q10064" t="s">
        <v>63</v>
      </c>
      <c r="R10064" t="s">
        <v>27</v>
      </c>
    </row>
    <row r="10065" spans="1:18" x14ac:dyDescent="0.3">
      <c r="A10065" t="s">
        <v>18</v>
      </c>
      <c r="B10065" t="s">
        <v>19</v>
      </c>
      <c r="C10065" t="s">
        <v>20</v>
      </c>
      <c r="D10065">
        <v>2005</v>
      </c>
      <c r="E10065" t="s">
        <v>26</v>
      </c>
      <c r="F10065" t="s">
        <v>60</v>
      </c>
      <c r="G10065" t="s">
        <v>23</v>
      </c>
      <c r="I10065" t="s">
        <v>26</v>
      </c>
      <c r="L10065">
        <v>3</v>
      </c>
      <c r="M10065">
        <v>74.405249999999995</v>
      </c>
      <c r="N10065">
        <v>70.526303319999997</v>
      </c>
      <c r="P10065" t="s">
        <v>61</v>
      </c>
      <c r="Q10065" t="s">
        <v>63</v>
      </c>
      <c r="R10065" t="s">
        <v>27</v>
      </c>
    </row>
    <row r="10066" spans="1:18" x14ac:dyDescent="0.3">
      <c r="A10066" t="s">
        <v>18</v>
      </c>
      <c r="B10066" t="s">
        <v>19</v>
      </c>
      <c r="C10066" t="s">
        <v>20</v>
      </c>
      <c r="D10066">
        <v>2005</v>
      </c>
      <c r="E10066" t="s">
        <v>26</v>
      </c>
      <c r="F10066" t="s">
        <v>60</v>
      </c>
      <c r="G10066" t="s">
        <v>23</v>
      </c>
      <c r="I10066" t="s">
        <v>26</v>
      </c>
      <c r="L10066">
        <v>4</v>
      </c>
      <c r="M10066">
        <v>99.229045999999997</v>
      </c>
      <c r="N10066">
        <v>94.055967769999995</v>
      </c>
      <c r="P10066" t="s">
        <v>61</v>
      </c>
      <c r="Q10066" t="s">
        <v>63</v>
      </c>
      <c r="R10066" t="s">
        <v>27</v>
      </c>
    </row>
    <row r="10067" spans="1:18" x14ac:dyDescent="0.3">
      <c r="A10067" t="s">
        <v>18</v>
      </c>
      <c r="B10067" t="s">
        <v>19</v>
      </c>
      <c r="C10067" t="s">
        <v>20</v>
      </c>
      <c r="D10067">
        <v>2005</v>
      </c>
      <c r="E10067" t="s">
        <v>26</v>
      </c>
      <c r="F10067" t="s">
        <v>60</v>
      </c>
      <c r="G10067" t="s">
        <v>23</v>
      </c>
      <c r="I10067" t="s">
        <v>26</v>
      </c>
      <c r="L10067">
        <v>30</v>
      </c>
      <c r="M10067">
        <v>744.18477600000006</v>
      </c>
      <c r="N10067">
        <v>705.38841330000002</v>
      </c>
      <c r="P10067" t="s">
        <v>61</v>
      </c>
      <c r="Q10067" t="s">
        <v>63</v>
      </c>
      <c r="R10067" t="s">
        <v>27</v>
      </c>
    </row>
    <row r="10068" spans="1:18" x14ac:dyDescent="0.3">
      <c r="A10068" t="s">
        <v>18</v>
      </c>
      <c r="B10068" t="s">
        <v>19</v>
      </c>
      <c r="C10068" t="s">
        <v>20</v>
      </c>
      <c r="D10068">
        <v>2005</v>
      </c>
      <c r="E10068" t="s">
        <v>26</v>
      </c>
      <c r="F10068" t="s">
        <v>60</v>
      </c>
      <c r="G10068" t="s">
        <v>23</v>
      </c>
      <c r="I10068" t="s">
        <v>26</v>
      </c>
      <c r="L10068">
        <v>1</v>
      </c>
      <c r="M10068">
        <v>26.367016</v>
      </c>
      <c r="N10068">
        <v>24.992432229999999</v>
      </c>
      <c r="P10068" t="s">
        <v>61</v>
      </c>
      <c r="Q10068" t="s">
        <v>63</v>
      </c>
      <c r="R10068" t="s">
        <v>27</v>
      </c>
    </row>
    <row r="10069" spans="1:18" x14ac:dyDescent="0.3">
      <c r="A10069" t="s">
        <v>18</v>
      </c>
      <c r="B10069" t="s">
        <v>19</v>
      </c>
      <c r="C10069" t="s">
        <v>20</v>
      </c>
      <c r="D10069">
        <v>2005</v>
      </c>
      <c r="E10069" t="s">
        <v>26</v>
      </c>
      <c r="F10069" t="s">
        <v>60</v>
      </c>
      <c r="G10069" t="s">
        <v>23</v>
      </c>
      <c r="I10069" t="s">
        <v>26</v>
      </c>
      <c r="L10069">
        <v>2</v>
      </c>
      <c r="M10069">
        <v>52.734031999999999</v>
      </c>
      <c r="N10069">
        <v>49.984864459999997</v>
      </c>
      <c r="P10069" t="s">
        <v>61</v>
      </c>
      <c r="Q10069" t="s">
        <v>63</v>
      </c>
      <c r="R10069" t="s">
        <v>27</v>
      </c>
    </row>
    <row r="10070" spans="1:18" x14ac:dyDescent="0.3">
      <c r="A10070" t="s">
        <v>18</v>
      </c>
      <c r="B10070" t="s">
        <v>19</v>
      </c>
      <c r="C10070" t="s">
        <v>20</v>
      </c>
      <c r="D10070">
        <v>2005</v>
      </c>
      <c r="E10070" t="s">
        <v>26</v>
      </c>
      <c r="F10070" t="s">
        <v>60</v>
      </c>
      <c r="G10070" t="s">
        <v>23</v>
      </c>
      <c r="I10070" t="s">
        <v>26</v>
      </c>
      <c r="L10070">
        <v>1</v>
      </c>
      <c r="M10070">
        <v>26.367016</v>
      </c>
      <c r="N10070">
        <v>24.992432229999999</v>
      </c>
      <c r="P10070" t="s">
        <v>61</v>
      </c>
      <c r="Q10070" t="s">
        <v>63</v>
      </c>
      <c r="R10070" t="s">
        <v>27</v>
      </c>
    </row>
    <row r="10071" spans="1:18" x14ac:dyDescent="0.3">
      <c r="A10071" t="s">
        <v>18</v>
      </c>
      <c r="B10071" t="s">
        <v>19</v>
      </c>
      <c r="C10071" t="s">
        <v>20</v>
      </c>
      <c r="D10071">
        <v>2005</v>
      </c>
      <c r="E10071" t="s">
        <v>26</v>
      </c>
      <c r="F10071" t="s">
        <v>60</v>
      </c>
      <c r="G10071" t="s">
        <v>23</v>
      </c>
      <c r="I10071" t="s">
        <v>26</v>
      </c>
      <c r="L10071">
        <v>3</v>
      </c>
      <c r="M10071">
        <v>79.101048000000006</v>
      </c>
      <c r="N10071">
        <v>74.977296679999995</v>
      </c>
      <c r="P10071" t="s">
        <v>61</v>
      </c>
      <c r="Q10071" t="s">
        <v>63</v>
      </c>
      <c r="R10071" t="s">
        <v>27</v>
      </c>
    </row>
    <row r="10072" spans="1:18" x14ac:dyDescent="0.3">
      <c r="A10072" t="s">
        <v>18</v>
      </c>
      <c r="B10072" t="s">
        <v>19</v>
      </c>
      <c r="C10072" t="s">
        <v>20</v>
      </c>
      <c r="D10072">
        <v>2005</v>
      </c>
      <c r="E10072" t="s">
        <v>26</v>
      </c>
      <c r="F10072" t="s">
        <v>60</v>
      </c>
      <c r="G10072" t="s">
        <v>23</v>
      </c>
      <c r="I10072" t="s">
        <v>26</v>
      </c>
      <c r="L10072">
        <v>1</v>
      </c>
      <c r="M10072">
        <v>26.367016</v>
      </c>
      <c r="N10072">
        <v>24.992432229999999</v>
      </c>
      <c r="P10072" t="s">
        <v>61</v>
      </c>
      <c r="Q10072" t="s">
        <v>63</v>
      </c>
      <c r="R10072" t="s">
        <v>27</v>
      </c>
    </row>
    <row r="10073" spans="1:18" x14ac:dyDescent="0.3">
      <c r="A10073" t="s">
        <v>18</v>
      </c>
      <c r="B10073" t="s">
        <v>19</v>
      </c>
      <c r="C10073" t="s">
        <v>20</v>
      </c>
      <c r="D10073">
        <v>2005</v>
      </c>
      <c r="E10073" t="s">
        <v>26</v>
      </c>
      <c r="F10073" t="s">
        <v>60</v>
      </c>
      <c r="G10073" t="s">
        <v>23</v>
      </c>
      <c r="I10073" t="s">
        <v>26</v>
      </c>
      <c r="L10073">
        <v>1</v>
      </c>
      <c r="M10073">
        <v>26.367016</v>
      </c>
      <c r="N10073">
        <v>24.992432229999999</v>
      </c>
      <c r="P10073" t="s">
        <v>61</v>
      </c>
      <c r="Q10073" t="s">
        <v>63</v>
      </c>
      <c r="R10073" t="s">
        <v>27</v>
      </c>
    </row>
    <row r="10074" spans="1:18" x14ac:dyDescent="0.3">
      <c r="A10074" t="s">
        <v>18</v>
      </c>
      <c r="B10074" t="s">
        <v>19</v>
      </c>
      <c r="C10074" t="s">
        <v>20</v>
      </c>
      <c r="D10074">
        <v>2005</v>
      </c>
      <c r="E10074" t="s">
        <v>26</v>
      </c>
      <c r="F10074" t="s">
        <v>60</v>
      </c>
      <c r="G10074" t="s">
        <v>23</v>
      </c>
      <c r="I10074" t="s">
        <v>26</v>
      </c>
      <c r="L10074">
        <v>1</v>
      </c>
      <c r="M10074">
        <v>26.367016</v>
      </c>
      <c r="N10074">
        <v>24.992432229999999</v>
      </c>
      <c r="P10074" t="s">
        <v>61</v>
      </c>
      <c r="Q10074" t="s">
        <v>63</v>
      </c>
      <c r="R10074" t="s">
        <v>27</v>
      </c>
    </row>
    <row r="10075" spans="1:18" x14ac:dyDescent="0.3">
      <c r="A10075" t="s">
        <v>18</v>
      </c>
      <c r="B10075" t="s">
        <v>19</v>
      </c>
      <c r="C10075" t="s">
        <v>20</v>
      </c>
      <c r="D10075">
        <v>2006</v>
      </c>
      <c r="E10075" t="s">
        <v>26</v>
      </c>
      <c r="F10075" t="s">
        <v>60</v>
      </c>
      <c r="G10075" t="s">
        <v>23</v>
      </c>
      <c r="I10075" t="s">
        <v>26</v>
      </c>
      <c r="L10075">
        <v>2</v>
      </c>
      <c r="M10075">
        <v>31.613963999999999</v>
      </c>
      <c r="N10075">
        <v>29.965842649999999</v>
      </c>
      <c r="P10075" t="s">
        <v>61</v>
      </c>
      <c r="Q10075" t="s">
        <v>62</v>
      </c>
      <c r="R10075" t="s">
        <v>27</v>
      </c>
    </row>
    <row r="10076" spans="1:18" x14ac:dyDescent="0.3">
      <c r="A10076" t="s">
        <v>18</v>
      </c>
      <c r="B10076" t="s">
        <v>19</v>
      </c>
      <c r="C10076" t="s">
        <v>20</v>
      </c>
      <c r="D10076">
        <v>2006</v>
      </c>
      <c r="E10076" t="s">
        <v>26</v>
      </c>
      <c r="F10076" t="s">
        <v>60</v>
      </c>
      <c r="G10076" t="s">
        <v>23</v>
      </c>
      <c r="I10076" t="s">
        <v>26</v>
      </c>
      <c r="L10076">
        <v>1</v>
      </c>
      <c r="M10076">
        <v>15.806982</v>
      </c>
      <c r="N10076">
        <v>14.98292133</v>
      </c>
      <c r="P10076" t="s">
        <v>61</v>
      </c>
      <c r="Q10076" t="s">
        <v>62</v>
      </c>
      <c r="R10076" t="s">
        <v>27</v>
      </c>
    </row>
    <row r="10077" spans="1:18" x14ac:dyDescent="0.3">
      <c r="A10077" t="s">
        <v>18</v>
      </c>
      <c r="B10077" t="s">
        <v>19</v>
      </c>
      <c r="C10077" t="s">
        <v>20</v>
      </c>
      <c r="D10077">
        <v>2006</v>
      </c>
      <c r="E10077" t="s">
        <v>26</v>
      </c>
      <c r="F10077" t="s">
        <v>60</v>
      </c>
      <c r="G10077" t="s">
        <v>23</v>
      </c>
      <c r="I10077" t="s">
        <v>26</v>
      </c>
      <c r="L10077">
        <v>1</v>
      </c>
      <c r="M10077">
        <v>15.806982</v>
      </c>
      <c r="N10077">
        <v>14.98292133</v>
      </c>
      <c r="P10077" t="s">
        <v>61</v>
      </c>
      <c r="Q10077" t="s">
        <v>62</v>
      </c>
      <c r="R10077" t="s">
        <v>27</v>
      </c>
    </row>
    <row r="10078" spans="1:18" x14ac:dyDescent="0.3">
      <c r="A10078" t="s">
        <v>18</v>
      </c>
      <c r="B10078" t="s">
        <v>19</v>
      </c>
      <c r="C10078" t="s">
        <v>20</v>
      </c>
      <c r="D10078">
        <v>2006</v>
      </c>
      <c r="E10078" t="s">
        <v>26</v>
      </c>
      <c r="F10078" t="s">
        <v>60</v>
      </c>
      <c r="G10078" t="s">
        <v>23</v>
      </c>
      <c r="I10078" t="s">
        <v>26</v>
      </c>
      <c r="L10078">
        <v>6</v>
      </c>
      <c r="M10078">
        <v>94.841892000000001</v>
      </c>
      <c r="N10078">
        <v>89.897527960000005</v>
      </c>
      <c r="P10078" t="s">
        <v>61</v>
      </c>
      <c r="Q10078" t="s">
        <v>62</v>
      </c>
      <c r="R10078" t="s">
        <v>27</v>
      </c>
    </row>
    <row r="10079" spans="1:18" x14ac:dyDescent="0.3">
      <c r="A10079" t="s">
        <v>18</v>
      </c>
      <c r="B10079" t="s">
        <v>19</v>
      </c>
      <c r="C10079" t="s">
        <v>20</v>
      </c>
      <c r="D10079">
        <v>2006</v>
      </c>
      <c r="E10079" t="s">
        <v>26</v>
      </c>
      <c r="F10079" t="s">
        <v>60</v>
      </c>
      <c r="G10079" t="s">
        <v>23</v>
      </c>
      <c r="I10079" t="s">
        <v>26</v>
      </c>
      <c r="L10079">
        <v>3</v>
      </c>
      <c r="M10079">
        <v>47.420946000000001</v>
      </c>
      <c r="N10079">
        <v>44.948763980000003</v>
      </c>
      <c r="P10079" t="s">
        <v>61</v>
      </c>
      <c r="Q10079" t="s">
        <v>62</v>
      </c>
      <c r="R10079" t="s">
        <v>27</v>
      </c>
    </row>
    <row r="10080" spans="1:18" x14ac:dyDescent="0.3">
      <c r="A10080" t="s">
        <v>18</v>
      </c>
      <c r="B10080" t="s">
        <v>19</v>
      </c>
      <c r="C10080" t="s">
        <v>20</v>
      </c>
      <c r="D10080">
        <v>2006</v>
      </c>
      <c r="E10080" t="s">
        <v>26</v>
      </c>
      <c r="F10080" t="s">
        <v>60</v>
      </c>
      <c r="G10080" t="s">
        <v>23</v>
      </c>
      <c r="I10080" t="s">
        <v>26</v>
      </c>
      <c r="L10080">
        <v>1</v>
      </c>
      <c r="M10080">
        <v>15.806982</v>
      </c>
      <c r="N10080">
        <v>14.98292133</v>
      </c>
      <c r="P10080" t="s">
        <v>61</v>
      </c>
      <c r="Q10080" t="s">
        <v>62</v>
      </c>
      <c r="R10080" t="s">
        <v>27</v>
      </c>
    </row>
    <row r="10081" spans="1:18" x14ac:dyDescent="0.3">
      <c r="A10081" t="s">
        <v>18</v>
      </c>
      <c r="B10081" t="s">
        <v>19</v>
      </c>
      <c r="C10081" t="s">
        <v>20</v>
      </c>
      <c r="D10081">
        <v>2006</v>
      </c>
      <c r="E10081" t="s">
        <v>26</v>
      </c>
      <c r="F10081" t="s">
        <v>60</v>
      </c>
      <c r="G10081" t="s">
        <v>23</v>
      </c>
      <c r="I10081" t="s">
        <v>26</v>
      </c>
      <c r="L10081">
        <v>2</v>
      </c>
      <c r="M10081">
        <v>31.613963999999999</v>
      </c>
      <c r="N10081">
        <v>29.965842649999999</v>
      </c>
      <c r="P10081" t="s">
        <v>61</v>
      </c>
      <c r="Q10081" t="s">
        <v>62</v>
      </c>
      <c r="R10081" t="s">
        <v>27</v>
      </c>
    </row>
    <row r="10082" spans="1:18" x14ac:dyDescent="0.3">
      <c r="A10082" t="s">
        <v>18</v>
      </c>
      <c r="B10082" t="s">
        <v>19</v>
      </c>
      <c r="C10082" t="s">
        <v>20</v>
      </c>
      <c r="D10082">
        <v>2006</v>
      </c>
      <c r="E10082" t="s">
        <v>26</v>
      </c>
      <c r="F10082" t="s">
        <v>60</v>
      </c>
      <c r="G10082" t="s">
        <v>23</v>
      </c>
      <c r="I10082" t="s">
        <v>26</v>
      </c>
      <c r="L10082">
        <v>1</v>
      </c>
      <c r="M10082">
        <v>15.806982</v>
      </c>
      <c r="N10082">
        <v>14.98292133</v>
      </c>
      <c r="P10082" t="s">
        <v>61</v>
      </c>
      <c r="Q10082" t="s">
        <v>62</v>
      </c>
      <c r="R10082" t="s">
        <v>27</v>
      </c>
    </row>
    <row r="10083" spans="1:18" x14ac:dyDescent="0.3">
      <c r="A10083" t="s">
        <v>18</v>
      </c>
      <c r="B10083" t="s">
        <v>19</v>
      </c>
      <c r="C10083" t="s">
        <v>20</v>
      </c>
      <c r="D10083">
        <v>2006</v>
      </c>
      <c r="E10083" t="s">
        <v>26</v>
      </c>
      <c r="F10083" t="s">
        <v>60</v>
      </c>
      <c r="G10083" t="s">
        <v>23</v>
      </c>
      <c r="I10083" t="s">
        <v>26</v>
      </c>
      <c r="L10083">
        <v>3</v>
      </c>
      <c r="M10083">
        <v>47.420946000000001</v>
      </c>
      <c r="N10083">
        <v>44.948763980000003</v>
      </c>
      <c r="P10083" t="s">
        <v>61</v>
      </c>
      <c r="Q10083" t="s">
        <v>62</v>
      </c>
      <c r="R10083" t="s">
        <v>27</v>
      </c>
    </row>
    <row r="10084" spans="1:18" x14ac:dyDescent="0.3">
      <c r="A10084" t="s">
        <v>18</v>
      </c>
      <c r="B10084" t="s">
        <v>19</v>
      </c>
      <c r="C10084" t="s">
        <v>20</v>
      </c>
      <c r="D10084">
        <v>2006</v>
      </c>
      <c r="E10084" t="s">
        <v>26</v>
      </c>
      <c r="F10084" t="s">
        <v>60</v>
      </c>
      <c r="G10084" t="s">
        <v>23</v>
      </c>
      <c r="I10084" t="s">
        <v>26</v>
      </c>
      <c r="L10084">
        <v>2</v>
      </c>
      <c r="M10084">
        <v>31.613963999999999</v>
      </c>
      <c r="N10084">
        <v>29.965842649999999</v>
      </c>
      <c r="P10084" t="s">
        <v>61</v>
      </c>
      <c r="Q10084" t="s">
        <v>63</v>
      </c>
      <c r="R10084" t="s">
        <v>27</v>
      </c>
    </row>
    <row r="10085" spans="1:18" x14ac:dyDescent="0.3">
      <c r="A10085" t="s">
        <v>18</v>
      </c>
      <c r="B10085" t="s">
        <v>19</v>
      </c>
      <c r="C10085" t="s">
        <v>20</v>
      </c>
      <c r="D10085">
        <v>2006</v>
      </c>
      <c r="E10085" t="s">
        <v>26</v>
      </c>
      <c r="F10085" t="s">
        <v>60</v>
      </c>
      <c r="G10085" t="s">
        <v>23</v>
      </c>
      <c r="I10085" t="s">
        <v>26</v>
      </c>
      <c r="L10085">
        <v>6</v>
      </c>
      <c r="M10085">
        <v>94.841892000000001</v>
      </c>
      <c r="N10085">
        <v>89.897527960000005</v>
      </c>
      <c r="P10085" t="s">
        <v>61</v>
      </c>
      <c r="Q10085" t="s">
        <v>63</v>
      </c>
      <c r="R10085" t="s">
        <v>27</v>
      </c>
    </row>
    <row r="10086" spans="1:18" x14ac:dyDescent="0.3">
      <c r="A10086" t="s">
        <v>18</v>
      </c>
      <c r="B10086" t="s">
        <v>19</v>
      </c>
      <c r="C10086" t="s">
        <v>20</v>
      </c>
      <c r="D10086">
        <v>2006</v>
      </c>
      <c r="E10086" t="s">
        <v>26</v>
      </c>
      <c r="F10086" t="s">
        <v>60</v>
      </c>
      <c r="G10086" t="s">
        <v>23</v>
      </c>
      <c r="I10086" t="s">
        <v>26</v>
      </c>
      <c r="L10086">
        <v>14</v>
      </c>
      <c r="M10086">
        <v>221.29774800000001</v>
      </c>
      <c r="N10086">
        <v>209.76089859999999</v>
      </c>
      <c r="P10086" t="s">
        <v>61</v>
      </c>
      <c r="Q10086" t="s">
        <v>63</v>
      </c>
      <c r="R10086" t="s">
        <v>27</v>
      </c>
    </row>
    <row r="10087" spans="1:18" x14ac:dyDescent="0.3">
      <c r="A10087" t="s">
        <v>18</v>
      </c>
      <c r="B10087" t="s">
        <v>19</v>
      </c>
      <c r="C10087" t="s">
        <v>20</v>
      </c>
      <c r="D10087">
        <v>2006</v>
      </c>
      <c r="E10087" t="s">
        <v>26</v>
      </c>
      <c r="F10087" t="s">
        <v>60</v>
      </c>
      <c r="G10087" t="s">
        <v>23</v>
      </c>
      <c r="I10087" t="s">
        <v>26</v>
      </c>
      <c r="L10087">
        <v>4</v>
      </c>
      <c r="M10087">
        <v>63.227927999999999</v>
      </c>
      <c r="N10087">
        <v>59.931685309999999</v>
      </c>
      <c r="P10087" t="s">
        <v>61</v>
      </c>
      <c r="Q10087" t="s">
        <v>63</v>
      </c>
      <c r="R10087" t="s">
        <v>27</v>
      </c>
    </row>
    <row r="10088" spans="1:18" x14ac:dyDescent="0.3">
      <c r="A10088" t="s">
        <v>18</v>
      </c>
      <c r="B10088" t="s">
        <v>19</v>
      </c>
      <c r="C10088" t="s">
        <v>20</v>
      </c>
      <c r="D10088">
        <v>2006</v>
      </c>
      <c r="E10088" t="s">
        <v>26</v>
      </c>
      <c r="F10088" t="s">
        <v>60</v>
      </c>
      <c r="G10088" t="s">
        <v>23</v>
      </c>
      <c r="I10088" t="s">
        <v>26</v>
      </c>
      <c r="L10088">
        <v>6</v>
      </c>
      <c r="M10088">
        <v>94.841892000000001</v>
      </c>
      <c r="N10088">
        <v>89.897527960000005</v>
      </c>
      <c r="P10088" t="s">
        <v>61</v>
      </c>
      <c r="Q10088" t="s">
        <v>63</v>
      </c>
      <c r="R10088" t="s">
        <v>27</v>
      </c>
    </row>
    <row r="10089" spans="1:18" x14ac:dyDescent="0.3">
      <c r="A10089" t="s">
        <v>18</v>
      </c>
      <c r="B10089" t="s">
        <v>19</v>
      </c>
      <c r="C10089" t="s">
        <v>20</v>
      </c>
      <c r="D10089">
        <v>2006</v>
      </c>
      <c r="E10089" t="s">
        <v>26</v>
      </c>
      <c r="F10089" t="s">
        <v>60</v>
      </c>
      <c r="G10089" t="s">
        <v>23</v>
      </c>
      <c r="I10089" t="s">
        <v>26</v>
      </c>
      <c r="L10089">
        <v>2</v>
      </c>
      <c r="M10089">
        <v>31.613963999999999</v>
      </c>
      <c r="N10089">
        <v>29.965842649999999</v>
      </c>
      <c r="P10089" t="s">
        <v>61</v>
      </c>
      <c r="Q10089" t="s">
        <v>63</v>
      </c>
      <c r="R10089" t="s">
        <v>27</v>
      </c>
    </row>
    <row r="10090" spans="1:18" x14ac:dyDescent="0.3">
      <c r="A10090" t="s">
        <v>18</v>
      </c>
      <c r="B10090" t="s">
        <v>19</v>
      </c>
      <c r="C10090" t="s">
        <v>20</v>
      </c>
      <c r="D10090">
        <v>2006</v>
      </c>
      <c r="E10090" t="s">
        <v>26</v>
      </c>
      <c r="F10090" t="s">
        <v>60</v>
      </c>
      <c r="G10090" t="s">
        <v>23</v>
      </c>
      <c r="I10090" t="s">
        <v>26</v>
      </c>
      <c r="L10090">
        <v>8</v>
      </c>
      <c r="M10090">
        <v>126.455856</v>
      </c>
      <c r="N10090">
        <v>119.8633706</v>
      </c>
      <c r="P10090" t="s">
        <v>61</v>
      </c>
      <c r="Q10090" t="s">
        <v>63</v>
      </c>
      <c r="R10090" t="s">
        <v>27</v>
      </c>
    </row>
    <row r="10091" spans="1:18" x14ac:dyDescent="0.3">
      <c r="A10091" t="s">
        <v>18</v>
      </c>
      <c r="B10091" t="s">
        <v>19</v>
      </c>
      <c r="C10091" t="s">
        <v>20</v>
      </c>
      <c r="D10091">
        <v>2006</v>
      </c>
      <c r="E10091" t="s">
        <v>26</v>
      </c>
      <c r="F10091" t="s">
        <v>60</v>
      </c>
      <c r="G10091" t="s">
        <v>23</v>
      </c>
      <c r="I10091" t="s">
        <v>26</v>
      </c>
      <c r="L10091">
        <v>2</v>
      </c>
      <c r="M10091">
        <v>31.613963999999999</v>
      </c>
      <c r="N10091">
        <v>29.965842649999999</v>
      </c>
      <c r="P10091" t="s">
        <v>61</v>
      </c>
      <c r="Q10091" t="s">
        <v>63</v>
      </c>
      <c r="R10091" t="s">
        <v>27</v>
      </c>
    </row>
    <row r="10092" spans="1:18" x14ac:dyDescent="0.3">
      <c r="A10092" t="s">
        <v>18</v>
      </c>
      <c r="B10092" t="s">
        <v>19</v>
      </c>
      <c r="C10092" t="s">
        <v>20</v>
      </c>
      <c r="D10092">
        <v>2006</v>
      </c>
      <c r="E10092" t="s">
        <v>26</v>
      </c>
      <c r="F10092" t="s">
        <v>60</v>
      </c>
      <c r="G10092" t="s">
        <v>23</v>
      </c>
      <c r="I10092" t="s">
        <v>26</v>
      </c>
      <c r="L10092">
        <v>12</v>
      </c>
      <c r="M10092">
        <v>189.683784</v>
      </c>
      <c r="N10092">
        <v>179.79505589999999</v>
      </c>
      <c r="P10092" t="s">
        <v>61</v>
      </c>
      <c r="Q10092" t="s">
        <v>63</v>
      </c>
      <c r="R10092" t="s">
        <v>27</v>
      </c>
    </row>
    <row r="10093" spans="1:18" x14ac:dyDescent="0.3">
      <c r="A10093" t="s">
        <v>18</v>
      </c>
      <c r="B10093" t="s">
        <v>19</v>
      </c>
      <c r="C10093" t="s">
        <v>20</v>
      </c>
      <c r="D10093">
        <v>2006</v>
      </c>
      <c r="E10093" t="s">
        <v>26</v>
      </c>
      <c r="F10093" t="s">
        <v>60</v>
      </c>
      <c r="G10093" t="s">
        <v>23</v>
      </c>
      <c r="I10093" t="s">
        <v>26</v>
      </c>
      <c r="L10093">
        <v>1</v>
      </c>
      <c r="M10093">
        <v>15.806982</v>
      </c>
      <c r="N10093">
        <v>14.98292133</v>
      </c>
      <c r="P10093" t="s">
        <v>61</v>
      </c>
      <c r="Q10093" t="s">
        <v>63</v>
      </c>
      <c r="R10093" t="s">
        <v>27</v>
      </c>
    </row>
    <row r="10094" spans="1:18" x14ac:dyDescent="0.3">
      <c r="A10094" t="s">
        <v>18</v>
      </c>
      <c r="B10094" t="s">
        <v>19</v>
      </c>
      <c r="C10094" t="s">
        <v>20</v>
      </c>
      <c r="D10094">
        <v>2006</v>
      </c>
      <c r="E10094" t="s">
        <v>26</v>
      </c>
      <c r="F10094" t="s">
        <v>60</v>
      </c>
      <c r="G10094" t="s">
        <v>23</v>
      </c>
      <c r="I10094" t="s">
        <v>26</v>
      </c>
      <c r="L10094">
        <v>1</v>
      </c>
      <c r="M10094">
        <v>15.806982</v>
      </c>
      <c r="N10094">
        <v>14.98292133</v>
      </c>
      <c r="P10094" t="s">
        <v>61</v>
      </c>
      <c r="Q10094" t="s">
        <v>63</v>
      </c>
      <c r="R10094" t="s">
        <v>27</v>
      </c>
    </row>
    <row r="10095" spans="1:18" x14ac:dyDescent="0.3">
      <c r="A10095" t="s">
        <v>18</v>
      </c>
      <c r="B10095" t="s">
        <v>19</v>
      </c>
      <c r="C10095" t="s">
        <v>20</v>
      </c>
      <c r="D10095">
        <v>2006</v>
      </c>
      <c r="E10095" t="s">
        <v>26</v>
      </c>
      <c r="F10095" t="s">
        <v>60</v>
      </c>
      <c r="G10095" t="s">
        <v>23</v>
      </c>
      <c r="I10095" t="s">
        <v>26</v>
      </c>
      <c r="L10095">
        <v>2</v>
      </c>
      <c r="M10095">
        <v>31.613963999999999</v>
      </c>
      <c r="N10095">
        <v>29.965842649999999</v>
      </c>
      <c r="P10095" t="s">
        <v>61</v>
      </c>
      <c r="Q10095" t="s">
        <v>63</v>
      </c>
      <c r="R10095" t="s">
        <v>27</v>
      </c>
    </row>
    <row r="10096" spans="1:18" x14ac:dyDescent="0.3">
      <c r="A10096" t="s">
        <v>18</v>
      </c>
      <c r="B10096" t="s">
        <v>19</v>
      </c>
      <c r="C10096" t="s">
        <v>20</v>
      </c>
      <c r="D10096">
        <v>2006</v>
      </c>
      <c r="E10096" t="s">
        <v>26</v>
      </c>
      <c r="F10096" t="s">
        <v>60</v>
      </c>
      <c r="G10096" t="s">
        <v>23</v>
      </c>
      <c r="I10096" t="s">
        <v>26</v>
      </c>
      <c r="L10096">
        <v>2</v>
      </c>
      <c r="M10096">
        <v>31.613963999999999</v>
      </c>
      <c r="N10096">
        <v>29.965842649999999</v>
      </c>
      <c r="P10096" t="s">
        <v>61</v>
      </c>
      <c r="Q10096" t="s">
        <v>63</v>
      </c>
      <c r="R10096" t="s">
        <v>27</v>
      </c>
    </row>
    <row r="10097" spans="1:18" x14ac:dyDescent="0.3">
      <c r="A10097" t="s">
        <v>18</v>
      </c>
      <c r="B10097" t="s">
        <v>19</v>
      </c>
      <c r="C10097" t="s">
        <v>20</v>
      </c>
      <c r="D10097">
        <v>2006</v>
      </c>
      <c r="E10097" t="s">
        <v>26</v>
      </c>
      <c r="F10097" t="s">
        <v>60</v>
      </c>
      <c r="G10097" t="s">
        <v>23</v>
      </c>
      <c r="I10097" t="s">
        <v>26</v>
      </c>
      <c r="L10097">
        <v>5</v>
      </c>
      <c r="M10097">
        <v>79.034909999999996</v>
      </c>
      <c r="N10097">
        <v>74.914606640000002</v>
      </c>
      <c r="P10097" t="s">
        <v>61</v>
      </c>
      <c r="Q10097" t="s">
        <v>63</v>
      </c>
      <c r="R10097" t="s">
        <v>27</v>
      </c>
    </row>
    <row r="10098" spans="1:18" x14ac:dyDescent="0.3">
      <c r="A10098" t="s">
        <v>18</v>
      </c>
      <c r="B10098" t="s">
        <v>19</v>
      </c>
      <c r="C10098" t="s">
        <v>20</v>
      </c>
      <c r="D10098">
        <v>2006</v>
      </c>
      <c r="E10098" t="s">
        <v>26</v>
      </c>
      <c r="F10098" t="s">
        <v>60</v>
      </c>
      <c r="G10098" t="s">
        <v>23</v>
      </c>
      <c r="I10098" t="s">
        <v>26</v>
      </c>
      <c r="L10098">
        <v>1</v>
      </c>
      <c r="M10098">
        <v>15.806982</v>
      </c>
      <c r="N10098">
        <v>14.98292133</v>
      </c>
      <c r="P10098" t="s">
        <v>61</v>
      </c>
      <c r="Q10098" t="s">
        <v>63</v>
      </c>
      <c r="R10098" t="s">
        <v>27</v>
      </c>
    </row>
    <row r="10099" spans="1:18" x14ac:dyDescent="0.3">
      <c r="A10099" t="s">
        <v>18</v>
      </c>
      <c r="B10099" t="s">
        <v>19</v>
      </c>
      <c r="C10099" t="s">
        <v>20</v>
      </c>
      <c r="D10099">
        <v>2007</v>
      </c>
      <c r="E10099" t="s">
        <v>26</v>
      </c>
      <c r="F10099" t="s">
        <v>60</v>
      </c>
      <c r="G10099" t="s">
        <v>23</v>
      </c>
      <c r="I10099" t="s">
        <v>26</v>
      </c>
      <c r="L10099">
        <v>6</v>
      </c>
      <c r="M10099">
        <v>77.132340200000002</v>
      </c>
      <c r="N10099">
        <v>73.111222940000005</v>
      </c>
      <c r="P10099" t="s">
        <v>61</v>
      </c>
      <c r="Q10099" t="s">
        <v>62</v>
      </c>
      <c r="R10099" t="s">
        <v>27</v>
      </c>
    </row>
    <row r="10100" spans="1:18" x14ac:dyDescent="0.3">
      <c r="A10100" t="s">
        <v>18</v>
      </c>
      <c r="B10100" t="s">
        <v>19</v>
      </c>
      <c r="C10100" t="s">
        <v>20</v>
      </c>
      <c r="D10100">
        <v>2007</v>
      </c>
      <c r="E10100" t="s">
        <v>26</v>
      </c>
      <c r="F10100" t="s">
        <v>60</v>
      </c>
      <c r="G10100" t="s">
        <v>23</v>
      </c>
      <c r="I10100" t="s">
        <v>26</v>
      </c>
      <c r="L10100">
        <v>5</v>
      </c>
      <c r="M10100">
        <v>64.277317600000003</v>
      </c>
      <c r="N10100">
        <v>60.926367390000003</v>
      </c>
      <c r="P10100" t="s">
        <v>61</v>
      </c>
      <c r="Q10100" t="s">
        <v>62</v>
      </c>
      <c r="R10100" t="s">
        <v>27</v>
      </c>
    </row>
    <row r="10101" spans="1:18" x14ac:dyDescent="0.3">
      <c r="A10101" t="s">
        <v>18</v>
      </c>
      <c r="B10101" t="s">
        <v>19</v>
      </c>
      <c r="C10101" t="s">
        <v>20</v>
      </c>
      <c r="D10101">
        <v>2007</v>
      </c>
      <c r="E10101" t="s">
        <v>26</v>
      </c>
      <c r="F10101" t="s">
        <v>60</v>
      </c>
      <c r="G10101" t="s">
        <v>23</v>
      </c>
      <c r="I10101" t="s">
        <v>26</v>
      </c>
      <c r="L10101">
        <v>6</v>
      </c>
      <c r="M10101">
        <v>77.132340200000002</v>
      </c>
      <c r="N10101">
        <v>73.111222940000005</v>
      </c>
      <c r="P10101" t="s">
        <v>61</v>
      </c>
      <c r="Q10101" t="s">
        <v>62</v>
      </c>
      <c r="R10101" t="s">
        <v>27</v>
      </c>
    </row>
    <row r="10102" spans="1:18" x14ac:dyDescent="0.3">
      <c r="A10102" t="s">
        <v>18</v>
      </c>
      <c r="B10102" t="s">
        <v>19</v>
      </c>
      <c r="C10102" t="s">
        <v>20</v>
      </c>
      <c r="D10102">
        <v>2007</v>
      </c>
      <c r="E10102" t="s">
        <v>26</v>
      </c>
      <c r="F10102" t="s">
        <v>60</v>
      </c>
      <c r="G10102" t="s">
        <v>23</v>
      </c>
      <c r="I10102" t="s">
        <v>26</v>
      </c>
      <c r="L10102">
        <v>9</v>
      </c>
      <c r="M10102">
        <v>117.90641720000001</v>
      </c>
      <c r="N10102">
        <v>111.7596372</v>
      </c>
      <c r="P10102" t="s">
        <v>61</v>
      </c>
      <c r="Q10102" t="s">
        <v>62</v>
      </c>
      <c r="R10102" t="s">
        <v>27</v>
      </c>
    </row>
    <row r="10103" spans="1:18" x14ac:dyDescent="0.3">
      <c r="A10103" t="s">
        <v>18</v>
      </c>
      <c r="B10103" t="s">
        <v>19</v>
      </c>
      <c r="C10103" t="s">
        <v>20</v>
      </c>
      <c r="D10103">
        <v>2007</v>
      </c>
      <c r="E10103" t="s">
        <v>26</v>
      </c>
      <c r="F10103" t="s">
        <v>60</v>
      </c>
      <c r="G10103" t="s">
        <v>23</v>
      </c>
      <c r="I10103" t="s">
        <v>26</v>
      </c>
      <c r="L10103">
        <v>6</v>
      </c>
      <c r="M10103">
        <v>80.273895199999998</v>
      </c>
      <c r="N10103">
        <v>76.089000189999993</v>
      </c>
      <c r="P10103" t="s">
        <v>61</v>
      </c>
      <c r="Q10103" t="s">
        <v>62</v>
      </c>
      <c r="R10103" t="s">
        <v>27</v>
      </c>
    </row>
    <row r="10104" spans="1:18" x14ac:dyDescent="0.3">
      <c r="A10104" t="s">
        <v>18</v>
      </c>
      <c r="B10104" t="s">
        <v>19</v>
      </c>
      <c r="C10104" t="s">
        <v>20</v>
      </c>
      <c r="D10104">
        <v>2007</v>
      </c>
      <c r="E10104" t="s">
        <v>26</v>
      </c>
      <c r="F10104" t="s">
        <v>60</v>
      </c>
      <c r="G10104" t="s">
        <v>23</v>
      </c>
      <c r="I10104" t="s">
        <v>26</v>
      </c>
      <c r="L10104">
        <v>4</v>
      </c>
      <c r="M10104">
        <v>54.786514599999997</v>
      </c>
      <c r="N10104">
        <v>51.930345590000002</v>
      </c>
      <c r="P10104" t="s">
        <v>61</v>
      </c>
      <c r="Q10104" t="s">
        <v>62</v>
      </c>
      <c r="R10104" t="s">
        <v>27</v>
      </c>
    </row>
    <row r="10105" spans="1:18" x14ac:dyDescent="0.3">
      <c r="A10105" t="s">
        <v>18</v>
      </c>
      <c r="B10105" t="s">
        <v>19</v>
      </c>
      <c r="C10105" t="s">
        <v>20</v>
      </c>
      <c r="D10105">
        <v>2007</v>
      </c>
      <c r="E10105" t="s">
        <v>26</v>
      </c>
      <c r="F10105" t="s">
        <v>60</v>
      </c>
      <c r="G10105" t="s">
        <v>23</v>
      </c>
      <c r="I10105" t="s">
        <v>26</v>
      </c>
      <c r="L10105">
        <v>2</v>
      </c>
      <c r="M10105">
        <v>28.126286799999999</v>
      </c>
      <c r="N10105">
        <v>26.659987489999999</v>
      </c>
      <c r="P10105" t="s">
        <v>61</v>
      </c>
      <c r="Q10105" t="s">
        <v>62</v>
      </c>
      <c r="R10105" t="s">
        <v>27</v>
      </c>
    </row>
    <row r="10106" spans="1:18" x14ac:dyDescent="0.3">
      <c r="A10106" t="s">
        <v>18</v>
      </c>
      <c r="B10106" t="s">
        <v>19</v>
      </c>
      <c r="C10106" t="s">
        <v>20</v>
      </c>
      <c r="D10106">
        <v>2007</v>
      </c>
      <c r="E10106" t="s">
        <v>26</v>
      </c>
      <c r="F10106" t="s">
        <v>60</v>
      </c>
      <c r="G10106" t="s">
        <v>23</v>
      </c>
      <c r="I10106" t="s">
        <v>26</v>
      </c>
      <c r="L10106">
        <v>3</v>
      </c>
      <c r="M10106">
        <v>39.3014042</v>
      </c>
      <c r="N10106">
        <v>37.25251583</v>
      </c>
      <c r="P10106" t="s">
        <v>61</v>
      </c>
      <c r="Q10106" t="s">
        <v>62</v>
      </c>
      <c r="R10106" t="s">
        <v>27</v>
      </c>
    </row>
    <row r="10107" spans="1:18" x14ac:dyDescent="0.3">
      <c r="A10107" t="s">
        <v>18</v>
      </c>
      <c r="B10107" t="s">
        <v>19</v>
      </c>
      <c r="C10107" t="s">
        <v>20</v>
      </c>
      <c r="D10107">
        <v>2007</v>
      </c>
      <c r="E10107" t="s">
        <v>26</v>
      </c>
      <c r="F10107" t="s">
        <v>60</v>
      </c>
      <c r="G10107" t="s">
        <v>23</v>
      </c>
      <c r="I10107" t="s">
        <v>26</v>
      </c>
      <c r="L10107">
        <v>1</v>
      </c>
      <c r="M10107">
        <v>9.1799543999999997</v>
      </c>
      <c r="N10107">
        <v>8.7013785779999999</v>
      </c>
      <c r="P10107" t="s">
        <v>61</v>
      </c>
      <c r="Q10107" t="s">
        <v>62</v>
      </c>
      <c r="R10107" t="s">
        <v>27</v>
      </c>
    </row>
    <row r="10108" spans="1:18" x14ac:dyDescent="0.3">
      <c r="A10108" t="s">
        <v>18</v>
      </c>
      <c r="B10108" t="s">
        <v>19</v>
      </c>
      <c r="C10108" t="s">
        <v>20</v>
      </c>
      <c r="D10108">
        <v>2007</v>
      </c>
      <c r="E10108" t="s">
        <v>26</v>
      </c>
      <c r="F10108" t="s">
        <v>60</v>
      </c>
      <c r="G10108" t="s">
        <v>23</v>
      </c>
      <c r="I10108" t="s">
        <v>26</v>
      </c>
      <c r="L10108">
        <v>1</v>
      </c>
      <c r="M10108">
        <v>9.1799543999999997</v>
      </c>
      <c r="N10108">
        <v>8.7013785779999999</v>
      </c>
      <c r="P10108" t="s">
        <v>61</v>
      </c>
      <c r="Q10108" t="s">
        <v>62</v>
      </c>
      <c r="R10108" t="s">
        <v>27</v>
      </c>
    </row>
    <row r="10109" spans="1:18" x14ac:dyDescent="0.3">
      <c r="A10109" t="s">
        <v>18</v>
      </c>
      <c r="B10109" t="s">
        <v>19</v>
      </c>
      <c r="C10109" t="s">
        <v>20</v>
      </c>
      <c r="D10109">
        <v>2007</v>
      </c>
      <c r="E10109" t="s">
        <v>26</v>
      </c>
      <c r="F10109" t="s">
        <v>60</v>
      </c>
      <c r="G10109" t="s">
        <v>23</v>
      </c>
      <c r="I10109" t="s">
        <v>26</v>
      </c>
      <c r="L10109">
        <v>1</v>
      </c>
      <c r="M10109">
        <v>9.6296928000000008</v>
      </c>
      <c r="N10109">
        <v>9.1276709010000001</v>
      </c>
      <c r="P10109" t="s">
        <v>61</v>
      </c>
      <c r="Q10109" t="s">
        <v>62</v>
      </c>
      <c r="R10109" t="s">
        <v>27</v>
      </c>
    </row>
    <row r="10110" spans="1:18" x14ac:dyDescent="0.3">
      <c r="A10110" t="s">
        <v>18</v>
      </c>
      <c r="B10110" t="s">
        <v>19</v>
      </c>
      <c r="C10110" t="s">
        <v>20</v>
      </c>
      <c r="D10110">
        <v>2007</v>
      </c>
      <c r="E10110" t="s">
        <v>26</v>
      </c>
      <c r="F10110" t="s">
        <v>60</v>
      </c>
      <c r="G10110" t="s">
        <v>23</v>
      </c>
      <c r="I10110" t="s">
        <v>26</v>
      </c>
      <c r="L10110">
        <v>1</v>
      </c>
      <c r="M10110">
        <v>9.6274882000000002</v>
      </c>
      <c r="N10110">
        <v>9.125581232</v>
      </c>
      <c r="P10110" t="s">
        <v>61</v>
      </c>
      <c r="Q10110" t="s">
        <v>62</v>
      </c>
      <c r="R10110" t="s">
        <v>27</v>
      </c>
    </row>
    <row r="10111" spans="1:18" x14ac:dyDescent="0.3">
      <c r="A10111" t="s">
        <v>18</v>
      </c>
      <c r="B10111" t="s">
        <v>19</v>
      </c>
      <c r="C10111" t="s">
        <v>20</v>
      </c>
      <c r="D10111">
        <v>2007</v>
      </c>
      <c r="E10111" t="s">
        <v>26</v>
      </c>
      <c r="F10111" t="s">
        <v>60</v>
      </c>
      <c r="G10111" t="s">
        <v>23</v>
      </c>
      <c r="I10111" t="s">
        <v>26</v>
      </c>
      <c r="L10111">
        <v>14</v>
      </c>
      <c r="M10111">
        <v>141.93435260000001</v>
      </c>
      <c r="N10111">
        <v>134.5349314</v>
      </c>
      <c r="P10111" t="s">
        <v>61</v>
      </c>
      <c r="Q10111" t="s">
        <v>62</v>
      </c>
      <c r="R10111" t="s">
        <v>27</v>
      </c>
    </row>
    <row r="10112" spans="1:18" x14ac:dyDescent="0.3">
      <c r="A10112" t="s">
        <v>18</v>
      </c>
      <c r="B10112" t="s">
        <v>19</v>
      </c>
      <c r="C10112" t="s">
        <v>20</v>
      </c>
      <c r="D10112">
        <v>2007</v>
      </c>
      <c r="E10112" t="s">
        <v>26</v>
      </c>
      <c r="F10112" t="s">
        <v>60</v>
      </c>
      <c r="G10112" t="s">
        <v>23</v>
      </c>
      <c r="I10112" t="s">
        <v>26</v>
      </c>
      <c r="L10112">
        <v>1</v>
      </c>
      <c r="M10112">
        <v>9.6296928000000008</v>
      </c>
      <c r="N10112">
        <v>9.1276709010000001</v>
      </c>
      <c r="P10112" t="s">
        <v>61</v>
      </c>
      <c r="Q10112" t="s">
        <v>63</v>
      </c>
      <c r="R10112" t="s">
        <v>27</v>
      </c>
    </row>
    <row r="10113" spans="1:18" x14ac:dyDescent="0.3">
      <c r="A10113" t="s">
        <v>18</v>
      </c>
      <c r="B10113" t="s">
        <v>19</v>
      </c>
      <c r="C10113" t="s">
        <v>20</v>
      </c>
      <c r="D10113">
        <v>2007</v>
      </c>
      <c r="E10113" t="s">
        <v>26</v>
      </c>
      <c r="F10113" t="s">
        <v>60</v>
      </c>
      <c r="G10113" t="s">
        <v>23</v>
      </c>
      <c r="I10113" t="s">
        <v>26</v>
      </c>
      <c r="L10113">
        <v>3</v>
      </c>
      <c r="M10113">
        <v>27.5376586</v>
      </c>
      <c r="N10113">
        <v>26.10204607</v>
      </c>
      <c r="P10113" t="s">
        <v>61</v>
      </c>
      <c r="Q10113" t="s">
        <v>63</v>
      </c>
      <c r="R10113" t="s">
        <v>27</v>
      </c>
    </row>
    <row r="10114" spans="1:18" x14ac:dyDescent="0.3">
      <c r="A10114" t="s">
        <v>18</v>
      </c>
      <c r="B10114" t="s">
        <v>19</v>
      </c>
      <c r="C10114" t="s">
        <v>20</v>
      </c>
      <c r="D10114">
        <v>2007</v>
      </c>
      <c r="E10114" t="s">
        <v>26</v>
      </c>
      <c r="F10114" t="s">
        <v>60</v>
      </c>
      <c r="G10114" t="s">
        <v>23</v>
      </c>
      <c r="I10114" t="s">
        <v>26</v>
      </c>
      <c r="L10114">
        <v>4</v>
      </c>
      <c r="M10114">
        <v>38.514361999999998</v>
      </c>
      <c r="N10114">
        <v>36.506504270000001</v>
      </c>
      <c r="P10114" t="s">
        <v>61</v>
      </c>
      <c r="Q10114" t="s">
        <v>63</v>
      </c>
      <c r="R10114" t="s">
        <v>27</v>
      </c>
    </row>
    <row r="10115" spans="1:18" x14ac:dyDescent="0.3">
      <c r="A10115" t="s">
        <v>18</v>
      </c>
      <c r="B10115" t="s">
        <v>19</v>
      </c>
      <c r="C10115" t="s">
        <v>20</v>
      </c>
      <c r="D10115">
        <v>2007</v>
      </c>
      <c r="E10115" t="s">
        <v>26</v>
      </c>
      <c r="F10115" t="s">
        <v>60</v>
      </c>
      <c r="G10115" t="s">
        <v>23</v>
      </c>
      <c r="I10115" t="s">
        <v>26</v>
      </c>
      <c r="L10115">
        <v>4</v>
      </c>
      <c r="M10115">
        <v>42.881674599999997</v>
      </c>
      <c r="N10115">
        <v>40.646137060000001</v>
      </c>
      <c r="P10115" t="s">
        <v>61</v>
      </c>
      <c r="Q10115" t="s">
        <v>63</v>
      </c>
      <c r="R10115" t="s">
        <v>27</v>
      </c>
    </row>
    <row r="10116" spans="1:18" x14ac:dyDescent="0.3">
      <c r="A10116" t="s">
        <v>18</v>
      </c>
      <c r="B10116" t="s">
        <v>19</v>
      </c>
      <c r="C10116" t="s">
        <v>20</v>
      </c>
      <c r="D10116">
        <v>2007</v>
      </c>
      <c r="E10116" t="s">
        <v>26</v>
      </c>
      <c r="F10116" t="s">
        <v>60</v>
      </c>
      <c r="G10116" t="s">
        <v>23</v>
      </c>
      <c r="I10116" t="s">
        <v>26</v>
      </c>
      <c r="L10116">
        <v>4</v>
      </c>
      <c r="M10116">
        <v>45.571286600000001</v>
      </c>
      <c r="N10116">
        <v>43.195532319999998</v>
      </c>
      <c r="P10116" t="s">
        <v>61</v>
      </c>
      <c r="Q10116" t="s">
        <v>63</v>
      </c>
      <c r="R10116" t="s">
        <v>27</v>
      </c>
    </row>
    <row r="10117" spans="1:18" x14ac:dyDescent="0.3">
      <c r="A10117" t="s">
        <v>18</v>
      </c>
      <c r="B10117" t="s">
        <v>19</v>
      </c>
      <c r="C10117" t="s">
        <v>20</v>
      </c>
      <c r="D10117">
        <v>2007</v>
      </c>
      <c r="E10117" t="s">
        <v>26</v>
      </c>
      <c r="F10117" t="s">
        <v>60</v>
      </c>
      <c r="G10117" t="s">
        <v>23</v>
      </c>
      <c r="I10117" t="s">
        <v>26</v>
      </c>
      <c r="L10117">
        <v>1</v>
      </c>
      <c r="M10117">
        <v>9.1799543999999997</v>
      </c>
      <c r="N10117">
        <v>8.7013785779999999</v>
      </c>
      <c r="P10117" t="s">
        <v>61</v>
      </c>
      <c r="Q10117" t="s">
        <v>63</v>
      </c>
      <c r="R10117" t="s">
        <v>27</v>
      </c>
    </row>
    <row r="10118" spans="1:18" x14ac:dyDescent="0.3">
      <c r="A10118" t="s">
        <v>18</v>
      </c>
      <c r="B10118" t="s">
        <v>19</v>
      </c>
      <c r="C10118" t="s">
        <v>20</v>
      </c>
      <c r="D10118">
        <v>2007</v>
      </c>
      <c r="E10118" t="s">
        <v>26</v>
      </c>
      <c r="F10118" t="s">
        <v>60</v>
      </c>
      <c r="G10118" t="s">
        <v>23</v>
      </c>
      <c r="I10118" t="s">
        <v>26</v>
      </c>
      <c r="L10118">
        <v>1</v>
      </c>
      <c r="M10118">
        <v>9.1799543999999997</v>
      </c>
      <c r="N10118">
        <v>8.7013785779999999</v>
      </c>
      <c r="P10118" t="s">
        <v>61</v>
      </c>
      <c r="Q10118" t="s">
        <v>63</v>
      </c>
      <c r="R10118" t="s">
        <v>27</v>
      </c>
    </row>
    <row r="10119" spans="1:18" x14ac:dyDescent="0.3">
      <c r="A10119" t="s">
        <v>18</v>
      </c>
      <c r="B10119" t="s">
        <v>19</v>
      </c>
      <c r="C10119" t="s">
        <v>20</v>
      </c>
      <c r="D10119">
        <v>2007</v>
      </c>
      <c r="E10119" t="s">
        <v>26</v>
      </c>
      <c r="F10119" t="s">
        <v>60</v>
      </c>
      <c r="G10119" t="s">
        <v>23</v>
      </c>
      <c r="I10119" t="s">
        <v>26</v>
      </c>
      <c r="L10119">
        <v>2</v>
      </c>
      <c r="M10119">
        <v>19.257180999999999</v>
      </c>
      <c r="N10119">
        <v>18.25325213</v>
      </c>
      <c r="P10119" t="s">
        <v>61</v>
      </c>
      <c r="Q10119" t="s">
        <v>63</v>
      </c>
      <c r="R10119" t="s">
        <v>27</v>
      </c>
    </row>
    <row r="10120" spans="1:18" x14ac:dyDescent="0.3">
      <c r="A10120" t="s">
        <v>18</v>
      </c>
      <c r="B10120" t="s">
        <v>19</v>
      </c>
      <c r="C10120" t="s">
        <v>20</v>
      </c>
      <c r="D10120">
        <v>2007</v>
      </c>
      <c r="E10120" t="s">
        <v>26</v>
      </c>
      <c r="F10120" t="s">
        <v>60</v>
      </c>
      <c r="G10120" t="s">
        <v>23</v>
      </c>
      <c r="I10120" t="s">
        <v>26</v>
      </c>
      <c r="L10120">
        <v>2</v>
      </c>
      <c r="M10120">
        <v>22.784541000000001</v>
      </c>
      <c r="N10120">
        <v>21.596721330000001</v>
      </c>
      <c r="P10120" t="s">
        <v>61</v>
      </c>
      <c r="Q10120" t="s">
        <v>63</v>
      </c>
      <c r="R10120" t="s">
        <v>27</v>
      </c>
    </row>
    <row r="10121" spans="1:18" x14ac:dyDescent="0.3">
      <c r="A10121" t="s">
        <v>18</v>
      </c>
      <c r="B10121" t="s">
        <v>19</v>
      </c>
      <c r="C10121" t="s">
        <v>20</v>
      </c>
      <c r="D10121">
        <v>2007</v>
      </c>
      <c r="E10121" t="s">
        <v>26</v>
      </c>
      <c r="F10121" t="s">
        <v>60</v>
      </c>
      <c r="G10121" t="s">
        <v>23</v>
      </c>
      <c r="I10121" t="s">
        <v>26</v>
      </c>
      <c r="L10121">
        <v>1</v>
      </c>
      <c r="M10121">
        <v>9.6296928000000008</v>
      </c>
      <c r="N10121">
        <v>9.1276709010000001</v>
      </c>
      <c r="P10121" t="s">
        <v>61</v>
      </c>
      <c r="Q10121" t="s">
        <v>63</v>
      </c>
      <c r="R10121" t="s">
        <v>27</v>
      </c>
    </row>
    <row r="10122" spans="1:18" x14ac:dyDescent="0.3">
      <c r="A10122" t="s">
        <v>18</v>
      </c>
      <c r="B10122" t="s">
        <v>19</v>
      </c>
      <c r="C10122" t="s">
        <v>20</v>
      </c>
      <c r="D10122">
        <v>2007</v>
      </c>
      <c r="E10122" t="s">
        <v>26</v>
      </c>
      <c r="F10122" t="s">
        <v>60</v>
      </c>
      <c r="G10122" t="s">
        <v>23</v>
      </c>
      <c r="I10122" t="s">
        <v>26</v>
      </c>
      <c r="L10122">
        <v>1</v>
      </c>
      <c r="M10122">
        <v>10.1389554</v>
      </c>
      <c r="N10122">
        <v>9.6103842650000004</v>
      </c>
      <c r="P10122" t="s">
        <v>61</v>
      </c>
      <c r="Q10122" t="s">
        <v>63</v>
      </c>
      <c r="R10122" t="s">
        <v>27</v>
      </c>
    </row>
    <row r="10123" spans="1:18" x14ac:dyDescent="0.3">
      <c r="A10123" t="s">
        <v>18</v>
      </c>
      <c r="B10123" t="s">
        <v>19</v>
      </c>
      <c r="C10123" t="s">
        <v>20</v>
      </c>
      <c r="D10123">
        <v>2008</v>
      </c>
      <c r="E10123" t="s">
        <v>26</v>
      </c>
      <c r="F10123" t="s">
        <v>60</v>
      </c>
      <c r="G10123" t="s">
        <v>23</v>
      </c>
      <c r="I10123" t="s">
        <v>26</v>
      </c>
      <c r="L10123">
        <v>1</v>
      </c>
      <c r="M10123">
        <v>12.8550226</v>
      </c>
      <c r="N10123">
        <v>12.18485555</v>
      </c>
      <c r="P10123" t="s">
        <v>61</v>
      </c>
      <c r="Q10123" t="s">
        <v>62</v>
      </c>
      <c r="R10123" t="s">
        <v>27</v>
      </c>
    </row>
    <row r="10124" spans="1:18" x14ac:dyDescent="0.3">
      <c r="A10124" t="s">
        <v>18</v>
      </c>
      <c r="B10124" t="s">
        <v>19</v>
      </c>
      <c r="C10124" t="s">
        <v>20</v>
      </c>
      <c r="D10124">
        <v>2008</v>
      </c>
      <c r="E10124" t="s">
        <v>26</v>
      </c>
      <c r="F10124" t="s">
        <v>60</v>
      </c>
      <c r="G10124" t="s">
        <v>23</v>
      </c>
      <c r="I10124" t="s">
        <v>26</v>
      </c>
      <c r="L10124">
        <v>1</v>
      </c>
      <c r="M10124">
        <v>12.8550226</v>
      </c>
      <c r="N10124">
        <v>12.18485555</v>
      </c>
      <c r="P10124" t="s">
        <v>61</v>
      </c>
      <c r="Q10124" t="s">
        <v>62</v>
      </c>
      <c r="R10124" t="s">
        <v>27</v>
      </c>
    </row>
    <row r="10125" spans="1:18" x14ac:dyDescent="0.3">
      <c r="A10125" t="s">
        <v>18</v>
      </c>
      <c r="B10125" t="s">
        <v>19</v>
      </c>
      <c r="C10125" t="s">
        <v>20</v>
      </c>
      <c r="D10125">
        <v>2008</v>
      </c>
      <c r="E10125" t="s">
        <v>26</v>
      </c>
      <c r="F10125" t="s">
        <v>60</v>
      </c>
      <c r="G10125" t="s">
        <v>23</v>
      </c>
      <c r="I10125" t="s">
        <v>26</v>
      </c>
      <c r="L10125">
        <v>2</v>
      </c>
      <c r="M10125">
        <v>18.357704200000001</v>
      </c>
      <c r="N10125">
        <v>17.40066749</v>
      </c>
      <c r="P10125" t="s">
        <v>61</v>
      </c>
      <c r="Q10125" t="s">
        <v>62</v>
      </c>
      <c r="R10125" t="s">
        <v>27</v>
      </c>
    </row>
    <row r="10126" spans="1:18" x14ac:dyDescent="0.3">
      <c r="A10126" t="s">
        <v>18</v>
      </c>
      <c r="B10126" t="s">
        <v>19</v>
      </c>
      <c r="C10126" t="s">
        <v>20</v>
      </c>
      <c r="D10126">
        <v>2008</v>
      </c>
      <c r="E10126" t="s">
        <v>26</v>
      </c>
      <c r="F10126" t="s">
        <v>60</v>
      </c>
      <c r="G10126" t="s">
        <v>23</v>
      </c>
      <c r="I10126" t="s">
        <v>26</v>
      </c>
      <c r="L10126">
        <v>2</v>
      </c>
      <c r="M10126">
        <v>18.357704200000001</v>
      </c>
      <c r="N10126">
        <v>17.40066749</v>
      </c>
      <c r="P10126" t="s">
        <v>61</v>
      </c>
      <c r="Q10126" t="s">
        <v>62</v>
      </c>
      <c r="R10126" t="s">
        <v>27</v>
      </c>
    </row>
    <row r="10127" spans="1:18" x14ac:dyDescent="0.3">
      <c r="A10127" t="s">
        <v>18</v>
      </c>
      <c r="B10127" t="s">
        <v>19</v>
      </c>
      <c r="C10127" t="s">
        <v>20</v>
      </c>
      <c r="D10127">
        <v>2008</v>
      </c>
      <c r="E10127" t="s">
        <v>26</v>
      </c>
      <c r="F10127" t="s">
        <v>60</v>
      </c>
      <c r="G10127" t="s">
        <v>23</v>
      </c>
      <c r="I10127" t="s">
        <v>26</v>
      </c>
      <c r="L10127">
        <v>3</v>
      </c>
      <c r="M10127">
        <v>27.5376586</v>
      </c>
      <c r="N10127">
        <v>26.10204607</v>
      </c>
      <c r="P10127" t="s">
        <v>61</v>
      </c>
      <c r="Q10127" t="s">
        <v>62</v>
      </c>
      <c r="R10127" t="s">
        <v>27</v>
      </c>
    </row>
    <row r="10128" spans="1:18" x14ac:dyDescent="0.3">
      <c r="A10128" t="s">
        <v>18</v>
      </c>
      <c r="B10128" t="s">
        <v>19</v>
      </c>
      <c r="C10128" t="s">
        <v>20</v>
      </c>
      <c r="D10128">
        <v>2008</v>
      </c>
      <c r="E10128" t="s">
        <v>26</v>
      </c>
      <c r="F10128" t="s">
        <v>60</v>
      </c>
      <c r="G10128" t="s">
        <v>23</v>
      </c>
      <c r="I10128" t="s">
        <v>26</v>
      </c>
      <c r="L10128">
        <v>3</v>
      </c>
      <c r="M10128">
        <v>27.5376586</v>
      </c>
      <c r="N10128">
        <v>26.10204607</v>
      </c>
      <c r="P10128" t="s">
        <v>61</v>
      </c>
      <c r="Q10128" t="s">
        <v>62</v>
      </c>
      <c r="R10128" t="s">
        <v>27</v>
      </c>
    </row>
    <row r="10129" spans="1:18" x14ac:dyDescent="0.3">
      <c r="A10129" t="s">
        <v>18</v>
      </c>
      <c r="B10129" t="s">
        <v>19</v>
      </c>
      <c r="C10129" t="s">
        <v>20</v>
      </c>
      <c r="D10129">
        <v>2008</v>
      </c>
      <c r="E10129" t="s">
        <v>26</v>
      </c>
      <c r="F10129" t="s">
        <v>60</v>
      </c>
      <c r="G10129" t="s">
        <v>23</v>
      </c>
      <c r="I10129" t="s">
        <v>26</v>
      </c>
      <c r="L10129">
        <v>1</v>
      </c>
      <c r="M10129">
        <v>9.1799543999999997</v>
      </c>
      <c r="N10129">
        <v>8.7013785779999999</v>
      </c>
      <c r="P10129" t="s">
        <v>61</v>
      </c>
      <c r="Q10129" t="s">
        <v>62</v>
      </c>
      <c r="R10129" t="s">
        <v>27</v>
      </c>
    </row>
    <row r="10130" spans="1:18" x14ac:dyDescent="0.3">
      <c r="A10130" t="s">
        <v>18</v>
      </c>
      <c r="B10130" t="s">
        <v>19</v>
      </c>
      <c r="C10130" t="s">
        <v>20</v>
      </c>
      <c r="D10130">
        <v>2008</v>
      </c>
      <c r="E10130" t="s">
        <v>26</v>
      </c>
      <c r="F10130" t="s">
        <v>60</v>
      </c>
      <c r="G10130" t="s">
        <v>23</v>
      </c>
      <c r="I10130" t="s">
        <v>26</v>
      </c>
      <c r="L10130">
        <v>7</v>
      </c>
      <c r="M10130">
        <v>67.401235799999995</v>
      </c>
      <c r="N10130">
        <v>63.887427299999999</v>
      </c>
      <c r="P10130" t="s">
        <v>61</v>
      </c>
      <c r="Q10130" t="s">
        <v>62</v>
      </c>
      <c r="R10130" t="s">
        <v>27</v>
      </c>
    </row>
    <row r="10131" spans="1:18" x14ac:dyDescent="0.3">
      <c r="A10131" t="s">
        <v>18</v>
      </c>
      <c r="B10131" t="s">
        <v>19</v>
      </c>
      <c r="C10131" t="s">
        <v>20</v>
      </c>
      <c r="D10131">
        <v>2008</v>
      </c>
      <c r="E10131" t="s">
        <v>26</v>
      </c>
      <c r="F10131" t="s">
        <v>60</v>
      </c>
      <c r="G10131" t="s">
        <v>23</v>
      </c>
      <c r="I10131" t="s">
        <v>26</v>
      </c>
      <c r="L10131">
        <v>3</v>
      </c>
      <c r="M10131">
        <v>30.414661599999999</v>
      </c>
      <c r="N10131">
        <v>28.829063130000002</v>
      </c>
      <c r="P10131" t="s">
        <v>61</v>
      </c>
      <c r="Q10131" t="s">
        <v>62</v>
      </c>
      <c r="R10131" t="s">
        <v>27</v>
      </c>
    </row>
    <row r="10132" spans="1:18" x14ac:dyDescent="0.3">
      <c r="A10132" t="s">
        <v>18</v>
      </c>
      <c r="B10132" t="s">
        <v>19</v>
      </c>
      <c r="C10132" t="s">
        <v>20</v>
      </c>
      <c r="D10132">
        <v>2008</v>
      </c>
      <c r="E10132" t="s">
        <v>26</v>
      </c>
      <c r="F10132" t="s">
        <v>60</v>
      </c>
      <c r="G10132" t="s">
        <v>23</v>
      </c>
      <c r="I10132" t="s">
        <v>26</v>
      </c>
      <c r="L10132">
        <v>3</v>
      </c>
      <c r="M10132">
        <v>32.162909399999997</v>
      </c>
      <c r="N10132">
        <v>30.486170049999998</v>
      </c>
      <c r="P10132" t="s">
        <v>61</v>
      </c>
      <c r="Q10132" t="s">
        <v>62</v>
      </c>
      <c r="R10132" t="s">
        <v>27</v>
      </c>
    </row>
    <row r="10133" spans="1:18" x14ac:dyDescent="0.3">
      <c r="A10133" t="s">
        <v>18</v>
      </c>
      <c r="B10133" t="s">
        <v>19</v>
      </c>
      <c r="C10133" t="s">
        <v>20</v>
      </c>
      <c r="D10133">
        <v>2008</v>
      </c>
      <c r="E10133" t="s">
        <v>26</v>
      </c>
      <c r="F10133" t="s">
        <v>60</v>
      </c>
      <c r="G10133" t="s">
        <v>23</v>
      </c>
      <c r="I10133" t="s">
        <v>26</v>
      </c>
      <c r="L10133">
        <v>1</v>
      </c>
      <c r="M10133">
        <v>9.6296928000000008</v>
      </c>
      <c r="N10133">
        <v>9.1276709010000001</v>
      </c>
      <c r="P10133" t="s">
        <v>61</v>
      </c>
      <c r="Q10133" t="s">
        <v>62</v>
      </c>
      <c r="R10133" t="s">
        <v>27</v>
      </c>
    </row>
    <row r="10134" spans="1:18" x14ac:dyDescent="0.3">
      <c r="A10134" t="s">
        <v>18</v>
      </c>
      <c r="B10134" t="s">
        <v>19</v>
      </c>
      <c r="C10134" t="s">
        <v>20</v>
      </c>
      <c r="D10134">
        <v>2008</v>
      </c>
      <c r="E10134" t="s">
        <v>26</v>
      </c>
      <c r="F10134" t="s">
        <v>60</v>
      </c>
      <c r="G10134" t="s">
        <v>23</v>
      </c>
      <c r="I10134" t="s">
        <v>26</v>
      </c>
      <c r="L10134">
        <v>2</v>
      </c>
      <c r="M10134">
        <v>19.257180999999999</v>
      </c>
      <c r="N10134">
        <v>18.25325213</v>
      </c>
      <c r="P10134" t="s">
        <v>61</v>
      </c>
      <c r="Q10134" t="s">
        <v>62</v>
      </c>
      <c r="R10134" t="s">
        <v>27</v>
      </c>
    </row>
    <row r="10135" spans="1:18" x14ac:dyDescent="0.3">
      <c r="A10135" t="s">
        <v>18</v>
      </c>
      <c r="B10135" t="s">
        <v>19</v>
      </c>
      <c r="C10135" t="s">
        <v>20</v>
      </c>
      <c r="D10135">
        <v>2008</v>
      </c>
      <c r="E10135" t="s">
        <v>26</v>
      </c>
      <c r="F10135" t="s">
        <v>60</v>
      </c>
      <c r="G10135" t="s">
        <v>23</v>
      </c>
      <c r="I10135" t="s">
        <v>26</v>
      </c>
      <c r="L10135">
        <v>7</v>
      </c>
      <c r="M10135">
        <v>70.968278600000005</v>
      </c>
      <c r="N10135">
        <v>67.268510520000007</v>
      </c>
      <c r="P10135" t="s">
        <v>61</v>
      </c>
      <c r="Q10135" t="s">
        <v>62</v>
      </c>
      <c r="R10135" t="s">
        <v>27</v>
      </c>
    </row>
    <row r="10136" spans="1:18" x14ac:dyDescent="0.3">
      <c r="A10136" t="s">
        <v>18</v>
      </c>
      <c r="B10136" t="s">
        <v>19</v>
      </c>
      <c r="C10136" t="s">
        <v>20</v>
      </c>
      <c r="D10136">
        <v>2008</v>
      </c>
      <c r="E10136" t="s">
        <v>26</v>
      </c>
      <c r="F10136" t="s">
        <v>60</v>
      </c>
      <c r="G10136" t="s">
        <v>23</v>
      </c>
      <c r="I10136" t="s">
        <v>26</v>
      </c>
      <c r="L10136">
        <v>1</v>
      </c>
      <c r="M10136">
        <v>9.1799543999999997</v>
      </c>
      <c r="N10136">
        <v>8.7013785779999999</v>
      </c>
      <c r="P10136" t="s">
        <v>61</v>
      </c>
      <c r="Q10136" t="s">
        <v>62</v>
      </c>
      <c r="R10136" t="s">
        <v>27</v>
      </c>
    </row>
    <row r="10137" spans="1:18" x14ac:dyDescent="0.3">
      <c r="A10137" t="s">
        <v>18</v>
      </c>
      <c r="B10137" t="s">
        <v>19</v>
      </c>
      <c r="C10137" t="s">
        <v>20</v>
      </c>
      <c r="D10137">
        <v>2008</v>
      </c>
      <c r="E10137" t="s">
        <v>26</v>
      </c>
      <c r="F10137" t="s">
        <v>60</v>
      </c>
      <c r="G10137" t="s">
        <v>23</v>
      </c>
      <c r="I10137" t="s">
        <v>26</v>
      </c>
      <c r="L10137">
        <v>1</v>
      </c>
      <c r="M10137">
        <v>10.1389554</v>
      </c>
      <c r="N10137">
        <v>9.6103842650000004</v>
      </c>
      <c r="P10137" t="s">
        <v>61</v>
      </c>
      <c r="Q10137" t="s">
        <v>62</v>
      </c>
      <c r="R10137" t="s">
        <v>27</v>
      </c>
    </row>
    <row r="10138" spans="1:18" x14ac:dyDescent="0.3">
      <c r="A10138" t="s">
        <v>18</v>
      </c>
      <c r="B10138" t="s">
        <v>19</v>
      </c>
      <c r="C10138" t="s">
        <v>20</v>
      </c>
      <c r="D10138">
        <v>2008</v>
      </c>
      <c r="E10138" t="s">
        <v>26</v>
      </c>
      <c r="F10138" t="s">
        <v>60</v>
      </c>
      <c r="G10138" t="s">
        <v>23</v>
      </c>
      <c r="I10138" t="s">
        <v>26</v>
      </c>
      <c r="L10138">
        <v>2</v>
      </c>
      <c r="M10138">
        <v>19.257180999999999</v>
      </c>
      <c r="N10138">
        <v>18.25325213</v>
      </c>
      <c r="P10138" t="s">
        <v>61</v>
      </c>
      <c r="Q10138" t="s">
        <v>62</v>
      </c>
      <c r="R10138" t="s">
        <v>27</v>
      </c>
    </row>
    <row r="10139" spans="1:18" x14ac:dyDescent="0.3">
      <c r="A10139" t="s">
        <v>18</v>
      </c>
      <c r="B10139" t="s">
        <v>19</v>
      </c>
      <c r="C10139" t="s">
        <v>20</v>
      </c>
      <c r="D10139">
        <v>2008</v>
      </c>
      <c r="E10139" t="s">
        <v>26</v>
      </c>
      <c r="F10139" t="s">
        <v>60</v>
      </c>
      <c r="G10139" t="s">
        <v>23</v>
      </c>
      <c r="I10139" t="s">
        <v>26</v>
      </c>
      <c r="L10139">
        <v>4</v>
      </c>
      <c r="M10139">
        <v>38.514361999999998</v>
      </c>
      <c r="N10139">
        <v>36.506504270000001</v>
      </c>
      <c r="P10139" t="s">
        <v>61</v>
      </c>
      <c r="Q10139" t="s">
        <v>63</v>
      </c>
      <c r="R10139" t="s">
        <v>27</v>
      </c>
    </row>
    <row r="10140" spans="1:18" x14ac:dyDescent="0.3">
      <c r="A10140" t="s">
        <v>18</v>
      </c>
      <c r="B10140" t="s">
        <v>19</v>
      </c>
      <c r="C10140" t="s">
        <v>20</v>
      </c>
      <c r="D10140">
        <v>2008</v>
      </c>
      <c r="E10140" t="s">
        <v>26</v>
      </c>
      <c r="F10140" t="s">
        <v>60</v>
      </c>
      <c r="G10140" t="s">
        <v>23</v>
      </c>
      <c r="I10140" t="s">
        <v>26</v>
      </c>
      <c r="L10140">
        <v>1</v>
      </c>
      <c r="M10140">
        <v>10.1389554</v>
      </c>
      <c r="N10140">
        <v>9.6103842650000004</v>
      </c>
      <c r="P10140" t="s">
        <v>61</v>
      </c>
      <c r="Q10140" t="s">
        <v>63</v>
      </c>
      <c r="R10140" t="s">
        <v>27</v>
      </c>
    </row>
    <row r="10141" spans="1:18" x14ac:dyDescent="0.3">
      <c r="A10141" t="s">
        <v>18</v>
      </c>
      <c r="B10141" t="s">
        <v>19</v>
      </c>
      <c r="C10141" t="s">
        <v>20</v>
      </c>
      <c r="D10141">
        <v>2008</v>
      </c>
      <c r="E10141" t="s">
        <v>26</v>
      </c>
      <c r="F10141" t="s">
        <v>60</v>
      </c>
      <c r="G10141" t="s">
        <v>23</v>
      </c>
      <c r="I10141" t="s">
        <v>26</v>
      </c>
      <c r="L10141">
        <v>3</v>
      </c>
      <c r="M10141">
        <v>27.5376586</v>
      </c>
      <c r="N10141">
        <v>26.10204607</v>
      </c>
      <c r="P10141" t="s">
        <v>61</v>
      </c>
      <c r="Q10141" t="s">
        <v>63</v>
      </c>
      <c r="R10141" t="s">
        <v>27</v>
      </c>
    </row>
    <row r="10142" spans="1:18" x14ac:dyDescent="0.3">
      <c r="A10142" t="s">
        <v>18</v>
      </c>
      <c r="B10142" t="s">
        <v>19</v>
      </c>
      <c r="C10142" t="s">
        <v>20</v>
      </c>
      <c r="D10142">
        <v>2008</v>
      </c>
      <c r="E10142" t="s">
        <v>26</v>
      </c>
      <c r="F10142" t="s">
        <v>60</v>
      </c>
      <c r="G10142" t="s">
        <v>23</v>
      </c>
      <c r="I10142" t="s">
        <v>26</v>
      </c>
      <c r="L10142">
        <v>7</v>
      </c>
      <c r="M10142">
        <v>64.253067000000001</v>
      </c>
      <c r="N10142">
        <v>60.903381039999999</v>
      </c>
      <c r="P10142" t="s">
        <v>61</v>
      </c>
      <c r="Q10142" t="s">
        <v>63</v>
      </c>
      <c r="R10142" t="s">
        <v>27</v>
      </c>
    </row>
    <row r="10143" spans="1:18" x14ac:dyDescent="0.3">
      <c r="A10143" t="s">
        <v>18</v>
      </c>
      <c r="B10143" t="s">
        <v>19</v>
      </c>
      <c r="C10143" t="s">
        <v>20</v>
      </c>
      <c r="D10143">
        <v>2008</v>
      </c>
      <c r="E10143" t="s">
        <v>26</v>
      </c>
      <c r="F10143" t="s">
        <v>60</v>
      </c>
      <c r="G10143" t="s">
        <v>23</v>
      </c>
      <c r="I10143" t="s">
        <v>26</v>
      </c>
      <c r="L10143">
        <v>1</v>
      </c>
      <c r="M10143">
        <v>9.1799543999999997</v>
      </c>
      <c r="N10143">
        <v>8.7013785779999999</v>
      </c>
      <c r="P10143" t="s">
        <v>61</v>
      </c>
      <c r="Q10143" t="s">
        <v>63</v>
      </c>
      <c r="R10143" t="s">
        <v>27</v>
      </c>
    </row>
    <row r="10144" spans="1:18" x14ac:dyDescent="0.3">
      <c r="A10144" t="s">
        <v>18</v>
      </c>
      <c r="B10144" t="s">
        <v>19</v>
      </c>
      <c r="C10144" t="s">
        <v>20</v>
      </c>
      <c r="D10144">
        <v>2008</v>
      </c>
      <c r="E10144" t="s">
        <v>26</v>
      </c>
      <c r="F10144" t="s">
        <v>60</v>
      </c>
      <c r="G10144" t="s">
        <v>23</v>
      </c>
      <c r="I10144" t="s">
        <v>26</v>
      </c>
      <c r="L10144">
        <v>12</v>
      </c>
      <c r="M10144">
        <v>115.543086</v>
      </c>
      <c r="N10144">
        <v>109.5195128</v>
      </c>
      <c r="P10144" t="s">
        <v>61</v>
      </c>
      <c r="Q10144" t="s">
        <v>63</v>
      </c>
      <c r="R10144" t="s">
        <v>27</v>
      </c>
    </row>
    <row r="10145" spans="1:18" x14ac:dyDescent="0.3">
      <c r="A10145" t="s">
        <v>18</v>
      </c>
      <c r="B10145" t="s">
        <v>19</v>
      </c>
      <c r="C10145" t="s">
        <v>20</v>
      </c>
      <c r="D10145">
        <v>2008</v>
      </c>
      <c r="E10145" t="s">
        <v>26</v>
      </c>
      <c r="F10145" t="s">
        <v>60</v>
      </c>
      <c r="G10145" t="s">
        <v>23</v>
      </c>
      <c r="I10145" t="s">
        <v>26</v>
      </c>
      <c r="L10145">
        <v>4</v>
      </c>
      <c r="M10145">
        <v>40.553617000000003</v>
      </c>
      <c r="N10145">
        <v>38.439447389999998</v>
      </c>
      <c r="P10145" t="s">
        <v>61</v>
      </c>
      <c r="Q10145" t="s">
        <v>63</v>
      </c>
      <c r="R10145" t="s">
        <v>27</v>
      </c>
    </row>
    <row r="10146" spans="1:18" x14ac:dyDescent="0.3">
      <c r="A10146" t="s">
        <v>18</v>
      </c>
      <c r="B10146" t="s">
        <v>19</v>
      </c>
      <c r="C10146" t="s">
        <v>20</v>
      </c>
      <c r="D10146">
        <v>2008</v>
      </c>
      <c r="E10146" t="s">
        <v>26</v>
      </c>
      <c r="F10146" t="s">
        <v>60</v>
      </c>
      <c r="G10146" t="s">
        <v>23</v>
      </c>
      <c r="I10146" t="s">
        <v>26</v>
      </c>
      <c r="L10146">
        <v>6</v>
      </c>
      <c r="M10146">
        <v>64.323614199999994</v>
      </c>
      <c r="N10146">
        <v>60.97025043</v>
      </c>
      <c r="P10146" t="s">
        <v>61</v>
      </c>
      <c r="Q10146" t="s">
        <v>63</v>
      </c>
      <c r="R10146" t="s">
        <v>27</v>
      </c>
    </row>
    <row r="10147" spans="1:18" x14ac:dyDescent="0.3">
      <c r="A10147" t="s">
        <v>18</v>
      </c>
      <c r="B10147" t="s">
        <v>19</v>
      </c>
      <c r="C10147" t="s">
        <v>20</v>
      </c>
      <c r="D10147">
        <v>2009</v>
      </c>
      <c r="E10147" t="s">
        <v>26</v>
      </c>
      <c r="F10147" t="s">
        <v>60</v>
      </c>
      <c r="G10147" t="s">
        <v>23</v>
      </c>
      <c r="I10147" t="s">
        <v>26</v>
      </c>
      <c r="L10147">
        <v>1</v>
      </c>
      <c r="M10147">
        <v>10.240367000000001</v>
      </c>
      <c r="N10147">
        <v>9.7065090049999991</v>
      </c>
      <c r="P10147" t="s">
        <v>61</v>
      </c>
      <c r="Q10147" t="s">
        <v>62</v>
      </c>
      <c r="R10147" t="s">
        <v>27</v>
      </c>
    </row>
    <row r="10148" spans="1:18" x14ac:dyDescent="0.3">
      <c r="A10148" t="s">
        <v>18</v>
      </c>
      <c r="B10148" t="s">
        <v>19</v>
      </c>
      <c r="C10148" t="s">
        <v>20</v>
      </c>
      <c r="D10148">
        <v>2009</v>
      </c>
      <c r="E10148" t="s">
        <v>26</v>
      </c>
      <c r="F10148" t="s">
        <v>60</v>
      </c>
      <c r="G10148" t="s">
        <v>23</v>
      </c>
      <c r="I10148" t="s">
        <v>26</v>
      </c>
      <c r="L10148">
        <v>3</v>
      </c>
      <c r="M10148">
        <v>30.721101000000001</v>
      </c>
      <c r="N10148">
        <v>29.119527009999999</v>
      </c>
      <c r="P10148" t="s">
        <v>61</v>
      </c>
      <c r="Q10148" t="s">
        <v>62</v>
      </c>
      <c r="R10148" t="s">
        <v>27</v>
      </c>
    </row>
    <row r="10149" spans="1:18" x14ac:dyDescent="0.3">
      <c r="A10149" t="s">
        <v>18</v>
      </c>
      <c r="B10149" t="s">
        <v>19</v>
      </c>
      <c r="C10149" t="s">
        <v>20</v>
      </c>
      <c r="D10149">
        <v>2009</v>
      </c>
      <c r="E10149" t="s">
        <v>26</v>
      </c>
      <c r="F10149" t="s">
        <v>60</v>
      </c>
      <c r="G10149" t="s">
        <v>23</v>
      </c>
      <c r="I10149" t="s">
        <v>26</v>
      </c>
      <c r="L10149">
        <v>3</v>
      </c>
      <c r="M10149">
        <v>30.721101000000001</v>
      </c>
      <c r="N10149">
        <v>29.119527009999999</v>
      </c>
      <c r="P10149" t="s">
        <v>61</v>
      </c>
      <c r="Q10149" t="s">
        <v>62</v>
      </c>
      <c r="R10149" t="s">
        <v>27</v>
      </c>
    </row>
    <row r="10150" spans="1:18" x14ac:dyDescent="0.3">
      <c r="A10150" t="s">
        <v>18</v>
      </c>
      <c r="B10150" t="s">
        <v>19</v>
      </c>
      <c r="C10150" t="s">
        <v>20</v>
      </c>
      <c r="D10150">
        <v>2009</v>
      </c>
      <c r="E10150" t="s">
        <v>26</v>
      </c>
      <c r="F10150" t="s">
        <v>60</v>
      </c>
      <c r="G10150" t="s">
        <v>23</v>
      </c>
      <c r="I10150" t="s">
        <v>26</v>
      </c>
      <c r="L10150">
        <v>1</v>
      </c>
      <c r="M10150">
        <v>3.5427922000000001</v>
      </c>
      <c r="N10150">
        <v>3.358096872</v>
      </c>
      <c r="P10150" t="s">
        <v>61</v>
      </c>
      <c r="Q10150" t="s">
        <v>62</v>
      </c>
      <c r="R10150" t="s">
        <v>27</v>
      </c>
    </row>
    <row r="10151" spans="1:18" x14ac:dyDescent="0.3">
      <c r="A10151" t="s">
        <v>18</v>
      </c>
      <c r="B10151" t="s">
        <v>19</v>
      </c>
      <c r="C10151" t="s">
        <v>20</v>
      </c>
      <c r="D10151">
        <v>2009</v>
      </c>
      <c r="E10151" t="s">
        <v>26</v>
      </c>
      <c r="F10151" t="s">
        <v>60</v>
      </c>
      <c r="G10151" t="s">
        <v>23</v>
      </c>
      <c r="I10151" t="s">
        <v>26</v>
      </c>
      <c r="L10151">
        <v>1</v>
      </c>
      <c r="M10151">
        <v>3.7235694000000001</v>
      </c>
      <c r="N10151">
        <v>3.5294496679999998</v>
      </c>
      <c r="P10151" t="s">
        <v>61</v>
      </c>
      <c r="Q10151" t="s">
        <v>62</v>
      </c>
      <c r="R10151" t="s">
        <v>27</v>
      </c>
    </row>
    <row r="10152" spans="1:18" x14ac:dyDescent="0.3">
      <c r="A10152" t="s">
        <v>18</v>
      </c>
      <c r="B10152" t="s">
        <v>19</v>
      </c>
      <c r="C10152" t="s">
        <v>20</v>
      </c>
      <c r="D10152">
        <v>2009</v>
      </c>
      <c r="E10152" t="s">
        <v>26</v>
      </c>
      <c r="F10152" t="s">
        <v>60</v>
      </c>
      <c r="G10152" t="s">
        <v>23</v>
      </c>
      <c r="I10152" t="s">
        <v>26</v>
      </c>
      <c r="L10152">
        <v>3</v>
      </c>
      <c r="M10152">
        <v>10.892928599999999</v>
      </c>
      <c r="N10152">
        <v>10.32505081</v>
      </c>
      <c r="P10152" t="s">
        <v>61</v>
      </c>
      <c r="Q10152" t="s">
        <v>62</v>
      </c>
      <c r="R10152" t="s">
        <v>27</v>
      </c>
    </row>
    <row r="10153" spans="1:18" x14ac:dyDescent="0.3">
      <c r="A10153" t="s">
        <v>18</v>
      </c>
      <c r="B10153" t="s">
        <v>19</v>
      </c>
      <c r="C10153" t="s">
        <v>20</v>
      </c>
      <c r="D10153">
        <v>2009</v>
      </c>
      <c r="E10153" t="s">
        <v>26</v>
      </c>
      <c r="F10153" t="s">
        <v>60</v>
      </c>
      <c r="G10153" t="s">
        <v>23</v>
      </c>
      <c r="I10153" t="s">
        <v>26</v>
      </c>
      <c r="L10153">
        <v>2</v>
      </c>
      <c r="M10153">
        <v>7.308249</v>
      </c>
      <c r="N10153">
        <v>6.927250237</v>
      </c>
      <c r="P10153" t="s">
        <v>61</v>
      </c>
      <c r="Q10153" t="s">
        <v>62</v>
      </c>
      <c r="R10153" t="s">
        <v>27</v>
      </c>
    </row>
    <row r="10154" spans="1:18" x14ac:dyDescent="0.3">
      <c r="A10154" t="s">
        <v>18</v>
      </c>
      <c r="B10154" t="s">
        <v>19</v>
      </c>
      <c r="C10154" t="s">
        <v>20</v>
      </c>
      <c r="D10154">
        <v>2009</v>
      </c>
      <c r="E10154" t="s">
        <v>26</v>
      </c>
      <c r="F10154" t="s">
        <v>60</v>
      </c>
      <c r="G10154" t="s">
        <v>23</v>
      </c>
      <c r="I10154" t="s">
        <v>26</v>
      </c>
      <c r="L10154">
        <v>1</v>
      </c>
      <c r="M10154">
        <v>3.6860911999999999</v>
      </c>
      <c r="N10154">
        <v>3.4939253080000001</v>
      </c>
      <c r="P10154" t="s">
        <v>61</v>
      </c>
      <c r="Q10154" t="s">
        <v>62</v>
      </c>
      <c r="R10154" t="s">
        <v>27</v>
      </c>
    </row>
    <row r="10155" spans="1:18" x14ac:dyDescent="0.3">
      <c r="A10155" t="s">
        <v>18</v>
      </c>
      <c r="B10155" t="s">
        <v>19</v>
      </c>
      <c r="C10155" t="s">
        <v>20</v>
      </c>
      <c r="D10155">
        <v>2009</v>
      </c>
      <c r="E10155" t="s">
        <v>26</v>
      </c>
      <c r="F10155" t="s">
        <v>60</v>
      </c>
      <c r="G10155" t="s">
        <v>23</v>
      </c>
      <c r="I10155" t="s">
        <v>26</v>
      </c>
      <c r="L10155">
        <v>1</v>
      </c>
      <c r="M10155">
        <v>3.9748937999999998</v>
      </c>
      <c r="N10155">
        <v>3.767671848</v>
      </c>
      <c r="P10155" t="s">
        <v>61</v>
      </c>
      <c r="Q10155" t="s">
        <v>62</v>
      </c>
      <c r="R10155" t="s">
        <v>27</v>
      </c>
    </row>
    <row r="10156" spans="1:18" x14ac:dyDescent="0.3">
      <c r="A10156" t="s">
        <v>18</v>
      </c>
      <c r="B10156" t="s">
        <v>19</v>
      </c>
      <c r="C10156" t="s">
        <v>20</v>
      </c>
      <c r="D10156">
        <v>2009</v>
      </c>
      <c r="E10156" t="s">
        <v>26</v>
      </c>
      <c r="F10156" t="s">
        <v>60</v>
      </c>
      <c r="G10156" t="s">
        <v>23</v>
      </c>
      <c r="I10156" t="s">
        <v>26</v>
      </c>
      <c r="L10156">
        <v>3</v>
      </c>
      <c r="M10156">
        <v>10.482873</v>
      </c>
      <c r="N10156">
        <v>9.9363725120000002</v>
      </c>
      <c r="P10156" t="s">
        <v>61</v>
      </c>
      <c r="Q10156" t="s">
        <v>62</v>
      </c>
      <c r="R10156" t="s">
        <v>27</v>
      </c>
    </row>
    <row r="10157" spans="1:18" x14ac:dyDescent="0.3">
      <c r="A10157" t="s">
        <v>18</v>
      </c>
      <c r="B10157" t="s">
        <v>19</v>
      </c>
      <c r="C10157" t="s">
        <v>20</v>
      </c>
      <c r="D10157">
        <v>2009</v>
      </c>
      <c r="E10157" t="s">
        <v>26</v>
      </c>
      <c r="F10157" t="s">
        <v>60</v>
      </c>
      <c r="G10157" t="s">
        <v>23</v>
      </c>
      <c r="I10157" t="s">
        <v>26</v>
      </c>
      <c r="L10157">
        <v>1</v>
      </c>
      <c r="M10157">
        <v>3.494291</v>
      </c>
      <c r="N10157">
        <v>3.3121241709999998</v>
      </c>
      <c r="P10157" t="s">
        <v>61</v>
      </c>
      <c r="Q10157" t="s">
        <v>62</v>
      </c>
      <c r="R10157" t="s">
        <v>27</v>
      </c>
    </row>
    <row r="10158" spans="1:18" x14ac:dyDescent="0.3">
      <c r="A10158" t="s">
        <v>18</v>
      </c>
      <c r="B10158" t="s">
        <v>19</v>
      </c>
      <c r="C10158" t="s">
        <v>20</v>
      </c>
      <c r="D10158">
        <v>2009</v>
      </c>
      <c r="E10158" t="s">
        <v>26</v>
      </c>
      <c r="F10158" t="s">
        <v>60</v>
      </c>
      <c r="G10158" t="s">
        <v>23</v>
      </c>
      <c r="I10158" t="s">
        <v>26</v>
      </c>
      <c r="L10158">
        <v>2</v>
      </c>
      <c r="M10158">
        <v>7.4493434000000001</v>
      </c>
      <c r="N10158">
        <v>7.0609890049999997</v>
      </c>
      <c r="P10158" t="s">
        <v>61</v>
      </c>
      <c r="Q10158" t="s">
        <v>62</v>
      </c>
      <c r="R10158" t="s">
        <v>27</v>
      </c>
    </row>
    <row r="10159" spans="1:18" x14ac:dyDescent="0.3">
      <c r="A10159" t="s">
        <v>18</v>
      </c>
      <c r="B10159" t="s">
        <v>19</v>
      </c>
      <c r="C10159" t="s">
        <v>20</v>
      </c>
      <c r="D10159">
        <v>2009</v>
      </c>
      <c r="E10159" t="s">
        <v>26</v>
      </c>
      <c r="F10159" t="s">
        <v>60</v>
      </c>
      <c r="G10159" t="s">
        <v>23</v>
      </c>
      <c r="I10159" t="s">
        <v>26</v>
      </c>
      <c r="L10159">
        <v>1</v>
      </c>
      <c r="M10159">
        <v>3.6309762000000001</v>
      </c>
      <c r="N10159">
        <v>3.4416836019999999</v>
      </c>
      <c r="P10159" t="s">
        <v>61</v>
      </c>
      <c r="Q10159" t="s">
        <v>62</v>
      </c>
      <c r="R10159" t="s">
        <v>27</v>
      </c>
    </row>
    <row r="10160" spans="1:18" x14ac:dyDescent="0.3">
      <c r="A10160" t="s">
        <v>18</v>
      </c>
      <c r="B10160" t="s">
        <v>19</v>
      </c>
      <c r="C10160" t="s">
        <v>20</v>
      </c>
      <c r="D10160">
        <v>2009</v>
      </c>
      <c r="E10160" t="s">
        <v>26</v>
      </c>
      <c r="F10160" t="s">
        <v>60</v>
      </c>
      <c r="G10160" t="s">
        <v>23</v>
      </c>
      <c r="I10160" t="s">
        <v>26</v>
      </c>
      <c r="L10160">
        <v>7</v>
      </c>
      <c r="M10160">
        <v>25.802638399999999</v>
      </c>
      <c r="N10160">
        <v>24.45747716</v>
      </c>
      <c r="P10160" t="s">
        <v>61</v>
      </c>
      <c r="Q10160" t="s">
        <v>63</v>
      </c>
      <c r="R10160" t="s">
        <v>27</v>
      </c>
    </row>
    <row r="10161" spans="1:18" x14ac:dyDescent="0.3">
      <c r="A10161" t="s">
        <v>18</v>
      </c>
      <c r="B10161" t="s">
        <v>19</v>
      </c>
      <c r="C10161" t="s">
        <v>20</v>
      </c>
      <c r="D10161">
        <v>2009</v>
      </c>
      <c r="E10161" t="s">
        <v>26</v>
      </c>
      <c r="F10161" t="s">
        <v>60</v>
      </c>
      <c r="G10161" t="s">
        <v>23</v>
      </c>
      <c r="I10161" t="s">
        <v>26</v>
      </c>
      <c r="L10161">
        <v>3</v>
      </c>
      <c r="M10161">
        <v>11.9224768</v>
      </c>
      <c r="N10161">
        <v>11.300925879999999</v>
      </c>
      <c r="P10161" t="s">
        <v>61</v>
      </c>
      <c r="Q10161" t="s">
        <v>63</v>
      </c>
      <c r="R10161" t="s">
        <v>27</v>
      </c>
    </row>
    <row r="10162" spans="1:18" x14ac:dyDescent="0.3">
      <c r="A10162" t="s">
        <v>18</v>
      </c>
      <c r="B10162" t="s">
        <v>19</v>
      </c>
      <c r="C10162" t="s">
        <v>20</v>
      </c>
      <c r="D10162">
        <v>2009</v>
      </c>
      <c r="E10162" t="s">
        <v>26</v>
      </c>
      <c r="F10162" t="s">
        <v>60</v>
      </c>
      <c r="G10162" t="s">
        <v>23</v>
      </c>
      <c r="I10162" t="s">
        <v>26</v>
      </c>
      <c r="L10162">
        <v>2</v>
      </c>
      <c r="M10162">
        <v>7.2994306</v>
      </c>
      <c r="N10162">
        <v>6.9188915639999999</v>
      </c>
      <c r="P10162" t="s">
        <v>61</v>
      </c>
      <c r="Q10162" t="s">
        <v>63</v>
      </c>
      <c r="R10162" t="s">
        <v>27</v>
      </c>
    </row>
    <row r="10163" spans="1:18" x14ac:dyDescent="0.3">
      <c r="A10163" t="s">
        <v>18</v>
      </c>
      <c r="B10163" t="s">
        <v>19</v>
      </c>
      <c r="C10163" t="s">
        <v>20</v>
      </c>
      <c r="D10163">
        <v>2009</v>
      </c>
      <c r="E10163" t="s">
        <v>26</v>
      </c>
      <c r="F10163" t="s">
        <v>60</v>
      </c>
      <c r="G10163" t="s">
        <v>23</v>
      </c>
      <c r="I10163" t="s">
        <v>26</v>
      </c>
      <c r="L10163">
        <v>2</v>
      </c>
      <c r="M10163">
        <v>7.9475829999999998</v>
      </c>
      <c r="N10163">
        <v>7.533254028</v>
      </c>
      <c r="P10163" t="s">
        <v>61</v>
      </c>
      <c r="Q10163" t="s">
        <v>63</v>
      </c>
      <c r="R10163" t="s">
        <v>27</v>
      </c>
    </row>
    <row r="10164" spans="1:18" x14ac:dyDescent="0.3">
      <c r="A10164" t="s">
        <v>18</v>
      </c>
      <c r="B10164" t="s">
        <v>19</v>
      </c>
      <c r="C10164" t="s">
        <v>20</v>
      </c>
      <c r="D10164">
        <v>2009</v>
      </c>
      <c r="E10164" t="s">
        <v>26</v>
      </c>
      <c r="F10164" t="s">
        <v>60</v>
      </c>
      <c r="G10164" t="s">
        <v>23</v>
      </c>
      <c r="I10164" t="s">
        <v>26</v>
      </c>
      <c r="L10164">
        <v>1</v>
      </c>
      <c r="M10164">
        <v>3.494291</v>
      </c>
      <c r="N10164">
        <v>3.3121241709999998</v>
      </c>
      <c r="P10164" t="s">
        <v>61</v>
      </c>
      <c r="Q10164" t="s">
        <v>63</v>
      </c>
      <c r="R10164" t="s">
        <v>27</v>
      </c>
    </row>
    <row r="10165" spans="1:18" x14ac:dyDescent="0.3">
      <c r="A10165" t="s">
        <v>18</v>
      </c>
      <c r="B10165" t="s">
        <v>19</v>
      </c>
      <c r="C10165" t="s">
        <v>20</v>
      </c>
      <c r="D10165">
        <v>2010</v>
      </c>
      <c r="E10165" t="s">
        <v>26</v>
      </c>
      <c r="F10165" t="s">
        <v>60</v>
      </c>
      <c r="G10165" t="s">
        <v>23</v>
      </c>
      <c r="I10165" t="s">
        <v>26</v>
      </c>
      <c r="L10165">
        <v>6</v>
      </c>
      <c r="M10165">
        <v>83.053895800000006</v>
      </c>
      <c r="N10165">
        <v>78.724071850000001</v>
      </c>
      <c r="P10165" t="s">
        <v>61</v>
      </c>
      <c r="Q10165" t="s">
        <v>62</v>
      </c>
      <c r="R10165" t="s">
        <v>27</v>
      </c>
    </row>
    <row r="10166" spans="1:18" x14ac:dyDescent="0.3">
      <c r="A10166" t="s">
        <v>18</v>
      </c>
      <c r="B10166" t="s">
        <v>19</v>
      </c>
      <c r="C10166" t="s">
        <v>20</v>
      </c>
      <c r="D10166">
        <v>2010</v>
      </c>
      <c r="E10166" t="s">
        <v>26</v>
      </c>
      <c r="F10166" t="s">
        <v>60</v>
      </c>
      <c r="G10166" t="s">
        <v>23</v>
      </c>
      <c r="I10166" t="s">
        <v>26</v>
      </c>
      <c r="L10166">
        <v>1</v>
      </c>
      <c r="M10166">
        <v>13.6001774</v>
      </c>
      <c r="N10166">
        <v>12.891163410000001</v>
      </c>
      <c r="P10166" t="s">
        <v>61</v>
      </c>
      <c r="Q10166" t="s">
        <v>62</v>
      </c>
      <c r="R10166" t="s">
        <v>27</v>
      </c>
    </row>
    <row r="10167" spans="1:18" x14ac:dyDescent="0.3">
      <c r="A10167" t="s">
        <v>18</v>
      </c>
      <c r="B10167" t="s">
        <v>19</v>
      </c>
      <c r="C10167" t="s">
        <v>20</v>
      </c>
      <c r="D10167">
        <v>2010</v>
      </c>
      <c r="E10167" t="s">
        <v>26</v>
      </c>
      <c r="F10167" t="s">
        <v>60</v>
      </c>
      <c r="G10167" t="s">
        <v>23</v>
      </c>
      <c r="I10167" t="s">
        <v>26</v>
      </c>
      <c r="L10167">
        <v>3</v>
      </c>
      <c r="M10167">
        <v>39.960579600000003</v>
      </c>
      <c r="N10167">
        <v>37.87732664</v>
      </c>
      <c r="P10167" t="s">
        <v>61</v>
      </c>
      <c r="Q10167" t="s">
        <v>62</v>
      </c>
      <c r="R10167" t="s">
        <v>27</v>
      </c>
    </row>
    <row r="10168" spans="1:18" x14ac:dyDescent="0.3">
      <c r="A10168" t="s">
        <v>18</v>
      </c>
      <c r="B10168" t="s">
        <v>19</v>
      </c>
      <c r="C10168" t="s">
        <v>20</v>
      </c>
      <c r="D10168">
        <v>2010</v>
      </c>
      <c r="E10168" t="s">
        <v>26</v>
      </c>
      <c r="F10168" t="s">
        <v>60</v>
      </c>
      <c r="G10168" t="s">
        <v>23</v>
      </c>
      <c r="I10168" t="s">
        <v>26</v>
      </c>
      <c r="L10168">
        <v>1</v>
      </c>
      <c r="M10168">
        <v>13.9705502</v>
      </c>
      <c r="N10168">
        <v>13.242227679999999</v>
      </c>
      <c r="P10168" t="s">
        <v>61</v>
      </c>
      <c r="Q10168" t="s">
        <v>62</v>
      </c>
      <c r="R10168" t="s">
        <v>27</v>
      </c>
    </row>
    <row r="10169" spans="1:18" x14ac:dyDescent="0.3">
      <c r="A10169" t="s">
        <v>18</v>
      </c>
      <c r="B10169" t="s">
        <v>19</v>
      </c>
      <c r="C10169" t="s">
        <v>20</v>
      </c>
      <c r="D10169">
        <v>2010</v>
      </c>
      <c r="E10169" t="s">
        <v>26</v>
      </c>
      <c r="F10169" t="s">
        <v>60</v>
      </c>
      <c r="G10169" t="s">
        <v>23</v>
      </c>
      <c r="I10169" t="s">
        <v>26</v>
      </c>
      <c r="L10169">
        <v>1</v>
      </c>
      <c r="M10169">
        <v>14.715705</v>
      </c>
      <c r="N10169">
        <v>13.948535550000001</v>
      </c>
      <c r="P10169" t="s">
        <v>61</v>
      </c>
      <c r="Q10169" t="s">
        <v>62</v>
      </c>
      <c r="R10169" t="s">
        <v>27</v>
      </c>
    </row>
    <row r="10170" spans="1:18" x14ac:dyDescent="0.3">
      <c r="A10170" t="s">
        <v>18</v>
      </c>
      <c r="B10170" t="s">
        <v>19</v>
      </c>
      <c r="C10170" t="s">
        <v>20</v>
      </c>
      <c r="D10170">
        <v>2010</v>
      </c>
      <c r="E10170" t="s">
        <v>26</v>
      </c>
      <c r="F10170" t="s">
        <v>60</v>
      </c>
      <c r="G10170" t="s">
        <v>23</v>
      </c>
      <c r="I10170" t="s">
        <v>26</v>
      </c>
      <c r="L10170">
        <v>1</v>
      </c>
      <c r="M10170">
        <v>9.7090584</v>
      </c>
      <c r="N10170">
        <v>9.2028989570000004</v>
      </c>
      <c r="P10170" t="s">
        <v>61</v>
      </c>
      <c r="Q10170" t="s">
        <v>62</v>
      </c>
      <c r="R10170" t="s">
        <v>27</v>
      </c>
    </row>
    <row r="10171" spans="1:18" x14ac:dyDescent="0.3">
      <c r="A10171" t="s">
        <v>18</v>
      </c>
      <c r="B10171" t="s">
        <v>19</v>
      </c>
      <c r="C10171" t="s">
        <v>20</v>
      </c>
      <c r="D10171">
        <v>2010</v>
      </c>
      <c r="E10171" t="s">
        <v>26</v>
      </c>
      <c r="F10171" t="s">
        <v>60</v>
      </c>
      <c r="G10171" t="s">
        <v>23</v>
      </c>
      <c r="I10171" t="s">
        <v>26</v>
      </c>
      <c r="L10171">
        <v>1</v>
      </c>
      <c r="M10171">
        <v>9.6164652000000004</v>
      </c>
      <c r="N10171">
        <v>9.115132891</v>
      </c>
      <c r="P10171" t="s">
        <v>61</v>
      </c>
      <c r="Q10171" t="s">
        <v>62</v>
      </c>
      <c r="R10171" t="s">
        <v>27</v>
      </c>
    </row>
    <row r="10172" spans="1:18" x14ac:dyDescent="0.3">
      <c r="A10172" t="s">
        <v>18</v>
      </c>
      <c r="B10172" t="s">
        <v>19</v>
      </c>
      <c r="C10172" t="s">
        <v>20</v>
      </c>
      <c r="D10172">
        <v>2010</v>
      </c>
      <c r="E10172" t="s">
        <v>26</v>
      </c>
      <c r="F10172" t="s">
        <v>60</v>
      </c>
      <c r="G10172" t="s">
        <v>23</v>
      </c>
      <c r="I10172" t="s">
        <v>26</v>
      </c>
      <c r="L10172">
        <v>1</v>
      </c>
      <c r="M10172">
        <v>9.4797799999999999</v>
      </c>
      <c r="N10172">
        <v>8.9855734599999995</v>
      </c>
      <c r="P10172" t="s">
        <v>61</v>
      </c>
      <c r="Q10172" t="s">
        <v>62</v>
      </c>
      <c r="R10172" t="s">
        <v>27</v>
      </c>
    </row>
    <row r="10173" spans="1:18" x14ac:dyDescent="0.3">
      <c r="A10173" t="s">
        <v>18</v>
      </c>
      <c r="B10173" t="s">
        <v>19</v>
      </c>
      <c r="C10173" t="s">
        <v>20</v>
      </c>
      <c r="D10173">
        <v>2010</v>
      </c>
      <c r="E10173" t="s">
        <v>26</v>
      </c>
      <c r="F10173" t="s">
        <v>60</v>
      </c>
      <c r="G10173" t="s">
        <v>23</v>
      </c>
      <c r="I10173" t="s">
        <v>26</v>
      </c>
      <c r="L10173">
        <v>1</v>
      </c>
      <c r="M10173">
        <v>9.6164652000000004</v>
      </c>
      <c r="N10173">
        <v>9.115132891</v>
      </c>
      <c r="P10173" t="s">
        <v>61</v>
      </c>
      <c r="Q10173" t="s">
        <v>62</v>
      </c>
      <c r="R10173" t="s">
        <v>27</v>
      </c>
    </row>
    <row r="10174" spans="1:18" x14ac:dyDescent="0.3">
      <c r="A10174" t="s">
        <v>18</v>
      </c>
      <c r="B10174" t="s">
        <v>19</v>
      </c>
      <c r="C10174" t="s">
        <v>20</v>
      </c>
      <c r="D10174">
        <v>2010</v>
      </c>
      <c r="E10174" t="s">
        <v>26</v>
      </c>
      <c r="F10174" t="s">
        <v>60</v>
      </c>
      <c r="G10174" t="s">
        <v>23</v>
      </c>
      <c r="I10174" t="s">
        <v>26</v>
      </c>
      <c r="L10174">
        <v>1</v>
      </c>
      <c r="M10174">
        <v>9.7090584</v>
      </c>
      <c r="N10174">
        <v>9.2028989570000004</v>
      </c>
      <c r="P10174" t="s">
        <v>61</v>
      </c>
      <c r="Q10174" t="s">
        <v>63</v>
      </c>
      <c r="R10174" t="s">
        <v>27</v>
      </c>
    </row>
    <row r="10175" spans="1:18" x14ac:dyDescent="0.3">
      <c r="A10175" t="s">
        <v>18</v>
      </c>
      <c r="B10175" t="s">
        <v>19</v>
      </c>
      <c r="C10175" t="s">
        <v>20</v>
      </c>
      <c r="D10175">
        <v>2010</v>
      </c>
      <c r="E10175" t="s">
        <v>26</v>
      </c>
      <c r="F10175" t="s">
        <v>60</v>
      </c>
      <c r="G10175" t="s">
        <v>23</v>
      </c>
      <c r="I10175" t="s">
        <v>26</v>
      </c>
      <c r="L10175">
        <v>2</v>
      </c>
      <c r="M10175">
        <v>19.232930400000001</v>
      </c>
      <c r="N10175">
        <v>18.23026578</v>
      </c>
      <c r="P10175" t="s">
        <v>61</v>
      </c>
      <c r="Q10175" t="s">
        <v>63</v>
      </c>
      <c r="R10175" t="s">
        <v>27</v>
      </c>
    </row>
    <row r="10176" spans="1:18" x14ac:dyDescent="0.3">
      <c r="A10176" t="s">
        <v>18</v>
      </c>
      <c r="B10176" t="s">
        <v>19</v>
      </c>
      <c r="C10176" t="s">
        <v>20</v>
      </c>
      <c r="D10176">
        <v>2010</v>
      </c>
      <c r="E10176" t="s">
        <v>26</v>
      </c>
      <c r="F10176" t="s">
        <v>60</v>
      </c>
      <c r="G10176" t="s">
        <v>23</v>
      </c>
      <c r="I10176" t="s">
        <v>26</v>
      </c>
      <c r="L10176">
        <v>1</v>
      </c>
      <c r="M10176">
        <v>9.4797799999999999</v>
      </c>
      <c r="N10176">
        <v>8.9855734599999995</v>
      </c>
      <c r="P10176" t="s">
        <v>61</v>
      </c>
      <c r="Q10176" t="s">
        <v>63</v>
      </c>
      <c r="R10176" t="s">
        <v>27</v>
      </c>
    </row>
    <row r="10177" spans="1:18" x14ac:dyDescent="0.3">
      <c r="A10177" t="s">
        <v>18</v>
      </c>
      <c r="B10177" t="s">
        <v>19</v>
      </c>
      <c r="C10177" t="s">
        <v>20</v>
      </c>
      <c r="D10177">
        <v>2010</v>
      </c>
      <c r="E10177" t="s">
        <v>26</v>
      </c>
      <c r="F10177" t="s">
        <v>60</v>
      </c>
      <c r="G10177" t="s">
        <v>23</v>
      </c>
      <c r="I10177" t="s">
        <v>26</v>
      </c>
      <c r="L10177">
        <v>2</v>
      </c>
      <c r="M10177">
        <v>19.2704086</v>
      </c>
      <c r="N10177">
        <v>18.26579014</v>
      </c>
      <c r="P10177" t="s">
        <v>61</v>
      </c>
      <c r="Q10177" t="s">
        <v>63</v>
      </c>
      <c r="R10177" t="s">
        <v>27</v>
      </c>
    </row>
    <row r="10178" spans="1:18" x14ac:dyDescent="0.3">
      <c r="A10178" t="s">
        <v>18</v>
      </c>
      <c r="B10178" t="s">
        <v>19</v>
      </c>
      <c r="C10178" t="s">
        <v>20</v>
      </c>
      <c r="D10178">
        <v>2010</v>
      </c>
      <c r="E10178" t="s">
        <v>26</v>
      </c>
      <c r="F10178" t="s">
        <v>60</v>
      </c>
      <c r="G10178" t="s">
        <v>23</v>
      </c>
      <c r="I10178" t="s">
        <v>26</v>
      </c>
      <c r="L10178">
        <v>1</v>
      </c>
      <c r="M10178">
        <v>9.6363065999999993</v>
      </c>
      <c r="N10178">
        <v>9.1339399050000001</v>
      </c>
      <c r="P10178" t="s">
        <v>61</v>
      </c>
      <c r="Q10178" t="s">
        <v>63</v>
      </c>
      <c r="R10178" t="s">
        <v>27</v>
      </c>
    </row>
    <row r="10179" spans="1:18" x14ac:dyDescent="0.3">
      <c r="A10179" t="s">
        <v>18</v>
      </c>
      <c r="B10179" t="s">
        <v>19</v>
      </c>
      <c r="C10179" t="s">
        <v>20</v>
      </c>
      <c r="D10179">
        <v>2010</v>
      </c>
      <c r="E10179" t="s">
        <v>26</v>
      </c>
      <c r="F10179" t="s">
        <v>60</v>
      </c>
      <c r="G10179" t="s">
        <v>23</v>
      </c>
      <c r="I10179" t="s">
        <v>26</v>
      </c>
      <c r="L10179">
        <v>1</v>
      </c>
      <c r="M10179">
        <v>9.6164652000000004</v>
      </c>
      <c r="N10179">
        <v>9.115132891</v>
      </c>
      <c r="P10179" t="s">
        <v>61</v>
      </c>
      <c r="Q10179" t="s">
        <v>63</v>
      </c>
      <c r="R10179" t="s">
        <v>27</v>
      </c>
    </row>
    <row r="10180" spans="1:18" x14ac:dyDescent="0.3">
      <c r="A10180" t="s">
        <v>18</v>
      </c>
      <c r="B10180" t="s">
        <v>19</v>
      </c>
      <c r="C10180" t="s">
        <v>20</v>
      </c>
      <c r="D10180">
        <v>2010</v>
      </c>
      <c r="E10180" t="s">
        <v>26</v>
      </c>
      <c r="F10180" t="s">
        <v>60</v>
      </c>
      <c r="G10180" t="s">
        <v>23</v>
      </c>
      <c r="I10180" t="s">
        <v>26</v>
      </c>
      <c r="L10180">
        <v>2</v>
      </c>
      <c r="M10180">
        <v>19.279226999999999</v>
      </c>
      <c r="N10180">
        <v>18.274148820000001</v>
      </c>
      <c r="P10180" t="s">
        <v>61</v>
      </c>
      <c r="Q10180" t="s">
        <v>63</v>
      </c>
      <c r="R10180" t="s">
        <v>27</v>
      </c>
    </row>
    <row r="10181" spans="1:18" x14ac:dyDescent="0.3">
      <c r="A10181" t="s">
        <v>18</v>
      </c>
      <c r="B10181" t="s">
        <v>19</v>
      </c>
      <c r="C10181" t="s">
        <v>20</v>
      </c>
      <c r="D10181">
        <v>2010</v>
      </c>
      <c r="E10181" t="s">
        <v>26</v>
      </c>
      <c r="F10181" t="s">
        <v>60</v>
      </c>
      <c r="G10181" t="s">
        <v>23</v>
      </c>
      <c r="I10181" t="s">
        <v>26</v>
      </c>
      <c r="L10181">
        <v>3</v>
      </c>
      <c r="M10181">
        <v>29.878943799999998</v>
      </c>
      <c r="N10181">
        <v>28.321273739999999</v>
      </c>
      <c r="P10181" t="s">
        <v>61</v>
      </c>
      <c r="Q10181" t="s">
        <v>63</v>
      </c>
      <c r="R10181" t="s">
        <v>27</v>
      </c>
    </row>
    <row r="10182" spans="1:18" x14ac:dyDescent="0.3">
      <c r="A10182" t="s">
        <v>18</v>
      </c>
      <c r="B10182" t="s">
        <v>19</v>
      </c>
      <c r="C10182" t="s">
        <v>20</v>
      </c>
      <c r="D10182">
        <v>2010</v>
      </c>
      <c r="E10182" t="s">
        <v>26</v>
      </c>
      <c r="F10182" t="s">
        <v>60</v>
      </c>
      <c r="G10182" t="s">
        <v>23</v>
      </c>
      <c r="I10182" t="s">
        <v>26</v>
      </c>
      <c r="L10182">
        <v>2</v>
      </c>
      <c r="M10182">
        <v>19.056562400000001</v>
      </c>
      <c r="N10182">
        <v>18.063092319999999</v>
      </c>
      <c r="P10182" t="s">
        <v>61</v>
      </c>
      <c r="Q10182" t="s">
        <v>63</v>
      </c>
      <c r="R10182" t="s">
        <v>27</v>
      </c>
    </row>
    <row r="10183" spans="1:18" x14ac:dyDescent="0.3">
      <c r="A10183" t="s">
        <v>18</v>
      </c>
      <c r="B10183" t="s">
        <v>19</v>
      </c>
      <c r="C10183" t="s">
        <v>20</v>
      </c>
      <c r="D10183">
        <v>2011</v>
      </c>
      <c r="E10183" t="s">
        <v>26</v>
      </c>
      <c r="F10183" t="s">
        <v>60</v>
      </c>
      <c r="G10183" t="s">
        <v>23</v>
      </c>
      <c r="I10183" t="s">
        <v>26</v>
      </c>
      <c r="L10183">
        <v>1</v>
      </c>
      <c r="M10183">
        <v>14.836957999999999</v>
      </c>
      <c r="N10183">
        <v>14.063467299999999</v>
      </c>
      <c r="P10183" t="s">
        <v>61</v>
      </c>
      <c r="Q10183" t="s">
        <v>62</v>
      </c>
      <c r="R10183" t="s">
        <v>27</v>
      </c>
    </row>
    <row r="10184" spans="1:18" x14ac:dyDescent="0.3">
      <c r="A10184" t="s">
        <v>18</v>
      </c>
      <c r="B10184" t="s">
        <v>19</v>
      </c>
      <c r="C10184" t="s">
        <v>20</v>
      </c>
      <c r="D10184">
        <v>2011</v>
      </c>
      <c r="E10184" t="s">
        <v>26</v>
      </c>
      <c r="F10184" t="s">
        <v>60</v>
      </c>
      <c r="G10184" t="s">
        <v>23</v>
      </c>
      <c r="I10184" t="s">
        <v>26</v>
      </c>
      <c r="L10184">
        <v>2</v>
      </c>
      <c r="M10184">
        <v>30.471981199999998</v>
      </c>
      <c r="N10184">
        <v>28.883394500000001</v>
      </c>
      <c r="P10184" t="s">
        <v>61</v>
      </c>
      <c r="Q10184" t="s">
        <v>62</v>
      </c>
      <c r="R10184" t="s">
        <v>27</v>
      </c>
    </row>
    <row r="10185" spans="1:18" x14ac:dyDescent="0.3">
      <c r="A10185" t="s">
        <v>18</v>
      </c>
      <c r="B10185" t="s">
        <v>19</v>
      </c>
      <c r="C10185" t="s">
        <v>20</v>
      </c>
      <c r="D10185">
        <v>2011</v>
      </c>
      <c r="E10185" t="s">
        <v>26</v>
      </c>
      <c r="F10185" t="s">
        <v>60</v>
      </c>
      <c r="G10185" t="s">
        <v>23</v>
      </c>
      <c r="I10185" t="s">
        <v>26</v>
      </c>
      <c r="L10185">
        <v>1</v>
      </c>
      <c r="M10185">
        <v>14.638544</v>
      </c>
      <c r="N10185">
        <v>13.87539716</v>
      </c>
      <c r="P10185" t="s">
        <v>61</v>
      </c>
      <c r="Q10185" t="s">
        <v>62</v>
      </c>
      <c r="R10185" t="s">
        <v>27</v>
      </c>
    </row>
    <row r="10186" spans="1:18" x14ac:dyDescent="0.3">
      <c r="A10186" t="s">
        <v>18</v>
      </c>
      <c r="B10186" t="s">
        <v>19</v>
      </c>
      <c r="C10186" t="s">
        <v>20</v>
      </c>
      <c r="D10186">
        <v>2011</v>
      </c>
      <c r="E10186" t="s">
        <v>26</v>
      </c>
      <c r="F10186" t="s">
        <v>60</v>
      </c>
      <c r="G10186" t="s">
        <v>23</v>
      </c>
      <c r="I10186" t="s">
        <v>26</v>
      </c>
      <c r="L10186">
        <v>23</v>
      </c>
      <c r="M10186">
        <v>357.29070359999997</v>
      </c>
      <c r="N10186">
        <v>338.664174</v>
      </c>
      <c r="P10186" t="s">
        <v>61</v>
      </c>
      <c r="Q10186" t="s">
        <v>62</v>
      </c>
      <c r="R10186" t="s">
        <v>27</v>
      </c>
    </row>
    <row r="10187" spans="1:18" x14ac:dyDescent="0.3">
      <c r="A10187" t="s">
        <v>18</v>
      </c>
      <c r="B10187" t="s">
        <v>19</v>
      </c>
      <c r="C10187" t="s">
        <v>20</v>
      </c>
      <c r="D10187">
        <v>2011</v>
      </c>
      <c r="E10187" t="s">
        <v>26</v>
      </c>
      <c r="F10187" t="s">
        <v>60</v>
      </c>
      <c r="G10187" t="s">
        <v>23</v>
      </c>
      <c r="I10187" t="s">
        <v>26</v>
      </c>
      <c r="L10187">
        <v>1</v>
      </c>
      <c r="M10187">
        <v>14.836957999999999</v>
      </c>
      <c r="N10187">
        <v>14.063467299999999</v>
      </c>
      <c r="P10187" t="s">
        <v>61</v>
      </c>
      <c r="Q10187" t="s">
        <v>62</v>
      </c>
      <c r="R10187" t="s">
        <v>27</v>
      </c>
    </row>
    <row r="10188" spans="1:18" x14ac:dyDescent="0.3">
      <c r="A10188" t="s">
        <v>18</v>
      </c>
      <c r="B10188" t="s">
        <v>19</v>
      </c>
      <c r="C10188" t="s">
        <v>20</v>
      </c>
      <c r="D10188">
        <v>2011</v>
      </c>
      <c r="E10188" t="s">
        <v>26</v>
      </c>
      <c r="F10188" t="s">
        <v>60</v>
      </c>
      <c r="G10188" t="s">
        <v>23</v>
      </c>
      <c r="I10188" t="s">
        <v>26</v>
      </c>
      <c r="L10188">
        <v>1</v>
      </c>
      <c r="M10188">
        <v>14.638544</v>
      </c>
      <c r="N10188">
        <v>13.87539716</v>
      </c>
      <c r="P10188" t="s">
        <v>61</v>
      </c>
      <c r="Q10188" t="s">
        <v>62</v>
      </c>
      <c r="R10188" t="s">
        <v>27</v>
      </c>
    </row>
    <row r="10189" spans="1:18" x14ac:dyDescent="0.3">
      <c r="A10189" t="s">
        <v>18</v>
      </c>
      <c r="B10189" t="s">
        <v>19</v>
      </c>
      <c r="C10189" t="s">
        <v>20</v>
      </c>
      <c r="D10189">
        <v>2011</v>
      </c>
      <c r="E10189" t="s">
        <v>26</v>
      </c>
      <c r="F10189" t="s">
        <v>60</v>
      </c>
      <c r="G10189" t="s">
        <v>23</v>
      </c>
      <c r="I10189" t="s">
        <v>26</v>
      </c>
      <c r="L10189">
        <v>1</v>
      </c>
      <c r="M10189">
        <v>15.5336116</v>
      </c>
      <c r="N10189">
        <v>14.72380246</v>
      </c>
      <c r="P10189" t="s">
        <v>61</v>
      </c>
      <c r="Q10189" t="s">
        <v>62</v>
      </c>
      <c r="R10189" t="s">
        <v>27</v>
      </c>
    </row>
    <row r="10190" spans="1:18" x14ac:dyDescent="0.3">
      <c r="A10190" t="s">
        <v>18</v>
      </c>
      <c r="B10190" t="s">
        <v>19</v>
      </c>
      <c r="C10190" t="s">
        <v>20</v>
      </c>
      <c r="D10190">
        <v>2011</v>
      </c>
      <c r="E10190" t="s">
        <v>26</v>
      </c>
      <c r="F10190" t="s">
        <v>60</v>
      </c>
      <c r="G10190" t="s">
        <v>23</v>
      </c>
      <c r="I10190" t="s">
        <v>26</v>
      </c>
      <c r="L10190">
        <v>1</v>
      </c>
      <c r="M10190">
        <v>14.836957999999999</v>
      </c>
      <c r="N10190">
        <v>14.063467299999999</v>
      </c>
      <c r="P10190" t="s">
        <v>61</v>
      </c>
      <c r="Q10190" t="s">
        <v>63</v>
      </c>
      <c r="R10190" t="s">
        <v>27</v>
      </c>
    </row>
    <row r="10191" spans="1:18" x14ac:dyDescent="0.3">
      <c r="A10191" t="s">
        <v>18</v>
      </c>
      <c r="B10191" t="s">
        <v>19</v>
      </c>
      <c r="C10191" t="s">
        <v>20</v>
      </c>
      <c r="D10191">
        <v>2011</v>
      </c>
      <c r="E10191" t="s">
        <v>26</v>
      </c>
      <c r="F10191" t="s">
        <v>60</v>
      </c>
      <c r="G10191" t="s">
        <v>23</v>
      </c>
      <c r="I10191" t="s">
        <v>26</v>
      </c>
      <c r="L10191">
        <v>2</v>
      </c>
      <c r="M10191">
        <v>29.673915999999998</v>
      </c>
      <c r="N10191">
        <v>28.126934599999998</v>
      </c>
      <c r="P10191" t="s">
        <v>61</v>
      </c>
      <c r="Q10191" t="s">
        <v>63</v>
      </c>
      <c r="R10191" t="s">
        <v>27</v>
      </c>
    </row>
    <row r="10192" spans="1:18" x14ac:dyDescent="0.3">
      <c r="A10192" t="s">
        <v>18</v>
      </c>
      <c r="B10192" t="s">
        <v>19</v>
      </c>
      <c r="C10192" t="s">
        <v>20</v>
      </c>
      <c r="D10192">
        <v>2011</v>
      </c>
      <c r="E10192" t="s">
        <v>26</v>
      </c>
      <c r="F10192" t="s">
        <v>60</v>
      </c>
      <c r="G10192" t="s">
        <v>23</v>
      </c>
      <c r="I10192" t="s">
        <v>26</v>
      </c>
      <c r="L10192">
        <v>1</v>
      </c>
      <c r="M10192">
        <v>14.836957999999999</v>
      </c>
      <c r="N10192">
        <v>14.063467299999999</v>
      </c>
      <c r="P10192" t="s">
        <v>61</v>
      </c>
      <c r="Q10192" t="s">
        <v>63</v>
      </c>
      <c r="R10192" t="s">
        <v>27</v>
      </c>
    </row>
    <row r="10193" spans="1:18" x14ac:dyDescent="0.3">
      <c r="A10193" t="s">
        <v>18</v>
      </c>
      <c r="B10193" t="s">
        <v>19</v>
      </c>
      <c r="C10193" t="s">
        <v>20</v>
      </c>
      <c r="D10193">
        <v>2011</v>
      </c>
      <c r="E10193" t="s">
        <v>26</v>
      </c>
      <c r="F10193" t="s">
        <v>60</v>
      </c>
      <c r="G10193" t="s">
        <v>23</v>
      </c>
      <c r="I10193" t="s">
        <v>26</v>
      </c>
      <c r="L10193">
        <v>1</v>
      </c>
      <c r="M10193">
        <v>14.836957999999999</v>
      </c>
      <c r="N10193">
        <v>14.063467299999999</v>
      </c>
      <c r="P10193" t="s">
        <v>61</v>
      </c>
      <c r="Q10193" t="s">
        <v>63</v>
      </c>
      <c r="R10193" t="s">
        <v>27</v>
      </c>
    </row>
    <row r="10194" spans="1:18" x14ac:dyDescent="0.3">
      <c r="A10194" t="s">
        <v>18</v>
      </c>
      <c r="B10194" t="s">
        <v>19</v>
      </c>
      <c r="C10194" t="s">
        <v>20</v>
      </c>
      <c r="D10194">
        <v>2011</v>
      </c>
      <c r="E10194" t="s">
        <v>26</v>
      </c>
      <c r="F10194" t="s">
        <v>60</v>
      </c>
      <c r="G10194" t="s">
        <v>23</v>
      </c>
      <c r="I10194" t="s">
        <v>26</v>
      </c>
      <c r="L10194">
        <v>1</v>
      </c>
      <c r="M10194">
        <v>15.235990599999999</v>
      </c>
      <c r="N10194">
        <v>14.441697250000001</v>
      </c>
      <c r="P10194" t="s">
        <v>61</v>
      </c>
      <c r="Q10194" t="s">
        <v>63</v>
      </c>
      <c r="R10194" t="s">
        <v>27</v>
      </c>
    </row>
    <row r="10195" spans="1:18" x14ac:dyDescent="0.3">
      <c r="A10195" t="s">
        <v>18</v>
      </c>
      <c r="B10195" t="s">
        <v>19</v>
      </c>
      <c r="C10195" t="s">
        <v>20</v>
      </c>
      <c r="D10195">
        <v>2011</v>
      </c>
      <c r="E10195" t="s">
        <v>26</v>
      </c>
      <c r="F10195" t="s">
        <v>60</v>
      </c>
      <c r="G10195" t="s">
        <v>23</v>
      </c>
      <c r="I10195" t="s">
        <v>26</v>
      </c>
      <c r="L10195">
        <v>1</v>
      </c>
      <c r="M10195">
        <v>14.836957999999999</v>
      </c>
      <c r="N10195">
        <v>14.063467299999999</v>
      </c>
      <c r="P10195" t="s">
        <v>61</v>
      </c>
      <c r="Q10195" t="s">
        <v>63</v>
      </c>
      <c r="R10195" t="s">
        <v>27</v>
      </c>
    </row>
    <row r="10196" spans="1:18" x14ac:dyDescent="0.3">
      <c r="A10196" t="s">
        <v>18</v>
      </c>
      <c r="B10196" t="s">
        <v>19</v>
      </c>
      <c r="C10196" t="s">
        <v>20</v>
      </c>
      <c r="D10196">
        <v>2011</v>
      </c>
      <c r="E10196" t="s">
        <v>26</v>
      </c>
      <c r="F10196" t="s">
        <v>60</v>
      </c>
      <c r="G10196" t="s">
        <v>23</v>
      </c>
      <c r="I10196" t="s">
        <v>26</v>
      </c>
      <c r="L10196">
        <v>1</v>
      </c>
      <c r="M10196">
        <v>14.836957999999999</v>
      </c>
      <c r="N10196">
        <v>14.063467299999999</v>
      </c>
      <c r="P10196" t="s">
        <v>61</v>
      </c>
      <c r="Q10196" t="s">
        <v>63</v>
      </c>
      <c r="R10196" t="s">
        <v>27</v>
      </c>
    </row>
    <row r="10197" spans="1:18" x14ac:dyDescent="0.3">
      <c r="A10197" t="s">
        <v>18</v>
      </c>
      <c r="B10197" t="s">
        <v>19</v>
      </c>
      <c r="C10197" t="s">
        <v>20</v>
      </c>
      <c r="D10197">
        <v>2011</v>
      </c>
      <c r="E10197" t="s">
        <v>26</v>
      </c>
      <c r="F10197" t="s">
        <v>60</v>
      </c>
      <c r="G10197" t="s">
        <v>23</v>
      </c>
      <c r="I10197" t="s">
        <v>26</v>
      </c>
      <c r="L10197">
        <v>1</v>
      </c>
      <c r="M10197">
        <v>14.836957999999999</v>
      </c>
      <c r="N10197">
        <v>14.063467299999999</v>
      </c>
      <c r="P10197" t="s">
        <v>61</v>
      </c>
      <c r="Q10197" t="s">
        <v>63</v>
      </c>
      <c r="R10197" t="s">
        <v>27</v>
      </c>
    </row>
    <row r="10198" spans="1:18" x14ac:dyDescent="0.3">
      <c r="A10198" t="s">
        <v>18</v>
      </c>
      <c r="B10198" t="s">
        <v>19</v>
      </c>
      <c r="C10198" t="s">
        <v>20</v>
      </c>
      <c r="D10198">
        <v>2012</v>
      </c>
      <c r="E10198" t="s">
        <v>26</v>
      </c>
      <c r="F10198" t="s">
        <v>60</v>
      </c>
      <c r="G10198" t="s">
        <v>23</v>
      </c>
      <c r="I10198" t="s">
        <v>26</v>
      </c>
      <c r="L10198">
        <v>2</v>
      </c>
      <c r="M10198">
        <v>28.9640348</v>
      </c>
      <c r="N10198">
        <v>27.454061419999999</v>
      </c>
      <c r="P10198" t="s">
        <v>61</v>
      </c>
      <c r="Q10198" t="s">
        <v>62</v>
      </c>
      <c r="R10198" t="s">
        <v>27</v>
      </c>
    </row>
    <row r="10199" spans="1:18" x14ac:dyDescent="0.3">
      <c r="A10199" t="s">
        <v>18</v>
      </c>
      <c r="B10199" t="s">
        <v>19</v>
      </c>
      <c r="C10199" t="s">
        <v>20</v>
      </c>
      <c r="D10199">
        <v>2012</v>
      </c>
      <c r="E10199" t="s">
        <v>26</v>
      </c>
      <c r="F10199" t="s">
        <v>60</v>
      </c>
      <c r="G10199" t="s">
        <v>23</v>
      </c>
      <c r="I10199" t="s">
        <v>26</v>
      </c>
      <c r="L10199">
        <v>3</v>
      </c>
      <c r="M10199">
        <v>52.297521199999998</v>
      </c>
      <c r="N10199">
        <v>49.571110140000002</v>
      </c>
      <c r="P10199" t="s">
        <v>61</v>
      </c>
      <c r="Q10199" t="s">
        <v>62</v>
      </c>
      <c r="R10199" t="s">
        <v>27</v>
      </c>
    </row>
    <row r="10200" spans="1:18" x14ac:dyDescent="0.3">
      <c r="A10200" t="s">
        <v>18</v>
      </c>
      <c r="B10200" t="s">
        <v>19</v>
      </c>
      <c r="C10200" t="s">
        <v>20</v>
      </c>
      <c r="D10200">
        <v>2012</v>
      </c>
      <c r="E10200" t="s">
        <v>26</v>
      </c>
      <c r="F10200" t="s">
        <v>60</v>
      </c>
      <c r="G10200" t="s">
        <v>23</v>
      </c>
      <c r="I10200" t="s">
        <v>26</v>
      </c>
      <c r="L10200">
        <v>3</v>
      </c>
      <c r="M10200">
        <v>40.4037042</v>
      </c>
      <c r="N10200">
        <v>38.297349949999997</v>
      </c>
      <c r="P10200" t="s">
        <v>61</v>
      </c>
      <c r="Q10200" t="s">
        <v>62</v>
      </c>
      <c r="R10200" t="s">
        <v>27</v>
      </c>
    </row>
    <row r="10201" spans="1:18" x14ac:dyDescent="0.3">
      <c r="A10201" t="s">
        <v>18</v>
      </c>
      <c r="B10201" t="s">
        <v>19</v>
      </c>
      <c r="C10201" t="s">
        <v>20</v>
      </c>
      <c r="D10201">
        <v>2012</v>
      </c>
      <c r="E10201" t="s">
        <v>26</v>
      </c>
      <c r="F10201" t="s">
        <v>60</v>
      </c>
      <c r="G10201" t="s">
        <v>23</v>
      </c>
      <c r="I10201" t="s">
        <v>26</v>
      </c>
      <c r="L10201">
        <v>2</v>
      </c>
      <c r="M10201">
        <v>24.532788799999999</v>
      </c>
      <c r="N10201">
        <v>23.253828250000002</v>
      </c>
      <c r="P10201" t="s">
        <v>61</v>
      </c>
      <c r="Q10201" t="s">
        <v>62</v>
      </c>
      <c r="R10201" t="s">
        <v>27</v>
      </c>
    </row>
    <row r="10202" spans="1:18" x14ac:dyDescent="0.3">
      <c r="A10202" t="s">
        <v>18</v>
      </c>
      <c r="B10202" t="s">
        <v>19</v>
      </c>
      <c r="C10202" t="s">
        <v>20</v>
      </c>
      <c r="D10202">
        <v>2012</v>
      </c>
      <c r="E10202" t="s">
        <v>26</v>
      </c>
      <c r="F10202" t="s">
        <v>60</v>
      </c>
      <c r="G10202" t="s">
        <v>23</v>
      </c>
      <c r="I10202" t="s">
        <v>26</v>
      </c>
      <c r="L10202">
        <v>1</v>
      </c>
      <c r="M10202">
        <v>14.078575600000001</v>
      </c>
      <c r="N10202">
        <v>13.344621419999999</v>
      </c>
      <c r="P10202" t="s">
        <v>61</v>
      </c>
      <c r="Q10202" t="s">
        <v>62</v>
      </c>
      <c r="R10202" t="s">
        <v>27</v>
      </c>
    </row>
    <row r="10203" spans="1:18" x14ac:dyDescent="0.3">
      <c r="A10203" t="s">
        <v>18</v>
      </c>
      <c r="B10203" t="s">
        <v>19</v>
      </c>
      <c r="C10203" t="s">
        <v>20</v>
      </c>
      <c r="D10203">
        <v>2012</v>
      </c>
      <c r="E10203" t="s">
        <v>26</v>
      </c>
      <c r="F10203" t="s">
        <v>60</v>
      </c>
      <c r="G10203" t="s">
        <v>23</v>
      </c>
      <c r="I10203" t="s">
        <v>26</v>
      </c>
      <c r="L10203">
        <v>2</v>
      </c>
      <c r="M10203">
        <v>28.320291600000001</v>
      </c>
      <c r="N10203">
        <v>26.843878289999999</v>
      </c>
      <c r="P10203" t="s">
        <v>61</v>
      </c>
      <c r="Q10203" t="s">
        <v>62</v>
      </c>
      <c r="R10203" t="s">
        <v>27</v>
      </c>
    </row>
    <row r="10204" spans="1:18" x14ac:dyDescent="0.3">
      <c r="A10204" t="s">
        <v>18</v>
      </c>
      <c r="B10204" t="s">
        <v>19</v>
      </c>
      <c r="C10204" t="s">
        <v>20</v>
      </c>
      <c r="D10204">
        <v>2012</v>
      </c>
      <c r="E10204" t="s">
        <v>26</v>
      </c>
      <c r="F10204" t="s">
        <v>60</v>
      </c>
      <c r="G10204" t="s">
        <v>23</v>
      </c>
      <c r="I10204" t="s">
        <v>26</v>
      </c>
      <c r="L10204">
        <v>2</v>
      </c>
      <c r="M10204">
        <v>106.2198326</v>
      </c>
      <c r="N10204">
        <v>100.68230579999999</v>
      </c>
      <c r="P10204" t="s">
        <v>61</v>
      </c>
      <c r="Q10204" t="s">
        <v>62</v>
      </c>
      <c r="R10204" t="s">
        <v>27</v>
      </c>
    </row>
    <row r="10205" spans="1:18" x14ac:dyDescent="0.3">
      <c r="A10205" t="s">
        <v>18</v>
      </c>
      <c r="B10205" t="s">
        <v>19</v>
      </c>
      <c r="C10205" t="s">
        <v>20</v>
      </c>
      <c r="D10205">
        <v>2012</v>
      </c>
      <c r="E10205" t="s">
        <v>26</v>
      </c>
      <c r="F10205" t="s">
        <v>60</v>
      </c>
      <c r="G10205" t="s">
        <v>23</v>
      </c>
      <c r="I10205" t="s">
        <v>26</v>
      </c>
      <c r="L10205">
        <v>3</v>
      </c>
      <c r="M10205">
        <v>156.8749268</v>
      </c>
      <c r="N10205">
        <v>148.69661310000001</v>
      </c>
      <c r="P10205" t="s">
        <v>61</v>
      </c>
      <c r="Q10205" t="s">
        <v>62</v>
      </c>
      <c r="R10205" t="s">
        <v>27</v>
      </c>
    </row>
    <row r="10206" spans="1:18" x14ac:dyDescent="0.3">
      <c r="A10206" t="s">
        <v>18</v>
      </c>
      <c r="B10206" t="s">
        <v>19</v>
      </c>
      <c r="C10206" t="s">
        <v>20</v>
      </c>
      <c r="D10206">
        <v>2012</v>
      </c>
      <c r="E10206" t="s">
        <v>26</v>
      </c>
      <c r="F10206" t="s">
        <v>60</v>
      </c>
      <c r="G10206" t="s">
        <v>23</v>
      </c>
      <c r="I10206" t="s">
        <v>26</v>
      </c>
      <c r="L10206">
        <v>1</v>
      </c>
      <c r="M10206">
        <v>45.661675199999998</v>
      </c>
      <c r="N10206">
        <v>43.281208720000002</v>
      </c>
      <c r="P10206" t="s">
        <v>61</v>
      </c>
      <c r="Q10206" t="s">
        <v>62</v>
      </c>
      <c r="R10206" t="s">
        <v>27</v>
      </c>
    </row>
    <row r="10207" spans="1:18" x14ac:dyDescent="0.3">
      <c r="A10207" t="s">
        <v>18</v>
      </c>
      <c r="B10207" t="s">
        <v>19</v>
      </c>
      <c r="C10207" t="s">
        <v>20</v>
      </c>
      <c r="D10207">
        <v>2012</v>
      </c>
      <c r="E10207" t="s">
        <v>26</v>
      </c>
      <c r="F10207" t="s">
        <v>60</v>
      </c>
      <c r="G10207" t="s">
        <v>23</v>
      </c>
      <c r="I10207" t="s">
        <v>26</v>
      </c>
      <c r="L10207">
        <v>1</v>
      </c>
      <c r="M10207">
        <v>52.290907400000002</v>
      </c>
      <c r="N10207">
        <v>49.564841139999999</v>
      </c>
      <c r="P10207" t="s">
        <v>61</v>
      </c>
      <c r="Q10207" t="s">
        <v>62</v>
      </c>
      <c r="R10207" t="s">
        <v>27</v>
      </c>
    </row>
    <row r="10208" spans="1:18" x14ac:dyDescent="0.3">
      <c r="A10208" t="s">
        <v>18</v>
      </c>
      <c r="B10208" t="s">
        <v>19</v>
      </c>
      <c r="C10208" t="s">
        <v>20</v>
      </c>
      <c r="D10208">
        <v>2012</v>
      </c>
      <c r="E10208" t="s">
        <v>26</v>
      </c>
      <c r="F10208" t="s">
        <v>60</v>
      </c>
      <c r="G10208" t="s">
        <v>23</v>
      </c>
      <c r="I10208" t="s">
        <v>26</v>
      </c>
      <c r="L10208">
        <v>1</v>
      </c>
      <c r="M10208">
        <v>51.678028599999998</v>
      </c>
      <c r="N10208">
        <v>48.983913370000003</v>
      </c>
      <c r="P10208" t="s">
        <v>61</v>
      </c>
      <c r="Q10208" t="s">
        <v>62</v>
      </c>
      <c r="R10208" t="s">
        <v>27</v>
      </c>
    </row>
    <row r="10209" spans="1:18" x14ac:dyDescent="0.3">
      <c r="A10209" t="s">
        <v>18</v>
      </c>
      <c r="B10209" t="s">
        <v>19</v>
      </c>
      <c r="C10209" t="s">
        <v>20</v>
      </c>
      <c r="D10209">
        <v>2012</v>
      </c>
      <c r="E10209" t="s">
        <v>26</v>
      </c>
      <c r="F10209" t="s">
        <v>60</v>
      </c>
      <c r="G10209" t="s">
        <v>23</v>
      </c>
      <c r="I10209" t="s">
        <v>26</v>
      </c>
      <c r="L10209">
        <v>1</v>
      </c>
      <c r="M10209">
        <v>51.678028599999998</v>
      </c>
      <c r="N10209">
        <v>48.983913370000003</v>
      </c>
      <c r="P10209" t="s">
        <v>61</v>
      </c>
      <c r="Q10209" t="s">
        <v>62</v>
      </c>
      <c r="R10209" t="s">
        <v>27</v>
      </c>
    </row>
    <row r="10210" spans="1:18" x14ac:dyDescent="0.3">
      <c r="A10210" t="s">
        <v>18</v>
      </c>
      <c r="B10210" t="s">
        <v>19</v>
      </c>
      <c r="C10210" t="s">
        <v>20</v>
      </c>
      <c r="D10210">
        <v>2012</v>
      </c>
      <c r="E10210" t="s">
        <v>26</v>
      </c>
      <c r="F10210" t="s">
        <v>60</v>
      </c>
      <c r="G10210" t="s">
        <v>23</v>
      </c>
      <c r="I10210" t="s">
        <v>26</v>
      </c>
      <c r="L10210">
        <v>1</v>
      </c>
      <c r="M10210">
        <v>55.974794000000003</v>
      </c>
      <c r="N10210">
        <v>53.056676779999997</v>
      </c>
      <c r="P10210" t="s">
        <v>61</v>
      </c>
      <c r="Q10210" t="s">
        <v>62</v>
      </c>
      <c r="R10210" t="s">
        <v>27</v>
      </c>
    </row>
    <row r="10211" spans="1:18" x14ac:dyDescent="0.3">
      <c r="A10211" t="s">
        <v>18</v>
      </c>
      <c r="B10211" t="s">
        <v>19</v>
      </c>
      <c r="C10211" t="s">
        <v>20</v>
      </c>
      <c r="D10211">
        <v>2012</v>
      </c>
      <c r="E10211" t="s">
        <v>26</v>
      </c>
      <c r="F10211" t="s">
        <v>60</v>
      </c>
      <c r="G10211" t="s">
        <v>23</v>
      </c>
      <c r="I10211" t="s">
        <v>26</v>
      </c>
      <c r="L10211">
        <v>1</v>
      </c>
      <c r="M10211">
        <v>45.661675199999998</v>
      </c>
      <c r="N10211">
        <v>43.281208720000002</v>
      </c>
      <c r="P10211" t="s">
        <v>61</v>
      </c>
      <c r="Q10211" t="s">
        <v>63</v>
      </c>
      <c r="R10211" t="s">
        <v>27</v>
      </c>
    </row>
    <row r="10212" spans="1:18" x14ac:dyDescent="0.3">
      <c r="A10212" t="s">
        <v>18</v>
      </c>
      <c r="B10212" t="s">
        <v>19</v>
      </c>
      <c r="C10212" t="s">
        <v>20</v>
      </c>
      <c r="D10212">
        <v>2012</v>
      </c>
      <c r="E10212" t="s">
        <v>26</v>
      </c>
      <c r="F10212" t="s">
        <v>60</v>
      </c>
      <c r="G10212" t="s">
        <v>23</v>
      </c>
      <c r="I10212" t="s">
        <v>26</v>
      </c>
      <c r="L10212">
        <v>1</v>
      </c>
      <c r="M10212">
        <v>53.111018600000001</v>
      </c>
      <c r="N10212">
        <v>50.342197730000002</v>
      </c>
      <c r="P10212" t="s">
        <v>61</v>
      </c>
      <c r="Q10212" t="s">
        <v>63</v>
      </c>
      <c r="R10212" t="s">
        <v>27</v>
      </c>
    </row>
    <row r="10213" spans="1:18" x14ac:dyDescent="0.3">
      <c r="A10213" t="s">
        <v>18</v>
      </c>
      <c r="B10213" t="s">
        <v>19</v>
      </c>
      <c r="C10213" t="s">
        <v>20</v>
      </c>
      <c r="D10213">
        <v>2012</v>
      </c>
      <c r="E10213" t="s">
        <v>26</v>
      </c>
      <c r="F10213" t="s">
        <v>60</v>
      </c>
      <c r="G10213" t="s">
        <v>23</v>
      </c>
      <c r="I10213" t="s">
        <v>26</v>
      </c>
      <c r="L10213">
        <v>2</v>
      </c>
      <c r="M10213">
        <v>105.50333759999999</v>
      </c>
      <c r="N10213">
        <v>100.00316359999999</v>
      </c>
      <c r="P10213" t="s">
        <v>61</v>
      </c>
      <c r="Q10213" t="s">
        <v>63</v>
      </c>
      <c r="R10213" t="s">
        <v>27</v>
      </c>
    </row>
    <row r="10214" spans="1:18" x14ac:dyDescent="0.3">
      <c r="A10214" t="s">
        <v>18</v>
      </c>
      <c r="B10214" t="s">
        <v>19</v>
      </c>
      <c r="C10214" t="s">
        <v>20</v>
      </c>
      <c r="D10214">
        <v>2012</v>
      </c>
      <c r="E10214" t="s">
        <v>26</v>
      </c>
      <c r="F10214" t="s">
        <v>60</v>
      </c>
      <c r="G10214" t="s">
        <v>23</v>
      </c>
      <c r="I10214" t="s">
        <v>26</v>
      </c>
      <c r="L10214">
        <v>1</v>
      </c>
      <c r="M10214">
        <v>45.661675199999998</v>
      </c>
      <c r="N10214">
        <v>43.281208720000002</v>
      </c>
      <c r="P10214" t="s">
        <v>61</v>
      </c>
      <c r="Q10214" t="s">
        <v>63</v>
      </c>
      <c r="R10214" t="s">
        <v>27</v>
      </c>
    </row>
    <row r="10215" spans="1:18" x14ac:dyDescent="0.3">
      <c r="A10215" t="s">
        <v>18</v>
      </c>
      <c r="B10215" t="s">
        <v>19</v>
      </c>
      <c r="C10215" t="s">
        <v>20</v>
      </c>
      <c r="D10215">
        <v>2012</v>
      </c>
      <c r="E10215" t="s">
        <v>26</v>
      </c>
      <c r="F10215" t="s">
        <v>60</v>
      </c>
      <c r="G10215" t="s">
        <v>23</v>
      </c>
      <c r="I10215" t="s">
        <v>26</v>
      </c>
      <c r="L10215">
        <v>2</v>
      </c>
      <c r="M10215">
        <v>111.94958800000001</v>
      </c>
      <c r="N10215">
        <v>106.1133536</v>
      </c>
      <c r="P10215" t="s">
        <v>61</v>
      </c>
      <c r="Q10215" t="s">
        <v>63</v>
      </c>
      <c r="R10215" t="s">
        <v>27</v>
      </c>
    </row>
    <row r="10216" spans="1:18" x14ac:dyDescent="0.3">
      <c r="A10216" t="s">
        <v>18</v>
      </c>
      <c r="B10216" t="s">
        <v>19</v>
      </c>
      <c r="C10216" t="s">
        <v>20</v>
      </c>
      <c r="D10216">
        <v>2012</v>
      </c>
      <c r="E10216" t="s">
        <v>26</v>
      </c>
      <c r="F10216" t="s">
        <v>60</v>
      </c>
      <c r="G10216" t="s">
        <v>23</v>
      </c>
      <c r="I10216" t="s">
        <v>26</v>
      </c>
      <c r="L10216">
        <v>1</v>
      </c>
      <c r="M10216">
        <v>55.974794000000003</v>
      </c>
      <c r="N10216">
        <v>53.056676779999997</v>
      </c>
      <c r="P10216" t="s">
        <v>61</v>
      </c>
      <c r="Q10216" t="s">
        <v>63</v>
      </c>
      <c r="R10216" t="s">
        <v>27</v>
      </c>
    </row>
    <row r="10217" spans="1:18" x14ac:dyDescent="0.3">
      <c r="A10217" t="s">
        <v>18</v>
      </c>
      <c r="B10217" t="s">
        <v>19</v>
      </c>
      <c r="C10217" t="s">
        <v>20</v>
      </c>
      <c r="D10217">
        <v>2012</v>
      </c>
      <c r="E10217" t="s">
        <v>26</v>
      </c>
      <c r="F10217" t="s">
        <v>60</v>
      </c>
      <c r="G10217" t="s">
        <v>23</v>
      </c>
      <c r="I10217" t="s">
        <v>26</v>
      </c>
      <c r="L10217">
        <v>1</v>
      </c>
      <c r="M10217">
        <v>55.974794000000003</v>
      </c>
      <c r="N10217">
        <v>53.056676779999997</v>
      </c>
      <c r="P10217" t="s">
        <v>61</v>
      </c>
      <c r="Q10217" t="s">
        <v>63</v>
      </c>
      <c r="R10217" t="s">
        <v>27</v>
      </c>
    </row>
    <row r="10218" spans="1:18" x14ac:dyDescent="0.3">
      <c r="A10218" t="s">
        <v>18</v>
      </c>
      <c r="B10218" t="s">
        <v>19</v>
      </c>
      <c r="C10218" t="s">
        <v>20</v>
      </c>
      <c r="D10218">
        <v>2012</v>
      </c>
      <c r="E10218" t="s">
        <v>26</v>
      </c>
      <c r="F10218" t="s">
        <v>60</v>
      </c>
      <c r="G10218" t="s">
        <v>23</v>
      </c>
      <c r="I10218" t="s">
        <v>26</v>
      </c>
      <c r="L10218">
        <v>1</v>
      </c>
      <c r="M10218">
        <v>55.974794000000003</v>
      </c>
      <c r="N10218">
        <v>53.056676779999997</v>
      </c>
      <c r="P10218" t="s">
        <v>61</v>
      </c>
      <c r="Q10218" t="s">
        <v>63</v>
      </c>
      <c r="R10218" t="s">
        <v>27</v>
      </c>
    </row>
    <row r="10219" spans="1:18" x14ac:dyDescent="0.3">
      <c r="A10219" t="s">
        <v>18</v>
      </c>
      <c r="B10219" t="s">
        <v>19</v>
      </c>
      <c r="C10219" t="s">
        <v>20</v>
      </c>
      <c r="D10219">
        <v>2013</v>
      </c>
      <c r="E10219" t="s">
        <v>26</v>
      </c>
      <c r="F10219" t="s">
        <v>60</v>
      </c>
      <c r="G10219" t="s">
        <v>23</v>
      </c>
      <c r="I10219" t="s">
        <v>26</v>
      </c>
      <c r="L10219">
        <v>45</v>
      </c>
      <c r="M10219">
        <v>1459.831005</v>
      </c>
      <c r="N10219">
        <v>1383.726071</v>
      </c>
      <c r="P10219" t="s">
        <v>61</v>
      </c>
      <c r="Q10219" t="s">
        <v>62</v>
      </c>
      <c r="R10219" t="s">
        <v>27</v>
      </c>
    </row>
    <row r="10220" spans="1:18" x14ac:dyDescent="0.3">
      <c r="A10220" t="s">
        <v>18</v>
      </c>
      <c r="B10220" t="s">
        <v>19</v>
      </c>
      <c r="C10220" t="s">
        <v>20</v>
      </c>
      <c r="D10220">
        <v>2013</v>
      </c>
      <c r="E10220" t="s">
        <v>26</v>
      </c>
      <c r="F10220" t="s">
        <v>60</v>
      </c>
      <c r="G10220" t="s">
        <v>23</v>
      </c>
      <c r="I10220" t="s">
        <v>26</v>
      </c>
      <c r="L10220">
        <v>8</v>
      </c>
      <c r="M10220">
        <v>230.8745304</v>
      </c>
      <c r="N10220">
        <v>218.8384174</v>
      </c>
      <c r="P10220" t="s">
        <v>61</v>
      </c>
      <c r="Q10220" t="s">
        <v>62</v>
      </c>
      <c r="R10220" t="s">
        <v>27</v>
      </c>
    </row>
    <row r="10221" spans="1:18" x14ac:dyDescent="0.3">
      <c r="A10221" t="s">
        <v>18</v>
      </c>
      <c r="B10221" t="s">
        <v>19</v>
      </c>
      <c r="C10221" t="s">
        <v>20</v>
      </c>
      <c r="D10221">
        <v>2013</v>
      </c>
      <c r="E10221" t="s">
        <v>26</v>
      </c>
      <c r="F10221" t="s">
        <v>60</v>
      </c>
      <c r="G10221" t="s">
        <v>23</v>
      </c>
      <c r="I10221" t="s">
        <v>26</v>
      </c>
      <c r="L10221">
        <v>1</v>
      </c>
      <c r="M10221">
        <v>29.7687138</v>
      </c>
      <c r="N10221">
        <v>28.216790329999998</v>
      </c>
      <c r="P10221" t="s">
        <v>61</v>
      </c>
      <c r="Q10221" t="s">
        <v>62</v>
      </c>
      <c r="R10221" t="s">
        <v>27</v>
      </c>
    </row>
    <row r="10222" spans="1:18" x14ac:dyDescent="0.3">
      <c r="A10222" t="s">
        <v>18</v>
      </c>
      <c r="B10222" t="s">
        <v>19</v>
      </c>
      <c r="C10222" t="s">
        <v>20</v>
      </c>
      <c r="D10222">
        <v>2013</v>
      </c>
      <c r="E10222" t="s">
        <v>26</v>
      </c>
      <c r="F10222" t="s">
        <v>60</v>
      </c>
      <c r="G10222" t="s">
        <v>23</v>
      </c>
      <c r="I10222" t="s">
        <v>26</v>
      </c>
      <c r="L10222">
        <v>1</v>
      </c>
      <c r="M10222">
        <v>32.233456599999997</v>
      </c>
      <c r="N10222">
        <v>30.553039429999998</v>
      </c>
      <c r="P10222" t="s">
        <v>61</v>
      </c>
      <c r="Q10222" t="s">
        <v>62</v>
      </c>
      <c r="R10222" t="s">
        <v>27</v>
      </c>
    </row>
    <row r="10223" spans="1:18" x14ac:dyDescent="0.3">
      <c r="A10223" t="s">
        <v>18</v>
      </c>
      <c r="B10223" t="s">
        <v>19</v>
      </c>
      <c r="C10223" t="s">
        <v>20</v>
      </c>
      <c r="D10223">
        <v>2013</v>
      </c>
      <c r="E10223" t="s">
        <v>26</v>
      </c>
      <c r="F10223" t="s">
        <v>60</v>
      </c>
      <c r="G10223" t="s">
        <v>23</v>
      </c>
      <c r="I10223" t="s">
        <v>26</v>
      </c>
      <c r="L10223">
        <v>1</v>
      </c>
      <c r="M10223">
        <v>39.905464600000002</v>
      </c>
      <c r="N10223">
        <v>37.825084930000003</v>
      </c>
      <c r="P10223" t="s">
        <v>61</v>
      </c>
      <c r="Q10223" t="s">
        <v>62</v>
      </c>
      <c r="R10223" t="s">
        <v>27</v>
      </c>
    </row>
    <row r="10224" spans="1:18" x14ac:dyDescent="0.3">
      <c r="A10224" t="s">
        <v>18</v>
      </c>
      <c r="B10224" t="s">
        <v>19</v>
      </c>
      <c r="C10224" t="s">
        <v>20</v>
      </c>
      <c r="D10224">
        <v>2013</v>
      </c>
      <c r="E10224" t="s">
        <v>26</v>
      </c>
      <c r="F10224" t="s">
        <v>60</v>
      </c>
      <c r="G10224" t="s">
        <v>23</v>
      </c>
      <c r="I10224" t="s">
        <v>26</v>
      </c>
      <c r="L10224">
        <v>3</v>
      </c>
      <c r="M10224">
        <v>159.56012960000001</v>
      </c>
      <c r="N10224">
        <v>151.241829</v>
      </c>
      <c r="P10224" t="s">
        <v>61</v>
      </c>
      <c r="Q10224" t="s">
        <v>62</v>
      </c>
      <c r="R10224" t="s">
        <v>27</v>
      </c>
    </row>
    <row r="10225" spans="1:18" x14ac:dyDescent="0.3">
      <c r="A10225" t="s">
        <v>18</v>
      </c>
      <c r="B10225" t="s">
        <v>19</v>
      </c>
      <c r="C10225" t="s">
        <v>20</v>
      </c>
      <c r="D10225">
        <v>2013</v>
      </c>
      <c r="E10225" t="s">
        <v>26</v>
      </c>
      <c r="F10225" t="s">
        <v>60</v>
      </c>
      <c r="G10225" t="s">
        <v>23</v>
      </c>
      <c r="I10225" t="s">
        <v>26</v>
      </c>
      <c r="L10225">
        <v>1</v>
      </c>
      <c r="M10225">
        <v>32.440688999999999</v>
      </c>
      <c r="N10225">
        <v>30.74946825</v>
      </c>
      <c r="P10225" t="s">
        <v>61</v>
      </c>
      <c r="Q10225" t="s">
        <v>63</v>
      </c>
      <c r="R10225" t="s">
        <v>27</v>
      </c>
    </row>
    <row r="10226" spans="1:18" x14ac:dyDescent="0.3">
      <c r="A10226" t="s">
        <v>18</v>
      </c>
      <c r="B10226" t="s">
        <v>19</v>
      </c>
      <c r="C10226" t="s">
        <v>20</v>
      </c>
      <c r="D10226">
        <v>2013</v>
      </c>
      <c r="E10226" t="s">
        <v>26</v>
      </c>
      <c r="F10226" t="s">
        <v>60</v>
      </c>
      <c r="G10226" t="s">
        <v>23</v>
      </c>
      <c r="I10226" t="s">
        <v>26</v>
      </c>
      <c r="L10226">
        <v>1</v>
      </c>
      <c r="M10226">
        <v>28.860418599999999</v>
      </c>
      <c r="N10226">
        <v>27.355847010000002</v>
      </c>
      <c r="P10226" t="s">
        <v>61</v>
      </c>
      <c r="Q10226" t="s">
        <v>63</v>
      </c>
      <c r="R10226" t="s">
        <v>27</v>
      </c>
    </row>
    <row r="10227" spans="1:18" x14ac:dyDescent="0.3">
      <c r="A10227" t="s">
        <v>18</v>
      </c>
      <c r="B10227" t="s">
        <v>19</v>
      </c>
      <c r="C10227" t="s">
        <v>20</v>
      </c>
      <c r="D10227">
        <v>2013</v>
      </c>
      <c r="E10227" t="s">
        <v>26</v>
      </c>
      <c r="F10227" t="s">
        <v>60</v>
      </c>
      <c r="G10227" t="s">
        <v>23</v>
      </c>
      <c r="I10227" t="s">
        <v>26</v>
      </c>
      <c r="L10227">
        <v>3</v>
      </c>
      <c r="M10227">
        <v>95.232106200000004</v>
      </c>
      <c r="N10227">
        <v>90.267399240000003</v>
      </c>
      <c r="P10227" t="s">
        <v>61</v>
      </c>
      <c r="Q10227" t="s">
        <v>63</v>
      </c>
      <c r="R10227" t="s">
        <v>27</v>
      </c>
    </row>
    <row r="10228" spans="1:18" x14ac:dyDescent="0.3">
      <c r="A10228" t="s">
        <v>18</v>
      </c>
      <c r="B10228" t="s">
        <v>19</v>
      </c>
      <c r="C10228" t="s">
        <v>20</v>
      </c>
      <c r="D10228">
        <v>2013</v>
      </c>
      <c r="E10228" t="s">
        <v>26</v>
      </c>
      <c r="F10228" t="s">
        <v>60</v>
      </c>
      <c r="G10228" t="s">
        <v>23</v>
      </c>
      <c r="I10228" t="s">
        <v>26</v>
      </c>
      <c r="L10228">
        <v>1</v>
      </c>
      <c r="M10228">
        <v>25.145667599999999</v>
      </c>
      <c r="N10228">
        <v>23.83475602</v>
      </c>
      <c r="P10228" t="s">
        <v>61</v>
      </c>
      <c r="Q10228" t="s">
        <v>63</v>
      </c>
      <c r="R10228" t="s">
        <v>27</v>
      </c>
    </row>
    <row r="10229" spans="1:18" x14ac:dyDescent="0.3">
      <c r="A10229" t="s">
        <v>18</v>
      </c>
      <c r="B10229" t="s">
        <v>19</v>
      </c>
      <c r="C10229" t="s">
        <v>20</v>
      </c>
      <c r="D10229">
        <v>2013</v>
      </c>
      <c r="E10229" t="s">
        <v>26</v>
      </c>
      <c r="F10229" t="s">
        <v>60</v>
      </c>
      <c r="G10229" t="s">
        <v>23</v>
      </c>
      <c r="I10229" t="s">
        <v>26</v>
      </c>
      <c r="L10229">
        <v>3</v>
      </c>
      <c r="M10229">
        <v>117.1105566</v>
      </c>
      <c r="N10229">
        <v>111.0052669</v>
      </c>
      <c r="P10229" t="s">
        <v>61</v>
      </c>
      <c r="Q10229" t="s">
        <v>63</v>
      </c>
      <c r="R10229" t="s">
        <v>27</v>
      </c>
    </row>
    <row r="10230" spans="1:18" x14ac:dyDescent="0.3">
      <c r="A10230" t="s">
        <v>18</v>
      </c>
      <c r="B10230" t="s">
        <v>19</v>
      </c>
      <c r="C10230" t="s">
        <v>20</v>
      </c>
      <c r="D10230">
        <v>2013</v>
      </c>
      <c r="E10230" t="s">
        <v>26</v>
      </c>
      <c r="F10230" t="s">
        <v>60</v>
      </c>
      <c r="G10230" t="s">
        <v>23</v>
      </c>
      <c r="I10230" t="s">
        <v>26</v>
      </c>
      <c r="L10230">
        <v>1</v>
      </c>
      <c r="M10230">
        <v>28.860418599999999</v>
      </c>
      <c r="N10230">
        <v>27.355847010000002</v>
      </c>
      <c r="P10230" t="s">
        <v>61</v>
      </c>
      <c r="Q10230" t="s">
        <v>63</v>
      </c>
      <c r="R10230" t="s">
        <v>27</v>
      </c>
    </row>
    <row r="10231" spans="1:18" x14ac:dyDescent="0.3">
      <c r="A10231" t="s">
        <v>18</v>
      </c>
      <c r="B10231" t="s">
        <v>19</v>
      </c>
      <c r="C10231" t="s">
        <v>20</v>
      </c>
      <c r="D10231">
        <v>2014</v>
      </c>
      <c r="E10231" t="s">
        <v>26</v>
      </c>
      <c r="F10231" t="s">
        <v>60</v>
      </c>
      <c r="G10231" t="s">
        <v>23</v>
      </c>
      <c r="I10231" t="s">
        <v>26</v>
      </c>
      <c r="L10231">
        <v>1</v>
      </c>
      <c r="M10231">
        <v>31.744035400000001</v>
      </c>
      <c r="N10231">
        <v>30.08913308</v>
      </c>
      <c r="P10231" t="s">
        <v>61</v>
      </c>
      <c r="Q10231" t="s">
        <v>62</v>
      </c>
      <c r="R10231" t="s">
        <v>27</v>
      </c>
    </row>
    <row r="10232" spans="1:18" x14ac:dyDescent="0.3">
      <c r="A10232" t="s">
        <v>18</v>
      </c>
      <c r="B10232" t="s">
        <v>19</v>
      </c>
      <c r="C10232" t="s">
        <v>20</v>
      </c>
      <c r="D10232">
        <v>2014</v>
      </c>
      <c r="E10232" t="s">
        <v>26</v>
      </c>
      <c r="F10232" t="s">
        <v>60</v>
      </c>
      <c r="G10232" t="s">
        <v>23</v>
      </c>
      <c r="I10232" t="s">
        <v>26</v>
      </c>
      <c r="L10232">
        <v>1</v>
      </c>
      <c r="M10232">
        <v>25.145667599999999</v>
      </c>
      <c r="N10232">
        <v>23.83475602</v>
      </c>
      <c r="P10232" t="s">
        <v>61</v>
      </c>
      <c r="Q10232" t="s">
        <v>62</v>
      </c>
      <c r="R10232" t="s">
        <v>27</v>
      </c>
    </row>
    <row r="10233" spans="1:18" x14ac:dyDescent="0.3">
      <c r="A10233" t="s">
        <v>18</v>
      </c>
      <c r="B10233" t="s">
        <v>19</v>
      </c>
      <c r="C10233" t="s">
        <v>20</v>
      </c>
      <c r="D10233">
        <v>2014</v>
      </c>
      <c r="E10233" t="s">
        <v>26</v>
      </c>
      <c r="F10233" t="s">
        <v>60</v>
      </c>
      <c r="G10233" t="s">
        <v>23</v>
      </c>
      <c r="I10233" t="s">
        <v>26</v>
      </c>
      <c r="L10233">
        <v>1</v>
      </c>
      <c r="M10233">
        <v>29.7687138</v>
      </c>
      <c r="N10233">
        <v>28.216790329999998</v>
      </c>
      <c r="P10233" t="s">
        <v>61</v>
      </c>
      <c r="Q10233" t="s">
        <v>62</v>
      </c>
      <c r="R10233" t="s">
        <v>27</v>
      </c>
    </row>
    <row r="10234" spans="1:18" x14ac:dyDescent="0.3">
      <c r="A10234" t="s">
        <v>18</v>
      </c>
      <c r="B10234" t="s">
        <v>19</v>
      </c>
      <c r="C10234" t="s">
        <v>20</v>
      </c>
      <c r="D10234">
        <v>2014</v>
      </c>
      <c r="E10234" t="s">
        <v>26</v>
      </c>
      <c r="F10234" t="s">
        <v>60</v>
      </c>
      <c r="G10234" t="s">
        <v>23</v>
      </c>
      <c r="I10234" t="s">
        <v>26</v>
      </c>
      <c r="L10234">
        <v>2</v>
      </c>
      <c r="M10234">
        <v>79.813133800000003</v>
      </c>
      <c r="N10234">
        <v>75.652259529999995</v>
      </c>
      <c r="P10234" t="s">
        <v>61</v>
      </c>
      <c r="Q10234" t="s">
        <v>62</v>
      </c>
      <c r="R10234" t="s">
        <v>27</v>
      </c>
    </row>
    <row r="10235" spans="1:18" x14ac:dyDescent="0.3">
      <c r="A10235" t="s">
        <v>18</v>
      </c>
      <c r="B10235" t="s">
        <v>19</v>
      </c>
      <c r="C10235" t="s">
        <v>20</v>
      </c>
      <c r="D10235">
        <v>2014</v>
      </c>
      <c r="E10235" t="s">
        <v>26</v>
      </c>
      <c r="F10235" t="s">
        <v>60</v>
      </c>
      <c r="G10235" t="s">
        <v>23</v>
      </c>
      <c r="I10235" t="s">
        <v>26</v>
      </c>
      <c r="L10235">
        <v>2</v>
      </c>
      <c r="M10235">
        <v>106.3741546</v>
      </c>
      <c r="N10235">
        <v>100.8285826</v>
      </c>
      <c r="P10235" t="s">
        <v>61</v>
      </c>
      <c r="Q10235" t="s">
        <v>62</v>
      </c>
      <c r="R10235" t="s">
        <v>27</v>
      </c>
    </row>
    <row r="10236" spans="1:18" x14ac:dyDescent="0.3">
      <c r="A10236" t="s">
        <v>18</v>
      </c>
      <c r="B10236" t="s">
        <v>19</v>
      </c>
      <c r="C10236" t="s">
        <v>20</v>
      </c>
      <c r="D10236">
        <v>2014</v>
      </c>
      <c r="E10236" t="s">
        <v>26</v>
      </c>
      <c r="F10236" t="s">
        <v>60</v>
      </c>
      <c r="G10236" t="s">
        <v>23</v>
      </c>
      <c r="I10236" t="s">
        <v>26</v>
      </c>
      <c r="L10236">
        <v>1</v>
      </c>
      <c r="M10236">
        <v>47.262214800000002</v>
      </c>
      <c r="N10236">
        <v>44.798307870000002</v>
      </c>
      <c r="P10236" t="s">
        <v>61</v>
      </c>
      <c r="Q10236" t="s">
        <v>62</v>
      </c>
      <c r="R10236" t="s">
        <v>27</v>
      </c>
    </row>
    <row r="10237" spans="1:18" x14ac:dyDescent="0.3">
      <c r="A10237" t="s">
        <v>18</v>
      </c>
      <c r="B10237" t="s">
        <v>19</v>
      </c>
      <c r="C10237" t="s">
        <v>20</v>
      </c>
      <c r="D10237">
        <v>2014</v>
      </c>
      <c r="E10237" t="s">
        <v>26</v>
      </c>
      <c r="F10237" t="s">
        <v>60</v>
      </c>
      <c r="G10237" t="s">
        <v>23</v>
      </c>
      <c r="I10237" t="s">
        <v>26</v>
      </c>
      <c r="L10237">
        <v>1</v>
      </c>
      <c r="M10237">
        <v>46.938138600000002</v>
      </c>
      <c r="N10237">
        <v>44.491126639999997</v>
      </c>
      <c r="P10237" t="s">
        <v>61</v>
      </c>
      <c r="Q10237" t="s">
        <v>62</v>
      </c>
      <c r="R10237" t="s">
        <v>27</v>
      </c>
    </row>
    <row r="10238" spans="1:18" x14ac:dyDescent="0.3">
      <c r="A10238" t="s">
        <v>18</v>
      </c>
      <c r="B10238" t="s">
        <v>19</v>
      </c>
      <c r="C10238" t="s">
        <v>20</v>
      </c>
      <c r="D10238">
        <v>2014</v>
      </c>
      <c r="E10238" t="s">
        <v>26</v>
      </c>
      <c r="F10238" t="s">
        <v>60</v>
      </c>
      <c r="G10238" t="s">
        <v>23</v>
      </c>
      <c r="I10238" t="s">
        <v>26</v>
      </c>
      <c r="L10238">
        <v>2</v>
      </c>
      <c r="M10238">
        <v>106.3741546</v>
      </c>
      <c r="N10238">
        <v>100.8285826</v>
      </c>
      <c r="P10238" t="s">
        <v>61</v>
      </c>
      <c r="Q10238" t="s">
        <v>63</v>
      </c>
      <c r="R10238" t="s">
        <v>27</v>
      </c>
    </row>
    <row r="10239" spans="1:18" x14ac:dyDescent="0.3">
      <c r="A10239" t="s">
        <v>18</v>
      </c>
      <c r="B10239" t="s">
        <v>19</v>
      </c>
      <c r="C10239" t="s">
        <v>20</v>
      </c>
      <c r="D10239">
        <v>2014</v>
      </c>
      <c r="E10239" t="s">
        <v>26</v>
      </c>
      <c r="F10239" t="s">
        <v>60</v>
      </c>
      <c r="G10239" t="s">
        <v>23</v>
      </c>
      <c r="I10239" t="s">
        <v>26</v>
      </c>
      <c r="L10239">
        <v>4</v>
      </c>
      <c r="M10239">
        <v>119.070446</v>
      </c>
      <c r="N10239">
        <v>112.862982</v>
      </c>
      <c r="P10239" t="s">
        <v>61</v>
      </c>
      <c r="Q10239" t="s">
        <v>63</v>
      </c>
      <c r="R10239" t="s">
        <v>27</v>
      </c>
    </row>
    <row r="10240" spans="1:18" x14ac:dyDescent="0.3">
      <c r="A10240" t="s">
        <v>18</v>
      </c>
      <c r="B10240" t="s">
        <v>19</v>
      </c>
      <c r="C10240" t="s">
        <v>20</v>
      </c>
      <c r="D10240">
        <v>2014</v>
      </c>
      <c r="E10240" t="s">
        <v>26</v>
      </c>
      <c r="F10240" t="s">
        <v>60</v>
      </c>
      <c r="G10240" t="s">
        <v>23</v>
      </c>
      <c r="I10240" t="s">
        <v>26</v>
      </c>
      <c r="L10240">
        <v>1</v>
      </c>
      <c r="M10240">
        <v>39.905464600000002</v>
      </c>
      <c r="N10240">
        <v>37.825084930000003</v>
      </c>
      <c r="P10240" t="s">
        <v>61</v>
      </c>
      <c r="Q10240" t="s">
        <v>63</v>
      </c>
      <c r="R10240" t="s">
        <v>27</v>
      </c>
    </row>
    <row r="10241" spans="1:18" x14ac:dyDescent="0.3">
      <c r="A10241" t="s">
        <v>18</v>
      </c>
      <c r="B10241" t="s">
        <v>19</v>
      </c>
      <c r="C10241" t="s">
        <v>20</v>
      </c>
      <c r="D10241">
        <v>2014</v>
      </c>
      <c r="E10241" t="s">
        <v>26</v>
      </c>
      <c r="F10241" t="s">
        <v>60</v>
      </c>
      <c r="G10241" t="s">
        <v>23</v>
      </c>
      <c r="I10241" t="s">
        <v>26</v>
      </c>
      <c r="L10241">
        <v>2</v>
      </c>
      <c r="M10241">
        <v>106.3741546</v>
      </c>
      <c r="N10241">
        <v>100.8285826</v>
      </c>
      <c r="P10241" t="s">
        <v>61</v>
      </c>
      <c r="Q10241" t="s">
        <v>63</v>
      </c>
      <c r="R10241" t="s">
        <v>27</v>
      </c>
    </row>
    <row r="10242" spans="1:18" x14ac:dyDescent="0.3">
      <c r="A10242" t="s">
        <v>18</v>
      </c>
      <c r="B10242" t="s">
        <v>19</v>
      </c>
      <c r="C10242" t="s">
        <v>20</v>
      </c>
      <c r="D10242">
        <v>2014</v>
      </c>
      <c r="E10242" t="s">
        <v>26</v>
      </c>
      <c r="F10242" t="s">
        <v>60</v>
      </c>
      <c r="G10242" t="s">
        <v>23</v>
      </c>
      <c r="I10242" t="s">
        <v>26</v>
      </c>
      <c r="L10242">
        <v>1</v>
      </c>
      <c r="M10242">
        <v>46.938138600000002</v>
      </c>
      <c r="N10242">
        <v>44.491126639999997</v>
      </c>
      <c r="P10242" t="s">
        <v>61</v>
      </c>
      <c r="Q10242" t="s">
        <v>63</v>
      </c>
      <c r="R10242" t="s">
        <v>27</v>
      </c>
    </row>
    <row r="10243" spans="1:18" x14ac:dyDescent="0.3">
      <c r="A10243" t="s">
        <v>18</v>
      </c>
      <c r="B10243" t="s">
        <v>19</v>
      </c>
      <c r="C10243" t="s">
        <v>20</v>
      </c>
      <c r="D10243">
        <v>2015</v>
      </c>
      <c r="E10243" t="s">
        <v>26</v>
      </c>
      <c r="F10243" t="s">
        <v>60</v>
      </c>
      <c r="G10243" t="s">
        <v>23</v>
      </c>
      <c r="I10243" t="s">
        <v>26</v>
      </c>
      <c r="L10243">
        <v>2</v>
      </c>
      <c r="M10243">
        <v>80.893387799999999</v>
      </c>
      <c r="N10243">
        <v>76.676196970000007</v>
      </c>
      <c r="P10243" t="s">
        <v>61</v>
      </c>
      <c r="Q10243" t="s">
        <v>62</v>
      </c>
      <c r="R10243" t="s">
        <v>27</v>
      </c>
    </row>
    <row r="10244" spans="1:18" x14ac:dyDescent="0.3">
      <c r="A10244" t="s">
        <v>18</v>
      </c>
      <c r="B10244" t="s">
        <v>19</v>
      </c>
      <c r="C10244" t="s">
        <v>20</v>
      </c>
      <c r="D10244">
        <v>2015</v>
      </c>
      <c r="E10244" t="s">
        <v>26</v>
      </c>
      <c r="F10244" t="s">
        <v>60</v>
      </c>
      <c r="G10244" t="s">
        <v>23</v>
      </c>
      <c r="I10244" t="s">
        <v>26</v>
      </c>
      <c r="L10244">
        <v>3</v>
      </c>
      <c r="M10244">
        <v>117.37069940000001</v>
      </c>
      <c r="N10244">
        <v>111.25184779999999</v>
      </c>
      <c r="P10244" t="s">
        <v>61</v>
      </c>
      <c r="Q10244" t="s">
        <v>62</v>
      </c>
      <c r="R10244" t="s">
        <v>27</v>
      </c>
    </row>
    <row r="10245" spans="1:18" x14ac:dyDescent="0.3">
      <c r="A10245" t="s">
        <v>18</v>
      </c>
      <c r="B10245" t="s">
        <v>19</v>
      </c>
      <c r="C10245" t="s">
        <v>20</v>
      </c>
      <c r="D10245">
        <v>2015</v>
      </c>
      <c r="E10245" t="s">
        <v>26</v>
      </c>
      <c r="F10245" t="s">
        <v>60</v>
      </c>
      <c r="G10245" t="s">
        <v>23</v>
      </c>
      <c r="I10245" t="s">
        <v>26</v>
      </c>
      <c r="L10245">
        <v>3</v>
      </c>
      <c r="M10245">
        <v>127.2032154</v>
      </c>
      <c r="N10245">
        <v>120.57176819999999</v>
      </c>
      <c r="P10245" t="s">
        <v>61</v>
      </c>
      <c r="Q10245" t="s">
        <v>62</v>
      </c>
      <c r="R10245" t="s">
        <v>27</v>
      </c>
    </row>
    <row r="10246" spans="1:18" x14ac:dyDescent="0.3">
      <c r="A10246" t="s">
        <v>18</v>
      </c>
      <c r="B10246" t="s">
        <v>19</v>
      </c>
      <c r="C10246" t="s">
        <v>20</v>
      </c>
      <c r="D10246">
        <v>2015</v>
      </c>
      <c r="E10246" t="s">
        <v>26</v>
      </c>
      <c r="F10246" t="s">
        <v>60</v>
      </c>
      <c r="G10246" t="s">
        <v>23</v>
      </c>
      <c r="I10246" t="s">
        <v>26</v>
      </c>
      <c r="L10246">
        <v>1</v>
      </c>
      <c r="M10246">
        <v>42.6766468</v>
      </c>
      <c r="N10246">
        <v>40.451797919999997</v>
      </c>
      <c r="P10246" t="s">
        <v>61</v>
      </c>
      <c r="Q10246" t="s">
        <v>62</v>
      </c>
      <c r="R10246" t="s">
        <v>27</v>
      </c>
    </row>
    <row r="10247" spans="1:18" x14ac:dyDescent="0.3">
      <c r="A10247" t="s">
        <v>18</v>
      </c>
      <c r="B10247" t="s">
        <v>19</v>
      </c>
      <c r="C10247" t="s">
        <v>20</v>
      </c>
      <c r="D10247">
        <v>2015</v>
      </c>
      <c r="E10247" t="s">
        <v>26</v>
      </c>
      <c r="F10247" t="s">
        <v>60</v>
      </c>
      <c r="G10247" t="s">
        <v>23</v>
      </c>
      <c r="I10247" t="s">
        <v>26</v>
      </c>
      <c r="L10247">
        <v>14</v>
      </c>
      <c r="M10247">
        <v>590.27062699999999</v>
      </c>
      <c r="N10247">
        <v>559.49822459999996</v>
      </c>
      <c r="P10247" t="s">
        <v>61</v>
      </c>
      <c r="Q10247" t="s">
        <v>62</v>
      </c>
      <c r="R10247" t="s">
        <v>27</v>
      </c>
    </row>
    <row r="10248" spans="1:18" x14ac:dyDescent="0.3">
      <c r="A10248" t="s">
        <v>18</v>
      </c>
      <c r="B10248" t="s">
        <v>19</v>
      </c>
      <c r="C10248" t="s">
        <v>20</v>
      </c>
      <c r="D10248">
        <v>2015</v>
      </c>
      <c r="E10248" t="s">
        <v>26</v>
      </c>
      <c r="F10248" t="s">
        <v>60</v>
      </c>
      <c r="G10248" t="s">
        <v>23</v>
      </c>
      <c r="I10248" t="s">
        <v>26</v>
      </c>
      <c r="L10248">
        <v>1</v>
      </c>
      <c r="M10248">
        <v>39.122831599999998</v>
      </c>
      <c r="N10248">
        <v>37.083252700000003</v>
      </c>
      <c r="P10248" t="s">
        <v>61</v>
      </c>
      <c r="Q10248" t="s">
        <v>63</v>
      </c>
      <c r="R10248" t="s">
        <v>27</v>
      </c>
    </row>
    <row r="10249" spans="1:18" x14ac:dyDescent="0.3">
      <c r="A10249" t="s">
        <v>18</v>
      </c>
      <c r="B10249" t="s">
        <v>19</v>
      </c>
      <c r="C10249" t="s">
        <v>20</v>
      </c>
      <c r="D10249">
        <v>2015</v>
      </c>
      <c r="E10249" t="s">
        <v>26</v>
      </c>
      <c r="F10249" t="s">
        <v>60</v>
      </c>
      <c r="G10249" t="s">
        <v>23</v>
      </c>
      <c r="I10249" t="s">
        <v>26</v>
      </c>
      <c r="L10249">
        <v>1</v>
      </c>
      <c r="M10249">
        <v>42.162975000000003</v>
      </c>
      <c r="N10249">
        <v>39.964905209999998</v>
      </c>
      <c r="P10249" t="s">
        <v>61</v>
      </c>
      <c r="Q10249" t="s">
        <v>63</v>
      </c>
      <c r="R10249" t="s">
        <v>27</v>
      </c>
    </row>
    <row r="10250" spans="1:18" x14ac:dyDescent="0.3">
      <c r="A10250" t="s">
        <v>18</v>
      </c>
      <c r="B10250" t="s">
        <v>19</v>
      </c>
      <c r="C10250" t="s">
        <v>20</v>
      </c>
      <c r="D10250">
        <v>2015</v>
      </c>
      <c r="E10250" t="s">
        <v>26</v>
      </c>
      <c r="F10250" t="s">
        <v>60</v>
      </c>
      <c r="G10250" t="s">
        <v>23</v>
      </c>
      <c r="I10250" t="s">
        <v>26</v>
      </c>
      <c r="L10250">
        <v>1</v>
      </c>
      <c r="M10250">
        <v>42.401071799999997</v>
      </c>
      <c r="N10250">
        <v>40.190589379999999</v>
      </c>
      <c r="P10250" t="s">
        <v>61</v>
      </c>
      <c r="Q10250" t="s">
        <v>63</v>
      </c>
      <c r="R10250" t="s">
        <v>27</v>
      </c>
    </row>
    <row r="10251" spans="1:18" x14ac:dyDescent="0.3">
      <c r="A10251" t="s">
        <v>18</v>
      </c>
      <c r="B10251" t="s">
        <v>19</v>
      </c>
      <c r="C10251" t="s">
        <v>20</v>
      </c>
      <c r="D10251">
        <v>2015</v>
      </c>
      <c r="E10251" t="s">
        <v>26</v>
      </c>
      <c r="F10251" t="s">
        <v>60</v>
      </c>
      <c r="G10251" t="s">
        <v>23</v>
      </c>
      <c r="I10251" t="s">
        <v>26</v>
      </c>
      <c r="L10251">
        <v>1</v>
      </c>
      <c r="M10251">
        <v>41.953538000000002</v>
      </c>
      <c r="N10251">
        <v>39.766386730000001</v>
      </c>
      <c r="P10251" t="s">
        <v>61</v>
      </c>
      <c r="Q10251" t="s">
        <v>63</v>
      </c>
      <c r="R10251" t="s">
        <v>27</v>
      </c>
    </row>
    <row r="10252" spans="1:18" x14ac:dyDescent="0.3">
      <c r="A10252" t="s">
        <v>18</v>
      </c>
      <c r="B10252" t="s">
        <v>19</v>
      </c>
      <c r="C10252" t="s">
        <v>20</v>
      </c>
      <c r="D10252">
        <v>2016</v>
      </c>
      <c r="E10252" t="s">
        <v>26</v>
      </c>
      <c r="F10252" t="s">
        <v>60</v>
      </c>
      <c r="G10252" t="s">
        <v>23</v>
      </c>
      <c r="I10252" t="s">
        <v>26</v>
      </c>
      <c r="L10252">
        <v>1</v>
      </c>
      <c r="M10252">
        <v>21.122272599999999</v>
      </c>
      <c r="N10252">
        <v>20.021111470000001</v>
      </c>
      <c r="P10252" t="s">
        <v>61</v>
      </c>
      <c r="Q10252" t="s">
        <v>62</v>
      </c>
      <c r="R10252" t="s">
        <v>27</v>
      </c>
    </row>
    <row r="10253" spans="1:18" x14ac:dyDescent="0.3">
      <c r="A10253" t="s">
        <v>18</v>
      </c>
      <c r="B10253" t="s">
        <v>19</v>
      </c>
      <c r="C10253" t="s">
        <v>20</v>
      </c>
      <c r="D10253">
        <v>2016</v>
      </c>
      <c r="E10253" t="s">
        <v>26</v>
      </c>
      <c r="F10253" t="s">
        <v>60</v>
      </c>
      <c r="G10253" t="s">
        <v>23</v>
      </c>
      <c r="I10253" t="s">
        <v>26</v>
      </c>
      <c r="L10253">
        <v>1</v>
      </c>
      <c r="M10253">
        <v>21.3317096</v>
      </c>
      <c r="N10253">
        <v>20.219629950000002</v>
      </c>
      <c r="P10253" t="s">
        <v>61</v>
      </c>
      <c r="Q10253" t="s">
        <v>62</v>
      </c>
      <c r="R10253" t="s">
        <v>27</v>
      </c>
    </row>
    <row r="10254" spans="1:18" x14ac:dyDescent="0.3">
      <c r="A10254" t="s">
        <v>18</v>
      </c>
      <c r="B10254" t="s">
        <v>19</v>
      </c>
      <c r="C10254" t="s">
        <v>20</v>
      </c>
      <c r="D10254">
        <v>2016</v>
      </c>
      <c r="E10254" t="s">
        <v>26</v>
      </c>
      <c r="F10254" t="s">
        <v>60</v>
      </c>
      <c r="G10254" t="s">
        <v>23</v>
      </c>
      <c r="I10254" t="s">
        <v>26</v>
      </c>
      <c r="L10254">
        <v>2</v>
      </c>
      <c r="M10254">
        <v>25.509426600000001</v>
      </c>
      <c r="N10254">
        <v>24.179551279999998</v>
      </c>
      <c r="P10254" t="s">
        <v>61</v>
      </c>
      <c r="Q10254" t="s">
        <v>62</v>
      </c>
      <c r="R10254" t="s">
        <v>27</v>
      </c>
    </row>
    <row r="10255" spans="1:18" x14ac:dyDescent="0.3">
      <c r="A10255" t="s">
        <v>18</v>
      </c>
      <c r="B10255" t="s">
        <v>19</v>
      </c>
      <c r="C10255" t="s">
        <v>20</v>
      </c>
      <c r="D10255">
        <v>2016</v>
      </c>
      <c r="E10255" t="s">
        <v>26</v>
      </c>
      <c r="F10255" t="s">
        <v>60</v>
      </c>
      <c r="G10255" t="s">
        <v>23</v>
      </c>
      <c r="I10255" t="s">
        <v>26</v>
      </c>
      <c r="L10255">
        <v>1</v>
      </c>
      <c r="M10255">
        <v>12.061366599999999</v>
      </c>
      <c r="N10255">
        <v>11.43257498</v>
      </c>
      <c r="P10255" t="s">
        <v>61</v>
      </c>
      <c r="Q10255" t="s">
        <v>62</v>
      </c>
      <c r="R10255" t="s">
        <v>27</v>
      </c>
    </row>
    <row r="10256" spans="1:18" x14ac:dyDescent="0.3">
      <c r="A10256" t="s">
        <v>18</v>
      </c>
      <c r="B10256" t="s">
        <v>19</v>
      </c>
      <c r="C10256" t="s">
        <v>20</v>
      </c>
      <c r="D10256">
        <v>2016</v>
      </c>
      <c r="E10256" t="s">
        <v>26</v>
      </c>
      <c r="F10256" t="s">
        <v>60</v>
      </c>
      <c r="G10256" t="s">
        <v>23</v>
      </c>
      <c r="I10256" t="s">
        <v>26</v>
      </c>
      <c r="L10256">
        <v>1</v>
      </c>
      <c r="M10256">
        <v>13.9286628</v>
      </c>
      <c r="N10256">
        <v>13.20252398</v>
      </c>
      <c r="P10256" t="s">
        <v>61</v>
      </c>
      <c r="Q10256" t="s">
        <v>62</v>
      </c>
      <c r="R10256" t="s">
        <v>27</v>
      </c>
    </row>
    <row r="10257" spans="1:18" x14ac:dyDescent="0.3">
      <c r="A10257" t="s">
        <v>18</v>
      </c>
      <c r="B10257" t="s">
        <v>19</v>
      </c>
      <c r="C10257" t="s">
        <v>20</v>
      </c>
      <c r="D10257">
        <v>2016</v>
      </c>
      <c r="E10257" t="s">
        <v>26</v>
      </c>
      <c r="F10257" t="s">
        <v>60</v>
      </c>
      <c r="G10257" t="s">
        <v>23</v>
      </c>
      <c r="I10257" t="s">
        <v>26</v>
      </c>
      <c r="L10257">
        <v>1</v>
      </c>
      <c r="M10257">
        <v>19.673850399999999</v>
      </c>
      <c r="N10257">
        <v>18.648199429999998</v>
      </c>
      <c r="P10257" t="s">
        <v>61</v>
      </c>
      <c r="Q10257" t="s">
        <v>62</v>
      </c>
      <c r="R10257" t="s">
        <v>27</v>
      </c>
    </row>
    <row r="10258" spans="1:18" x14ac:dyDescent="0.3">
      <c r="A10258" t="s">
        <v>18</v>
      </c>
      <c r="B10258" t="s">
        <v>19</v>
      </c>
      <c r="C10258" t="s">
        <v>20</v>
      </c>
      <c r="D10258">
        <v>2016</v>
      </c>
      <c r="E10258" t="s">
        <v>26</v>
      </c>
      <c r="F10258" t="s">
        <v>60</v>
      </c>
      <c r="G10258" t="s">
        <v>23</v>
      </c>
      <c r="I10258" t="s">
        <v>26</v>
      </c>
      <c r="L10258">
        <v>2</v>
      </c>
      <c r="M10258">
        <v>25.509426600000001</v>
      </c>
      <c r="N10258">
        <v>24.179551279999998</v>
      </c>
      <c r="P10258" t="s">
        <v>61</v>
      </c>
      <c r="Q10258" t="s">
        <v>63</v>
      </c>
      <c r="R10258" t="s">
        <v>27</v>
      </c>
    </row>
    <row r="10259" spans="1:18" x14ac:dyDescent="0.3">
      <c r="A10259" t="s">
        <v>18</v>
      </c>
      <c r="B10259" t="s">
        <v>19</v>
      </c>
      <c r="C10259" t="s">
        <v>20</v>
      </c>
      <c r="D10259">
        <v>2016</v>
      </c>
      <c r="E10259" t="s">
        <v>26</v>
      </c>
      <c r="F10259" t="s">
        <v>60</v>
      </c>
      <c r="G10259" t="s">
        <v>23</v>
      </c>
      <c r="I10259" t="s">
        <v>26</v>
      </c>
      <c r="L10259">
        <v>1</v>
      </c>
      <c r="M10259">
        <v>12.061366599999999</v>
      </c>
      <c r="N10259">
        <v>11.43257498</v>
      </c>
      <c r="P10259" t="s">
        <v>61</v>
      </c>
      <c r="Q10259" t="s">
        <v>63</v>
      </c>
      <c r="R10259" t="s">
        <v>27</v>
      </c>
    </row>
    <row r="10260" spans="1:18" x14ac:dyDescent="0.3">
      <c r="A10260" t="s">
        <v>18</v>
      </c>
      <c r="B10260" t="s">
        <v>19</v>
      </c>
      <c r="C10260" t="s">
        <v>20</v>
      </c>
      <c r="D10260">
        <v>2016</v>
      </c>
      <c r="E10260" t="s">
        <v>26</v>
      </c>
      <c r="F10260" t="s">
        <v>60</v>
      </c>
      <c r="G10260" t="s">
        <v>23</v>
      </c>
      <c r="I10260" t="s">
        <v>26</v>
      </c>
      <c r="L10260">
        <v>2</v>
      </c>
      <c r="M10260">
        <v>42.6634192</v>
      </c>
      <c r="N10260">
        <v>40.439259909999997</v>
      </c>
      <c r="P10260" t="s">
        <v>61</v>
      </c>
      <c r="Q10260" t="s">
        <v>63</v>
      </c>
      <c r="R10260" t="s">
        <v>27</v>
      </c>
    </row>
    <row r="10261" spans="1:18" x14ac:dyDescent="0.3">
      <c r="A10261" t="s">
        <v>18</v>
      </c>
      <c r="B10261" t="s">
        <v>19</v>
      </c>
      <c r="C10261" t="s">
        <v>20</v>
      </c>
      <c r="D10261">
        <v>2016</v>
      </c>
      <c r="E10261" t="s">
        <v>26</v>
      </c>
      <c r="F10261" t="s">
        <v>60</v>
      </c>
      <c r="G10261" t="s">
        <v>23</v>
      </c>
      <c r="I10261" t="s">
        <v>26</v>
      </c>
      <c r="L10261">
        <v>1</v>
      </c>
      <c r="M10261">
        <v>17.429567599999999</v>
      </c>
      <c r="N10261">
        <v>16.52091716</v>
      </c>
      <c r="P10261" t="s">
        <v>61</v>
      </c>
      <c r="Q10261" t="s">
        <v>63</v>
      </c>
      <c r="R10261" t="s">
        <v>27</v>
      </c>
    </row>
    <row r="10262" spans="1:18" x14ac:dyDescent="0.3">
      <c r="A10262" t="s">
        <v>18</v>
      </c>
      <c r="B10262" t="s">
        <v>19</v>
      </c>
      <c r="C10262" t="s">
        <v>20</v>
      </c>
      <c r="D10262">
        <v>2016</v>
      </c>
      <c r="E10262" t="s">
        <v>26</v>
      </c>
      <c r="F10262" t="s">
        <v>60</v>
      </c>
      <c r="G10262" t="s">
        <v>23</v>
      </c>
      <c r="I10262" t="s">
        <v>26</v>
      </c>
      <c r="L10262">
        <v>1</v>
      </c>
      <c r="M10262">
        <v>19.468822599999999</v>
      </c>
      <c r="N10262">
        <v>18.453860280000001</v>
      </c>
      <c r="P10262" t="s">
        <v>61</v>
      </c>
      <c r="Q10262" t="s">
        <v>63</v>
      </c>
      <c r="R10262" t="s">
        <v>27</v>
      </c>
    </row>
    <row r="10263" spans="1:18" x14ac:dyDescent="0.3">
      <c r="A10263" t="s">
        <v>18</v>
      </c>
      <c r="B10263" t="s">
        <v>19</v>
      </c>
      <c r="C10263" t="s">
        <v>20</v>
      </c>
      <c r="D10263">
        <v>2016</v>
      </c>
      <c r="E10263" t="s">
        <v>26</v>
      </c>
      <c r="F10263" t="s">
        <v>60</v>
      </c>
      <c r="G10263" t="s">
        <v>23</v>
      </c>
      <c r="I10263" t="s">
        <v>26</v>
      </c>
      <c r="L10263">
        <v>3</v>
      </c>
      <c r="M10263">
        <v>36.186304399999997</v>
      </c>
      <c r="N10263">
        <v>34.299814599999998</v>
      </c>
      <c r="P10263" t="s">
        <v>61</v>
      </c>
      <c r="Q10263" t="s">
        <v>63</v>
      </c>
      <c r="R10263" t="s">
        <v>27</v>
      </c>
    </row>
    <row r="10264" spans="1:18" x14ac:dyDescent="0.3">
      <c r="A10264" t="s">
        <v>18</v>
      </c>
      <c r="B10264" t="s">
        <v>19</v>
      </c>
      <c r="C10264" t="s">
        <v>20</v>
      </c>
      <c r="D10264">
        <v>2016</v>
      </c>
      <c r="E10264" t="s">
        <v>26</v>
      </c>
      <c r="F10264" t="s">
        <v>60</v>
      </c>
      <c r="G10264" t="s">
        <v>23</v>
      </c>
      <c r="I10264" t="s">
        <v>26</v>
      </c>
      <c r="L10264">
        <v>1</v>
      </c>
      <c r="M10264">
        <v>19.673850399999999</v>
      </c>
      <c r="N10264">
        <v>18.648199429999998</v>
      </c>
      <c r="P10264" t="s">
        <v>61</v>
      </c>
      <c r="Q10264" t="s">
        <v>63</v>
      </c>
      <c r="R10264" t="s">
        <v>27</v>
      </c>
    </row>
    <row r="10265" spans="1:18" x14ac:dyDescent="0.3">
      <c r="A10265" t="s">
        <v>18</v>
      </c>
      <c r="B10265" t="s">
        <v>19</v>
      </c>
      <c r="C10265" t="s">
        <v>20</v>
      </c>
      <c r="D10265">
        <v>2016</v>
      </c>
      <c r="E10265" t="s">
        <v>26</v>
      </c>
      <c r="F10265" t="s">
        <v>60</v>
      </c>
      <c r="G10265" t="s">
        <v>23</v>
      </c>
      <c r="I10265" t="s">
        <v>26</v>
      </c>
      <c r="L10265">
        <v>3</v>
      </c>
      <c r="M10265">
        <v>57.015365199999998</v>
      </c>
      <c r="N10265">
        <v>54.043000190000001</v>
      </c>
      <c r="P10265" t="s">
        <v>61</v>
      </c>
      <c r="Q10265" t="s">
        <v>63</v>
      </c>
      <c r="R10265" t="s">
        <v>27</v>
      </c>
    </row>
    <row r="10266" spans="1:18" x14ac:dyDescent="0.3">
      <c r="A10266" t="s">
        <v>18</v>
      </c>
      <c r="B10266" t="s">
        <v>19</v>
      </c>
      <c r="C10266" t="s">
        <v>20</v>
      </c>
      <c r="D10266">
        <v>2017</v>
      </c>
      <c r="E10266" t="s">
        <v>26</v>
      </c>
      <c r="F10266" t="s">
        <v>60</v>
      </c>
      <c r="G10266" t="s">
        <v>23</v>
      </c>
      <c r="I10266" t="s">
        <v>26</v>
      </c>
      <c r="L10266">
        <v>2</v>
      </c>
      <c r="M10266">
        <v>17.769075999999998</v>
      </c>
      <c r="N10266">
        <v>16.842726070000001</v>
      </c>
      <c r="P10266" t="s">
        <v>61</v>
      </c>
      <c r="Q10266" t="s">
        <v>62</v>
      </c>
      <c r="R10266" t="s">
        <v>27</v>
      </c>
    </row>
    <row r="10267" spans="1:18" x14ac:dyDescent="0.3">
      <c r="A10267" t="s">
        <v>18</v>
      </c>
      <c r="B10267" t="s">
        <v>19</v>
      </c>
      <c r="C10267" t="s">
        <v>20</v>
      </c>
      <c r="D10267">
        <v>2017</v>
      </c>
      <c r="E10267" t="s">
        <v>26</v>
      </c>
      <c r="F10267" t="s">
        <v>60</v>
      </c>
      <c r="G10267" t="s">
        <v>23</v>
      </c>
      <c r="I10267" t="s">
        <v>26</v>
      </c>
      <c r="L10267">
        <v>2</v>
      </c>
      <c r="M10267">
        <v>17.769075999999998</v>
      </c>
      <c r="N10267">
        <v>16.842726070000001</v>
      </c>
      <c r="P10267" t="s">
        <v>61</v>
      </c>
      <c r="Q10267" t="s">
        <v>62</v>
      </c>
      <c r="R10267" t="s">
        <v>27</v>
      </c>
    </row>
    <row r="10268" spans="1:18" x14ac:dyDescent="0.3">
      <c r="A10268" t="s">
        <v>18</v>
      </c>
      <c r="B10268" t="s">
        <v>19</v>
      </c>
      <c r="C10268" t="s">
        <v>20</v>
      </c>
      <c r="D10268">
        <v>2017</v>
      </c>
      <c r="E10268" t="s">
        <v>26</v>
      </c>
      <c r="F10268" t="s">
        <v>60</v>
      </c>
      <c r="G10268" t="s">
        <v>23</v>
      </c>
      <c r="I10268" t="s">
        <v>26</v>
      </c>
      <c r="L10268">
        <v>2</v>
      </c>
      <c r="M10268">
        <v>24.380671400000001</v>
      </c>
      <c r="N10268">
        <v>23.109641140000001</v>
      </c>
      <c r="P10268" t="s">
        <v>61</v>
      </c>
      <c r="Q10268" t="s">
        <v>63</v>
      </c>
      <c r="R10268" t="s">
        <v>27</v>
      </c>
    </row>
    <row r="10269" spans="1:18" x14ac:dyDescent="0.3">
      <c r="A10269" t="s">
        <v>18</v>
      </c>
      <c r="B10269" t="s">
        <v>19</v>
      </c>
      <c r="C10269" t="s">
        <v>20</v>
      </c>
      <c r="D10269">
        <v>2017</v>
      </c>
      <c r="E10269" t="s">
        <v>26</v>
      </c>
      <c r="F10269" t="s">
        <v>60</v>
      </c>
      <c r="G10269" t="s">
        <v>23</v>
      </c>
      <c r="I10269" t="s">
        <v>26</v>
      </c>
      <c r="L10269">
        <v>1</v>
      </c>
      <c r="M10269">
        <v>15.4961334</v>
      </c>
      <c r="N10269">
        <v>14.6882781</v>
      </c>
      <c r="P10269" t="s">
        <v>61</v>
      </c>
      <c r="Q10269" t="s">
        <v>63</v>
      </c>
      <c r="R10269" t="s">
        <v>27</v>
      </c>
    </row>
    <row r="10270" spans="1:18" x14ac:dyDescent="0.3">
      <c r="A10270" t="s">
        <v>18</v>
      </c>
      <c r="B10270" t="s">
        <v>19</v>
      </c>
      <c r="C10270" t="s">
        <v>20</v>
      </c>
      <c r="D10270">
        <v>2017</v>
      </c>
      <c r="E10270" t="s">
        <v>26</v>
      </c>
      <c r="F10270" t="s">
        <v>60</v>
      </c>
      <c r="G10270" t="s">
        <v>23</v>
      </c>
      <c r="I10270" t="s">
        <v>26</v>
      </c>
      <c r="L10270">
        <v>1</v>
      </c>
      <c r="M10270">
        <v>8.8845379999999992</v>
      </c>
      <c r="N10270">
        <v>8.4213630330000004</v>
      </c>
      <c r="P10270" t="s">
        <v>61</v>
      </c>
      <c r="Q10270" t="s">
        <v>63</v>
      </c>
      <c r="R10270" t="s">
        <v>27</v>
      </c>
    </row>
    <row r="10271" spans="1:18" x14ac:dyDescent="0.3">
      <c r="A10271" t="s">
        <v>18</v>
      </c>
      <c r="B10271" t="s">
        <v>19</v>
      </c>
      <c r="C10271" t="s">
        <v>20</v>
      </c>
      <c r="D10271">
        <v>2018</v>
      </c>
      <c r="E10271" t="s">
        <v>26</v>
      </c>
      <c r="F10271" t="s">
        <v>60</v>
      </c>
      <c r="G10271" t="s">
        <v>23</v>
      </c>
      <c r="I10271" t="s">
        <v>26</v>
      </c>
      <c r="L10271">
        <v>3</v>
      </c>
      <c r="M10271">
        <v>86.665030599999994</v>
      </c>
      <c r="N10271">
        <v>82.146948440000003</v>
      </c>
      <c r="P10271" t="s">
        <v>61</v>
      </c>
      <c r="Q10271" t="s">
        <v>62</v>
      </c>
      <c r="R10271" t="s">
        <v>27</v>
      </c>
    </row>
    <row r="10272" spans="1:18" x14ac:dyDescent="0.3">
      <c r="A10272" t="s">
        <v>18</v>
      </c>
      <c r="B10272" t="s">
        <v>19</v>
      </c>
      <c r="C10272" t="s">
        <v>20</v>
      </c>
      <c r="D10272">
        <v>2018</v>
      </c>
      <c r="E10272" t="s">
        <v>26</v>
      </c>
      <c r="F10272" t="s">
        <v>60</v>
      </c>
      <c r="G10272" t="s">
        <v>23</v>
      </c>
      <c r="I10272" t="s">
        <v>26</v>
      </c>
      <c r="L10272">
        <v>3</v>
      </c>
      <c r="M10272">
        <v>43.754696199999998</v>
      </c>
      <c r="N10272">
        <v>41.473645689999998</v>
      </c>
      <c r="P10272" t="s">
        <v>61</v>
      </c>
      <c r="Q10272" t="s">
        <v>62</v>
      </c>
      <c r="R10272" t="s">
        <v>27</v>
      </c>
    </row>
    <row r="10273" spans="1:18" x14ac:dyDescent="0.3">
      <c r="A10273" t="s">
        <v>18</v>
      </c>
      <c r="B10273" t="s">
        <v>19</v>
      </c>
      <c r="C10273" t="s">
        <v>20</v>
      </c>
      <c r="D10273">
        <v>2018</v>
      </c>
      <c r="E10273" t="s">
        <v>26</v>
      </c>
      <c r="F10273" t="s">
        <v>60</v>
      </c>
      <c r="G10273" t="s">
        <v>23</v>
      </c>
      <c r="I10273" t="s">
        <v>26</v>
      </c>
      <c r="L10273">
        <v>1</v>
      </c>
      <c r="M10273">
        <v>11.084728800000001</v>
      </c>
      <c r="N10273">
        <v>10.506851940000001</v>
      </c>
      <c r="P10273" t="s">
        <v>61</v>
      </c>
      <c r="Q10273" t="s">
        <v>62</v>
      </c>
      <c r="R10273" t="s">
        <v>27</v>
      </c>
    </row>
    <row r="10274" spans="1:18" x14ac:dyDescent="0.3">
      <c r="A10274" t="s">
        <v>18</v>
      </c>
      <c r="B10274" t="s">
        <v>19</v>
      </c>
      <c r="C10274" t="s">
        <v>20</v>
      </c>
      <c r="D10274">
        <v>2018</v>
      </c>
      <c r="E10274" t="s">
        <v>26</v>
      </c>
      <c r="F10274" t="s">
        <v>60</v>
      </c>
      <c r="G10274" t="s">
        <v>23</v>
      </c>
      <c r="I10274" t="s">
        <v>26</v>
      </c>
      <c r="L10274">
        <v>3</v>
      </c>
      <c r="M10274">
        <v>42.866242399999997</v>
      </c>
      <c r="N10274">
        <v>40.631509379999997</v>
      </c>
      <c r="P10274" t="s">
        <v>61</v>
      </c>
      <c r="Q10274" t="s">
        <v>63</v>
      </c>
      <c r="R10274" t="s">
        <v>27</v>
      </c>
    </row>
    <row r="10275" spans="1:18" x14ac:dyDescent="0.3">
      <c r="A10275" t="s">
        <v>18</v>
      </c>
      <c r="B10275" t="s">
        <v>19</v>
      </c>
      <c r="C10275" t="s">
        <v>20</v>
      </c>
      <c r="D10275">
        <v>2018</v>
      </c>
      <c r="E10275" t="s">
        <v>26</v>
      </c>
      <c r="F10275" t="s">
        <v>60</v>
      </c>
      <c r="G10275" t="s">
        <v>23</v>
      </c>
      <c r="I10275" t="s">
        <v>26</v>
      </c>
      <c r="L10275">
        <v>1</v>
      </c>
      <c r="M10275">
        <v>11.5278534</v>
      </c>
      <c r="N10275">
        <v>10.926875259999999</v>
      </c>
      <c r="P10275" t="s">
        <v>61</v>
      </c>
      <c r="Q10275" t="s">
        <v>63</v>
      </c>
      <c r="R10275" t="s">
        <v>27</v>
      </c>
    </row>
    <row r="10276" spans="1:18" x14ac:dyDescent="0.3">
      <c r="A10276" t="s">
        <v>18</v>
      </c>
      <c r="B10276" t="s">
        <v>19</v>
      </c>
      <c r="C10276" t="s">
        <v>20</v>
      </c>
      <c r="D10276">
        <v>2018</v>
      </c>
      <c r="E10276" t="s">
        <v>26</v>
      </c>
      <c r="F10276" t="s">
        <v>60</v>
      </c>
      <c r="G10276" t="s">
        <v>23</v>
      </c>
      <c r="I10276" t="s">
        <v>26</v>
      </c>
      <c r="L10276">
        <v>1</v>
      </c>
      <c r="M10276">
        <v>18.2805432</v>
      </c>
      <c r="N10276">
        <v>17.3275291</v>
      </c>
      <c r="P10276" t="s">
        <v>61</v>
      </c>
      <c r="Q10276" t="s">
        <v>63</v>
      </c>
      <c r="R10276" t="s">
        <v>27</v>
      </c>
    </row>
    <row r="10277" spans="1:18" x14ac:dyDescent="0.3">
      <c r="A10277" t="s">
        <v>18</v>
      </c>
      <c r="B10277" t="s">
        <v>19</v>
      </c>
      <c r="C10277" t="s">
        <v>20</v>
      </c>
      <c r="D10277">
        <v>2019</v>
      </c>
      <c r="E10277" t="s">
        <v>26</v>
      </c>
      <c r="F10277" t="s">
        <v>60</v>
      </c>
      <c r="G10277" t="s">
        <v>23</v>
      </c>
      <c r="I10277" t="s">
        <v>26</v>
      </c>
      <c r="L10277">
        <v>1</v>
      </c>
      <c r="M10277">
        <v>26.322924</v>
      </c>
      <c r="N10277">
        <v>24.950638860000002</v>
      </c>
      <c r="P10277" t="s">
        <v>61</v>
      </c>
      <c r="Q10277" t="s">
        <v>62</v>
      </c>
      <c r="R10277" t="s">
        <v>27</v>
      </c>
    </row>
    <row r="10278" spans="1:18" x14ac:dyDescent="0.3">
      <c r="A10278" t="s">
        <v>18</v>
      </c>
      <c r="B10278" t="s">
        <v>19</v>
      </c>
      <c r="C10278" t="s">
        <v>20</v>
      </c>
      <c r="D10278">
        <v>2019</v>
      </c>
      <c r="E10278" t="s">
        <v>26</v>
      </c>
      <c r="F10278" t="s">
        <v>60</v>
      </c>
      <c r="G10278" t="s">
        <v>23</v>
      </c>
      <c r="I10278" t="s">
        <v>26</v>
      </c>
      <c r="L10278">
        <v>1</v>
      </c>
      <c r="M10278">
        <v>25.238260799999999</v>
      </c>
      <c r="N10278">
        <v>23.922522090000001</v>
      </c>
      <c r="P10278" t="s">
        <v>61</v>
      </c>
      <c r="Q10278" t="s">
        <v>63</v>
      </c>
      <c r="R10278" t="s">
        <v>27</v>
      </c>
    </row>
    <row r="10279" spans="1:18" x14ac:dyDescent="0.3">
      <c r="A10279" t="s">
        <v>18</v>
      </c>
      <c r="B10279" t="s">
        <v>19</v>
      </c>
      <c r="C10279" t="s">
        <v>20</v>
      </c>
      <c r="D10279">
        <v>2019</v>
      </c>
      <c r="E10279" t="s">
        <v>26</v>
      </c>
      <c r="F10279" t="s">
        <v>60</v>
      </c>
      <c r="G10279" t="s">
        <v>23</v>
      </c>
      <c r="I10279" t="s">
        <v>26</v>
      </c>
      <c r="L10279">
        <v>2</v>
      </c>
      <c r="M10279">
        <v>48.148463999999997</v>
      </c>
      <c r="N10279">
        <v>45.638354499999998</v>
      </c>
      <c r="P10279" t="s">
        <v>61</v>
      </c>
      <c r="Q10279" t="s">
        <v>63</v>
      </c>
      <c r="R10279" t="s">
        <v>27</v>
      </c>
    </row>
    <row r="10280" spans="1:18" x14ac:dyDescent="0.3">
      <c r="A10280" t="s">
        <v>18</v>
      </c>
      <c r="B10280" t="s">
        <v>19</v>
      </c>
      <c r="C10280" t="s">
        <v>20</v>
      </c>
      <c r="D10280">
        <v>2019</v>
      </c>
      <c r="E10280" t="s">
        <v>26</v>
      </c>
      <c r="F10280" t="s">
        <v>60</v>
      </c>
      <c r="G10280" t="s">
        <v>23</v>
      </c>
      <c r="I10280" t="s">
        <v>26</v>
      </c>
      <c r="L10280">
        <v>2</v>
      </c>
      <c r="M10280">
        <v>48.148463999999997</v>
      </c>
      <c r="N10280">
        <v>45.638354499999998</v>
      </c>
      <c r="P10280" t="s">
        <v>61</v>
      </c>
      <c r="Q10280" t="s">
        <v>63</v>
      </c>
      <c r="R10280" t="s">
        <v>27</v>
      </c>
    </row>
    <row r="10281" spans="1:18" x14ac:dyDescent="0.3">
      <c r="A10281" t="s">
        <v>18</v>
      </c>
      <c r="B10281" t="s">
        <v>19</v>
      </c>
      <c r="C10281" t="s">
        <v>20</v>
      </c>
      <c r="D10281">
        <v>2019</v>
      </c>
      <c r="E10281" t="s">
        <v>26</v>
      </c>
      <c r="F10281" t="s">
        <v>60</v>
      </c>
      <c r="G10281" t="s">
        <v>23</v>
      </c>
      <c r="I10281" t="s">
        <v>26</v>
      </c>
      <c r="L10281">
        <v>1</v>
      </c>
      <c r="M10281">
        <v>26.322924</v>
      </c>
      <c r="N10281">
        <v>24.950638860000002</v>
      </c>
      <c r="P10281" t="s">
        <v>61</v>
      </c>
      <c r="Q10281" t="s">
        <v>62</v>
      </c>
      <c r="R10281" t="s">
        <v>27</v>
      </c>
    </row>
    <row r="10282" spans="1:18" x14ac:dyDescent="0.3">
      <c r="A10282" t="s">
        <v>18</v>
      </c>
      <c r="B10282" t="s">
        <v>19</v>
      </c>
      <c r="C10282" t="s">
        <v>20</v>
      </c>
      <c r="D10282">
        <v>2020</v>
      </c>
      <c r="E10282" t="s">
        <v>26</v>
      </c>
      <c r="F10282" t="s">
        <v>60</v>
      </c>
      <c r="G10282" t="s">
        <v>23</v>
      </c>
      <c r="I10282" t="s">
        <v>26</v>
      </c>
      <c r="L10282">
        <v>1</v>
      </c>
      <c r="M10282">
        <v>29.292520199999998</v>
      </c>
      <c r="N10282">
        <v>27.76542199</v>
      </c>
      <c r="P10282" t="s">
        <v>61</v>
      </c>
      <c r="Q10282" t="s">
        <v>62</v>
      </c>
      <c r="R10282" t="s">
        <v>27</v>
      </c>
    </row>
    <row r="10283" spans="1:18" x14ac:dyDescent="0.3">
      <c r="A10283" t="s">
        <v>18</v>
      </c>
      <c r="B10283" t="s">
        <v>19</v>
      </c>
      <c r="C10283" t="s">
        <v>20</v>
      </c>
      <c r="D10283">
        <v>2020</v>
      </c>
      <c r="E10283" t="s">
        <v>26</v>
      </c>
      <c r="F10283" t="s">
        <v>60</v>
      </c>
      <c r="G10283" t="s">
        <v>23</v>
      </c>
      <c r="I10283" t="s">
        <v>26</v>
      </c>
      <c r="L10283">
        <v>1</v>
      </c>
      <c r="M10283">
        <v>26.322924</v>
      </c>
      <c r="N10283">
        <v>24.950638860000002</v>
      </c>
      <c r="P10283" t="s">
        <v>61</v>
      </c>
      <c r="Q10283" t="s">
        <v>62</v>
      </c>
      <c r="R10283" t="s">
        <v>27</v>
      </c>
    </row>
    <row r="10284" spans="1:18" x14ac:dyDescent="0.3">
      <c r="A10284" t="s">
        <v>18</v>
      </c>
      <c r="B10284" t="s">
        <v>19</v>
      </c>
      <c r="C10284" t="s">
        <v>20</v>
      </c>
      <c r="D10284">
        <v>2020</v>
      </c>
      <c r="E10284" t="s">
        <v>26</v>
      </c>
      <c r="F10284" t="s">
        <v>60</v>
      </c>
      <c r="G10284" t="s">
        <v>23</v>
      </c>
      <c r="I10284" t="s">
        <v>26</v>
      </c>
      <c r="L10284">
        <v>1</v>
      </c>
      <c r="M10284">
        <v>26.322924</v>
      </c>
      <c r="N10284">
        <v>24.950638860000002</v>
      </c>
      <c r="P10284" t="s">
        <v>61</v>
      </c>
      <c r="Q10284" t="s">
        <v>62</v>
      </c>
      <c r="R10284" t="s">
        <v>27</v>
      </c>
    </row>
    <row r="10285" spans="1:18" x14ac:dyDescent="0.3">
      <c r="A10285" t="s">
        <v>18</v>
      </c>
      <c r="B10285" t="s">
        <v>19</v>
      </c>
      <c r="C10285" t="s">
        <v>20</v>
      </c>
      <c r="D10285">
        <v>2020</v>
      </c>
      <c r="E10285" t="s">
        <v>26</v>
      </c>
      <c r="F10285" t="s">
        <v>60</v>
      </c>
      <c r="G10285" t="s">
        <v>23</v>
      </c>
      <c r="I10285" t="s">
        <v>26</v>
      </c>
      <c r="L10285">
        <v>1</v>
      </c>
      <c r="M10285">
        <v>26.322924</v>
      </c>
      <c r="N10285">
        <v>24.950638860000002</v>
      </c>
      <c r="P10285" t="s">
        <v>61</v>
      </c>
      <c r="Q10285" t="s">
        <v>62</v>
      </c>
      <c r="R10285" t="s">
        <v>27</v>
      </c>
    </row>
    <row r="10286" spans="1:18" x14ac:dyDescent="0.3">
      <c r="A10286" t="s">
        <v>18</v>
      </c>
      <c r="B10286" t="s">
        <v>19</v>
      </c>
      <c r="C10286" t="s">
        <v>20</v>
      </c>
      <c r="D10286">
        <v>2020</v>
      </c>
      <c r="E10286" t="s">
        <v>26</v>
      </c>
      <c r="F10286" t="s">
        <v>60</v>
      </c>
      <c r="G10286" t="s">
        <v>23</v>
      </c>
      <c r="I10286" t="s">
        <v>26</v>
      </c>
      <c r="L10286">
        <v>1</v>
      </c>
      <c r="M10286">
        <v>25.238260799999999</v>
      </c>
      <c r="N10286">
        <v>23.922522090000001</v>
      </c>
      <c r="P10286" t="s">
        <v>61</v>
      </c>
      <c r="Q10286" t="s">
        <v>63</v>
      </c>
      <c r="R10286" t="s">
        <v>27</v>
      </c>
    </row>
    <row r="10287" spans="1:18" x14ac:dyDescent="0.3">
      <c r="A10287" t="s">
        <v>18</v>
      </c>
      <c r="B10287" t="s">
        <v>19</v>
      </c>
      <c r="C10287" t="s">
        <v>20</v>
      </c>
      <c r="D10287">
        <v>2020</v>
      </c>
      <c r="E10287" t="s">
        <v>26</v>
      </c>
      <c r="F10287" t="s">
        <v>60</v>
      </c>
      <c r="G10287" t="s">
        <v>23</v>
      </c>
      <c r="I10287" t="s">
        <v>26</v>
      </c>
      <c r="L10287">
        <v>2</v>
      </c>
      <c r="M10287">
        <v>50.476521599999998</v>
      </c>
      <c r="N10287">
        <v>47.845044170000001</v>
      </c>
      <c r="P10287" t="s">
        <v>61</v>
      </c>
      <c r="Q10287" t="s">
        <v>63</v>
      </c>
      <c r="R10287" t="s">
        <v>27</v>
      </c>
    </row>
    <row r="10288" spans="1:18" x14ac:dyDescent="0.3">
      <c r="A10288" t="s">
        <v>18</v>
      </c>
      <c r="B10288" t="s">
        <v>19</v>
      </c>
      <c r="C10288" t="s">
        <v>20</v>
      </c>
      <c r="D10288">
        <v>2020</v>
      </c>
      <c r="E10288" t="s">
        <v>26</v>
      </c>
      <c r="F10288" t="s">
        <v>60</v>
      </c>
      <c r="G10288" t="s">
        <v>23</v>
      </c>
      <c r="I10288" t="s">
        <v>26</v>
      </c>
      <c r="L10288">
        <v>1</v>
      </c>
      <c r="M10288">
        <v>19.506300800000002</v>
      </c>
      <c r="N10288">
        <v>18.489384650000002</v>
      </c>
      <c r="P10288" t="s">
        <v>61</v>
      </c>
      <c r="Q10288" t="s">
        <v>63</v>
      </c>
      <c r="R10288" t="s">
        <v>27</v>
      </c>
    </row>
    <row r="10289" spans="1:18" x14ac:dyDescent="0.3">
      <c r="A10289" t="s">
        <v>18</v>
      </c>
      <c r="B10289" t="s">
        <v>19</v>
      </c>
      <c r="C10289" t="s">
        <v>20</v>
      </c>
      <c r="D10289">
        <v>2020</v>
      </c>
      <c r="E10289" t="s">
        <v>26</v>
      </c>
      <c r="F10289" t="s">
        <v>60</v>
      </c>
      <c r="G10289" t="s">
        <v>23</v>
      </c>
      <c r="I10289" t="s">
        <v>26</v>
      </c>
      <c r="L10289">
        <v>1</v>
      </c>
      <c r="M10289">
        <v>24.074231999999999</v>
      </c>
      <c r="N10289">
        <v>22.819177249999999</v>
      </c>
      <c r="P10289" t="s">
        <v>61</v>
      </c>
      <c r="Q10289" t="s">
        <v>63</v>
      </c>
      <c r="R10289" t="s">
        <v>27</v>
      </c>
    </row>
    <row r="10290" spans="1:18" x14ac:dyDescent="0.3">
      <c r="A10290" t="s">
        <v>18</v>
      </c>
      <c r="B10290" t="s">
        <v>19</v>
      </c>
      <c r="C10290" t="s">
        <v>20</v>
      </c>
      <c r="D10290">
        <v>2021</v>
      </c>
      <c r="E10290" t="s">
        <v>26</v>
      </c>
      <c r="F10290" t="s">
        <v>60</v>
      </c>
      <c r="G10290" t="s">
        <v>23</v>
      </c>
      <c r="I10290" t="s">
        <v>26</v>
      </c>
      <c r="L10290">
        <v>2</v>
      </c>
      <c r="M10290">
        <v>52.645848000000001</v>
      </c>
      <c r="N10290">
        <v>49.901277729999997</v>
      </c>
      <c r="P10290" t="s">
        <v>61</v>
      </c>
      <c r="Q10290" t="s">
        <v>62</v>
      </c>
      <c r="R10290" t="s">
        <v>27</v>
      </c>
    </row>
    <row r="10291" spans="1:18" x14ac:dyDescent="0.3">
      <c r="A10291" t="s">
        <v>18</v>
      </c>
      <c r="B10291" t="s">
        <v>19</v>
      </c>
      <c r="C10291" t="s">
        <v>20</v>
      </c>
      <c r="D10291">
        <v>2021</v>
      </c>
      <c r="E10291" t="s">
        <v>26</v>
      </c>
      <c r="F10291" t="s">
        <v>60</v>
      </c>
      <c r="G10291" t="s">
        <v>23</v>
      </c>
      <c r="I10291" t="s">
        <v>26</v>
      </c>
      <c r="L10291">
        <v>1</v>
      </c>
      <c r="M10291">
        <v>26.322924</v>
      </c>
      <c r="N10291">
        <v>24.950638860000002</v>
      </c>
      <c r="P10291" t="s">
        <v>61</v>
      </c>
      <c r="Q10291" t="s">
        <v>62</v>
      </c>
      <c r="R10291" t="s">
        <v>27</v>
      </c>
    </row>
    <row r="10292" spans="1:18" x14ac:dyDescent="0.3">
      <c r="A10292" t="s">
        <v>18</v>
      </c>
      <c r="B10292" t="s">
        <v>19</v>
      </c>
      <c r="C10292" t="s">
        <v>20</v>
      </c>
      <c r="D10292">
        <v>2021</v>
      </c>
      <c r="E10292" t="s">
        <v>26</v>
      </c>
      <c r="F10292" t="s">
        <v>60</v>
      </c>
      <c r="G10292" t="s">
        <v>23</v>
      </c>
      <c r="I10292" t="s">
        <v>26</v>
      </c>
      <c r="L10292">
        <v>1</v>
      </c>
      <c r="M10292">
        <v>25.238260799999999</v>
      </c>
      <c r="N10292">
        <v>23.922522090000001</v>
      </c>
      <c r="P10292" t="s">
        <v>61</v>
      </c>
      <c r="Q10292" t="s">
        <v>63</v>
      </c>
      <c r="R10292" t="s">
        <v>27</v>
      </c>
    </row>
    <row r="10293" spans="1:18" x14ac:dyDescent="0.3">
      <c r="A10293" t="s">
        <v>18</v>
      </c>
      <c r="B10293" t="s">
        <v>19</v>
      </c>
      <c r="C10293" t="s">
        <v>20</v>
      </c>
      <c r="D10293">
        <v>2021</v>
      </c>
      <c r="E10293" t="s">
        <v>26</v>
      </c>
      <c r="F10293" t="s">
        <v>60</v>
      </c>
      <c r="G10293" t="s">
        <v>23</v>
      </c>
      <c r="I10293" t="s">
        <v>26</v>
      </c>
      <c r="L10293">
        <v>2</v>
      </c>
      <c r="M10293">
        <v>50.476521599999998</v>
      </c>
      <c r="N10293">
        <v>47.845044170000001</v>
      </c>
      <c r="P10293" t="s">
        <v>61</v>
      </c>
      <c r="Q10293" t="s">
        <v>63</v>
      </c>
      <c r="R10293" t="s">
        <v>27</v>
      </c>
    </row>
    <row r="10294" spans="1:18" x14ac:dyDescent="0.3">
      <c r="A10294" t="s">
        <v>18</v>
      </c>
      <c r="B10294" t="s">
        <v>19</v>
      </c>
      <c r="C10294" t="s">
        <v>20</v>
      </c>
      <c r="D10294">
        <v>2021</v>
      </c>
      <c r="E10294" t="s">
        <v>26</v>
      </c>
      <c r="F10294" t="s">
        <v>60</v>
      </c>
      <c r="G10294" t="s">
        <v>23</v>
      </c>
      <c r="I10294" t="s">
        <v>26</v>
      </c>
      <c r="L10294">
        <v>1</v>
      </c>
      <c r="M10294">
        <v>19.506300800000002</v>
      </c>
      <c r="N10294">
        <v>18.489384650000002</v>
      </c>
      <c r="P10294" t="s">
        <v>61</v>
      </c>
      <c r="Q10294" t="s">
        <v>63</v>
      </c>
      <c r="R10294" t="s">
        <v>27</v>
      </c>
    </row>
    <row r="10295" spans="1:18" x14ac:dyDescent="0.3">
      <c r="A10295" t="s">
        <v>18</v>
      </c>
      <c r="B10295" t="s">
        <v>19</v>
      </c>
      <c r="C10295" t="s">
        <v>20</v>
      </c>
      <c r="D10295">
        <v>2021</v>
      </c>
      <c r="E10295" t="s">
        <v>26</v>
      </c>
      <c r="F10295" t="s">
        <v>60</v>
      </c>
      <c r="G10295" t="s">
        <v>23</v>
      </c>
      <c r="I10295" t="s">
        <v>26</v>
      </c>
      <c r="L10295">
        <v>1</v>
      </c>
      <c r="M10295">
        <v>24.074231999999999</v>
      </c>
      <c r="N10295">
        <v>22.819177249999999</v>
      </c>
      <c r="P10295" t="s">
        <v>61</v>
      </c>
      <c r="Q10295" t="s">
        <v>63</v>
      </c>
      <c r="R10295" t="s">
        <v>27</v>
      </c>
    </row>
    <row r="10296" spans="1:18" x14ac:dyDescent="0.3">
      <c r="A10296" t="s">
        <v>56</v>
      </c>
      <c r="B10296" t="s">
        <v>57</v>
      </c>
      <c r="C10296" t="s">
        <v>20</v>
      </c>
      <c r="D10296">
        <v>1986</v>
      </c>
      <c r="E10296" t="s">
        <v>26</v>
      </c>
      <c r="F10296" t="s">
        <v>60</v>
      </c>
      <c r="G10296" t="s">
        <v>23</v>
      </c>
      <c r="I10296" t="s">
        <v>26</v>
      </c>
      <c r="L10296">
        <v>7</v>
      </c>
      <c r="M10296">
        <v>53.287386599999998</v>
      </c>
      <c r="N10296">
        <v>51.046447550000003</v>
      </c>
      <c r="P10296" t="s">
        <v>61</v>
      </c>
      <c r="Q10296" t="s">
        <v>62</v>
      </c>
      <c r="R10296" t="s">
        <v>27</v>
      </c>
    </row>
    <row r="10297" spans="1:18" x14ac:dyDescent="0.3">
      <c r="A10297" t="s">
        <v>56</v>
      </c>
      <c r="B10297" t="s">
        <v>57</v>
      </c>
      <c r="C10297" t="s">
        <v>20</v>
      </c>
      <c r="D10297">
        <v>1986</v>
      </c>
      <c r="E10297" t="s">
        <v>26</v>
      </c>
      <c r="F10297" t="s">
        <v>60</v>
      </c>
      <c r="G10297" t="s">
        <v>23</v>
      </c>
      <c r="I10297" t="s">
        <v>26</v>
      </c>
      <c r="L10297">
        <v>1</v>
      </c>
      <c r="M10297">
        <v>4.4092000000000002</v>
      </c>
      <c r="N10297">
        <v>4.2237762239999999</v>
      </c>
      <c r="P10297" t="s">
        <v>61</v>
      </c>
      <c r="Q10297" t="s">
        <v>63</v>
      </c>
      <c r="R10297" t="s">
        <v>27</v>
      </c>
    </row>
    <row r="10298" spans="1:18" x14ac:dyDescent="0.3">
      <c r="A10298" t="s">
        <v>56</v>
      </c>
      <c r="B10298" t="s">
        <v>57</v>
      </c>
      <c r="C10298" t="s">
        <v>20</v>
      </c>
      <c r="D10298">
        <v>1986</v>
      </c>
      <c r="E10298" t="s">
        <v>26</v>
      </c>
      <c r="F10298" t="s">
        <v>60</v>
      </c>
      <c r="G10298" t="s">
        <v>23</v>
      </c>
      <c r="I10298" t="s">
        <v>26</v>
      </c>
      <c r="L10298">
        <v>3</v>
      </c>
      <c r="M10298">
        <v>27.645683999999999</v>
      </c>
      <c r="N10298">
        <v>26.483076919999998</v>
      </c>
      <c r="P10298" t="s">
        <v>61</v>
      </c>
      <c r="Q10298" t="s">
        <v>63</v>
      </c>
      <c r="R10298" t="s">
        <v>27</v>
      </c>
    </row>
    <row r="10299" spans="1:18" x14ac:dyDescent="0.3">
      <c r="A10299" t="s">
        <v>56</v>
      </c>
      <c r="B10299" t="s">
        <v>57</v>
      </c>
      <c r="C10299" t="s">
        <v>20</v>
      </c>
      <c r="D10299">
        <v>1986</v>
      </c>
      <c r="E10299" t="s">
        <v>26</v>
      </c>
      <c r="F10299" t="s">
        <v>60</v>
      </c>
      <c r="G10299" t="s">
        <v>23</v>
      </c>
      <c r="I10299" t="s">
        <v>26</v>
      </c>
      <c r="L10299">
        <v>4</v>
      </c>
      <c r="M10299">
        <v>36.860911999999999</v>
      </c>
      <c r="N10299">
        <v>35.310769229999998</v>
      </c>
      <c r="P10299" t="s">
        <v>61</v>
      </c>
      <c r="Q10299" t="s">
        <v>63</v>
      </c>
      <c r="R10299" t="s">
        <v>27</v>
      </c>
    </row>
    <row r="10300" spans="1:18" x14ac:dyDescent="0.3">
      <c r="A10300" t="s">
        <v>56</v>
      </c>
      <c r="B10300" t="s">
        <v>57</v>
      </c>
      <c r="C10300" t="s">
        <v>20</v>
      </c>
      <c r="D10300">
        <v>1987</v>
      </c>
      <c r="E10300" t="s">
        <v>26</v>
      </c>
      <c r="F10300" t="s">
        <v>60</v>
      </c>
      <c r="G10300" t="s">
        <v>23</v>
      </c>
      <c r="I10300" t="s">
        <v>26</v>
      </c>
      <c r="L10300">
        <v>1</v>
      </c>
      <c r="M10300">
        <v>1.7504523999999999</v>
      </c>
      <c r="N10300">
        <v>1.676839161</v>
      </c>
      <c r="P10300" t="s">
        <v>61</v>
      </c>
      <c r="Q10300" t="s">
        <v>62</v>
      </c>
      <c r="R10300" t="s">
        <v>27</v>
      </c>
    </row>
    <row r="10301" spans="1:18" x14ac:dyDescent="0.3">
      <c r="A10301" t="s">
        <v>56</v>
      </c>
      <c r="B10301" t="s">
        <v>57</v>
      </c>
      <c r="C10301" t="s">
        <v>20</v>
      </c>
      <c r="D10301">
        <v>1987</v>
      </c>
      <c r="E10301" t="s">
        <v>26</v>
      </c>
      <c r="F10301" t="s">
        <v>60</v>
      </c>
      <c r="G10301" t="s">
        <v>23</v>
      </c>
      <c r="I10301" t="s">
        <v>26</v>
      </c>
      <c r="L10301">
        <v>6</v>
      </c>
      <c r="M10301">
        <v>10.5027144</v>
      </c>
      <c r="N10301">
        <v>10.06103497</v>
      </c>
      <c r="P10301" t="s">
        <v>61</v>
      </c>
      <c r="Q10301" t="s">
        <v>63</v>
      </c>
      <c r="R10301" t="s">
        <v>27</v>
      </c>
    </row>
    <row r="10302" spans="1:18" x14ac:dyDescent="0.3">
      <c r="A10302" t="s">
        <v>56</v>
      </c>
      <c r="B10302" t="s">
        <v>57</v>
      </c>
      <c r="C10302" t="s">
        <v>20</v>
      </c>
      <c r="D10302">
        <v>1987</v>
      </c>
      <c r="E10302" t="s">
        <v>26</v>
      </c>
      <c r="F10302" t="s">
        <v>60</v>
      </c>
      <c r="G10302" t="s">
        <v>23</v>
      </c>
      <c r="I10302" t="s">
        <v>26</v>
      </c>
      <c r="L10302">
        <v>1</v>
      </c>
      <c r="M10302">
        <v>1.7504523999999999</v>
      </c>
      <c r="N10302">
        <v>1.676839161</v>
      </c>
      <c r="P10302" t="s">
        <v>61</v>
      </c>
      <c r="Q10302" t="s">
        <v>63</v>
      </c>
      <c r="R10302" t="s">
        <v>27</v>
      </c>
    </row>
    <row r="10303" spans="1:18" x14ac:dyDescent="0.3">
      <c r="A10303" t="s">
        <v>56</v>
      </c>
      <c r="B10303" t="s">
        <v>57</v>
      </c>
      <c r="C10303" t="s">
        <v>20</v>
      </c>
      <c r="D10303">
        <v>1987</v>
      </c>
      <c r="E10303" t="s">
        <v>26</v>
      </c>
      <c r="F10303" t="s">
        <v>60</v>
      </c>
      <c r="G10303" t="s">
        <v>23</v>
      </c>
      <c r="I10303" t="s">
        <v>26</v>
      </c>
      <c r="L10303">
        <v>1</v>
      </c>
      <c r="M10303">
        <v>1.7504523999999999</v>
      </c>
      <c r="N10303">
        <v>1.676839161</v>
      </c>
      <c r="P10303" t="s">
        <v>61</v>
      </c>
      <c r="Q10303" t="s">
        <v>63</v>
      </c>
      <c r="R10303" t="s">
        <v>27</v>
      </c>
    </row>
    <row r="10304" spans="1:18" x14ac:dyDescent="0.3">
      <c r="A10304" t="s">
        <v>56</v>
      </c>
      <c r="B10304" t="s">
        <v>57</v>
      </c>
      <c r="C10304" t="s">
        <v>20</v>
      </c>
      <c r="D10304">
        <v>1987</v>
      </c>
      <c r="E10304" t="s">
        <v>26</v>
      </c>
      <c r="F10304" t="s">
        <v>60</v>
      </c>
      <c r="G10304" t="s">
        <v>23</v>
      </c>
      <c r="I10304" t="s">
        <v>26</v>
      </c>
      <c r="L10304">
        <v>2</v>
      </c>
      <c r="M10304">
        <v>3.5009047999999998</v>
      </c>
      <c r="N10304">
        <v>3.3536783219999999</v>
      </c>
      <c r="P10304" t="s">
        <v>61</v>
      </c>
      <c r="Q10304" t="s">
        <v>63</v>
      </c>
      <c r="R10304" t="s">
        <v>27</v>
      </c>
    </row>
    <row r="10305" spans="1:18" x14ac:dyDescent="0.3">
      <c r="A10305" t="s">
        <v>56</v>
      </c>
      <c r="B10305" t="s">
        <v>57</v>
      </c>
      <c r="C10305" t="s">
        <v>20</v>
      </c>
      <c r="D10305">
        <v>1987</v>
      </c>
      <c r="E10305" t="s">
        <v>26</v>
      </c>
      <c r="F10305" t="s">
        <v>60</v>
      </c>
      <c r="G10305" t="s">
        <v>23</v>
      </c>
      <c r="I10305" t="s">
        <v>26</v>
      </c>
      <c r="L10305">
        <v>12</v>
      </c>
      <c r="M10305">
        <v>21.005428800000001</v>
      </c>
      <c r="N10305">
        <v>20.122069929999999</v>
      </c>
      <c r="P10305" t="s">
        <v>61</v>
      </c>
      <c r="Q10305" t="s">
        <v>63</v>
      </c>
      <c r="R10305" t="s">
        <v>27</v>
      </c>
    </row>
    <row r="10306" spans="1:18" x14ac:dyDescent="0.3">
      <c r="A10306" t="s">
        <v>56</v>
      </c>
      <c r="B10306" t="s">
        <v>57</v>
      </c>
      <c r="C10306" t="s">
        <v>20</v>
      </c>
      <c r="D10306">
        <v>1987</v>
      </c>
      <c r="E10306" t="s">
        <v>26</v>
      </c>
      <c r="F10306" t="s">
        <v>60</v>
      </c>
      <c r="G10306" t="s">
        <v>23</v>
      </c>
      <c r="I10306" t="s">
        <v>26</v>
      </c>
      <c r="L10306">
        <v>2</v>
      </c>
      <c r="M10306">
        <v>3.5009047999999998</v>
      </c>
      <c r="N10306">
        <v>3.3536783219999999</v>
      </c>
      <c r="P10306" t="s">
        <v>61</v>
      </c>
      <c r="Q10306" t="s">
        <v>63</v>
      </c>
      <c r="R10306" t="s">
        <v>27</v>
      </c>
    </row>
    <row r="10307" spans="1:18" x14ac:dyDescent="0.3">
      <c r="A10307" t="s">
        <v>56</v>
      </c>
      <c r="B10307" t="s">
        <v>57</v>
      </c>
      <c r="C10307" t="s">
        <v>20</v>
      </c>
      <c r="D10307">
        <v>1988</v>
      </c>
      <c r="E10307" t="s">
        <v>26</v>
      </c>
      <c r="F10307" t="s">
        <v>60</v>
      </c>
      <c r="G10307" t="s">
        <v>23</v>
      </c>
      <c r="I10307" t="s">
        <v>26</v>
      </c>
      <c r="L10307">
        <v>2</v>
      </c>
      <c r="M10307">
        <v>12.094435600000001</v>
      </c>
      <c r="N10307">
        <v>11.58581818</v>
      </c>
      <c r="P10307" t="s">
        <v>61</v>
      </c>
      <c r="Q10307" t="s">
        <v>62</v>
      </c>
      <c r="R10307" t="s">
        <v>27</v>
      </c>
    </row>
    <row r="10308" spans="1:18" x14ac:dyDescent="0.3">
      <c r="A10308" t="s">
        <v>56</v>
      </c>
      <c r="B10308" t="s">
        <v>57</v>
      </c>
      <c r="C10308" t="s">
        <v>20</v>
      </c>
      <c r="D10308">
        <v>1988</v>
      </c>
      <c r="E10308" t="s">
        <v>26</v>
      </c>
      <c r="F10308" t="s">
        <v>60</v>
      </c>
      <c r="G10308" t="s">
        <v>23</v>
      </c>
      <c r="I10308" t="s">
        <v>26</v>
      </c>
      <c r="L10308">
        <v>1</v>
      </c>
      <c r="M10308">
        <v>6.0472178000000003</v>
      </c>
      <c r="N10308">
        <v>5.7929090910000003</v>
      </c>
      <c r="P10308" t="s">
        <v>61</v>
      </c>
      <c r="Q10308" t="s">
        <v>62</v>
      </c>
      <c r="R10308" t="s">
        <v>27</v>
      </c>
    </row>
    <row r="10309" spans="1:18" x14ac:dyDescent="0.3">
      <c r="A10309" t="s">
        <v>56</v>
      </c>
      <c r="B10309" t="s">
        <v>57</v>
      </c>
      <c r="C10309" t="s">
        <v>20</v>
      </c>
      <c r="D10309">
        <v>1988</v>
      </c>
      <c r="E10309" t="s">
        <v>26</v>
      </c>
      <c r="F10309" t="s">
        <v>60</v>
      </c>
      <c r="G10309" t="s">
        <v>23</v>
      </c>
      <c r="I10309" t="s">
        <v>26</v>
      </c>
      <c r="L10309">
        <v>1</v>
      </c>
      <c r="M10309">
        <v>6.0472178000000003</v>
      </c>
      <c r="N10309">
        <v>5.7929090910000003</v>
      </c>
      <c r="P10309" t="s">
        <v>61</v>
      </c>
      <c r="Q10309" t="s">
        <v>62</v>
      </c>
      <c r="R10309" t="s">
        <v>27</v>
      </c>
    </row>
    <row r="10310" spans="1:18" x14ac:dyDescent="0.3">
      <c r="A10310" t="s">
        <v>56</v>
      </c>
      <c r="B10310" t="s">
        <v>57</v>
      </c>
      <c r="C10310" t="s">
        <v>20</v>
      </c>
      <c r="D10310">
        <v>1988</v>
      </c>
      <c r="E10310" t="s">
        <v>26</v>
      </c>
      <c r="F10310" t="s">
        <v>60</v>
      </c>
      <c r="G10310" t="s">
        <v>23</v>
      </c>
      <c r="I10310" t="s">
        <v>26</v>
      </c>
      <c r="L10310">
        <v>1</v>
      </c>
      <c r="M10310">
        <v>6.0472178000000003</v>
      </c>
      <c r="N10310">
        <v>5.7929090910000003</v>
      </c>
      <c r="P10310" t="s">
        <v>61</v>
      </c>
      <c r="Q10310" t="s">
        <v>62</v>
      </c>
      <c r="R10310" t="s">
        <v>27</v>
      </c>
    </row>
    <row r="10311" spans="1:18" x14ac:dyDescent="0.3">
      <c r="A10311" t="s">
        <v>56</v>
      </c>
      <c r="B10311" t="s">
        <v>57</v>
      </c>
      <c r="C10311" t="s">
        <v>20</v>
      </c>
      <c r="D10311">
        <v>1988</v>
      </c>
      <c r="E10311" t="s">
        <v>26</v>
      </c>
      <c r="F10311" t="s">
        <v>60</v>
      </c>
      <c r="G10311" t="s">
        <v>23</v>
      </c>
      <c r="I10311" t="s">
        <v>26</v>
      </c>
      <c r="L10311">
        <v>21</v>
      </c>
      <c r="M10311">
        <v>126.9915738</v>
      </c>
      <c r="N10311">
        <v>121.6510909</v>
      </c>
      <c r="P10311" t="s">
        <v>61</v>
      </c>
      <c r="Q10311" t="s">
        <v>63</v>
      </c>
      <c r="R10311" t="s">
        <v>27</v>
      </c>
    </row>
    <row r="10312" spans="1:18" x14ac:dyDescent="0.3">
      <c r="A10312" t="s">
        <v>56</v>
      </c>
      <c r="B10312" t="s">
        <v>57</v>
      </c>
      <c r="C10312" t="s">
        <v>20</v>
      </c>
      <c r="D10312">
        <v>1989</v>
      </c>
      <c r="E10312" t="s">
        <v>26</v>
      </c>
      <c r="F10312" t="s">
        <v>60</v>
      </c>
      <c r="G10312" t="s">
        <v>23</v>
      </c>
      <c r="I10312" t="s">
        <v>26</v>
      </c>
      <c r="L10312">
        <v>12</v>
      </c>
      <c r="M10312">
        <v>138.88980000000001</v>
      </c>
      <c r="N10312">
        <v>133.04895110000001</v>
      </c>
      <c r="P10312" t="s">
        <v>61</v>
      </c>
      <c r="Q10312" t="s">
        <v>62</v>
      </c>
      <c r="R10312" t="s">
        <v>27</v>
      </c>
    </row>
    <row r="10313" spans="1:18" x14ac:dyDescent="0.3">
      <c r="A10313" t="s">
        <v>56</v>
      </c>
      <c r="B10313" t="s">
        <v>57</v>
      </c>
      <c r="C10313" t="s">
        <v>20</v>
      </c>
      <c r="D10313">
        <v>1989</v>
      </c>
      <c r="E10313" t="s">
        <v>26</v>
      </c>
      <c r="F10313" t="s">
        <v>60</v>
      </c>
      <c r="G10313" t="s">
        <v>23</v>
      </c>
      <c r="I10313" t="s">
        <v>26</v>
      </c>
      <c r="L10313">
        <v>3</v>
      </c>
      <c r="M10313">
        <v>34.722450000000002</v>
      </c>
      <c r="N10313">
        <v>33.262237759999998</v>
      </c>
      <c r="P10313" t="s">
        <v>61</v>
      </c>
      <c r="Q10313" t="s">
        <v>62</v>
      </c>
      <c r="R10313" t="s">
        <v>27</v>
      </c>
    </row>
    <row r="10314" spans="1:18" x14ac:dyDescent="0.3">
      <c r="A10314" t="s">
        <v>56</v>
      </c>
      <c r="B10314" t="s">
        <v>57</v>
      </c>
      <c r="C10314" t="s">
        <v>20</v>
      </c>
      <c r="D10314">
        <v>1989</v>
      </c>
      <c r="E10314" t="s">
        <v>26</v>
      </c>
      <c r="F10314" t="s">
        <v>60</v>
      </c>
      <c r="G10314" t="s">
        <v>23</v>
      </c>
      <c r="I10314" t="s">
        <v>26</v>
      </c>
      <c r="L10314">
        <v>5</v>
      </c>
      <c r="M10314">
        <v>57.870750000000001</v>
      </c>
      <c r="N10314">
        <v>55.437062939999997</v>
      </c>
      <c r="P10314" t="s">
        <v>61</v>
      </c>
      <c r="Q10314" t="s">
        <v>62</v>
      </c>
      <c r="R10314" t="s">
        <v>27</v>
      </c>
    </row>
    <row r="10315" spans="1:18" x14ac:dyDescent="0.3">
      <c r="A10315" t="s">
        <v>56</v>
      </c>
      <c r="B10315" t="s">
        <v>57</v>
      </c>
      <c r="C10315" t="s">
        <v>20</v>
      </c>
      <c r="D10315">
        <v>1989</v>
      </c>
      <c r="E10315" t="s">
        <v>26</v>
      </c>
      <c r="F10315" t="s">
        <v>60</v>
      </c>
      <c r="G10315" t="s">
        <v>23</v>
      </c>
      <c r="I10315" t="s">
        <v>26</v>
      </c>
      <c r="L10315">
        <v>2</v>
      </c>
      <c r="M10315">
        <v>23.148299999999999</v>
      </c>
      <c r="N10315">
        <v>22.174825179999999</v>
      </c>
      <c r="P10315" t="s">
        <v>61</v>
      </c>
      <c r="Q10315" t="s">
        <v>62</v>
      </c>
      <c r="R10315" t="s">
        <v>27</v>
      </c>
    </row>
    <row r="10316" spans="1:18" x14ac:dyDescent="0.3">
      <c r="A10316" t="s">
        <v>56</v>
      </c>
      <c r="B10316" t="s">
        <v>57</v>
      </c>
      <c r="C10316" t="s">
        <v>20</v>
      </c>
      <c r="D10316">
        <v>1989</v>
      </c>
      <c r="E10316" t="s">
        <v>26</v>
      </c>
      <c r="F10316" t="s">
        <v>60</v>
      </c>
      <c r="G10316" t="s">
        <v>23</v>
      </c>
      <c r="I10316" t="s">
        <v>26</v>
      </c>
      <c r="L10316">
        <v>4</v>
      </c>
      <c r="M10316">
        <v>37.830936000000001</v>
      </c>
      <c r="N10316">
        <v>36.24</v>
      </c>
      <c r="P10316" t="s">
        <v>61</v>
      </c>
      <c r="Q10316" t="s">
        <v>63</v>
      </c>
      <c r="R10316" t="s">
        <v>27</v>
      </c>
    </row>
    <row r="10317" spans="1:18" x14ac:dyDescent="0.3">
      <c r="A10317" t="s">
        <v>56</v>
      </c>
      <c r="B10317" t="s">
        <v>57</v>
      </c>
      <c r="C10317" t="s">
        <v>20</v>
      </c>
      <c r="D10317">
        <v>1989</v>
      </c>
      <c r="E10317" t="s">
        <v>26</v>
      </c>
      <c r="F10317" t="s">
        <v>60</v>
      </c>
      <c r="G10317" t="s">
        <v>23</v>
      </c>
      <c r="I10317" t="s">
        <v>26</v>
      </c>
      <c r="L10317">
        <v>1</v>
      </c>
      <c r="M10317">
        <v>11.0759104</v>
      </c>
      <c r="N10317">
        <v>10.610125869999999</v>
      </c>
      <c r="P10317" t="s">
        <v>61</v>
      </c>
      <c r="Q10317" t="s">
        <v>63</v>
      </c>
      <c r="R10317" t="s">
        <v>27</v>
      </c>
    </row>
    <row r="10318" spans="1:18" x14ac:dyDescent="0.3">
      <c r="A10318" t="s">
        <v>56</v>
      </c>
      <c r="B10318" t="s">
        <v>57</v>
      </c>
      <c r="C10318" t="s">
        <v>20</v>
      </c>
      <c r="D10318">
        <v>1989</v>
      </c>
      <c r="E10318" t="s">
        <v>26</v>
      </c>
      <c r="F10318" t="s">
        <v>60</v>
      </c>
      <c r="G10318" t="s">
        <v>23</v>
      </c>
      <c r="I10318" t="s">
        <v>26</v>
      </c>
      <c r="L10318">
        <v>10</v>
      </c>
      <c r="M10318">
        <v>110.75910399999999</v>
      </c>
      <c r="N10318">
        <v>106.1012587</v>
      </c>
      <c r="P10318" t="s">
        <v>61</v>
      </c>
      <c r="Q10318" t="s">
        <v>63</v>
      </c>
      <c r="R10318" t="s">
        <v>27</v>
      </c>
    </row>
    <row r="10319" spans="1:18" x14ac:dyDescent="0.3">
      <c r="A10319" t="s">
        <v>56</v>
      </c>
      <c r="B10319" t="s">
        <v>57</v>
      </c>
      <c r="C10319" t="s">
        <v>20</v>
      </c>
      <c r="D10319">
        <v>1990</v>
      </c>
      <c r="E10319" t="s">
        <v>26</v>
      </c>
      <c r="F10319" t="s">
        <v>60</v>
      </c>
      <c r="G10319" t="s">
        <v>23</v>
      </c>
      <c r="I10319" t="s">
        <v>26</v>
      </c>
      <c r="L10319">
        <v>1</v>
      </c>
      <c r="M10319">
        <v>4.4973840000000003</v>
      </c>
      <c r="N10319">
        <v>4.308251748</v>
      </c>
      <c r="P10319" t="s">
        <v>61</v>
      </c>
      <c r="Q10319" t="s">
        <v>62</v>
      </c>
      <c r="R10319" t="s">
        <v>27</v>
      </c>
    </row>
    <row r="10320" spans="1:18" x14ac:dyDescent="0.3">
      <c r="A10320" t="s">
        <v>56</v>
      </c>
      <c r="B10320" t="s">
        <v>57</v>
      </c>
      <c r="C10320" t="s">
        <v>20</v>
      </c>
      <c r="D10320">
        <v>1990</v>
      </c>
      <c r="E10320" t="s">
        <v>26</v>
      </c>
      <c r="F10320" t="s">
        <v>60</v>
      </c>
      <c r="G10320" t="s">
        <v>23</v>
      </c>
      <c r="I10320" t="s">
        <v>26</v>
      </c>
      <c r="L10320">
        <v>1</v>
      </c>
      <c r="M10320">
        <v>4.4973840000000003</v>
      </c>
      <c r="N10320">
        <v>4.308251748</v>
      </c>
      <c r="P10320" t="s">
        <v>61</v>
      </c>
      <c r="Q10320" t="s">
        <v>62</v>
      </c>
      <c r="R10320" t="s">
        <v>27</v>
      </c>
    </row>
    <row r="10321" spans="1:18" x14ac:dyDescent="0.3">
      <c r="A10321" t="s">
        <v>56</v>
      </c>
      <c r="B10321" t="s">
        <v>57</v>
      </c>
      <c r="C10321" t="s">
        <v>20</v>
      </c>
      <c r="D10321">
        <v>1990</v>
      </c>
      <c r="E10321" t="s">
        <v>26</v>
      </c>
      <c r="F10321" t="s">
        <v>60</v>
      </c>
      <c r="G10321" t="s">
        <v>23</v>
      </c>
      <c r="I10321" t="s">
        <v>26</v>
      </c>
      <c r="L10321">
        <v>7</v>
      </c>
      <c r="M10321">
        <v>35.141323999999997</v>
      </c>
      <c r="N10321">
        <v>33.663496500000001</v>
      </c>
      <c r="P10321" t="s">
        <v>61</v>
      </c>
      <c r="Q10321" t="s">
        <v>63</v>
      </c>
      <c r="R10321" t="s">
        <v>27</v>
      </c>
    </row>
    <row r="10322" spans="1:18" x14ac:dyDescent="0.3">
      <c r="A10322" t="s">
        <v>56</v>
      </c>
      <c r="B10322" t="s">
        <v>57</v>
      </c>
      <c r="C10322" t="s">
        <v>20</v>
      </c>
      <c r="D10322">
        <v>1991</v>
      </c>
      <c r="E10322" t="s">
        <v>26</v>
      </c>
      <c r="F10322" t="s">
        <v>60</v>
      </c>
      <c r="G10322" t="s">
        <v>23</v>
      </c>
      <c r="I10322" t="s">
        <v>26</v>
      </c>
      <c r="L10322">
        <v>1</v>
      </c>
      <c r="M10322">
        <v>6.3051560000000002</v>
      </c>
      <c r="N10322">
        <v>6.04</v>
      </c>
      <c r="P10322" t="s">
        <v>61</v>
      </c>
      <c r="Q10322" t="s">
        <v>62</v>
      </c>
      <c r="R10322" t="s">
        <v>27</v>
      </c>
    </row>
    <row r="10323" spans="1:18" x14ac:dyDescent="0.3">
      <c r="A10323" t="s">
        <v>56</v>
      </c>
      <c r="B10323" t="s">
        <v>57</v>
      </c>
      <c r="C10323" t="s">
        <v>20</v>
      </c>
      <c r="D10323">
        <v>1991</v>
      </c>
      <c r="E10323" t="s">
        <v>26</v>
      </c>
      <c r="F10323" t="s">
        <v>60</v>
      </c>
      <c r="G10323" t="s">
        <v>23</v>
      </c>
      <c r="I10323" t="s">
        <v>26</v>
      </c>
      <c r="L10323">
        <v>7</v>
      </c>
      <c r="M10323">
        <v>43.606988000000001</v>
      </c>
      <c r="N10323">
        <v>41.773146850000003</v>
      </c>
      <c r="P10323" t="s">
        <v>61</v>
      </c>
      <c r="Q10323" t="s">
        <v>63</v>
      </c>
      <c r="R10323" t="s">
        <v>27</v>
      </c>
    </row>
    <row r="10324" spans="1:18" x14ac:dyDescent="0.3">
      <c r="A10324" t="s">
        <v>56</v>
      </c>
      <c r="B10324" t="s">
        <v>57</v>
      </c>
      <c r="C10324" t="s">
        <v>20</v>
      </c>
      <c r="D10324">
        <v>1991</v>
      </c>
      <c r="E10324" t="s">
        <v>26</v>
      </c>
      <c r="F10324" t="s">
        <v>60</v>
      </c>
      <c r="G10324" t="s">
        <v>23</v>
      </c>
      <c r="I10324" t="s">
        <v>26</v>
      </c>
      <c r="L10324">
        <v>3</v>
      </c>
      <c r="M10324">
        <v>18.695008000000001</v>
      </c>
      <c r="N10324">
        <v>17.908811190000002</v>
      </c>
      <c r="P10324" t="s">
        <v>61</v>
      </c>
      <c r="Q10324" t="s">
        <v>63</v>
      </c>
      <c r="R10324" t="s">
        <v>27</v>
      </c>
    </row>
    <row r="10325" spans="1:18" x14ac:dyDescent="0.3">
      <c r="A10325" t="s">
        <v>56</v>
      </c>
      <c r="B10325" t="s">
        <v>57</v>
      </c>
      <c r="C10325" t="s">
        <v>20</v>
      </c>
      <c r="D10325">
        <v>1991</v>
      </c>
      <c r="E10325" t="s">
        <v>26</v>
      </c>
      <c r="F10325" t="s">
        <v>60</v>
      </c>
      <c r="G10325" t="s">
        <v>23</v>
      </c>
      <c r="I10325" t="s">
        <v>26</v>
      </c>
      <c r="L10325">
        <v>15</v>
      </c>
      <c r="M10325">
        <v>93.452994000000004</v>
      </c>
      <c r="N10325">
        <v>89.522937060000004</v>
      </c>
      <c r="P10325" t="s">
        <v>61</v>
      </c>
      <c r="Q10325" t="s">
        <v>63</v>
      </c>
      <c r="R10325" t="s">
        <v>27</v>
      </c>
    </row>
    <row r="10326" spans="1:18" x14ac:dyDescent="0.3">
      <c r="A10326" t="s">
        <v>56</v>
      </c>
      <c r="B10326" t="s">
        <v>57</v>
      </c>
      <c r="C10326" t="s">
        <v>20</v>
      </c>
      <c r="D10326">
        <v>1991</v>
      </c>
      <c r="E10326" t="s">
        <v>26</v>
      </c>
      <c r="F10326" t="s">
        <v>60</v>
      </c>
      <c r="G10326" t="s">
        <v>23</v>
      </c>
      <c r="I10326" t="s">
        <v>26</v>
      </c>
      <c r="L10326">
        <v>12</v>
      </c>
      <c r="M10326">
        <v>74.757986000000002</v>
      </c>
      <c r="N10326">
        <v>71.614125869999995</v>
      </c>
      <c r="P10326" t="s">
        <v>61</v>
      </c>
      <c r="Q10326" t="s">
        <v>63</v>
      </c>
      <c r="R10326" t="s">
        <v>27</v>
      </c>
    </row>
    <row r="10327" spans="1:18" x14ac:dyDescent="0.3">
      <c r="A10327" t="s">
        <v>56</v>
      </c>
      <c r="B10327" t="s">
        <v>57</v>
      </c>
      <c r="C10327" t="s">
        <v>20</v>
      </c>
      <c r="D10327">
        <v>1992</v>
      </c>
      <c r="E10327" t="s">
        <v>26</v>
      </c>
      <c r="F10327" t="s">
        <v>60</v>
      </c>
      <c r="G10327" t="s">
        <v>23</v>
      </c>
      <c r="I10327" t="s">
        <v>26</v>
      </c>
      <c r="L10327">
        <v>1</v>
      </c>
      <c r="M10327">
        <v>8.0247440000000001</v>
      </c>
      <c r="N10327">
        <v>7.6872727269999999</v>
      </c>
      <c r="P10327" t="s">
        <v>61</v>
      </c>
      <c r="Q10327" t="s">
        <v>62</v>
      </c>
      <c r="R10327" t="s">
        <v>27</v>
      </c>
    </row>
    <row r="10328" spans="1:18" x14ac:dyDescent="0.3">
      <c r="A10328" t="s">
        <v>56</v>
      </c>
      <c r="B10328" t="s">
        <v>57</v>
      </c>
      <c r="C10328" t="s">
        <v>20</v>
      </c>
      <c r="D10328">
        <v>1992</v>
      </c>
      <c r="E10328" t="s">
        <v>26</v>
      </c>
      <c r="F10328" t="s">
        <v>60</v>
      </c>
      <c r="G10328" t="s">
        <v>23</v>
      </c>
      <c r="I10328" t="s">
        <v>26</v>
      </c>
      <c r="L10328">
        <v>1</v>
      </c>
      <c r="M10328">
        <v>8.0247440000000001</v>
      </c>
      <c r="N10328">
        <v>7.6872727269999999</v>
      </c>
      <c r="P10328" t="s">
        <v>61</v>
      </c>
      <c r="Q10328" t="s">
        <v>62</v>
      </c>
      <c r="R10328" t="s">
        <v>27</v>
      </c>
    </row>
    <row r="10329" spans="1:18" x14ac:dyDescent="0.3">
      <c r="A10329" t="s">
        <v>56</v>
      </c>
      <c r="B10329" t="s">
        <v>57</v>
      </c>
      <c r="C10329" t="s">
        <v>20</v>
      </c>
      <c r="D10329">
        <v>1992</v>
      </c>
      <c r="E10329" t="s">
        <v>26</v>
      </c>
      <c r="F10329" t="s">
        <v>60</v>
      </c>
      <c r="G10329" t="s">
        <v>23</v>
      </c>
      <c r="I10329" t="s">
        <v>26</v>
      </c>
      <c r="L10329">
        <v>1</v>
      </c>
      <c r="M10329">
        <v>8.0247440000000001</v>
      </c>
      <c r="N10329">
        <v>7.6872727269999999</v>
      </c>
      <c r="P10329" t="s">
        <v>61</v>
      </c>
      <c r="Q10329" t="s">
        <v>62</v>
      </c>
      <c r="R10329" t="s">
        <v>27</v>
      </c>
    </row>
    <row r="10330" spans="1:18" x14ac:dyDescent="0.3">
      <c r="A10330" t="s">
        <v>56</v>
      </c>
      <c r="B10330" t="s">
        <v>57</v>
      </c>
      <c r="C10330" t="s">
        <v>20</v>
      </c>
      <c r="D10330">
        <v>1992</v>
      </c>
      <c r="E10330" t="s">
        <v>26</v>
      </c>
      <c r="F10330" t="s">
        <v>60</v>
      </c>
      <c r="G10330" t="s">
        <v>23</v>
      </c>
      <c r="I10330" t="s">
        <v>26</v>
      </c>
      <c r="L10330">
        <v>1</v>
      </c>
      <c r="M10330">
        <v>8.0247440000000001</v>
      </c>
      <c r="N10330">
        <v>7.6872727269999999</v>
      </c>
      <c r="P10330" t="s">
        <v>61</v>
      </c>
      <c r="Q10330" t="s">
        <v>63</v>
      </c>
      <c r="R10330" t="s">
        <v>27</v>
      </c>
    </row>
    <row r="10331" spans="1:18" x14ac:dyDescent="0.3">
      <c r="A10331" t="s">
        <v>56</v>
      </c>
      <c r="B10331" t="s">
        <v>57</v>
      </c>
      <c r="C10331" t="s">
        <v>20</v>
      </c>
      <c r="D10331">
        <v>1993</v>
      </c>
      <c r="E10331" t="s">
        <v>26</v>
      </c>
      <c r="F10331" t="s">
        <v>60</v>
      </c>
      <c r="G10331" t="s">
        <v>23</v>
      </c>
      <c r="I10331" t="s">
        <v>26</v>
      </c>
      <c r="L10331">
        <v>1</v>
      </c>
      <c r="M10331">
        <v>7.6279159999999999</v>
      </c>
      <c r="N10331">
        <v>7.307132867</v>
      </c>
      <c r="P10331" t="s">
        <v>61</v>
      </c>
      <c r="Q10331" t="s">
        <v>63</v>
      </c>
      <c r="R10331" t="s">
        <v>27</v>
      </c>
    </row>
    <row r="10332" spans="1:18" x14ac:dyDescent="0.3">
      <c r="A10332" t="s">
        <v>56</v>
      </c>
      <c r="B10332" t="s">
        <v>57</v>
      </c>
      <c r="C10332" t="s">
        <v>20</v>
      </c>
      <c r="D10332">
        <v>1994</v>
      </c>
      <c r="E10332" t="s">
        <v>26</v>
      </c>
      <c r="F10332" t="s">
        <v>60</v>
      </c>
      <c r="G10332" t="s">
        <v>23</v>
      </c>
      <c r="I10332" t="s">
        <v>26</v>
      </c>
      <c r="L10332">
        <v>1</v>
      </c>
      <c r="M10332">
        <v>7.5176860000000003</v>
      </c>
      <c r="N10332">
        <v>7.2015384620000003</v>
      </c>
      <c r="P10332" t="s">
        <v>61</v>
      </c>
      <c r="Q10332" t="s">
        <v>63</v>
      </c>
      <c r="R10332" t="s">
        <v>27</v>
      </c>
    </row>
    <row r="10333" spans="1:18" x14ac:dyDescent="0.3">
      <c r="A10333" t="s">
        <v>56</v>
      </c>
      <c r="B10333" t="s">
        <v>57</v>
      </c>
      <c r="C10333" t="s">
        <v>20</v>
      </c>
      <c r="D10333">
        <v>1995</v>
      </c>
      <c r="E10333" t="s">
        <v>26</v>
      </c>
      <c r="F10333" t="s">
        <v>60</v>
      </c>
      <c r="G10333" t="s">
        <v>23</v>
      </c>
      <c r="I10333" t="s">
        <v>26</v>
      </c>
      <c r="L10333">
        <v>3</v>
      </c>
      <c r="M10333">
        <v>30.908491999999999</v>
      </c>
      <c r="N10333">
        <v>29.60867133</v>
      </c>
      <c r="P10333" t="s">
        <v>61</v>
      </c>
      <c r="Q10333" t="s">
        <v>62</v>
      </c>
      <c r="R10333" t="s">
        <v>27</v>
      </c>
    </row>
    <row r="10334" spans="1:18" x14ac:dyDescent="0.3">
      <c r="A10334" t="s">
        <v>56</v>
      </c>
      <c r="B10334" t="s">
        <v>57</v>
      </c>
      <c r="C10334" t="s">
        <v>20</v>
      </c>
      <c r="D10334">
        <v>1995</v>
      </c>
      <c r="E10334" t="s">
        <v>26</v>
      </c>
      <c r="F10334" t="s">
        <v>60</v>
      </c>
      <c r="G10334" t="s">
        <v>23</v>
      </c>
      <c r="I10334" t="s">
        <v>26</v>
      </c>
      <c r="L10334">
        <v>1</v>
      </c>
      <c r="M10334">
        <v>10.295482</v>
      </c>
      <c r="N10334">
        <v>9.8625174829999995</v>
      </c>
      <c r="P10334" t="s">
        <v>61</v>
      </c>
      <c r="Q10334" t="s">
        <v>63</v>
      </c>
      <c r="R10334" t="s">
        <v>27</v>
      </c>
    </row>
    <row r="10335" spans="1:18" x14ac:dyDescent="0.3">
      <c r="A10335" t="s">
        <v>56</v>
      </c>
      <c r="B10335" t="s">
        <v>57</v>
      </c>
      <c r="C10335" t="s">
        <v>20</v>
      </c>
      <c r="D10335">
        <v>1995</v>
      </c>
      <c r="E10335" t="s">
        <v>26</v>
      </c>
      <c r="F10335" t="s">
        <v>60</v>
      </c>
      <c r="G10335" t="s">
        <v>23</v>
      </c>
      <c r="I10335" t="s">
        <v>26</v>
      </c>
      <c r="L10335">
        <v>2</v>
      </c>
      <c r="M10335">
        <v>20.590964</v>
      </c>
      <c r="N10335">
        <v>19.725034969999999</v>
      </c>
      <c r="P10335" t="s">
        <v>61</v>
      </c>
      <c r="Q10335" t="s">
        <v>63</v>
      </c>
      <c r="R10335" t="s">
        <v>27</v>
      </c>
    </row>
    <row r="10336" spans="1:18" x14ac:dyDescent="0.3">
      <c r="A10336" t="s">
        <v>56</v>
      </c>
      <c r="B10336" t="s">
        <v>57</v>
      </c>
      <c r="C10336" t="s">
        <v>20</v>
      </c>
      <c r="D10336">
        <v>1996</v>
      </c>
      <c r="E10336" t="s">
        <v>26</v>
      </c>
      <c r="F10336" t="s">
        <v>60</v>
      </c>
      <c r="G10336" t="s">
        <v>23</v>
      </c>
      <c r="I10336" t="s">
        <v>26</v>
      </c>
      <c r="L10336">
        <v>21</v>
      </c>
      <c r="M10336">
        <v>309.59197799999998</v>
      </c>
      <c r="N10336">
        <v>296.57244759999998</v>
      </c>
      <c r="P10336" t="s">
        <v>61</v>
      </c>
      <c r="Q10336" t="s">
        <v>62</v>
      </c>
      <c r="R10336" t="s">
        <v>27</v>
      </c>
    </row>
    <row r="10337" spans="1:18" x14ac:dyDescent="0.3">
      <c r="A10337" t="s">
        <v>56</v>
      </c>
      <c r="B10337" t="s">
        <v>57</v>
      </c>
      <c r="C10337" t="s">
        <v>20</v>
      </c>
      <c r="D10337">
        <v>1996</v>
      </c>
      <c r="E10337" t="s">
        <v>26</v>
      </c>
      <c r="F10337" t="s">
        <v>60</v>
      </c>
      <c r="G10337" t="s">
        <v>23</v>
      </c>
      <c r="I10337" t="s">
        <v>26</v>
      </c>
      <c r="L10337">
        <v>1</v>
      </c>
      <c r="M10337">
        <v>15.167648</v>
      </c>
      <c r="N10337">
        <v>14.52979021</v>
      </c>
      <c r="P10337" t="s">
        <v>61</v>
      </c>
      <c r="Q10337" t="s">
        <v>63</v>
      </c>
      <c r="R10337" t="s">
        <v>27</v>
      </c>
    </row>
    <row r="10338" spans="1:18" x14ac:dyDescent="0.3">
      <c r="A10338" t="s">
        <v>56</v>
      </c>
      <c r="B10338" t="s">
        <v>57</v>
      </c>
      <c r="C10338" t="s">
        <v>20</v>
      </c>
      <c r="D10338">
        <v>1997</v>
      </c>
      <c r="E10338" t="s">
        <v>26</v>
      </c>
      <c r="F10338" t="s">
        <v>60</v>
      </c>
      <c r="G10338" t="s">
        <v>23</v>
      </c>
      <c r="I10338" t="s">
        <v>26</v>
      </c>
      <c r="L10338">
        <v>1</v>
      </c>
      <c r="M10338">
        <v>13.624428</v>
      </c>
      <c r="N10338">
        <v>13.051468529999999</v>
      </c>
      <c r="P10338" t="s">
        <v>61</v>
      </c>
      <c r="Q10338" t="s">
        <v>62</v>
      </c>
      <c r="R10338" t="s">
        <v>27</v>
      </c>
    </row>
    <row r="10339" spans="1:18" x14ac:dyDescent="0.3">
      <c r="A10339" t="s">
        <v>56</v>
      </c>
      <c r="B10339" t="s">
        <v>57</v>
      </c>
      <c r="C10339" t="s">
        <v>20</v>
      </c>
      <c r="D10339">
        <v>1997</v>
      </c>
      <c r="E10339" t="s">
        <v>26</v>
      </c>
      <c r="F10339" t="s">
        <v>60</v>
      </c>
      <c r="G10339" t="s">
        <v>23</v>
      </c>
      <c r="I10339" t="s">
        <v>26</v>
      </c>
      <c r="L10339">
        <v>7</v>
      </c>
      <c r="M10339">
        <v>95.459180000000003</v>
      </c>
      <c r="N10339">
        <v>91.44475525</v>
      </c>
      <c r="P10339" t="s">
        <v>61</v>
      </c>
      <c r="Q10339" t="s">
        <v>63</v>
      </c>
      <c r="R10339" t="s">
        <v>27</v>
      </c>
    </row>
    <row r="10340" spans="1:18" x14ac:dyDescent="0.3">
      <c r="A10340" t="s">
        <v>56</v>
      </c>
      <c r="B10340" t="s">
        <v>57</v>
      </c>
      <c r="C10340" t="s">
        <v>20</v>
      </c>
      <c r="D10340">
        <v>1997</v>
      </c>
      <c r="E10340" t="s">
        <v>26</v>
      </c>
      <c r="F10340" t="s">
        <v>60</v>
      </c>
      <c r="G10340" t="s">
        <v>23</v>
      </c>
      <c r="I10340" t="s">
        <v>26</v>
      </c>
      <c r="L10340">
        <v>1</v>
      </c>
      <c r="M10340">
        <v>13.624428</v>
      </c>
      <c r="N10340">
        <v>13.051468529999999</v>
      </c>
      <c r="P10340" t="s">
        <v>61</v>
      </c>
      <c r="Q10340" t="s">
        <v>63</v>
      </c>
      <c r="R10340" t="s">
        <v>27</v>
      </c>
    </row>
    <row r="10341" spans="1:18" x14ac:dyDescent="0.3">
      <c r="A10341" t="s">
        <v>56</v>
      </c>
      <c r="B10341" t="s">
        <v>57</v>
      </c>
      <c r="C10341" t="s">
        <v>20</v>
      </c>
      <c r="D10341">
        <v>1997</v>
      </c>
      <c r="E10341" t="s">
        <v>26</v>
      </c>
      <c r="F10341" t="s">
        <v>60</v>
      </c>
      <c r="G10341" t="s">
        <v>23</v>
      </c>
      <c r="I10341" t="s">
        <v>26</v>
      </c>
      <c r="L10341">
        <v>1</v>
      </c>
      <c r="M10341">
        <v>13.624428</v>
      </c>
      <c r="N10341">
        <v>13.051468529999999</v>
      </c>
      <c r="P10341" t="s">
        <v>61</v>
      </c>
      <c r="Q10341" t="s">
        <v>63</v>
      </c>
      <c r="R10341" t="s">
        <v>27</v>
      </c>
    </row>
    <row r="10342" spans="1:18" x14ac:dyDescent="0.3">
      <c r="A10342" t="s">
        <v>56</v>
      </c>
      <c r="B10342" t="s">
        <v>57</v>
      </c>
      <c r="C10342" t="s">
        <v>20</v>
      </c>
      <c r="D10342">
        <v>1997</v>
      </c>
      <c r="E10342" t="s">
        <v>26</v>
      </c>
      <c r="F10342" t="s">
        <v>60</v>
      </c>
      <c r="G10342" t="s">
        <v>23</v>
      </c>
      <c r="I10342" t="s">
        <v>26</v>
      </c>
      <c r="L10342">
        <v>3</v>
      </c>
      <c r="M10342">
        <v>40.851238000000002</v>
      </c>
      <c r="N10342">
        <v>39.13328671</v>
      </c>
      <c r="P10342" t="s">
        <v>61</v>
      </c>
      <c r="Q10342" t="s">
        <v>63</v>
      </c>
      <c r="R10342" t="s">
        <v>27</v>
      </c>
    </row>
    <row r="10343" spans="1:18" x14ac:dyDescent="0.3">
      <c r="A10343" t="s">
        <v>56</v>
      </c>
      <c r="B10343" t="s">
        <v>57</v>
      </c>
      <c r="C10343" t="s">
        <v>20</v>
      </c>
      <c r="D10343">
        <v>1998</v>
      </c>
      <c r="E10343" t="s">
        <v>26</v>
      </c>
      <c r="F10343" t="s">
        <v>60</v>
      </c>
      <c r="G10343" t="s">
        <v>23</v>
      </c>
      <c r="I10343" t="s">
        <v>26</v>
      </c>
      <c r="L10343">
        <v>1</v>
      </c>
      <c r="M10343">
        <v>13.183508</v>
      </c>
      <c r="N10343">
        <v>12.62909091</v>
      </c>
      <c r="P10343" t="s">
        <v>61</v>
      </c>
      <c r="Q10343" t="s">
        <v>63</v>
      </c>
      <c r="R10343" t="s">
        <v>27</v>
      </c>
    </row>
    <row r="10344" spans="1:18" x14ac:dyDescent="0.3">
      <c r="A10344" t="s">
        <v>56</v>
      </c>
      <c r="B10344" t="s">
        <v>57</v>
      </c>
      <c r="C10344" t="s">
        <v>20</v>
      </c>
      <c r="D10344">
        <v>1998</v>
      </c>
      <c r="E10344" t="s">
        <v>26</v>
      </c>
      <c r="F10344" t="s">
        <v>60</v>
      </c>
      <c r="G10344" t="s">
        <v>23</v>
      </c>
      <c r="I10344" t="s">
        <v>26</v>
      </c>
      <c r="L10344">
        <v>1</v>
      </c>
      <c r="M10344">
        <v>13.183508</v>
      </c>
      <c r="N10344">
        <v>12.62909091</v>
      </c>
      <c r="P10344" t="s">
        <v>61</v>
      </c>
      <c r="Q10344" t="s">
        <v>63</v>
      </c>
      <c r="R10344" t="s">
        <v>27</v>
      </c>
    </row>
    <row r="10345" spans="1:18" x14ac:dyDescent="0.3">
      <c r="A10345" t="s">
        <v>56</v>
      </c>
      <c r="B10345" t="s">
        <v>57</v>
      </c>
      <c r="C10345" t="s">
        <v>20</v>
      </c>
      <c r="D10345">
        <v>1998</v>
      </c>
      <c r="E10345" t="s">
        <v>26</v>
      </c>
      <c r="F10345" t="s">
        <v>60</v>
      </c>
      <c r="G10345" t="s">
        <v>23</v>
      </c>
      <c r="I10345" t="s">
        <v>26</v>
      </c>
      <c r="L10345">
        <v>2</v>
      </c>
      <c r="M10345">
        <v>26.367016</v>
      </c>
      <c r="N10345">
        <v>25.258181820000001</v>
      </c>
      <c r="P10345" t="s">
        <v>61</v>
      </c>
      <c r="Q10345" t="s">
        <v>63</v>
      </c>
      <c r="R10345" t="s">
        <v>27</v>
      </c>
    </row>
    <row r="10346" spans="1:18" x14ac:dyDescent="0.3">
      <c r="A10346" t="s">
        <v>56</v>
      </c>
      <c r="B10346" t="s">
        <v>57</v>
      </c>
      <c r="C10346" t="s">
        <v>20</v>
      </c>
      <c r="D10346">
        <v>1999</v>
      </c>
      <c r="E10346" t="s">
        <v>26</v>
      </c>
      <c r="F10346" t="s">
        <v>60</v>
      </c>
      <c r="G10346" t="s">
        <v>23</v>
      </c>
      <c r="I10346" t="s">
        <v>26</v>
      </c>
      <c r="L10346">
        <v>2</v>
      </c>
      <c r="M10346">
        <v>27.800006</v>
      </c>
      <c r="N10346">
        <v>26.630909089999999</v>
      </c>
      <c r="P10346" t="s">
        <v>61</v>
      </c>
      <c r="Q10346" t="s">
        <v>62</v>
      </c>
      <c r="R10346" t="s">
        <v>27</v>
      </c>
    </row>
    <row r="10347" spans="1:18" x14ac:dyDescent="0.3">
      <c r="A10347" t="s">
        <v>56</v>
      </c>
      <c r="B10347" t="s">
        <v>57</v>
      </c>
      <c r="C10347" t="s">
        <v>20</v>
      </c>
      <c r="D10347">
        <v>1999</v>
      </c>
      <c r="E10347" t="s">
        <v>26</v>
      </c>
      <c r="F10347" t="s">
        <v>60</v>
      </c>
      <c r="G10347" t="s">
        <v>23</v>
      </c>
      <c r="I10347" t="s">
        <v>26</v>
      </c>
      <c r="L10347">
        <v>1</v>
      </c>
      <c r="M10347">
        <v>13.911026</v>
      </c>
      <c r="N10347">
        <v>13.32601399</v>
      </c>
      <c r="P10347" t="s">
        <v>61</v>
      </c>
      <c r="Q10347" t="s">
        <v>63</v>
      </c>
      <c r="R10347" t="s">
        <v>27</v>
      </c>
    </row>
    <row r="10348" spans="1:18" x14ac:dyDescent="0.3">
      <c r="A10348" t="s">
        <v>56</v>
      </c>
      <c r="B10348" t="s">
        <v>57</v>
      </c>
      <c r="C10348" t="s">
        <v>20</v>
      </c>
      <c r="D10348">
        <v>2001</v>
      </c>
      <c r="E10348" t="s">
        <v>26</v>
      </c>
      <c r="F10348" t="s">
        <v>60</v>
      </c>
      <c r="G10348" t="s">
        <v>23</v>
      </c>
      <c r="I10348" t="s">
        <v>26</v>
      </c>
      <c r="L10348">
        <v>1</v>
      </c>
      <c r="M10348">
        <v>11.860747999999999</v>
      </c>
      <c r="N10348">
        <v>11.361958039999999</v>
      </c>
      <c r="P10348" t="s">
        <v>61</v>
      </c>
      <c r="Q10348" t="s">
        <v>62</v>
      </c>
      <c r="R10348" t="s">
        <v>27</v>
      </c>
    </row>
    <row r="10349" spans="1:18" x14ac:dyDescent="0.3">
      <c r="A10349" t="s">
        <v>56</v>
      </c>
      <c r="B10349" t="s">
        <v>57</v>
      </c>
      <c r="C10349" t="s">
        <v>20</v>
      </c>
      <c r="D10349">
        <v>2001</v>
      </c>
      <c r="E10349" t="s">
        <v>26</v>
      </c>
      <c r="F10349" t="s">
        <v>60</v>
      </c>
      <c r="G10349" t="s">
        <v>23</v>
      </c>
      <c r="I10349" t="s">
        <v>26</v>
      </c>
      <c r="L10349">
        <v>1</v>
      </c>
      <c r="M10349">
        <v>11.860747999999999</v>
      </c>
      <c r="N10349">
        <v>11.361958039999999</v>
      </c>
      <c r="P10349" t="s">
        <v>61</v>
      </c>
      <c r="Q10349" t="s">
        <v>63</v>
      </c>
      <c r="R10349" t="s">
        <v>27</v>
      </c>
    </row>
    <row r="10350" spans="1:18" x14ac:dyDescent="0.3">
      <c r="A10350" t="s">
        <v>56</v>
      </c>
      <c r="B10350" t="s">
        <v>57</v>
      </c>
      <c r="C10350" t="s">
        <v>20</v>
      </c>
      <c r="D10350">
        <v>2001</v>
      </c>
      <c r="E10350" t="s">
        <v>26</v>
      </c>
      <c r="F10350" t="s">
        <v>60</v>
      </c>
      <c r="G10350" t="s">
        <v>23</v>
      </c>
      <c r="I10350" t="s">
        <v>26</v>
      </c>
      <c r="L10350">
        <v>1</v>
      </c>
      <c r="M10350">
        <v>11.860747999999999</v>
      </c>
      <c r="N10350">
        <v>11.361958039999999</v>
      </c>
      <c r="P10350" t="s">
        <v>61</v>
      </c>
      <c r="Q10350" t="s">
        <v>63</v>
      </c>
      <c r="R10350" t="s">
        <v>27</v>
      </c>
    </row>
    <row r="10351" spans="1:18" x14ac:dyDescent="0.3">
      <c r="A10351" t="s">
        <v>56</v>
      </c>
      <c r="B10351" t="s">
        <v>57</v>
      </c>
      <c r="C10351" t="s">
        <v>20</v>
      </c>
      <c r="D10351">
        <v>2002</v>
      </c>
      <c r="E10351" t="s">
        <v>26</v>
      </c>
      <c r="F10351" t="s">
        <v>60</v>
      </c>
      <c r="G10351" t="s">
        <v>23</v>
      </c>
      <c r="I10351" t="s">
        <v>26</v>
      </c>
      <c r="L10351">
        <v>1</v>
      </c>
      <c r="M10351">
        <v>9.8104700000000005</v>
      </c>
      <c r="N10351">
        <v>9.3979020979999994</v>
      </c>
      <c r="P10351" t="s">
        <v>61</v>
      </c>
      <c r="Q10351" t="s">
        <v>63</v>
      </c>
      <c r="R10351" t="s">
        <v>27</v>
      </c>
    </row>
    <row r="10352" spans="1:18" x14ac:dyDescent="0.3">
      <c r="A10352" t="s">
        <v>56</v>
      </c>
      <c r="B10352" t="s">
        <v>57</v>
      </c>
      <c r="C10352" t="s">
        <v>20</v>
      </c>
      <c r="D10352">
        <v>2002</v>
      </c>
      <c r="E10352" t="s">
        <v>26</v>
      </c>
      <c r="F10352" t="s">
        <v>60</v>
      </c>
      <c r="G10352" t="s">
        <v>23</v>
      </c>
      <c r="I10352" t="s">
        <v>26</v>
      </c>
      <c r="L10352">
        <v>1</v>
      </c>
      <c r="M10352">
        <v>9.8104700000000005</v>
      </c>
      <c r="N10352">
        <v>9.3979020979999994</v>
      </c>
      <c r="P10352" t="s">
        <v>61</v>
      </c>
      <c r="Q10352" t="s">
        <v>63</v>
      </c>
      <c r="R10352" t="s">
        <v>27</v>
      </c>
    </row>
    <row r="10353" spans="1:18" x14ac:dyDescent="0.3">
      <c r="A10353" t="s">
        <v>56</v>
      </c>
      <c r="B10353" t="s">
        <v>57</v>
      </c>
      <c r="C10353" t="s">
        <v>20</v>
      </c>
      <c r="D10353">
        <v>2004</v>
      </c>
      <c r="E10353" t="s">
        <v>26</v>
      </c>
      <c r="F10353" t="s">
        <v>60</v>
      </c>
      <c r="G10353" t="s">
        <v>23</v>
      </c>
      <c r="I10353" t="s">
        <v>26</v>
      </c>
      <c r="L10353">
        <v>17</v>
      </c>
      <c r="M10353">
        <v>170.34944200000001</v>
      </c>
      <c r="N10353">
        <v>163.18559440000001</v>
      </c>
      <c r="P10353" t="s">
        <v>61</v>
      </c>
      <c r="Q10353" t="s">
        <v>62</v>
      </c>
      <c r="R10353" t="s">
        <v>27</v>
      </c>
    </row>
    <row r="10354" spans="1:18" x14ac:dyDescent="0.3">
      <c r="A10354" t="s">
        <v>56</v>
      </c>
      <c r="B10354" t="s">
        <v>57</v>
      </c>
      <c r="C10354" t="s">
        <v>20</v>
      </c>
      <c r="D10354">
        <v>2004</v>
      </c>
      <c r="E10354" t="s">
        <v>26</v>
      </c>
      <c r="F10354" t="s">
        <v>60</v>
      </c>
      <c r="G10354" t="s">
        <v>23</v>
      </c>
      <c r="I10354" t="s">
        <v>26</v>
      </c>
      <c r="L10354">
        <v>2</v>
      </c>
      <c r="M10354">
        <v>20.039814</v>
      </c>
      <c r="N10354">
        <v>19.197062939999999</v>
      </c>
      <c r="P10354" t="s">
        <v>61</v>
      </c>
      <c r="Q10354" t="s">
        <v>63</v>
      </c>
      <c r="R10354" t="s">
        <v>27</v>
      </c>
    </row>
    <row r="10355" spans="1:18" x14ac:dyDescent="0.3">
      <c r="A10355" t="s">
        <v>56</v>
      </c>
      <c r="B10355" t="s">
        <v>57</v>
      </c>
      <c r="C10355" t="s">
        <v>20</v>
      </c>
      <c r="D10355">
        <v>2005</v>
      </c>
      <c r="E10355" t="s">
        <v>26</v>
      </c>
      <c r="F10355" t="s">
        <v>60</v>
      </c>
      <c r="G10355" t="s">
        <v>23</v>
      </c>
      <c r="I10355" t="s">
        <v>26</v>
      </c>
      <c r="L10355">
        <v>2</v>
      </c>
      <c r="M10355">
        <v>30.070744000000001</v>
      </c>
      <c r="N10355">
        <v>28.806153850000001</v>
      </c>
      <c r="P10355" t="s">
        <v>61</v>
      </c>
      <c r="Q10355" t="s">
        <v>63</v>
      </c>
      <c r="R10355" t="s">
        <v>27</v>
      </c>
    </row>
    <row r="10356" spans="1:18" x14ac:dyDescent="0.3">
      <c r="A10356" t="s">
        <v>56</v>
      </c>
      <c r="B10356" t="s">
        <v>57</v>
      </c>
      <c r="C10356" t="s">
        <v>20</v>
      </c>
      <c r="D10356">
        <v>2005</v>
      </c>
      <c r="E10356" t="s">
        <v>26</v>
      </c>
      <c r="F10356" t="s">
        <v>60</v>
      </c>
      <c r="G10356" t="s">
        <v>23</v>
      </c>
      <c r="I10356" t="s">
        <v>26</v>
      </c>
      <c r="L10356">
        <v>6</v>
      </c>
      <c r="M10356">
        <v>90.190185999999997</v>
      </c>
      <c r="N10356">
        <v>86.397342660000007</v>
      </c>
      <c r="P10356" t="s">
        <v>61</v>
      </c>
      <c r="Q10356" t="s">
        <v>63</v>
      </c>
      <c r="R10356" t="s">
        <v>27</v>
      </c>
    </row>
    <row r="10357" spans="1:18" x14ac:dyDescent="0.3">
      <c r="A10357" t="s">
        <v>56</v>
      </c>
      <c r="B10357" t="s">
        <v>57</v>
      </c>
      <c r="C10357" t="s">
        <v>20</v>
      </c>
      <c r="D10357">
        <v>2005</v>
      </c>
      <c r="E10357" t="s">
        <v>26</v>
      </c>
      <c r="F10357" t="s">
        <v>60</v>
      </c>
      <c r="G10357" t="s">
        <v>23</v>
      </c>
      <c r="I10357" t="s">
        <v>26</v>
      </c>
      <c r="L10357">
        <v>2</v>
      </c>
      <c r="M10357">
        <v>30.070744000000001</v>
      </c>
      <c r="N10357">
        <v>28.806153850000001</v>
      </c>
      <c r="P10357" t="s">
        <v>61</v>
      </c>
      <c r="Q10357" t="s">
        <v>63</v>
      </c>
      <c r="R10357" t="s">
        <v>27</v>
      </c>
    </row>
    <row r="10358" spans="1:18" x14ac:dyDescent="0.3">
      <c r="A10358" t="s">
        <v>56</v>
      </c>
      <c r="B10358" t="s">
        <v>57</v>
      </c>
      <c r="C10358" t="s">
        <v>20</v>
      </c>
      <c r="D10358">
        <v>2005</v>
      </c>
      <c r="E10358" t="s">
        <v>26</v>
      </c>
      <c r="F10358" t="s">
        <v>60</v>
      </c>
      <c r="G10358" t="s">
        <v>23</v>
      </c>
      <c r="I10358" t="s">
        <v>26</v>
      </c>
      <c r="L10358">
        <v>1</v>
      </c>
      <c r="M10358">
        <v>15.035372000000001</v>
      </c>
      <c r="N10358">
        <v>14.40307692</v>
      </c>
      <c r="P10358" t="s">
        <v>61</v>
      </c>
      <c r="Q10358" t="s">
        <v>63</v>
      </c>
      <c r="R10358" t="s">
        <v>27</v>
      </c>
    </row>
    <row r="10359" spans="1:18" x14ac:dyDescent="0.3">
      <c r="A10359" t="s">
        <v>56</v>
      </c>
      <c r="B10359" t="s">
        <v>57</v>
      </c>
      <c r="C10359" t="s">
        <v>20</v>
      </c>
      <c r="D10359">
        <v>2005</v>
      </c>
      <c r="E10359" t="s">
        <v>26</v>
      </c>
      <c r="F10359" t="s">
        <v>60</v>
      </c>
      <c r="G10359" t="s">
        <v>23</v>
      </c>
      <c r="I10359" t="s">
        <v>26</v>
      </c>
      <c r="L10359">
        <v>1</v>
      </c>
      <c r="M10359">
        <v>15.035372000000001</v>
      </c>
      <c r="N10359">
        <v>14.40307692</v>
      </c>
      <c r="P10359" t="s">
        <v>61</v>
      </c>
      <c r="Q10359" t="s">
        <v>63</v>
      </c>
      <c r="R10359" t="s">
        <v>27</v>
      </c>
    </row>
    <row r="10360" spans="1:18" x14ac:dyDescent="0.3">
      <c r="A10360" t="s">
        <v>56</v>
      </c>
      <c r="B10360" t="s">
        <v>57</v>
      </c>
      <c r="C10360" t="s">
        <v>20</v>
      </c>
      <c r="D10360">
        <v>2005</v>
      </c>
      <c r="E10360" t="s">
        <v>26</v>
      </c>
      <c r="F10360" t="s">
        <v>60</v>
      </c>
      <c r="G10360" t="s">
        <v>23</v>
      </c>
      <c r="I10360" t="s">
        <v>26</v>
      </c>
      <c r="L10360">
        <v>1</v>
      </c>
      <c r="M10360">
        <v>15.035372000000001</v>
      </c>
      <c r="N10360">
        <v>14.40307692</v>
      </c>
      <c r="P10360" t="s">
        <v>61</v>
      </c>
      <c r="Q10360" t="s">
        <v>63</v>
      </c>
      <c r="R10360" t="s">
        <v>27</v>
      </c>
    </row>
    <row r="10361" spans="1:18" x14ac:dyDescent="0.3">
      <c r="A10361" t="s">
        <v>56</v>
      </c>
      <c r="B10361" t="s">
        <v>57</v>
      </c>
      <c r="C10361" t="s">
        <v>20</v>
      </c>
      <c r="D10361">
        <v>2006</v>
      </c>
      <c r="E10361" t="s">
        <v>26</v>
      </c>
      <c r="F10361" t="s">
        <v>60</v>
      </c>
      <c r="G10361" t="s">
        <v>23</v>
      </c>
      <c r="I10361" t="s">
        <v>26</v>
      </c>
      <c r="L10361">
        <v>2</v>
      </c>
      <c r="M10361">
        <v>33.774472000000003</v>
      </c>
      <c r="N10361">
        <v>32.354125869999997</v>
      </c>
      <c r="P10361" t="s">
        <v>61</v>
      </c>
      <c r="Q10361" t="s">
        <v>63</v>
      </c>
      <c r="R10361" t="s">
        <v>27</v>
      </c>
    </row>
    <row r="10362" spans="1:18" x14ac:dyDescent="0.3">
      <c r="A10362" t="s">
        <v>56</v>
      </c>
      <c r="B10362" t="s">
        <v>57</v>
      </c>
      <c r="C10362" t="s">
        <v>20</v>
      </c>
      <c r="D10362">
        <v>2006</v>
      </c>
      <c r="E10362" t="s">
        <v>26</v>
      </c>
      <c r="F10362" t="s">
        <v>60</v>
      </c>
      <c r="G10362" t="s">
        <v>23</v>
      </c>
      <c r="I10362" t="s">
        <v>26</v>
      </c>
      <c r="L10362">
        <v>2</v>
      </c>
      <c r="M10362">
        <v>33.774472000000003</v>
      </c>
      <c r="N10362">
        <v>32.354125869999997</v>
      </c>
      <c r="P10362" t="s">
        <v>61</v>
      </c>
      <c r="Q10362" t="s">
        <v>63</v>
      </c>
      <c r="R10362" t="s">
        <v>27</v>
      </c>
    </row>
    <row r="10363" spans="1:18" x14ac:dyDescent="0.3">
      <c r="A10363" t="s">
        <v>56</v>
      </c>
      <c r="B10363" t="s">
        <v>57</v>
      </c>
      <c r="C10363" t="s">
        <v>20</v>
      </c>
      <c r="D10363">
        <v>2006</v>
      </c>
      <c r="E10363" t="s">
        <v>26</v>
      </c>
      <c r="F10363" t="s">
        <v>60</v>
      </c>
      <c r="G10363" t="s">
        <v>23</v>
      </c>
      <c r="I10363" t="s">
        <v>26</v>
      </c>
      <c r="L10363">
        <v>10</v>
      </c>
      <c r="M10363">
        <v>168.91645199999999</v>
      </c>
      <c r="N10363">
        <v>161.81286710000001</v>
      </c>
      <c r="P10363" t="s">
        <v>61</v>
      </c>
      <c r="Q10363" t="s">
        <v>63</v>
      </c>
      <c r="R10363" t="s">
        <v>27</v>
      </c>
    </row>
    <row r="10364" spans="1:18" x14ac:dyDescent="0.3">
      <c r="A10364" t="s">
        <v>56</v>
      </c>
      <c r="B10364" t="s">
        <v>57</v>
      </c>
      <c r="C10364" t="s">
        <v>20</v>
      </c>
      <c r="D10364">
        <v>2006</v>
      </c>
      <c r="E10364" t="s">
        <v>26</v>
      </c>
      <c r="F10364" t="s">
        <v>60</v>
      </c>
      <c r="G10364" t="s">
        <v>23</v>
      </c>
      <c r="I10364" t="s">
        <v>26</v>
      </c>
      <c r="L10364">
        <v>1</v>
      </c>
      <c r="M10364">
        <v>17.107696000000001</v>
      </c>
      <c r="N10364">
        <v>16.388251749999998</v>
      </c>
      <c r="P10364" t="s">
        <v>61</v>
      </c>
      <c r="Q10364" t="s">
        <v>63</v>
      </c>
      <c r="R10364" t="s">
        <v>27</v>
      </c>
    </row>
    <row r="10365" spans="1:18" x14ac:dyDescent="0.3">
      <c r="A10365" t="s">
        <v>56</v>
      </c>
      <c r="B10365" t="s">
        <v>57</v>
      </c>
      <c r="C10365" t="s">
        <v>20</v>
      </c>
      <c r="D10365">
        <v>2007</v>
      </c>
      <c r="E10365" t="s">
        <v>26</v>
      </c>
      <c r="F10365" t="s">
        <v>60</v>
      </c>
      <c r="G10365" t="s">
        <v>23</v>
      </c>
      <c r="I10365" t="s">
        <v>26</v>
      </c>
      <c r="L10365">
        <v>1</v>
      </c>
      <c r="M10365">
        <v>10.593102999999999</v>
      </c>
      <c r="N10365">
        <v>10.14762238</v>
      </c>
      <c r="P10365" t="s">
        <v>61</v>
      </c>
      <c r="Q10365" t="s">
        <v>62</v>
      </c>
      <c r="R10365" t="s">
        <v>27</v>
      </c>
    </row>
    <row r="10366" spans="1:18" x14ac:dyDescent="0.3">
      <c r="A10366" t="s">
        <v>56</v>
      </c>
      <c r="B10366" t="s">
        <v>57</v>
      </c>
      <c r="C10366" t="s">
        <v>20</v>
      </c>
      <c r="D10366">
        <v>2007</v>
      </c>
      <c r="E10366" t="s">
        <v>26</v>
      </c>
      <c r="F10366" t="s">
        <v>60</v>
      </c>
      <c r="G10366" t="s">
        <v>23</v>
      </c>
      <c r="I10366" t="s">
        <v>26</v>
      </c>
      <c r="L10366">
        <v>1</v>
      </c>
      <c r="M10366">
        <v>10.727583600000001</v>
      </c>
      <c r="N10366">
        <v>10.27644755</v>
      </c>
      <c r="P10366" t="s">
        <v>61</v>
      </c>
      <c r="Q10366" t="s">
        <v>62</v>
      </c>
      <c r="R10366" t="s">
        <v>27</v>
      </c>
    </row>
    <row r="10367" spans="1:18" x14ac:dyDescent="0.3">
      <c r="A10367" t="s">
        <v>56</v>
      </c>
      <c r="B10367" t="s">
        <v>57</v>
      </c>
      <c r="C10367" t="s">
        <v>20</v>
      </c>
      <c r="D10367">
        <v>2007</v>
      </c>
      <c r="E10367" t="s">
        <v>26</v>
      </c>
      <c r="F10367" t="s">
        <v>60</v>
      </c>
      <c r="G10367" t="s">
        <v>23</v>
      </c>
      <c r="I10367" t="s">
        <v>26</v>
      </c>
      <c r="L10367">
        <v>1</v>
      </c>
      <c r="M10367">
        <v>10.989931</v>
      </c>
      <c r="N10367">
        <v>10.527762239999999</v>
      </c>
      <c r="P10367" t="s">
        <v>61</v>
      </c>
      <c r="Q10367" t="s">
        <v>62</v>
      </c>
      <c r="R10367" t="s">
        <v>27</v>
      </c>
    </row>
    <row r="10368" spans="1:18" x14ac:dyDescent="0.3">
      <c r="A10368" t="s">
        <v>56</v>
      </c>
      <c r="B10368" t="s">
        <v>57</v>
      </c>
      <c r="C10368" t="s">
        <v>20</v>
      </c>
      <c r="D10368">
        <v>2007</v>
      </c>
      <c r="E10368" t="s">
        <v>26</v>
      </c>
      <c r="F10368" t="s">
        <v>60</v>
      </c>
      <c r="G10368" t="s">
        <v>23</v>
      </c>
      <c r="I10368" t="s">
        <v>26</v>
      </c>
      <c r="L10368">
        <v>1</v>
      </c>
      <c r="M10368">
        <v>11.011977</v>
      </c>
      <c r="N10368">
        <v>10.548881120000001</v>
      </c>
      <c r="P10368" t="s">
        <v>61</v>
      </c>
      <c r="Q10368" t="s">
        <v>62</v>
      </c>
      <c r="R10368" t="s">
        <v>27</v>
      </c>
    </row>
    <row r="10369" spans="1:18" x14ac:dyDescent="0.3">
      <c r="A10369" t="s">
        <v>56</v>
      </c>
      <c r="B10369" t="s">
        <v>57</v>
      </c>
      <c r="C10369" t="s">
        <v>20</v>
      </c>
      <c r="D10369">
        <v>2007</v>
      </c>
      <c r="E10369" t="s">
        <v>26</v>
      </c>
      <c r="F10369" t="s">
        <v>60</v>
      </c>
      <c r="G10369" t="s">
        <v>23</v>
      </c>
      <c r="I10369" t="s">
        <v>26</v>
      </c>
      <c r="L10369">
        <v>5</v>
      </c>
      <c r="M10369">
        <v>17.636800000000001</v>
      </c>
      <c r="N10369">
        <v>16.8951049</v>
      </c>
      <c r="P10369" t="s">
        <v>61</v>
      </c>
      <c r="Q10369" t="s">
        <v>63</v>
      </c>
      <c r="R10369" t="s">
        <v>27</v>
      </c>
    </row>
    <row r="10370" spans="1:18" x14ac:dyDescent="0.3">
      <c r="A10370" t="s">
        <v>56</v>
      </c>
      <c r="B10370" t="s">
        <v>57</v>
      </c>
      <c r="C10370" t="s">
        <v>20</v>
      </c>
      <c r="D10370">
        <v>2007</v>
      </c>
      <c r="E10370" t="s">
        <v>26</v>
      </c>
      <c r="F10370" t="s">
        <v>60</v>
      </c>
      <c r="G10370" t="s">
        <v>23</v>
      </c>
      <c r="I10370" t="s">
        <v>26</v>
      </c>
      <c r="L10370">
        <v>6</v>
      </c>
      <c r="M10370">
        <v>21.891677999999999</v>
      </c>
      <c r="N10370">
        <v>20.97104895</v>
      </c>
      <c r="P10370" t="s">
        <v>61</v>
      </c>
      <c r="Q10370" t="s">
        <v>63</v>
      </c>
      <c r="R10370" t="s">
        <v>27</v>
      </c>
    </row>
    <row r="10371" spans="1:18" x14ac:dyDescent="0.3">
      <c r="A10371" t="s">
        <v>56</v>
      </c>
      <c r="B10371" t="s">
        <v>57</v>
      </c>
      <c r="C10371" t="s">
        <v>20</v>
      </c>
      <c r="D10371">
        <v>2008</v>
      </c>
      <c r="E10371" t="s">
        <v>26</v>
      </c>
      <c r="F10371" t="s">
        <v>60</v>
      </c>
      <c r="G10371" t="s">
        <v>23</v>
      </c>
      <c r="I10371" t="s">
        <v>26</v>
      </c>
      <c r="L10371">
        <v>2</v>
      </c>
      <c r="M10371">
        <v>6.6843472000000004</v>
      </c>
      <c r="N10371">
        <v>6.4032447550000002</v>
      </c>
      <c r="P10371" t="s">
        <v>61</v>
      </c>
      <c r="Q10371" t="s">
        <v>63</v>
      </c>
      <c r="R10371" t="s">
        <v>27</v>
      </c>
    </row>
    <row r="10372" spans="1:18" x14ac:dyDescent="0.3">
      <c r="A10372" t="s">
        <v>56</v>
      </c>
      <c r="B10372" t="s">
        <v>57</v>
      </c>
      <c r="C10372" t="s">
        <v>20</v>
      </c>
      <c r="D10372">
        <v>2010</v>
      </c>
      <c r="E10372" t="s">
        <v>26</v>
      </c>
      <c r="F10372" t="s">
        <v>60</v>
      </c>
      <c r="G10372" t="s">
        <v>23</v>
      </c>
      <c r="I10372" t="s">
        <v>26</v>
      </c>
      <c r="L10372">
        <v>1</v>
      </c>
      <c r="M10372">
        <v>3.3421736000000002</v>
      </c>
      <c r="N10372">
        <v>3.2016223780000002</v>
      </c>
      <c r="P10372" t="s">
        <v>61</v>
      </c>
      <c r="Q10372" t="s">
        <v>63</v>
      </c>
      <c r="R10372" t="s">
        <v>27</v>
      </c>
    </row>
    <row r="10373" spans="1:18" x14ac:dyDescent="0.3">
      <c r="A10373" t="s">
        <v>56</v>
      </c>
      <c r="B10373" t="s">
        <v>57</v>
      </c>
      <c r="C10373" t="s">
        <v>20</v>
      </c>
      <c r="D10373">
        <v>2014</v>
      </c>
      <c r="E10373" t="s">
        <v>26</v>
      </c>
      <c r="F10373" t="s">
        <v>60</v>
      </c>
      <c r="G10373" t="s">
        <v>23</v>
      </c>
      <c r="I10373" t="s">
        <v>26</v>
      </c>
      <c r="L10373">
        <v>10</v>
      </c>
      <c r="M10373">
        <v>77.326345000000003</v>
      </c>
      <c r="N10373">
        <v>74.074475519999993</v>
      </c>
      <c r="P10373" t="s">
        <v>61</v>
      </c>
      <c r="Q10373" t="s">
        <v>62</v>
      </c>
      <c r="R10373" t="s">
        <v>27</v>
      </c>
    </row>
    <row r="10374" spans="1:18" x14ac:dyDescent="0.3">
      <c r="A10374" t="s">
        <v>56</v>
      </c>
      <c r="B10374" t="s">
        <v>57</v>
      </c>
      <c r="C10374" t="s">
        <v>20</v>
      </c>
      <c r="D10374">
        <v>2014</v>
      </c>
      <c r="E10374" t="s">
        <v>26</v>
      </c>
      <c r="F10374" t="s">
        <v>60</v>
      </c>
      <c r="G10374" t="s">
        <v>23</v>
      </c>
      <c r="I10374" t="s">
        <v>26</v>
      </c>
      <c r="L10374">
        <v>1</v>
      </c>
      <c r="M10374">
        <v>7.3832053999999996</v>
      </c>
      <c r="N10374">
        <v>7.072713287</v>
      </c>
      <c r="P10374" t="s">
        <v>61</v>
      </c>
      <c r="Q10374" t="s">
        <v>63</v>
      </c>
      <c r="R10374" t="s">
        <v>27</v>
      </c>
    </row>
    <row r="10375" spans="1:18" x14ac:dyDescent="0.3">
      <c r="A10375" t="s">
        <v>56</v>
      </c>
      <c r="B10375" t="s">
        <v>57</v>
      </c>
      <c r="C10375" t="s">
        <v>20</v>
      </c>
      <c r="D10375">
        <v>2016</v>
      </c>
      <c r="E10375" t="s">
        <v>26</v>
      </c>
      <c r="F10375" t="s">
        <v>60</v>
      </c>
      <c r="G10375" t="s">
        <v>23</v>
      </c>
      <c r="I10375" t="s">
        <v>26</v>
      </c>
      <c r="L10375">
        <v>2</v>
      </c>
      <c r="M10375">
        <v>19.312296</v>
      </c>
      <c r="N10375">
        <v>18.500139860000001</v>
      </c>
      <c r="P10375" t="s">
        <v>61</v>
      </c>
      <c r="Q10375" t="s">
        <v>62</v>
      </c>
      <c r="R10375" t="s">
        <v>27</v>
      </c>
    </row>
    <row r="10376" spans="1:18" x14ac:dyDescent="0.3">
      <c r="A10376" t="s">
        <v>56</v>
      </c>
      <c r="B10376" t="s">
        <v>57</v>
      </c>
      <c r="C10376" t="s">
        <v>20</v>
      </c>
      <c r="D10376">
        <v>2016</v>
      </c>
      <c r="E10376" t="s">
        <v>26</v>
      </c>
      <c r="F10376" t="s">
        <v>60</v>
      </c>
      <c r="G10376" t="s">
        <v>23</v>
      </c>
      <c r="I10376" t="s">
        <v>26</v>
      </c>
      <c r="L10376">
        <v>5</v>
      </c>
      <c r="M10376">
        <v>46.164324000000001</v>
      </c>
      <c r="N10376">
        <v>44.22293706</v>
      </c>
      <c r="P10376" t="s">
        <v>61</v>
      </c>
      <c r="Q10376" t="s">
        <v>62</v>
      </c>
      <c r="R10376" t="s">
        <v>27</v>
      </c>
    </row>
    <row r="10377" spans="1:18" x14ac:dyDescent="0.3">
      <c r="A10377" t="s">
        <v>56</v>
      </c>
      <c r="B10377" t="s">
        <v>57</v>
      </c>
      <c r="C10377" t="s">
        <v>20</v>
      </c>
      <c r="D10377">
        <v>2016</v>
      </c>
      <c r="E10377" t="s">
        <v>26</v>
      </c>
      <c r="F10377" t="s">
        <v>60</v>
      </c>
      <c r="G10377" t="s">
        <v>23</v>
      </c>
      <c r="I10377" t="s">
        <v>26</v>
      </c>
      <c r="L10377">
        <v>24</v>
      </c>
      <c r="M10377">
        <v>238.0968</v>
      </c>
      <c r="N10377">
        <v>228.08391610000001</v>
      </c>
      <c r="P10377" t="s">
        <v>61</v>
      </c>
      <c r="Q10377" t="s">
        <v>63</v>
      </c>
      <c r="R10377" t="s">
        <v>27</v>
      </c>
    </row>
    <row r="10378" spans="1:18" x14ac:dyDescent="0.3">
      <c r="A10378" t="s">
        <v>56</v>
      </c>
      <c r="B10378" t="s">
        <v>57</v>
      </c>
      <c r="C10378" t="s">
        <v>20</v>
      </c>
      <c r="D10378">
        <v>2017</v>
      </c>
      <c r="E10378" t="s">
        <v>26</v>
      </c>
      <c r="F10378" t="s">
        <v>60</v>
      </c>
      <c r="G10378" t="s">
        <v>23</v>
      </c>
      <c r="I10378" t="s">
        <v>26</v>
      </c>
      <c r="L10378">
        <v>2</v>
      </c>
      <c r="M10378">
        <v>23.104208</v>
      </c>
      <c r="N10378">
        <v>22.132587409999999</v>
      </c>
      <c r="P10378" t="s">
        <v>61</v>
      </c>
      <c r="Q10378" t="s">
        <v>63</v>
      </c>
      <c r="R10378" t="s">
        <v>27</v>
      </c>
    </row>
    <row r="10379" spans="1:18" x14ac:dyDescent="0.3">
      <c r="A10379" t="s">
        <v>56</v>
      </c>
      <c r="B10379" t="s">
        <v>57</v>
      </c>
      <c r="C10379" t="s">
        <v>20</v>
      </c>
      <c r="D10379">
        <v>2018</v>
      </c>
      <c r="E10379" t="s">
        <v>26</v>
      </c>
      <c r="F10379" t="s">
        <v>60</v>
      </c>
      <c r="G10379" t="s">
        <v>23</v>
      </c>
      <c r="I10379" t="s">
        <v>26</v>
      </c>
      <c r="L10379">
        <v>6</v>
      </c>
      <c r="M10379">
        <v>69.312624</v>
      </c>
      <c r="N10379">
        <v>66.397762240000006</v>
      </c>
      <c r="P10379" t="s">
        <v>61</v>
      </c>
      <c r="Q10379" t="s">
        <v>62</v>
      </c>
      <c r="R10379" t="s">
        <v>27</v>
      </c>
    </row>
    <row r="10380" spans="1:18" x14ac:dyDescent="0.3">
      <c r="A10380" t="s">
        <v>56</v>
      </c>
      <c r="B10380" t="s">
        <v>57</v>
      </c>
      <c r="C10380" t="s">
        <v>20</v>
      </c>
      <c r="D10380">
        <v>2021</v>
      </c>
      <c r="E10380" t="s">
        <v>26</v>
      </c>
      <c r="F10380" t="s">
        <v>60</v>
      </c>
      <c r="G10380" t="s">
        <v>23</v>
      </c>
      <c r="I10380" t="s">
        <v>26</v>
      </c>
      <c r="L10380">
        <v>1</v>
      </c>
      <c r="M10380">
        <v>11.552104</v>
      </c>
      <c r="N10380">
        <v>11.06629371</v>
      </c>
      <c r="P10380" t="s">
        <v>61</v>
      </c>
      <c r="Q10380" t="s">
        <v>63</v>
      </c>
      <c r="R10380" t="s">
        <v>27</v>
      </c>
    </row>
    <row r="10381" spans="1:18" x14ac:dyDescent="0.3">
      <c r="A10381" t="s">
        <v>38</v>
      </c>
      <c r="B10381" t="s">
        <v>39</v>
      </c>
      <c r="C10381" t="s">
        <v>20</v>
      </c>
      <c r="D10381">
        <v>1986</v>
      </c>
      <c r="E10381" t="s">
        <v>26</v>
      </c>
      <c r="F10381" t="s">
        <v>60</v>
      </c>
      <c r="G10381" t="s">
        <v>23</v>
      </c>
      <c r="I10381" t="s">
        <v>26</v>
      </c>
      <c r="L10381">
        <v>38</v>
      </c>
      <c r="M10381">
        <v>418.87400000000002</v>
      </c>
      <c r="N10381">
        <v>401.2587413</v>
      </c>
      <c r="P10381" t="s">
        <v>61</v>
      </c>
      <c r="Q10381" t="s">
        <v>63</v>
      </c>
      <c r="R10381" t="s">
        <v>40</v>
      </c>
    </row>
    <row r="10382" spans="1:18" x14ac:dyDescent="0.3">
      <c r="A10382" t="s">
        <v>38</v>
      </c>
      <c r="B10382" t="s">
        <v>39</v>
      </c>
      <c r="C10382" t="s">
        <v>20</v>
      </c>
      <c r="D10382">
        <v>2002</v>
      </c>
      <c r="E10382" t="s">
        <v>26</v>
      </c>
      <c r="F10382" t="s">
        <v>60</v>
      </c>
      <c r="G10382" t="s">
        <v>23</v>
      </c>
      <c r="I10382" t="s">
        <v>26</v>
      </c>
      <c r="L10382">
        <v>2</v>
      </c>
      <c r="M10382">
        <v>15.035372000000001</v>
      </c>
      <c r="N10382">
        <v>14.40307692</v>
      </c>
      <c r="P10382" t="s">
        <v>61</v>
      </c>
      <c r="Q10382" t="s">
        <v>62</v>
      </c>
      <c r="R10382" t="s">
        <v>40</v>
      </c>
    </row>
    <row r="10383" spans="1:18" x14ac:dyDescent="0.3">
      <c r="A10383" t="s">
        <v>38</v>
      </c>
      <c r="B10383" t="s">
        <v>39</v>
      </c>
      <c r="C10383" t="s">
        <v>20</v>
      </c>
      <c r="D10383">
        <v>2007</v>
      </c>
      <c r="E10383" t="s">
        <v>26</v>
      </c>
      <c r="F10383" t="s">
        <v>60</v>
      </c>
      <c r="G10383" t="s">
        <v>23</v>
      </c>
      <c r="I10383" t="s">
        <v>26</v>
      </c>
      <c r="L10383">
        <v>1</v>
      </c>
      <c r="M10383">
        <v>1.8342271999999999</v>
      </c>
      <c r="N10383">
        <v>1.757090909</v>
      </c>
      <c r="P10383" t="s">
        <v>61</v>
      </c>
      <c r="Q10383" t="s">
        <v>62</v>
      </c>
      <c r="R10383" t="s">
        <v>40</v>
      </c>
    </row>
    <row r="10384" spans="1:18" x14ac:dyDescent="0.3">
      <c r="A10384" t="s">
        <v>38</v>
      </c>
      <c r="B10384" t="s">
        <v>39</v>
      </c>
      <c r="C10384" t="s">
        <v>20</v>
      </c>
      <c r="D10384">
        <v>2010</v>
      </c>
      <c r="E10384" t="s">
        <v>26</v>
      </c>
      <c r="F10384" t="s">
        <v>60</v>
      </c>
      <c r="G10384" t="s">
        <v>23</v>
      </c>
      <c r="I10384" t="s">
        <v>26</v>
      </c>
      <c r="L10384">
        <v>1</v>
      </c>
      <c r="M10384">
        <v>1.906979</v>
      </c>
      <c r="N10384">
        <v>1.826783217</v>
      </c>
      <c r="P10384" t="s">
        <v>61</v>
      </c>
      <c r="Q10384" t="s">
        <v>63</v>
      </c>
      <c r="R10384" t="s">
        <v>40</v>
      </c>
    </row>
    <row r="10385" spans="1:18" x14ac:dyDescent="0.3">
      <c r="A10385" t="s">
        <v>38</v>
      </c>
      <c r="B10385" t="s">
        <v>39</v>
      </c>
      <c r="C10385" t="s">
        <v>20</v>
      </c>
      <c r="D10385">
        <v>2013</v>
      </c>
      <c r="E10385" t="s">
        <v>26</v>
      </c>
      <c r="F10385" t="s">
        <v>60</v>
      </c>
      <c r="G10385" t="s">
        <v>23</v>
      </c>
      <c r="I10385" t="s">
        <v>26</v>
      </c>
      <c r="L10385">
        <v>1</v>
      </c>
      <c r="M10385">
        <v>2.3346714</v>
      </c>
      <c r="N10385">
        <v>2.2364895109999998</v>
      </c>
      <c r="P10385" t="s">
        <v>61</v>
      </c>
      <c r="Q10385" t="s">
        <v>62</v>
      </c>
      <c r="R10385" t="s">
        <v>40</v>
      </c>
    </row>
    <row r="10386" spans="1:18" x14ac:dyDescent="0.3">
      <c r="A10386" t="s">
        <v>38</v>
      </c>
      <c r="B10386" t="s">
        <v>39</v>
      </c>
      <c r="C10386" t="s">
        <v>20</v>
      </c>
      <c r="D10386">
        <v>2013</v>
      </c>
      <c r="E10386" t="s">
        <v>26</v>
      </c>
      <c r="F10386" t="s">
        <v>60</v>
      </c>
      <c r="G10386" t="s">
        <v>23</v>
      </c>
      <c r="I10386" t="s">
        <v>26</v>
      </c>
      <c r="L10386">
        <v>1</v>
      </c>
      <c r="M10386">
        <v>2.3170345999999999</v>
      </c>
      <c r="N10386">
        <v>2.2195944060000001</v>
      </c>
      <c r="P10386" t="s">
        <v>61</v>
      </c>
      <c r="Q10386" t="s">
        <v>62</v>
      </c>
      <c r="R10386" t="s">
        <v>40</v>
      </c>
    </row>
    <row r="10387" spans="1:18" x14ac:dyDescent="0.3">
      <c r="A10387" t="s">
        <v>38</v>
      </c>
      <c r="B10387" t="s">
        <v>39</v>
      </c>
      <c r="C10387" t="s">
        <v>20</v>
      </c>
      <c r="D10387">
        <v>2014</v>
      </c>
      <c r="E10387" t="s">
        <v>26</v>
      </c>
      <c r="F10387" t="s">
        <v>60</v>
      </c>
      <c r="G10387" t="s">
        <v>23</v>
      </c>
      <c r="I10387" t="s">
        <v>26</v>
      </c>
      <c r="L10387">
        <v>1</v>
      </c>
      <c r="M10387">
        <v>2.3170345999999999</v>
      </c>
      <c r="N10387">
        <v>2.2195944060000001</v>
      </c>
      <c r="P10387" t="s">
        <v>61</v>
      </c>
      <c r="Q10387" t="s">
        <v>62</v>
      </c>
      <c r="R10387" t="s">
        <v>40</v>
      </c>
    </row>
    <row r="10388" spans="1:18" x14ac:dyDescent="0.3">
      <c r="A10388" t="s">
        <v>38</v>
      </c>
      <c r="B10388" t="s">
        <v>39</v>
      </c>
      <c r="C10388" t="s">
        <v>20</v>
      </c>
      <c r="D10388">
        <v>2014</v>
      </c>
      <c r="E10388" t="s">
        <v>26</v>
      </c>
      <c r="F10388" t="s">
        <v>60</v>
      </c>
      <c r="G10388" t="s">
        <v>23</v>
      </c>
      <c r="I10388" t="s">
        <v>26</v>
      </c>
      <c r="L10388">
        <v>1</v>
      </c>
      <c r="M10388">
        <v>1.906979</v>
      </c>
      <c r="N10388">
        <v>1.826783217</v>
      </c>
      <c r="P10388" t="s">
        <v>61</v>
      </c>
      <c r="Q10388" t="s">
        <v>62</v>
      </c>
      <c r="R10388" t="s">
        <v>40</v>
      </c>
    </row>
    <row r="10389" spans="1:18" x14ac:dyDescent="0.3">
      <c r="A10389" t="s">
        <v>38</v>
      </c>
      <c r="B10389" t="s">
        <v>39</v>
      </c>
      <c r="C10389" t="s">
        <v>20</v>
      </c>
      <c r="D10389">
        <v>2014</v>
      </c>
      <c r="E10389" t="s">
        <v>26</v>
      </c>
      <c r="F10389" t="s">
        <v>60</v>
      </c>
      <c r="G10389" t="s">
        <v>23</v>
      </c>
      <c r="I10389" t="s">
        <v>26</v>
      </c>
      <c r="L10389">
        <v>1</v>
      </c>
      <c r="M10389">
        <v>1.906979</v>
      </c>
      <c r="N10389">
        <v>1.826783217</v>
      </c>
      <c r="P10389" t="s">
        <v>61</v>
      </c>
      <c r="Q10389" t="s">
        <v>62</v>
      </c>
      <c r="R10389" t="s">
        <v>40</v>
      </c>
    </row>
    <row r="10390" spans="1:18" x14ac:dyDescent="0.3">
      <c r="A10390" t="s">
        <v>38</v>
      </c>
      <c r="B10390" t="s">
        <v>39</v>
      </c>
      <c r="C10390" t="s">
        <v>20</v>
      </c>
      <c r="D10390">
        <v>2015</v>
      </c>
      <c r="E10390" t="s">
        <v>26</v>
      </c>
      <c r="F10390" t="s">
        <v>60</v>
      </c>
      <c r="G10390" t="s">
        <v>23</v>
      </c>
      <c r="I10390" t="s">
        <v>26</v>
      </c>
      <c r="L10390">
        <v>1</v>
      </c>
      <c r="M10390">
        <v>2.3787634</v>
      </c>
      <c r="N10390">
        <v>2.2787272729999999</v>
      </c>
      <c r="P10390" t="s">
        <v>61</v>
      </c>
      <c r="Q10390" t="s">
        <v>62</v>
      </c>
      <c r="R10390" t="s">
        <v>40</v>
      </c>
    </row>
    <row r="10391" spans="1:18" x14ac:dyDescent="0.3">
      <c r="A10391" t="s">
        <v>38</v>
      </c>
      <c r="B10391" t="s">
        <v>39</v>
      </c>
      <c r="C10391" t="s">
        <v>20</v>
      </c>
      <c r="D10391">
        <v>2017</v>
      </c>
      <c r="E10391" t="s">
        <v>26</v>
      </c>
      <c r="F10391" t="s">
        <v>60</v>
      </c>
      <c r="G10391" t="s">
        <v>23</v>
      </c>
      <c r="I10391" t="s">
        <v>26</v>
      </c>
      <c r="L10391">
        <v>1</v>
      </c>
      <c r="M10391">
        <v>2.3346714</v>
      </c>
      <c r="N10391">
        <v>2.2364895109999998</v>
      </c>
      <c r="P10391" t="s">
        <v>61</v>
      </c>
      <c r="Q10391" t="s">
        <v>62</v>
      </c>
      <c r="R10391" t="s">
        <v>40</v>
      </c>
    </row>
    <row r="10392" spans="1:18" x14ac:dyDescent="0.3">
      <c r="A10392" t="s">
        <v>38</v>
      </c>
      <c r="B10392" t="s">
        <v>39</v>
      </c>
      <c r="C10392" t="s">
        <v>20</v>
      </c>
      <c r="D10392">
        <v>2017</v>
      </c>
      <c r="E10392" t="s">
        <v>26</v>
      </c>
      <c r="F10392" t="s">
        <v>60</v>
      </c>
      <c r="G10392" t="s">
        <v>23</v>
      </c>
      <c r="I10392" t="s">
        <v>26</v>
      </c>
      <c r="L10392">
        <v>1</v>
      </c>
      <c r="M10392">
        <v>1.8342271999999999</v>
      </c>
      <c r="N10392">
        <v>1.757090909</v>
      </c>
      <c r="P10392" t="s">
        <v>61</v>
      </c>
      <c r="Q10392" t="s">
        <v>63</v>
      </c>
      <c r="R10392" t="s">
        <v>40</v>
      </c>
    </row>
    <row r="10393" spans="1:18" x14ac:dyDescent="0.3">
      <c r="A10393" t="s">
        <v>38</v>
      </c>
      <c r="B10393" t="s">
        <v>39</v>
      </c>
      <c r="C10393" t="s">
        <v>20</v>
      </c>
      <c r="D10393">
        <v>2021</v>
      </c>
      <c r="E10393" t="s">
        <v>26</v>
      </c>
      <c r="F10393" t="s">
        <v>60</v>
      </c>
      <c r="G10393" t="s">
        <v>23</v>
      </c>
      <c r="I10393" t="s">
        <v>26</v>
      </c>
      <c r="L10393">
        <v>1</v>
      </c>
      <c r="M10393">
        <v>1.906979</v>
      </c>
      <c r="N10393">
        <v>1.826783217</v>
      </c>
      <c r="P10393" t="s">
        <v>61</v>
      </c>
      <c r="Q10393" t="s">
        <v>62</v>
      </c>
      <c r="R10393" t="s">
        <v>40</v>
      </c>
    </row>
    <row r="10394" spans="1:18" x14ac:dyDescent="0.3">
      <c r="A10394" t="s">
        <v>18</v>
      </c>
      <c r="B10394" t="s">
        <v>19</v>
      </c>
      <c r="C10394" t="s">
        <v>20</v>
      </c>
      <c r="D10394">
        <v>1986</v>
      </c>
      <c r="E10394" t="s">
        <v>64</v>
      </c>
      <c r="F10394" t="s">
        <v>28</v>
      </c>
      <c r="G10394" t="s">
        <v>29</v>
      </c>
      <c r="H10394">
        <v>1</v>
      </c>
      <c r="I10394" t="s">
        <v>34</v>
      </c>
      <c r="L10394">
        <v>419</v>
      </c>
      <c r="M10394">
        <v>3662.881339</v>
      </c>
      <c r="N10394">
        <v>3471.92544</v>
      </c>
      <c r="P10394" t="s">
        <v>65</v>
      </c>
      <c r="Q10394" t="s">
        <v>26</v>
      </c>
      <c r="R10394" t="s">
        <v>27</v>
      </c>
    </row>
    <row r="10395" spans="1:18" x14ac:dyDescent="0.3">
      <c r="A10395" t="s">
        <v>18</v>
      </c>
      <c r="B10395" t="s">
        <v>19</v>
      </c>
      <c r="C10395" t="s">
        <v>20</v>
      </c>
      <c r="D10395">
        <v>1990</v>
      </c>
      <c r="E10395" t="s">
        <v>64</v>
      </c>
      <c r="F10395" t="s">
        <v>28</v>
      </c>
      <c r="G10395" t="s">
        <v>29</v>
      </c>
      <c r="H10395">
        <v>4</v>
      </c>
      <c r="I10395" t="s">
        <v>33</v>
      </c>
      <c r="L10395">
        <v>33</v>
      </c>
      <c r="M10395">
        <v>289.4715266</v>
      </c>
      <c r="N10395">
        <v>274.38059390000001</v>
      </c>
      <c r="P10395" t="s">
        <v>65</v>
      </c>
      <c r="Q10395" t="s">
        <v>26</v>
      </c>
      <c r="R10395" t="s">
        <v>27</v>
      </c>
    </row>
    <row r="10396" spans="1:18" x14ac:dyDescent="0.3">
      <c r="A10396" t="s">
        <v>18</v>
      </c>
      <c r="B10396" t="s">
        <v>19</v>
      </c>
      <c r="C10396" t="s">
        <v>20</v>
      </c>
      <c r="D10396">
        <v>1996</v>
      </c>
      <c r="E10396" t="s">
        <v>64</v>
      </c>
      <c r="F10396" t="s">
        <v>28</v>
      </c>
      <c r="G10396" t="s">
        <v>29</v>
      </c>
      <c r="H10396">
        <v>4</v>
      </c>
      <c r="I10396" t="s">
        <v>33</v>
      </c>
      <c r="L10396">
        <v>34</v>
      </c>
      <c r="M10396">
        <v>332.55624929999999</v>
      </c>
      <c r="N10396">
        <v>315.21919359999998</v>
      </c>
      <c r="P10396" t="s">
        <v>65</v>
      </c>
      <c r="Q10396" t="s">
        <v>26</v>
      </c>
      <c r="R10396" t="s">
        <v>27</v>
      </c>
    </row>
    <row r="10397" spans="1:18" x14ac:dyDescent="0.3">
      <c r="A10397" t="s">
        <v>18</v>
      </c>
      <c r="B10397" t="s">
        <v>19</v>
      </c>
      <c r="C10397" t="s">
        <v>20</v>
      </c>
      <c r="D10397">
        <v>1998</v>
      </c>
      <c r="E10397" t="s">
        <v>64</v>
      </c>
      <c r="F10397" t="s">
        <v>28</v>
      </c>
      <c r="G10397" t="s">
        <v>29</v>
      </c>
      <c r="H10397">
        <v>2</v>
      </c>
      <c r="I10397" t="s">
        <v>33</v>
      </c>
      <c r="L10397">
        <v>57</v>
      </c>
      <c r="M10397">
        <v>898.96591909999995</v>
      </c>
      <c r="N10397">
        <v>852.10039719999997</v>
      </c>
      <c r="P10397" t="s">
        <v>65</v>
      </c>
      <c r="Q10397" t="s">
        <v>26</v>
      </c>
      <c r="R10397" t="s">
        <v>27</v>
      </c>
    </row>
    <row r="10398" spans="1:18" x14ac:dyDescent="0.3">
      <c r="A10398" t="s">
        <v>18</v>
      </c>
      <c r="B10398" t="s">
        <v>19</v>
      </c>
      <c r="C10398" t="s">
        <v>20</v>
      </c>
      <c r="D10398">
        <v>2000</v>
      </c>
      <c r="E10398" t="s">
        <v>64</v>
      </c>
      <c r="F10398" t="s">
        <v>28</v>
      </c>
      <c r="G10398" t="s">
        <v>29</v>
      </c>
      <c r="H10398">
        <v>4</v>
      </c>
      <c r="I10398" t="s">
        <v>35</v>
      </c>
      <c r="L10398">
        <v>52</v>
      </c>
      <c r="M10398">
        <v>604.37022309999998</v>
      </c>
      <c r="N10398">
        <v>572.86277070000006</v>
      </c>
      <c r="P10398" t="s">
        <v>65</v>
      </c>
      <c r="Q10398" t="s">
        <v>26</v>
      </c>
      <c r="R10398" t="s">
        <v>27</v>
      </c>
    </row>
    <row r="10399" spans="1:18" x14ac:dyDescent="0.3">
      <c r="A10399" t="s">
        <v>18</v>
      </c>
      <c r="B10399" t="s">
        <v>19</v>
      </c>
      <c r="C10399" t="s">
        <v>20</v>
      </c>
      <c r="D10399">
        <v>2000</v>
      </c>
      <c r="E10399" t="s">
        <v>64</v>
      </c>
      <c r="F10399" t="s">
        <v>28</v>
      </c>
      <c r="G10399" t="s">
        <v>29</v>
      </c>
      <c r="H10399">
        <v>4</v>
      </c>
      <c r="I10399" t="s">
        <v>33</v>
      </c>
      <c r="L10399">
        <v>30</v>
      </c>
      <c r="M10399">
        <v>348.67512870000002</v>
      </c>
      <c r="N10399">
        <v>330.4977523</v>
      </c>
      <c r="P10399" t="s">
        <v>65</v>
      </c>
      <c r="Q10399" t="s">
        <v>26</v>
      </c>
      <c r="R10399" t="s">
        <v>27</v>
      </c>
    </row>
    <row r="10400" spans="1:18" x14ac:dyDescent="0.3">
      <c r="A10400" t="s">
        <v>18</v>
      </c>
      <c r="B10400" t="s">
        <v>19</v>
      </c>
      <c r="C10400" t="s">
        <v>20</v>
      </c>
      <c r="D10400">
        <v>2005</v>
      </c>
      <c r="E10400" t="s">
        <v>64</v>
      </c>
      <c r="F10400" t="s">
        <v>28</v>
      </c>
      <c r="G10400" t="s">
        <v>29</v>
      </c>
      <c r="H10400">
        <v>4</v>
      </c>
      <c r="I10400" t="s">
        <v>33</v>
      </c>
      <c r="L10400">
        <v>25</v>
      </c>
      <c r="M10400">
        <v>347.34813150000002</v>
      </c>
      <c r="N10400">
        <v>329.23993510000003</v>
      </c>
      <c r="P10400" t="s">
        <v>65</v>
      </c>
      <c r="Q10400" t="s">
        <v>26</v>
      </c>
      <c r="R10400" t="s">
        <v>27</v>
      </c>
    </row>
    <row r="10401" spans="1:18" x14ac:dyDescent="0.3">
      <c r="A10401" t="s">
        <v>18</v>
      </c>
      <c r="B10401" t="s">
        <v>19</v>
      </c>
      <c r="C10401" t="s">
        <v>20</v>
      </c>
      <c r="D10401">
        <v>2008</v>
      </c>
      <c r="E10401" t="s">
        <v>64</v>
      </c>
      <c r="F10401" t="s">
        <v>28</v>
      </c>
      <c r="G10401" t="s">
        <v>29</v>
      </c>
      <c r="H10401">
        <v>3</v>
      </c>
      <c r="I10401" t="s">
        <v>34</v>
      </c>
      <c r="L10401">
        <v>33</v>
      </c>
      <c r="M10401">
        <v>379.50551539999998</v>
      </c>
      <c r="N10401">
        <v>359.72086769999999</v>
      </c>
      <c r="P10401" t="s">
        <v>65</v>
      </c>
      <c r="Q10401" t="s">
        <v>26</v>
      </c>
      <c r="R10401" t="s">
        <v>27</v>
      </c>
    </row>
    <row r="10402" spans="1:18" x14ac:dyDescent="0.3">
      <c r="A10402" t="s">
        <v>41</v>
      </c>
      <c r="B10402" t="s">
        <v>42</v>
      </c>
      <c r="C10402" t="s">
        <v>20</v>
      </c>
      <c r="D10402">
        <v>1991</v>
      </c>
      <c r="E10402" t="s">
        <v>64</v>
      </c>
      <c r="F10402" t="s">
        <v>28</v>
      </c>
      <c r="G10402" t="s">
        <v>29</v>
      </c>
      <c r="H10402">
        <v>4</v>
      </c>
      <c r="I10402" t="s">
        <v>33</v>
      </c>
      <c r="L10402">
        <v>86</v>
      </c>
      <c r="M10402">
        <v>130.20806390000001</v>
      </c>
      <c r="N10402">
        <v>124.7323152</v>
      </c>
      <c r="P10402" t="s">
        <v>65</v>
      </c>
      <c r="Q10402" t="s">
        <v>26</v>
      </c>
      <c r="R10402" t="s">
        <v>27</v>
      </c>
    </row>
    <row r="10403" spans="1:18" x14ac:dyDescent="0.3">
      <c r="A10403" t="s">
        <v>41</v>
      </c>
      <c r="B10403" t="s">
        <v>42</v>
      </c>
      <c r="C10403" t="s">
        <v>20</v>
      </c>
      <c r="D10403">
        <v>1992</v>
      </c>
      <c r="E10403" t="s">
        <v>64</v>
      </c>
      <c r="F10403" t="s">
        <v>28</v>
      </c>
      <c r="G10403" t="s">
        <v>29</v>
      </c>
      <c r="H10403">
        <v>4</v>
      </c>
      <c r="I10403" t="s">
        <v>34</v>
      </c>
      <c r="L10403">
        <v>116</v>
      </c>
      <c r="M10403">
        <v>90.362502300000003</v>
      </c>
      <c r="N10403">
        <v>86.562412399999999</v>
      </c>
      <c r="P10403" t="s">
        <v>65</v>
      </c>
      <c r="Q10403" t="s">
        <v>26</v>
      </c>
      <c r="R10403" t="s">
        <v>27</v>
      </c>
    </row>
    <row r="10404" spans="1:18" x14ac:dyDescent="0.3">
      <c r="A10404" t="s">
        <v>41</v>
      </c>
      <c r="B10404" t="s">
        <v>42</v>
      </c>
      <c r="C10404" t="s">
        <v>20</v>
      </c>
      <c r="D10404">
        <v>1995</v>
      </c>
      <c r="E10404" t="s">
        <v>64</v>
      </c>
      <c r="F10404" t="s">
        <v>28</v>
      </c>
      <c r="G10404" t="s">
        <v>29</v>
      </c>
      <c r="H10404">
        <v>4</v>
      </c>
      <c r="I10404" t="s">
        <v>34</v>
      </c>
      <c r="L10404">
        <v>64</v>
      </c>
      <c r="M10404">
        <v>96.899024260000004</v>
      </c>
      <c r="N10404">
        <v>92.824048529999999</v>
      </c>
      <c r="P10404" t="s">
        <v>65</v>
      </c>
      <c r="Q10404" t="s">
        <v>26</v>
      </c>
      <c r="R10404" t="s">
        <v>27</v>
      </c>
    </row>
    <row r="10405" spans="1:18" x14ac:dyDescent="0.3">
      <c r="A10405" t="s">
        <v>41</v>
      </c>
      <c r="B10405" t="s">
        <v>42</v>
      </c>
      <c r="C10405" t="s">
        <v>20</v>
      </c>
      <c r="D10405">
        <v>1996</v>
      </c>
      <c r="E10405" t="s">
        <v>64</v>
      </c>
      <c r="F10405" t="s">
        <v>22</v>
      </c>
      <c r="G10405" t="s">
        <v>23</v>
      </c>
      <c r="H10405">
        <v>5</v>
      </c>
      <c r="I10405" t="s">
        <v>33</v>
      </c>
      <c r="L10405">
        <v>88</v>
      </c>
      <c r="M10405">
        <v>125.15929180000001</v>
      </c>
      <c r="N10405">
        <v>119.8958634</v>
      </c>
      <c r="P10405" t="s">
        <v>65</v>
      </c>
      <c r="Q10405" t="s">
        <v>26</v>
      </c>
      <c r="R10405" t="s">
        <v>27</v>
      </c>
    </row>
    <row r="10406" spans="1:18" x14ac:dyDescent="0.3">
      <c r="A10406" t="s">
        <v>41</v>
      </c>
      <c r="B10406" t="s">
        <v>42</v>
      </c>
      <c r="C10406" t="s">
        <v>20</v>
      </c>
      <c r="D10406">
        <v>1996</v>
      </c>
      <c r="E10406" t="s">
        <v>64</v>
      </c>
      <c r="F10406" t="s">
        <v>28</v>
      </c>
      <c r="G10406" t="s">
        <v>29</v>
      </c>
      <c r="H10406">
        <v>4</v>
      </c>
      <c r="I10406" t="s">
        <v>33</v>
      </c>
      <c r="L10406">
        <v>134</v>
      </c>
      <c r="M10406">
        <v>190.58346710000001</v>
      </c>
      <c r="N10406">
        <v>182.5687011</v>
      </c>
      <c r="P10406" t="s">
        <v>65</v>
      </c>
      <c r="Q10406" t="s">
        <v>26</v>
      </c>
      <c r="R10406" t="s">
        <v>27</v>
      </c>
    </row>
    <row r="10407" spans="1:18" x14ac:dyDescent="0.3">
      <c r="A10407" t="s">
        <v>41</v>
      </c>
      <c r="B10407" t="s">
        <v>42</v>
      </c>
      <c r="C10407" t="s">
        <v>20</v>
      </c>
      <c r="D10407">
        <v>1998</v>
      </c>
      <c r="E10407" t="s">
        <v>64</v>
      </c>
      <c r="F10407" t="s">
        <v>28</v>
      </c>
      <c r="G10407" t="s">
        <v>29</v>
      </c>
      <c r="H10407">
        <v>5</v>
      </c>
      <c r="I10407" t="s">
        <v>33</v>
      </c>
      <c r="L10407">
        <v>189</v>
      </c>
      <c r="M10407">
        <v>286.15493099999998</v>
      </c>
      <c r="N10407">
        <v>274.1210183</v>
      </c>
      <c r="P10407" t="s">
        <v>65</v>
      </c>
      <c r="Q10407" t="s">
        <v>26</v>
      </c>
      <c r="R10407" t="s">
        <v>27</v>
      </c>
    </row>
    <row r="10408" spans="1:18" x14ac:dyDescent="0.3">
      <c r="A10408" t="s">
        <v>41</v>
      </c>
      <c r="B10408" t="s">
        <v>42</v>
      </c>
      <c r="C10408" t="s">
        <v>20</v>
      </c>
      <c r="D10408">
        <v>1999</v>
      </c>
      <c r="E10408" t="s">
        <v>64</v>
      </c>
      <c r="F10408" t="s">
        <v>22</v>
      </c>
      <c r="G10408" t="s">
        <v>23</v>
      </c>
      <c r="H10408">
        <v>4</v>
      </c>
      <c r="I10408" t="s">
        <v>33</v>
      </c>
      <c r="L10408">
        <v>62</v>
      </c>
      <c r="M10408">
        <v>118.6428348</v>
      </c>
      <c r="N10408">
        <v>113.6534484</v>
      </c>
      <c r="P10408" t="s">
        <v>65</v>
      </c>
      <c r="Q10408" t="s">
        <v>26</v>
      </c>
      <c r="R10408" t="s">
        <v>27</v>
      </c>
    </row>
    <row r="10409" spans="1:18" x14ac:dyDescent="0.3">
      <c r="A10409" t="s">
        <v>41</v>
      </c>
      <c r="B10409" t="s">
        <v>42</v>
      </c>
      <c r="C10409" t="s">
        <v>20</v>
      </c>
      <c r="D10409">
        <v>1999</v>
      </c>
      <c r="E10409" t="s">
        <v>64</v>
      </c>
      <c r="F10409" t="s">
        <v>28</v>
      </c>
      <c r="G10409" t="s">
        <v>29</v>
      </c>
      <c r="H10409">
        <v>4</v>
      </c>
      <c r="I10409" t="s">
        <v>33</v>
      </c>
      <c r="L10409">
        <v>617</v>
      </c>
      <c r="M10409">
        <v>1021.081307</v>
      </c>
      <c r="N10409">
        <v>978.14092029999995</v>
      </c>
      <c r="P10409" t="s">
        <v>65</v>
      </c>
      <c r="Q10409" t="s">
        <v>26</v>
      </c>
      <c r="R10409" t="s">
        <v>27</v>
      </c>
    </row>
    <row r="10410" spans="1:18" x14ac:dyDescent="0.3">
      <c r="A10410" t="s">
        <v>41</v>
      </c>
      <c r="B10410" t="s">
        <v>42</v>
      </c>
      <c r="C10410" t="s">
        <v>20</v>
      </c>
      <c r="D10410">
        <v>1999</v>
      </c>
      <c r="E10410" t="s">
        <v>64</v>
      </c>
      <c r="F10410" t="s">
        <v>28</v>
      </c>
      <c r="G10410" t="s">
        <v>29</v>
      </c>
      <c r="H10410">
        <v>5</v>
      </c>
      <c r="I10410" t="s">
        <v>34</v>
      </c>
      <c r="L10410">
        <v>116</v>
      </c>
      <c r="M10410">
        <v>217.52157600000001</v>
      </c>
      <c r="N10410">
        <v>208.3739592</v>
      </c>
      <c r="P10410" t="s">
        <v>65</v>
      </c>
      <c r="Q10410" t="s">
        <v>26</v>
      </c>
      <c r="R10410" t="s">
        <v>27</v>
      </c>
    </row>
    <row r="10411" spans="1:18" x14ac:dyDescent="0.3">
      <c r="A10411" t="s">
        <v>41</v>
      </c>
      <c r="B10411" t="s">
        <v>42</v>
      </c>
      <c r="C10411" t="s">
        <v>20</v>
      </c>
      <c r="D10411">
        <v>2000</v>
      </c>
      <c r="E10411" t="s">
        <v>64</v>
      </c>
      <c r="F10411" t="s">
        <v>22</v>
      </c>
      <c r="G10411" t="s">
        <v>23</v>
      </c>
      <c r="H10411">
        <v>4</v>
      </c>
      <c r="I10411" t="s">
        <v>33</v>
      </c>
      <c r="L10411">
        <v>44</v>
      </c>
      <c r="M10411">
        <v>66.618079179999995</v>
      </c>
      <c r="N10411">
        <v>63.816533370000002</v>
      </c>
      <c r="P10411" t="s">
        <v>65</v>
      </c>
      <c r="Q10411" t="s">
        <v>26</v>
      </c>
      <c r="R10411" t="s">
        <v>27</v>
      </c>
    </row>
    <row r="10412" spans="1:18" x14ac:dyDescent="0.3">
      <c r="A10412" t="s">
        <v>41</v>
      </c>
      <c r="B10412" t="s">
        <v>42</v>
      </c>
      <c r="C10412" t="s">
        <v>20</v>
      </c>
      <c r="D10412">
        <v>2000</v>
      </c>
      <c r="E10412" t="s">
        <v>64</v>
      </c>
      <c r="F10412" t="s">
        <v>22</v>
      </c>
      <c r="G10412" t="s">
        <v>23</v>
      </c>
      <c r="H10412">
        <v>5</v>
      </c>
      <c r="I10412" t="s">
        <v>34</v>
      </c>
      <c r="L10412">
        <v>39</v>
      </c>
      <c r="M10412">
        <v>59.04784291</v>
      </c>
      <c r="N10412">
        <v>56.564654570000002</v>
      </c>
      <c r="P10412" t="s">
        <v>65</v>
      </c>
      <c r="Q10412" t="s">
        <v>26</v>
      </c>
      <c r="R10412" t="s">
        <v>27</v>
      </c>
    </row>
    <row r="10413" spans="1:18" x14ac:dyDescent="0.3">
      <c r="A10413" t="s">
        <v>41</v>
      </c>
      <c r="B10413" t="s">
        <v>42</v>
      </c>
      <c r="C10413" t="s">
        <v>20</v>
      </c>
      <c r="D10413">
        <v>2000</v>
      </c>
      <c r="E10413" t="s">
        <v>64</v>
      </c>
      <c r="F10413" t="s">
        <v>28</v>
      </c>
      <c r="G10413" t="s">
        <v>29</v>
      </c>
      <c r="H10413">
        <v>3</v>
      </c>
      <c r="I10413" t="s">
        <v>33</v>
      </c>
      <c r="L10413">
        <v>27</v>
      </c>
      <c r="M10413">
        <v>40.87927586</v>
      </c>
      <c r="N10413">
        <v>39.160145470000003</v>
      </c>
      <c r="P10413" t="s">
        <v>65</v>
      </c>
      <c r="Q10413" t="s">
        <v>26</v>
      </c>
      <c r="R10413" t="s">
        <v>27</v>
      </c>
    </row>
    <row r="10414" spans="1:18" x14ac:dyDescent="0.3">
      <c r="A10414" t="s">
        <v>41</v>
      </c>
      <c r="B10414" t="s">
        <v>42</v>
      </c>
      <c r="C10414" t="s">
        <v>20</v>
      </c>
      <c r="D10414">
        <v>2000</v>
      </c>
      <c r="E10414" t="s">
        <v>64</v>
      </c>
      <c r="F10414" t="s">
        <v>28</v>
      </c>
      <c r="G10414" t="s">
        <v>29</v>
      </c>
      <c r="H10414">
        <v>4</v>
      </c>
      <c r="I10414" t="s">
        <v>33</v>
      </c>
      <c r="L10414">
        <v>30</v>
      </c>
      <c r="M10414">
        <v>45.42141762</v>
      </c>
      <c r="N10414">
        <v>43.511272750000003</v>
      </c>
      <c r="P10414" t="s">
        <v>65</v>
      </c>
      <c r="Q10414" t="s">
        <v>26</v>
      </c>
      <c r="R10414" t="s">
        <v>27</v>
      </c>
    </row>
    <row r="10415" spans="1:18" x14ac:dyDescent="0.3">
      <c r="A10415" t="s">
        <v>41</v>
      </c>
      <c r="B10415" t="s">
        <v>42</v>
      </c>
      <c r="C10415" t="s">
        <v>20</v>
      </c>
      <c r="D10415">
        <v>2001</v>
      </c>
      <c r="E10415" t="s">
        <v>64</v>
      </c>
      <c r="F10415" t="s">
        <v>28</v>
      </c>
      <c r="G10415" t="s">
        <v>29</v>
      </c>
      <c r="H10415">
        <v>4</v>
      </c>
      <c r="I10415" t="s">
        <v>33</v>
      </c>
      <c r="L10415">
        <v>48</v>
      </c>
      <c r="M10415">
        <v>72.6742682</v>
      </c>
      <c r="N10415">
        <v>69.618036399999994</v>
      </c>
      <c r="P10415" t="s">
        <v>65</v>
      </c>
      <c r="Q10415" t="s">
        <v>26</v>
      </c>
      <c r="R10415" t="s">
        <v>27</v>
      </c>
    </row>
    <row r="10416" spans="1:18" x14ac:dyDescent="0.3">
      <c r="A10416" t="s">
        <v>41</v>
      </c>
      <c r="B10416" t="s">
        <v>42</v>
      </c>
      <c r="C10416" t="s">
        <v>20</v>
      </c>
      <c r="D10416">
        <v>2002</v>
      </c>
      <c r="E10416" t="s">
        <v>64</v>
      </c>
      <c r="F10416" t="s">
        <v>22</v>
      </c>
      <c r="G10416" t="s">
        <v>23</v>
      </c>
      <c r="H10416">
        <v>4</v>
      </c>
      <c r="I10416" t="s">
        <v>33</v>
      </c>
      <c r="L10416">
        <v>35</v>
      </c>
      <c r="M10416">
        <v>52.991653890000002</v>
      </c>
      <c r="N10416">
        <v>50.763151540000003</v>
      </c>
      <c r="P10416" t="s">
        <v>65</v>
      </c>
      <c r="Q10416" t="s">
        <v>26</v>
      </c>
      <c r="R10416" t="s">
        <v>27</v>
      </c>
    </row>
    <row r="10417" spans="1:18" x14ac:dyDescent="0.3">
      <c r="A10417" t="s">
        <v>41</v>
      </c>
      <c r="B10417" t="s">
        <v>42</v>
      </c>
      <c r="C10417" t="s">
        <v>20</v>
      </c>
      <c r="D10417">
        <v>2002</v>
      </c>
      <c r="E10417" t="s">
        <v>64</v>
      </c>
      <c r="F10417" t="s">
        <v>28</v>
      </c>
      <c r="G10417" t="s">
        <v>29</v>
      </c>
      <c r="H10417">
        <v>3</v>
      </c>
      <c r="I10417" t="s">
        <v>33</v>
      </c>
      <c r="L10417">
        <v>44</v>
      </c>
      <c r="M10417">
        <v>66.618079179999995</v>
      </c>
      <c r="N10417">
        <v>63.816533370000002</v>
      </c>
      <c r="P10417" t="s">
        <v>65</v>
      </c>
      <c r="Q10417" t="s">
        <v>26</v>
      </c>
      <c r="R10417" t="s">
        <v>27</v>
      </c>
    </row>
    <row r="10418" spans="1:18" x14ac:dyDescent="0.3">
      <c r="A10418" t="s">
        <v>41</v>
      </c>
      <c r="B10418" t="s">
        <v>42</v>
      </c>
      <c r="C10418" t="s">
        <v>20</v>
      </c>
      <c r="D10418">
        <v>2002</v>
      </c>
      <c r="E10418" t="s">
        <v>64</v>
      </c>
      <c r="F10418" t="s">
        <v>28</v>
      </c>
      <c r="G10418" t="s">
        <v>29</v>
      </c>
      <c r="H10418">
        <v>4</v>
      </c>
      <c r="I10418" t="s">
        <v>33</v>
      </c>
      <c r="L10418">
        <v>67</v>
      </c>
      <c r="M10418">
        <v>101.441166</v>
      </c>
      <c r="N10418">
        <v>97.175175809999999</v>
      </c>
      <c r="P10418" t="s">
        <v>65</v>
      </c>
      <c r="Q10418" t="s">
        <v>26</v>
      </c>
      <c r="R10418" t="s">
        <v>27</v>
      </c>
    </row>
    <row r="10419" spans="1:18" x14ac:dyDescent="0.3">
      <c r="A10419" t="s">
        <v>41</v>
      </c>
      <c r="B10419" t="s">
        <v>42</v>
      </c>
      <c r="C10419" t="s">
        <v>20</v>
      </c>
      <c r="D10419">
        <v>2003</v>
      </c>
      <c r="E10419" t="s">
        <v>64</v>
      </c>
      <c r="F10419" t="s">
        <v>28</v>
      </c>
      <c r="G10419" t="s">
        <v>29</v>
      </c>
      <c r="H10419">
        <v>3</v>
      </c>
      <c r="I10419" t="s">
        <v>35</v>
      </c>
      <c r="L10419">
        <v>79</v>
      </c>
      <c r="M10419">
        <v>119.6097331</v>
      </c>
      <c r="N10419">
        <v>114.5796849</v>
      </c>
      <c r="P10419" t="s">
        <v>65</v>
      </c>
      <c r="Q10419" t="s">
        <v>26</v>
      </c>
      <c r="R10419" t="s">
        <v>27</v>
      </c>
    </row>
    <row r="10420" spans="1:18" x14ac:dyDescent="0.3">
      <c r="A10420" t="s">
        <v>41</v>
      </c>
      <c r="B10420" t="s">
        <v>42</v>
      </c>
      <c r="C10420" t="s">
        <v>20</v>
      </c>
      <c r="D10420">
        <v>2003</v>
      </c>
      <c r="E10420" t="s">
        <v>64</v>
      </c>
      <c r="F10420" t="s">
        <v>28</v>
      </c>
      <c r="G10420" t="s">
        <v>29</v>
      </c>
      <c r="H10420">
        <v>4</v>
      </c>
      <c r="I10420" t="s">
        <v>33</v>
      </c>
      <c r="L10420">
        <v>57</v>
      </c>
      <c r="M10420">
        <v>86.300693480000007</v>
      </c>
      <c r="N10420">
        <v>82.671418220000007</v>
      </c>
      <c r="P10420" t="s">
        <v>65</v>
      </c>
      <c r="Q10420" t="s">
        <v>26</v>
      </c>
      <c r="R10420" t="s">
        <v>27</v>
      </c>
    </row>
    <row r="10421" spans="1:18" x14ac:dyDescent="0.3">
      <c r="A10421" t="s">
        <v>41</v>
      </c>
      <c r="B10421" t="s">
        <v>42</v>
      </c>
      <c r="C10421" t="s">
        <v>20</v>
      </c>
      <c r="D10421">
        <v>2004</v>
      </c>
      <c r="E10421" t="s">
        <v>64</v>
      </c>
      <c r="F10421" t="s">
        <v>28</v>
      </c>
      <c r="G10421" t="s">
        <v>29</v>
      </c>
      <c r="H10421">
        <v>4</v>
      </c>
      <c r="I10421" t="s">
        <v>33</v>
      </c>
      <c r="L10421">
        <v>105</v>
      </c>
      <c r="M10421">
        <v>158.97496169999999</v>
      </c>
      <c r="N10421">
        <v>152.2894546</v>
      </c>
      <c r="P10421" t="s">
        <v>65</v>
      </c>
      <c r="Q10421" t="s">
        <v>26</v>
      </c>
      <c r="R10421" t="s">
        <v>27</v>
      </c>
    </row>
    <row r="10422" spans="1:18" x14ac:dyDescent="0.3">
      <c r="A10422" t="s">
        <v>41</v>
      </c>
      <c r="B10422" t="s">
        <v>42</v>
      </c>
      <c r="C10422" t="s">
        <v>20</v>
      </c>
      <c r="D10422">
        <v>2004</v>
      </c>
      <c r="E10422" t="s">
        <v>64</v>
      </c>
      <c r="F10422" t="s">
        <v>28</v>
      </c>
      <c r="G10422" t="s">
        <v>29</v>
      </c>
      <c r="H10422">
        <v>5</v>
      </c>
      <c r="I10422" t="s">
        <v>33</v>
      </c>
      <c r="L10422">
        <v>27</v>
      </c>
      <c r="M10422">
        <v>40.87927586</v>
      </c>
      <c r="N10422">
        <v>39.160145470000003</v>
      </c>
      <c r="P10422" t="s">
        <v>65</v>
      </c>
      <c r="Q10422" t="s">
        <v>26</v>
      </c>
      <c r="R10422" t="s">
        <v>27</v>
      </c>
    </row>
    <row r="10423" spans="1:18" x14ac:dyDescent="0.3">
      <c r="A10423" t="s">
        <v>41</v>
      </c>
      <c r="B10423" t="s">
        <v>42</v>
      </c>
      <c r="C10423" t="s">
        <v>20</v>
      </c>
      <c r="D10423">
        <v>2005</v>
      </c>
      <c r="E10423" t="s">
        <v>64</v>
      </c>
      <c r="F10423" t="s">
        <v>28</v>
      </c>
      <c r="G10423" t="s">
        <v>29</v>
      </c>
      <c r="H10423">
        <v>1</v>
      </c>
      <c r="I10423" t="s">
        <v>33</v>
      </c>
      <c r="L10423">
        <v>37</v>
      </c>
      <c r="M10423">
        <v>56.019748399999997</v>
      </c>
      <c r="N10423">
        <v>53.663903060000003</v>
      </c>
      <c r="P10423" t="s">
        <v>65</v>
      </c>
      <c r="Q10423" t="s">
        <v>26</v>
      </c>
      <c r="R10423" t="s">
        <v>27</v>
      </c>
    </row>
    <row r="10424" spans="1:18" x14ac:dyDescent="0.3">
      <c r="A10424" t="s">
        <v>41</v>
      </c>
      <c r="B10424" t="s">
        <v>42</v>
      </c>
      <c r="C10424" t="s">
        <v>20</v>
      </c>
      <c r="D10424">
        <v>2005</v>
      </c>
      <c r="E10424" t="s">
        <v>64</v>
      </c>
      <c r="F10424" t="s">
        <v>28</v>
      </c>
      <c r="G10424" t="s">
        <v>29</v>
      </c>
      <c r="H10424">
        <v>4</v>
      </c>
      <c r="I10424" t="s">
        <v>34</v>
      </c>
      <c r="L10424">
        <v>120</v>
      </c>
      <c r="M10424">
        <v>181.68567049999999</v>
      </c>
      <c r="N10424">
        <v>174.04509100000001</v>
      </c>
      <c r="P10424" t="s">
        <v>65</v>
      </c>
      <c r="Q10424" t="s">
        <v>26</v>
      </c>
      <c r="R10424" t="s">
        <v>27</v>
      </c>
    </row>
    <row r="10425" spans="1:18" x14ac:dyDescent="0.3">
      <c r="A10425" t="s">
        <v>41</v>
      </c>
      <c r="B10425" t="s">
        <v>42</v>
      </c>
      <c r="C10425" t="s">
        <v>20</v>
      </c>
      <c r="D10425">
        <v>2006</v>
      </c>
      <c r="E10425" t="s">
        <v>64</v>
      </c>
      <c r="F10425" t="s">
        <v>22</v>
      </c>
      <c r="G10425" t="s">
        <v>23</v>
      </c>
      <c r="H10425">
        <v>4</v>
      </c>
      <c r="I10425" t="s">
        <v>33</v>
      </c>
      <c r="L10425">
        <v>160</v>
      </c>
      <c r="M10425">
        <v>267.02566289999999</v>
      </c>
      <c r="N10425">
        <v>255.79620929999999</v>
      </c>
      <c r="P10425" t="s">
        <v>65</v>
      </c>
      <c r="Q10425" t="s">
        <v>26</v>
      </c>
      <c r="R10425" t="s">
        <v>27</v>
      </c>
    </row>
    <row r="10426" spans="1:18" x14ac:dyDescent="0.3">
      <c r="A10426" t="s">
        <v>41</v>
      </c>
      <c r="B10426" t="s">
        <v>42</v>
      </c>
      <c r="C10426" t="s">
        <v>20</v>
      </c>
      <c r="D10426">
        <v>2006</v>
      </c>
      <c r="E10426" t="s">
        <v>64</v>
      </c>
      <c r="F10426" t="s">
        <v>28</v>
      </c>
      <c r="G10426" t="s">
        <v>29</v>
      </c>
      <c r="H10426">
        <v>4</v>
      </c>
      <c r="I10426" t="s">
        <v>33</v>
      </c>
      <c r="L10426">
        <v>170</v>
      </c>
      <c r="M10426">
        <v>283.71476680000001</v>
      </c>
      <c r="N10426">
        <v>271.78347239999999</v>
      </c>
      <c r="P10426" t="s">
        <v>65</v>
      </c>
      <c r="Q10426" t="s">
        <v>26</v>
      </c>
      <c r="R10426" t="s">
        <v>27</v>
      </c>
    </row>
    <row r="10427" spans="1:18" x14ac:dyDescent="0.3">
      <c r="A10427" t="s">
        <v>41</v>
      </c>
      <c r="B10427" t="s">
        <v>42</v>
      </c>
      <c r="C10427" t="s">
        <v>20</v>
      </c>
      <c r="D10427">
        <v>2007</v>
      </c>
      <c r="E10427" t="s">
        <v>64</v>
      </c>
      <c r="F10427" t="s">
        <v>28</v>
      </c>
      <c r="G10427" t="s">
        <v>29</v>
      </c>
      <c r="H10427">
        <v>5</v>
      </c>
      <c r="I10427" t="s">
        <v>34</v>
      </c>
      <c r="L10427">
        <v>176</v>
      </c>
      <c r="M10427">
        <v>266.47231670000002</v>
      </c>
      <c r="N10427">
        <v>255.2661335</v>
      </c>
      <c r="P10427" t="s">
        <v>65</v>
      </c>
      <c r="Q10427" t="s">
        <v>26</v>
      </c>
      <c r="R10427" t="s">
        <v>27</v>
      </c>
    </row>
    <row r="10428" spans="1:18" x14ac:dyDescent="0.3">
      <c r="A10428" t="s">
        <v>41</v>
      </c>
      <c r="B10428" t="s">
        <v>42</v>
      </c>
      <c r="C10428" t="s">
        <v>20</v>
      </c>
      <c r="D10428">
        <v>2008</v>
      </c>
      <c r="E10428" t="s">
        <v>64</v>
      </c>
      <c r="F10428" t="s">
        <v>28</v>
      </c>
      <c r="G10428" t="s">
        <v>29</v>
      </c>
      <c r="H10428">
        <v>1</v>
      </c>
      <c r="I10428" t="s">
        <v>34</v>
      </c>
      <c r="L10428">
        <v>88</v>
      </c>
      <c r="M10428">
        <v>133.23615839999999</v>
      </c>
      <c r="N10428">
        <v>127.6330667</v>
      </c>
      <c r="P10428" t="s">
        <v>65</v>
      </c>
      <c r="Q10428" t="s">
        <v>26</v>
      </c>
      <c r="R10428" t="s">
        <v>27</v>
      </c>
    </row>
    <row r="10429" spans="1:18" x14ac:dyDescent="0.3">
      <c r="A10429" t="s">
        <v>41</v>
      </c>
      <c r="B10429" t="s">
        <v>42</v>
      </c>
      <c r="C10429" t="s">
        <v>20</v>
      </c>
      <c r="D10429">
        <v>2008</v>
      </c>
      <c r="E10429" t="s">
        <v>64</v>
      </c>
      <c r="F10429" t="s">
        <v>28</v>
      </c>
      <c r="G10429" t="s">
        <v>29</v>
      </c>
      <c r="H10429">
        <v>3</v>
      </c>
      <c r="I10429" t="s">
        <v>34</v>
      </c>
      <c r="L10429">
        <v>66</v>
      </c>
      <c r="M10429">
        <v>99.927118770000007</v>
      </c>
      <c r="N10429">
        <v>95.724800049999999</v>
      </c>
      <c r="P10429" t="s">
        <v>65</v>
      </c>
      <c r="Q10429" t="s">
        <v>26</v>
      </c>
      <c r="R10429" t="s">
        <v>27</v>
      </c>
    </row>
    <row r="10430" spans="1:18" x14ac:dyDescent="0.3">
      <c r="A10430" t="s">
        <v>41</v>
      </c>
      <c r="B10430" t="s">
        <v>42</v>
      </c>
      <c r="C10430" t="s">
        <v>20</v>
      </c>
      <c r="D10430">
        <v>2008</v>
      </c>
      <c r="E10430" t="s">
        <v>64</v>
      </c>
      <c r="F10430" t="s">
        <v>28</v>
      </c>
      <c r="G10430" t="s">
        <v>29</v>
      </c>
      <c r="H10430">
        <v>6</v>
      </c>
      <c r="I10430" t="s">
        <v>34</v>
      </c>
      <c r="L10430">
        <v>37</v>
      </c>
      <c r="M10430">
        <v>56.019748399999997</v>
      </c>
      <c r="N10430">
        <v>53.663903060000003</v>
      </c>
      <c r="P10430" t="s">
        <v>65</v>
      </c>
      <c r="Q10430" t="s">
        <v>26</v>
      </c>
      <c r="R10430" t="s">
        <v>27</v>
      </c>
    </row>
    <row r="10431" spans="1:18" x14ac:dyDescent="0.3">
      <c r="A10431" t="s">
        <v>41</v>
      </c>
      <c r="B10431" t="s">
        <v>42</v>
      </c>
      <c r="C10431" t="s">
        <v>20</v>
      </c>
      <c r="D10431">
        <v>2009</v>
      </c>
      <c r="E10431" t="s">
        <v>64</v>
      </c>
      <c r="F10431" t="s">
        <v>28</v>
      </c>
      <c r="G10431" t="s">
        <v>29</v>
      </c>
      <c r="H10431">
        <v>2</v>
      </c>
      <c r="I10431" t="s">
        <v>34</v>
      </c>
      <c r="L10431">
        <v>999</v>
      </c>
      <c r="M10431">
        <v>1512.5332069999999</v>
      </c>
      <c r="N10431">
        <v>1448.925383</v>
      </c>
      <c r="P10431" t="s">
        <v>65</v>
      </c>
      <c r="Q10431" t="s">
        <v>26</v>
      </c>
      <c r="R10431" t="s">
        <v>27</v>
      </c>
    </row>
    <row r="10432" spans="1:18" x14ac:dyDescent="0.3">
      <c r="A10432" t="s">
        <v>41</v>
      </c>
      <c r="B10432" t="s">
        <v>42</v>
      </c>
      <c r="C10432" t="s">
        <v>20</v>
      </c>
      <c r="D10432">
        <v>2009</v>
      </c>
      <c r="E10432" t="s">
        <v>64</v>
      </c>
      <c r="F10432" t="s">
        <v>28</v>
      </c>
      <c r="G10432" t="s">
        <v>29</v>
      </c>
      <c r="H10432">
        <v>3</v>
      </c>
      <c r="I10432" t="s">
        <v>34</v>
      </c>
      <c r="L10432">
        <v>23</v>
      </c>
      <c r="M10432">
        <v>34.823086840000002</v>
      </c>
      <c r="N10432">
        <v>33.358642439999997</v>
      </c>
      <c r="P10432" t="s">
        <v>65</v>
      </c>
      <c r="Q10432" t="s">
        <v>26</v>
      </c>
      <c r="R10432" t="s">
        <v>27</v>
      </c>
    </row>
    <row r="10433" spans="1:18" x14ac:dyDescent="0.3">
      <c r="A10433" t="s">
        <v>41</v>
      </c>
      <c r="B10433" t="s">
        <v>42</v>
      </c>
      <c r="C10433" t="s">
        <v>20</v>
      </c>
      <c r="D10433">
        <v>2009</v>
      </c>
      <c r="E10433" t="s">
        <v>64</v>
      </c>
      <c r="F10433" t="s">
        <v>28</v>
      </c>
      <c r="G10433" t="s">
        <v>29</v>
      </c>
      <c r="H10433">
        <v>3</v>
      </c>
      <c r="I10433" t="s">
        <v>33</v>
      </c>
      <c r="L10433">
        <v>132</v>
      </c>
      <c r="M10433">
        <v>199.85423750000001</v>
      </c>
      <c r="N10433">
        <v>191.4496001</v>
      </c>
      <c r="P10433" t="s">
        <v>65</v>
      </c>
      <c r="Q10433" t="s">
        <v>26</v>
      </c>
      <c r="R10433" t="s">
        <v>27</v>
      </c>
    </row>
    <row r="10434" spans="1:18" x14ac:dyDescent="0.3">
      <c r="A10434" t="s">
        <v>41</v>
      </c>
      <c r="B10434" t="s">
        <v>42</v>
      </c>
      <c r="C10434" t="s">
        <v>20</v>
      </c>
      <c r="D10434">
        <v>2009</v>
      </c>
      <c r="E10434" t="s">
        <v>64</v>
      </c>
      <c r="F10434" t="s">
        <v>28</v>
      </c>
      <c r="G10434" t="s">
        <v>29</v>
      </c>
      <c r="H10434">
        <v>4</v>
      </c>
      <c r="I10434" t="s">
        <v>33</v>
      </c>
      <c r="L10434">
        <v>21</v>
      </c>
      <c r="M10434">
        <v>31.79499234</v>
      </c>
      <c r="N10434">
        <v>30.457890920000001</v>
      </c>
      <c r="P10434" t="s">
        <v>65</v>
      </c>
      <c r="Q10434" t="s">
        <v>26</v>
      </c>
      <c r="R10434" t="s">
        <v>27</v>
      </c>
    </row>
    <row r="10435" spans="1:18" x14ac:dyDescent="0.3">
      <c r="A10435" t="s">
        <v>41</v>
      </c>
      <c r="B10435" t="s">
        <v>42</v>
      </c>
      <c r="C10435" t="s">
        <v>20</v>
      </c>
      <c r="D10435">
        <v>2011</v>
      </c>
      <c r="E10435" t="s">
        <v>64</v>
      </c>
      <c r="F10435" t="s">
        <v>28</v>
      </c>
      <c r="G10435" t="s">
        <v>29</v>
      </c>
      <c r="H10435">
        <v>4</v>
      </c>
      <c r="I10435" t="s">
        <v>33</v>
      </c>
      <c r="L10435">
        <v>17</v>
      </c>
      <c r="M10435">
        <v>25.738803319999999</v>
      </c>
      <c r="N10435">
        <v>24.656387890000001</v>
      </c>
      <c r="P10435" t="s">
        <v>65</v>
      </c>
      <c r="Q10435" t="s">
        <v>26</v>
      </c>
      <c r="R10435" t="s">
        <v>27</v>
      </c>
    </row>
    <row r="10436" spans="1:18" x14ac:dyDescent="0.3">
      <c r="A10436" t="s">
        <v>41</v>
      </c>
      <c r="B10436" t="s">
        <v>42</v>
      </c>
      <c r="C10436" t="s">
        <v>20</v>
      </c>
      <c r="D10436">
        <v>2012</v>
      </c>
      <c r="E10436" t="s">
        <v>64</v>
      </c>
      <c r="F10436" t="s">
        <v>28</v>
      </c>
      <c r="G10436" t="s">
        <v>29</v>
      </c>
      <c r="H10436">
        <v>4</v>
      </c>
      <c r="I10436" t="s">
        <v>34</v>
      </c>
      <c r="L10436">
        <v>100</v>
      </c>
      <c r="M10436">
        <v>151.40472539999999</v>
      </c>
      <c r="N10436">
        <v>145.03757580000001</v>
      </c>
      <c r="P10436" t="s">
        <v>65</v>
      </c>
      <c r="Q10436" t="s">
        <v>26</v>
      </c>
      <c r="R10436" t="s">
        <v>27</v>
      </c>
    </row>
    <row r="10437" spans="1:18" x14ac:dyDescent="0.3">
      <c r="A10437" t="s">
        <v>41</v>
      </c>
      <c r="B10437" t="s">
        <v>42</v>
      </c>
      <c r="C10437" t="s">
        <v>20</v>
      </c>
      <c r="D10437">
        <v>2013</v>
      </c>
      <c r="E10437" t="s">
        <v>64</v>
      </c>
      <c r="F10437" t="s">
        <v>22</v>
      </c>
      <c r="G10437" t="s">
        <v>23</v>
      </c>
      <c r="H10437">
        <v>4</v>
      </c>
      <c r="I10437" t="s">
        <v>34</v>
      </c>
      <c r="L10437">
        <v>60</v>
      </c>
      <c r="M10437">
        <v>90.842835249999993</v>
      </c>
      <c r="N10437">
        <v>87.022545500000007</v>
      </c>
      <c r="P10437" t="s">
        <v>65</v>
      </c>
      <c r="Q10437" t="s">
        <v>26</v>
      </c>
      <c r="R10437" t="s">
        <v>27</v>
      </c>
    </row>
    <row r="10438" spans="1:18" x14ac:dyDescent="0.3">
      <c r="A10438" t="s">
        <v>41</v>
      </c>
      <c r="B10438" t="s">
        <v>42</v>
      </c>
      <c r="C10438" t="s">
        <v>20</v>
      </c>
      <c r="D10438">
        <v>2013</v>
      </c>
      <c r="E10438" t="s">
        <v>64</v>
      </c>
      <c r="F10438" t="s">
        <v>28</v>
      </c>
      <c r="G10438" t="s">
        <v>29</v>
      </c>
      <c r="H10438">
        <v>3</v>
      </c>
      <c r="I10438" t="s">
        <v>33</v>
      </c>
      <c r="L10438">
        <v>93</v>
      </c>
      <c r="M10438">
        <v>140.8063946</v>
      </c>
      <c r="N10438">
        <v>134.88494549999999</v>
      </c>
      <c r="P10438" t="s">
        <v>65</v>
      </c>
      <c r="Q10438" t="s">
        <v>26</v>
      </c>
      <c r="R10438" t="s">
        <v>27</v>
      </c>
    </row>
    <row r="10439" spans="1:18" x14ac:dyDescent="0.3">
      <c r="A10439" t="s">
        <v>41</v>
      </c>
      <c r="B10439" t="s">
        <v>42</v>
      </c>
      <c r="C10439" t="s">
        <v>20</v>
      </c>
      <c r="D10439">
        <v>2013</v>
      </c>
      <c r="E10439" t="s">
        <v>64</v>
      </c>
      <c r="F10439" t="s">
        <v>28</v>
      </c>
      <c r="G10439" t="s">
        <v>29</v>
      </c>
      <c r="H10439">
        <v>4</v>
      </c>
      <c r="I10439" t="s">
        <v>34</v>
      </c>
      <c r="L10439">
        <v>25</v>
      </c>
      <c r="M10439">
        <v>37.851181349999997</v>
      </c>
      <c r="N10439">
        <v>36.259393959999997</v>
      </c>
      <c r="P10439" t="s">
        <v>65</v>
      </c>
      <c r="Q10439" t="s">
        <v>26</v>
      </c>
      <c r="R10439" t="s">
        <v>27</v>
      </c>
    </row>
    <row r="10440" spans="1:18" x14ac:dyDescent="0.3">
      <c r="A10440" t="s">
        <v>41</v>
      </c>
      <c r="B10440" t="s">
        <v>42</v>
      </c>
      <c r="C10440" t="s">
        <v>20</v>
      </c>
      <c r="D10440">
        <v>2014</v>
      </c>
      <c r="E10440" t="s">
        <v>64</v>
      </c>
      <c r="F10440" t="s">
        <v>28</v>
      </c>
      <c r="G10440" t="s">
        <v>29</v>
      </c>
      <c r="H10440">
        <v>2</v>
      </c>
      <c r="I10440" t="s">
        <v>34</v>
      </c>
      <c r="L10440">
        <v>152</v>
      </c>
      <c r="M10440">
        <v>230.13518260000001</v>
      </c>
      <c r="N10440">
        <v>220.4571153</v>
      </c>
      <c r="P10440" t="s">
        <v>65</v>
      </c>
      <c r="Q10440" t="s">
        <v>26</v>
      </c>
      <c r="R10440" t="s">
        <v>27</v>
      </c>
    </row>
    <row r="10441" spans="1:18" x14ac:dyDescent="0.3">
      <c r="A10441" t="s">
        <v>41</v>
      </c>
      <c r="B10441" t="s">
        <v>42</v>
      </c>
      <c r="C10441" t="s">
        <v>20</v>
      </c>
      <c r="D10441">
        <v>2015</v>
      </c>
      <c r="E10441" t="s">
        <v>64</v>
      </c>
      <c r="F10441" t="s">
        <v>22</v>
      </c>
      <c r="G10441" t="s">
        <v>23</v>
      </c>
      <c r="H10441">
        <v>4</v>
      </c>
      <c r="I10441" t="s">
        <v>33</v>
      </c>
      <c r="L10441">
        <v>9</v>
      </c>
      <c r="M10441">
        <v>13.62642529</v>
      </c>
      <c r="N10441">
        <v>13.053381829999999</v>
      </c>
      <c r="P10441" t="s">
        <v>65</v>
      </c>
      <c r="Q10441" t="s">
        <v>26</v>
      </c>
      <c r="R10441" t="s">
        <v>27</v>
      </c>
    </row>
    <row r="10442" spans="1:18" x14ac:dyDescent="0.3">
      <c r="A10442" t="s">
        <v>41</v>
      </c>
      <c r="B10442" t="s">
        <v>42</v>
      </c>
      <c r="C10442" t="s">
        <v>20</v>
      </c>
      <c r="D10442">
        <v>2015</v>
      </c>
      <c r="E10442" t="s">
        <v>64</v>
      </c>
      <c r="F10442" t="s">
        <v>28</v>
      </c>
      <c r="G10442" t="s">
        <v>29</v>
      </c>
      <c r="H10442">
        <v>1</v>
      </c>
      <c r="I10442" t="s">
        <v>34</v>
      </c>
      <c r="L10442">
        <v>104</v>
      </c>
      <c r="M10442">
        <v>157.46091440000001</v>
      </c>
      <c r="N10442">
        <v>150.8390789</v>
      </c>
      <c r="P10442" t="s">
        <v>65</v>
      </c>
      <c r="Q10442" t="s">
        <v>26</v>
      </c>
      <c r="R10442" t="s">
        <v>27</v>
      </c>
    </row>
    <row r="10443" spans="1:18" x14ac:dyDescent="0.3">
      <c r="A10443" t="s">
        <v>41</v>
      </c>
      <c r="B10443" t="s">
        <v>42</v>
      </c>
      <c r="C10443" t="s">
        <v>20</v>
      </c>
      <c r="D10443">
        <v>2016</v>
      </c>
      <c r="E10443" t="s">
        <v>64</v>
      </c>
      <c r="F10443" t="s">
        <v>28</v>
      </c>
      <c r="G10443" t="s">
        <v>29</v>
      </c>
      <c r="H10443">
        <v>4</v>
      </c>
      <c r="I10443" t="s">
        <v>34</v>
      </c>
      <c r="L10443">
        <v>83</v>
      </c>
      <c r="M10443">
        <v>125.6659221</v>
      </c>
      <c r="N10443">
        <v>120.3811879</v>
      </c>
      <c r="P10443" t="s">
        <v>65</v>
      </c>
      <c r="Q10443" t="s">
        <v>26</v>
      </c>
      <c r="R10443" t="s">
        <v>27</v>
      </c>
    </row>
    <row r="10444" spans="1:18" x14ac:dyDescent="0.3">
      <c r="A10444" t="s">
        <v>41</v>
      </c>
      <c r="B10444" t="s">
        <v>42</v>
      </c>
      <c r="C10444" t="s">
        <v>20</v>
      </c>
      <c r="D10444">
        <v>2017</v>
      </c>
      <c r="E10444" t="s">
        <v>64</v>
      </c>
      <c r="F10444" t="s">
        <v>22</v>
      </c>
      <c r="G10444" t="s">
        <v>23</v>
      </c>
      <c r="H10444">
        <v>3</v>
      </c>
      <c r="I10444" t="s">
        <v>33</v>
      </c>
      <c r="L10444">
        <v>9</v>
      </c>
      <c r="M10444">
        <v>13.62642529</v>
      </c>
      <c r="N10444">
        <v>13.053381829999999</v>
      </c>
      <c r="P10444" t="s">
        <v>65</v>
      </c>
      <c r="Q10444" t="s">
        <v>26</v>
      </c>
      <c r="R10444" t="s">
        <v>27</v>
      </c>
    </row>
    <row r="10445" spans="1:18" x14ac:dyDescent="0.3">
      <c r="A10445" t="s">
        <v>41</v>
      </c>
      <c r="B10445" t="s">
        <v>42</v>
      </c>
      <c r="C10445" t="s">
        <v>20</v>
      </c>
      <c r="D10445">
        <v>2017</v>
      </c>
      <c r="E10445" t="s">
        <v>64</v>
      </c>
      <c r="F10445" t="s">
        <v>28</v>
      </c>
      <c r="G10445" t="s">
        <v>29</v>
      </c>
      <c r="H10445">
        <v>4</v>
      </c>
      <c r="I10445" t="s">
        <v>34</v>
      </c>
      <c r="L10445">
        <v>16</v>
      </c>
      <c r="M10445">
        <v>24.224756070000002</v>
      </c>
      <c r="N10445">
        <v>23.206012130000001</v>
      </c>
      <c r="P10445" t="s">
        <v>65</v>
      </c>
      <c r="Q10445" t="s">
        <v>26</v>
      </c>
      <c r="R10445" t="s">
        <v>27</v>
      </c>
    </row>
    <row r="10446" spans="1:18" x14ac:dyDescent="0.3">
      <c r="A10446" t="s">
        <v>41</v>
      </c>
      <c r="B10446" t="s">
        <v>42</v>
      </c>
      <c r="C10446" t="s">
        <v>20</v>
      </c>
      <c r="D10446">
        <v>2017</v>
      </c>
      <c r="E10446" t="s">
        <v>64</v>
      </c>
      <c r="F10446" t="s">
        <v>28</v>
      </c>
      <c r="G10446" t="s">
        <v>29</v>
      </c>
      <c r="H10446">
        <v>4</v>
      </c>
      <c r="I10446" t="s">
        <v>33</v>
      </c>
      <c r="L10446">
        <v>15</v>
      </c>
      <c r="M10446">
        <v>22.71070881</v>
      </c>
      <c r="N10446">
        <v>21.755636379999999</v>
      </c>
      <c r="P10446" t="s">
        <v>65</v>
      </c>
      <c r="Q10446" t="s">
        <v>26</v>
      </c>
      <c r="R10446" t="s">
        <v>27</v>
      </c>
    </row>
    <row r="10447" spans="1:18" x14ac:dyDescent="0.3">
      <c r="A10447" t="s">
        <v>41</v>
      </c>
      <c r="B10447" t="s">
        <v>42</v>
      </c>
      <c r="C10447" t="s">
        <v>20</v>
      </c>
      <c r="D10447">
        <v>2018</v>
      </c>
      <c r="E10447" t="s">
        <v>64</v>
      </c>
      <c r="F10447" t="s">
        <v>28</v>
      </c>
      <c r="G10447" t="s">
        <v>29</v>
      </c>
      <c r="H10447">
        <v>4</v>
      </c>
      <c r="I10447" t="s">
        <v>34</v>
      </c>
      <c r="L10447">
        <v>21</v>
      </c>
      <c r="M10447">
        <v>31.79499234</v>
      </c>
      <c r="N10447">
        <v>30.457890920000001</v>
      </c>
      <c r="P10447" t="s">
        <v>65</v>
      </c>
      <c r="Q10447" t="s">
        <v>26</v>
      </c>
      <c r="R10447" t="s">
        <v>27</v>
      </c>
    </row>
    <row r="10448" spans="1:18" x14ac:dyDescent="0.3">
      <c r="A10448" t="s">
        <v>41</v>
      </c>
      <c r="B10448" t="s">
        <v>42</v>
      </c>
      <c r="C10448" t="s">
        <v>20</v>
      </c>
      <c r="D10448">
        <v>2018</v>
      </c>
      <c r="E10448" t="s">
        <v>64</v>
      </c>
      <c r="F10448" t="s">
        <v>28</v>
      </c>
      <c r="G10448" t="s">
        <v>29</v>
      </c>
      <c r="H10448">
        <v>5</v>
      </c>
      <c r="I10448" t="s">
        <v>33</v>
      </c>
      <c r="L10448">
        <v>16</v>
      </c>
      <c r="M10448">
        <v>24.224756070000002</v>
      </c>
      <c r="N10448">
        <v>23.206012130000001</v>
      </c>
      <c r="P10448" t="s">
        <v>65</v>
      </c>
      <c r="Q10448" t="s">
        <v>26</v>
      </c>
      <c r="R10448" t="s">
        <v>27</v>
      </c>
    </row>
    <row r="10449" spans="1:18" x14ac:dyDescent="0.3">
      <c r="A10449" t="s">
        <v>43</v>
      </c>
      <c r="B10449" t="s">
        <v>44</v>
      </c>
      <c r="C10449" t="s">
        <v>20</v>
      </c>
      <c r="D10449">
        <v>1986</v>
      </c>
      <c r="E10449" t="s">
        <v>64</v>
      </c>
      <c r="F10449" t="s">
        <v>28</v>
      </c>
      <c r="G10449" t="s">
        <v>29</v>
      </c>
      <c r="H10449">
        <v>1</v>
      </c>
      <c r="I10449" t="s">
        <v>33</v>
      </c>
      <c r="L10449">
        <v>1561</v>
      </c>
      <c r="M10449">
        <v>2522.1160060000002</v>
      </c>
      <c r="N10449">
        <v>2416.051352</v>
      </c>
      <c r="P10449" t="s">
        <v>65</v>
      </c>
      <c r="Q10449" t="s">
        <v>26</v>
      </c>
      <c r="R10449" t="s">
        <v>27</v>
      </c>
    </row>
    <row r="10450" spans="1:18" x14ac:dyDescent="0.3">
      <c r="A10450" t="s">
        <v>43</v>
      </c>
      <c r="B10450" t="s">
        <v>44</v>
      </c>
      <c r="C10450" t="s">
        <v>20</v>
      </c>
      <c r="D10450">
        <v>1986</v>
      </c>
      <c r="E10450" t="s">
        <v>64</v>
      </c>
      <c r="F10450" t="s">
        <v>28</v>
      </c>
      <c r="G10450" t="s">
        <v>29</v>
      </c>
      <c r="H10450">
        <v>3</v>
      </c>
      <c r="I10450" t="s">
        <v>33</v>
      </c>
      <c r="L10450">
        <v>28</v>
      </c>
      <c r="M10450">
        <v>45.239748990000002</v>
      </c>
      <c r="N10450">
        <v>43.337243979999997</v>
      </c>
      <c r="P10450" t="s">
        <v>65</v>
      </c>
      <c r="Q10450" t="s">
        <v>26</v>
      </c>
      <c r="R10450" t="s">
        <v>27</v>
      </c>
    </row>
    <row r="10451" spans="1:18" x14ac:dyDescent="0.3">
      <c r="A10451" t="s">
        <v>43</v>
      </c>
      <c r="B10451" t="s">
        <v>44</v>
      </c>
      <c r="C10451" t="s">
        <v>20</v>
      </c>
      <c r="D10451">
        <v>1986</v>
      </c>
      <c r="E10451" t="s">
        <v>64</v>
      </c>
      <c r="F10451" t="s">
        <v>28</v>
      </c>
      <c r="G10451" t="s">
        <v>29</v>
      </c>
      <c r="H10451">
        <v>4</v>
      </c>
      <c r="I10451" t="s">
        <v>34</v>
      </c>
      <c r="L10451">
        <v>20</v>
      </c>
      <c r="M10451">
        <v>32.314106420000002</v>
      </c>
      <c r="N10451">
        <v>30.955174270000001</v>
      </c>
      <c r="P10451" t="s">
        <v>65</v>
      </c>
      <c r="Q10451" t="s">
        <v>26</v>
      </c>
      <c r="R10451" t="s">
        <v>27</v>
      </c>
    </row>
    <row r="10452" spans="1:18" x14ac:dyDescent="0.3">
      <c r="A10452" t="s">
        <v>43</v>
      </c>
      <c r="B10452" t="s">
        <v>44</v>
      </c>
      <c r="C10452" t="s">
        <v>20</v>
      </c>
      <c r="D10452">
        <v>1986</v>
      </c>
      <c r="E10452" t="s">
        <v>64</v>
      </c>
      <c r="F10452" t="s">
        <v>28</v>
      </c>
      <c r="G10452" t="s">
        <v>29</v>
      </c>
      <c r="H10452">
        <v>4</v>
      </c>
      <c r="I10452" t="s">
        <v>33</v>
      </c>
      <c r="L10452">
        <v>30</v>
      </c>
      <c r="M10452">
        <v>48.471159630000002</v>
      </c>
      <c r="N10452">
        <v>46.432761409999998</v>
      </c>
      <c r="P10452" t="s">
        <v>65</v>
      </c>
      <c r="Q10452" t="s">
        <v>26</v>
      </c>
      <c r="R10452" t="s">
        <v>27</v>
      </c>
    </row>
    <row r="10453" spans="1:18" x14ac:dyDescent="0.3">
      <c r="A10453" t="s">
        <v>43</v>
      </c>
      <c r="B10453" t="s">
        <v>44</v>
      </c>
      <c r="C10453" t="s">
        <v>20</v>
      </c>
      <c r="D10453">
        <v>1986</v>
      </c>
      <c r="E10453" t="s">
        <v>64</v>
      </c>
      <c r="F10453" t="s">
        <v>28</v>
      </c>
      <c r="G10453" t="s">
        <v>29</v>
      </c>
      <c r="H10453">
        <v>5</v>
      </c>
      <c r="I10453" t="s">
        <v>34</v>
      </c>
      <c r="L10453">
        <v>20</v>
      </c>
      <c r="M10453">
        <v>32.314106420000002</v>
      </c>
      <c r="N10453">
        <v>30.955174270000001</v>
      </c>
      <c r="P10453" t="s">
        <v>65</v>
      </c>
      <c r="Q10453" t="s">
        <v>26</v>
      </c>
      <c r="R10453" t="s">
        <v>27</v>
      </c>
    </row>
    <row r="10454" spans="1:18" x14ac:dyDescent="0.3">
      <c r="A10454" t="s">
        <v>43</v>
      </c>
      <c r="B10454" t="s">
        <v>44</v>
      </c>
      <c r="C10454" t="s">
        <v>20</v>
      </c>
      <c r="D10454">
        <v>1986</v>
      </c>
      <c r="E10454" t="s">
        <v>64</v>
      </c>
      <c r="F10454" t="s">
        <v>28</v>
      </c>
      <c r="G10454" t="s">
        <v>29</v>
      </c>
      <c r="H10454">
        <v>5</v>
      </c>
      <c r="I10454" t="s">
        <v>33</v>
      </c>
      <c r="L10454">
        <v>32</v>
      </c>
      <c r="M10454">
        <v>51.702570270000002</v>
      </c>
      <c r="N10454">
        <v>49.528278829999998</v>
      </c>
      <c r="P10454" t="s">
        <v>65</v>
      </c>
      <c r="Q10454" t="s">
        <v>26</v>
      </c>
      <c r="R10454" t="s">
        <v>27</v>
      </c>
    </row>
    <row r="10455" spans="1:18" x14ac:dyDescent="0.3">
      <c r="A10455" t="s">
        <v>43</v>
      </c>
      <c r="B10455" t="s">
        <v>44</v>
      </c>
      <c r="C10455" t="s">
        <v>20</v>
      </c>
      <c r="D10455">
        <v>1987</v>
      </c>
      <c r="E10455" t="s">
        <v>64</v>
      </c>
      <c r="F10455" t="s">
        <v>22</v>
      </c>
      <c r="G10455" t="s">
        <v>23</v>
      </c>
      <c r="H10455">
        <v>4</v>
      </c>
      <c r="I10455" t="s">
        <v>33</v>
      </c>
      <c r="L10455">
        <v>83</v>
      </c>
      <c r="M10455">
        <v>123.22338499999999</v>
      </c>
      <c r="N10455">
        <v>118.04136889999999</v>
      </c>
      <c r="P10455" t="s">
        <v>65</v>
      </c>
      <c r="Q10455" t="s">
        <v>26</v>
      </c>
      <c r="R10455" t="s">
        <v>27</v>
      </c>
    </row>
    <row r="10456" spans="1:18" x14ac:dyDescent="0.3">
      <c r="A10456" t="s">
        <v>43</v>
      </c>
      <c r="B10456" t="s">
        <v>44</v>
      </c>
      <c r="C10456" t="s">
        <v>20</v>
      </c>
      <c r="D10456">
        <v>1987</v>
      </c>
      <c r="E10456" t="s">
        <v>64</v>
      </c>
      <c r="F10456" t="s">
        <v>22</v>
      </c>
      <c r="G10456" t="s">
        <v>23</v>
      </c>
      <c r="H10456">
        <v>5</v>
      </c>
      <c r="I10456" t="s">
        <v>33</v>
      </c>
      <c r="L10456">
        <v>28</v>
      </c>
      <c r="M10456">
        <v>41.56933471</v>
      </c>
      <c r="N10456">
        <v>39.821184700000003</v>
      </c>
      <c r="P10456" t="s">
        <v>65</v>
      </c>
      <c r="Q10456" t="s">
        <v>26</v>
      </c>
      <c r="R10456" t="s">
        <v>27</v>
      </c>
    </row>
    <row r="10457" spans="1:18" x14ac:dyDescent="0.3">
      <c r="A10457" t="s">
        <v>43</v>
      </c>
      <c r="B10457" t="s">
        <v>44</v>
      </c>
      <c r="C10457" t="s">
        <v>20</v>
      </c>
      <c r="D10457">
        <v>1987</v>
      </c>
      <c r="E10457" t="s">
        <v>64</v>
      </c>
      <c r="F10457" t="s">
        <v>28</v>
      </c>
      <c r="G10457" t="s">
        <v>29</v>
      </c>
      <c r="H10457">
        <v>2</v>
      </c>
      <c r="I10457" t="s">
        <v>33</v>
      </c>
      <c r="L10457">
        <v>235</v>
      </c>
      <c r="M10457">
        <v>348.8854877</v>
      </c>
      <c r="N10457">
        <v>334.21351440000001</v>
      </c>
      <c r="P10457" t="s">
        <v>65</v>
      </c>
      <c r="Q10457" t="s">
        <v>26</v>
      </c>
      <c r="R10457" t="s">
        <v>27</v>
      </c>
    </row>
    <row r="10458" spans="1:18" x14ac:dyDescent="0.3">
      <c r="A10458" t="s">
        <v>43</v>
      </c>
      <c r="B10458" t="s">
        <v>44</v>
      </c>
      <c r="C10458" t="s">
        <v>20</v>
      </c>
      <c r="D10458">
        <v>1987</v>
      </c>
      <c r="E10458" t="s">
        <v>64</v>
      </c>
      <c r="F10458" t="s">
        <v>28</v>
      </c>
      <c r="G10458" t="s">
        <v>29</v>
      </c>
      <c r="H10458">
        <v>4</v>
      </c>
      <c r="I10458" t="s">
        <v>35</v>
      </c>
      <c r="L10458">
        <v>68</v>
      </c>
      <c r="M10458">
        <v>100.95409859999999</v>
      </c>
      <c r="N10458">
        <v>96.708591409999997</v>
      </c>
      <c r="P10458" t="s">
        <v>65</v>
      </c>
      <c r="Q10458" t="s">
        <v>26</v>
      </c>
      <c r="R10458" t="s">
        <v>27</v>
      </c>
    </row>
    <row r="10459" spans="1:18" x14ac:dyDescent="0.3">
      <c r="A10459" t="s">
        <v>43</v>
      </c>
      <c r="B10459" t="s">
        <v>44</v>
      </c>
      <c r="C10459" t="s">
        <v>20</v>
      </c>
      <c r="D10459">
        <v>1987</v>
      </c>
      <c r="E10459" t="s">
        <v>64</v>
      </c>
      <c r="F10459" t="s">
        <v>28</v>
      </c>
      <c r="G10459" t="s">
        <v>29</v>
      </c>
      <c r="H10459">
        <v>4</v>
      </c>
      <c r="I10459" t="s">
        <v>33</v>
      </c>
      <c r="L10459">
        <v>93</v>
      </c>
      <c r="M10459">
        <v>138.06957600000001</v>
      </c>
      <c r="N10459">
        <v>132.26322060000001</v>
      </c>
      <c r="P10459" t="s">
        <v>65</v>
      </c>
      <c r="Q10459" t="s">
        <v>26</v>
      </c>
      <c r="R10459" t="s">
        <v>27</v>
      </c>
    </row>
    <row r="10460" spans="1:18" x14ac:dyDescent="0.3">
      <c r="A10460" t="s">
        <v>43</v>
      </c>
      <c r="B10460" t="s">
        <v>44</v>
      </c>
      <c r="C10460" t="s">
        <v>20</v>
      </c>
      <c r="D10460">
        <v>1988</v>
      </c>
      <c r="E10460" t="s">
        <v>64</v>
      </c>
      <c r="F10460" t="s">
        <v>28</v>
      </c>
      <c r="G10460" t="s">
        <v>29</v>
      </c>
      <c r="H10460">
        <v>4</v>
      </c>
      <c r="I10460" t="s">
        <v>34</v>
      </c>
      <c r="L10460">
        <v>20</v>
      </c>
      <c r="M10460">
        <v>32.314106420000002</v>
      </c>
      <c r="N10460">
        <v>30.955174270000001</v>
      </c>
      <c r="P10460" t="s">
        <v>65</v>
      </c>
      <c r="Q10460" t="s">
        <v>26</v>
      </c>
      <c r="R10460" t="s">
        <v>27</v>
      </c>
    </row>
    <row r="10461" spans="1:18" x14ac:dyDescent="0.3">
      <c r="A10461" t="s">
        <v>43</v>
      </c>
      <c r="B10461" t="s">
        <v>44</v>
      </c>
      <c r="C10461" t="s">
        <v>20</v>
      </c>
      <c r="D10461">
        <v>1988</v>
      </c>
      <c r="E10461" t="s">
        <v>64</v>
      </c>
      <c r="F10461" t="s">
        <v>28</v>
      </c>
      <c r="G10461" t="s">
        <v>29</v>
      </c>
      <c r="H10461">
        <v>4</v>
      </c>
      <c r="I10461" t="s">
        <v>33</v>
      </c>
      <c r="L10461">
        <v>28</v>
      </c>
      <c r="M10461">
        <v>45.239748990000002</v>
      </c>
      <c r="N10461">
        <v>43.337243979999997</v>
      </c>
      <c r="P10461" t="s">
        <v>65</v>
      </c>
      <c r="Q10461" t="s">
        <v>26</v>
      </c>
      <c r="R10461" t="s">
        <v>27</v>
      </c>
    </row>
    <row r="10462" spans="1:18" x14ac:dyDescent="0.3">
      <c r="A10462" t="s">
        <v>43</v>
      </c>
      <c r="B10462" t="s">
        <v>44</v>
      </c>
      <c r="C10462" t="s">
        <v>20</v>
      </c>
      <c r="D10462">
        <v>1989</v>
      </c>
      <c r="E10462" t="s">
        <v>64</v>
      </c>
      <c r="F10462" t="s">
        <v>28</v>
      </c>
      <c r="G10462" t="s">
        <v>29</v>
      </c>
      <c r="H10462">
        <v>3</v>
      </c>
      <c r="I10462" t="s">
        <v>33</v>
      </c>
      <c r="L10462">
        <v>133</v>
      </c>
      <c r="M10462">
        <v>214.8888077</v>
      </c>
      <c r="N10462">
        <v>205.85190890000001</v>
      </c>
      <c r="P10462" t="s">
        <v>65</v>
      </c>
      <c r="Q10462" t="s">
        <v>26</v>
      </c>
      <c r="R10462" t="s">
        <v>27</v>
      </c>
    </row>
    <row r="10463" spans="1:18" x14ac:dyDescent="0.3">
      <c r="A10463" t="s">
        <v>43</v>
      </c>
      <c r="B10463" t="s">
        <v>44</v>
      </c>
      <c r="C10463" t="s">
        <v>20</v>
      </c>
      <c r="D10463">
        <v>1989</v>
      </c>
      <c r="E10463" t="s">
        <v>64</v>
      </c>
      <c r="F10463" t="s">
        <v>28</v>
      </c>
      <c r="G10463" t="s">
        <v>29</v>
      </c>
      <c r="H10463">
        <v>4</v>
      </c>
      <c r="I10463" t="s">
        <v>33</v>
      </c>
      <c r="L10463">
        <v>121</v>
      </c>
      <c r="M10463">
        <v>195.5003438</v>
      </c>
      <c r="N10463">
        <v>187.27880429999999</v>
      </c>
      <c r="P10463" t="s">
        <v>65</v>
      </c>
      <c r="Q10463" t="s">
        <v>26</v>
      </c>
      <c r="R10463" t="s">
        <v>27</v>
      </c>
    </row>
    <row r="10464" spans="1:18" x14ac:dyDescent="0.3">
      <c r="A10464" t="s">
        <v>43</v>
      </c>
      <c r="B10464" t="s">
        <v>44</v>
      </c>
      <c r="C10464" t="s">
        <v>20</v>
      </c>
      <c r="D10464">
        <v>1989</v>
      </c>
      <c r="E10464" t="s">
        <v>64</v>
      </c>
      <c r="F10464" t="s">
        <v>28</v>
      </c>
      <c r="G10464" t="s">
        <v>29</v>
      </c>
      <c r="H10464">
        <v>5</v>
      </c>
      <c r="I10464" t="s">
        <v>33</v>
      </c>
      <c r="L10464">
        <v>263</v>
      </c>
      <c r="M10464">
        <v>424.93049939999997</v>
      </c>
      <c r="N10464">
        <v>407.06054169999999</v>
      </c>
      <c r="P10464" t="s">
        <v>65</v>
      </c>
      <c r="Q10464" t="s">
        <v>26</v>
      </c>
      <c r="R10464" t="s">
        <v>27</v>
      </c>
    </row>
    <row r="10465" spans="1:18" x14ac:dyDescent="0.3">
      <c r="A10465" t="s">
        <v>43</v>
      </c>
      <c r="B10465" t="s">
        <v>44</v>
      </c>
      <c r="C10465" t="s">
        <v>20</v>
      </c>
      <c r="D10465">
        <v>1992</v>
      </c>
      <c r="E10465" t="s">
        <v>64</v>
      </c>
      <c r="F10465" t="s">
        <v>28</v>
      </c>
      <c r="G10465" t="s">
        <v>29</v>
      </c>
      <c r="H10465">
        <v>3</v>
      </c>
      <c r="I10465" t="s">
        <v>35</v>
      </c>
      <c r="L10465">
        <v>73</v>
      </c>
      <c r="M10465">
        <v>117.94648840000001</v>
      </c>
      <c r="N10465">
        <v>112.9863861</v>
      </c>
      <c r="P10465" t="s">
        <v>65</v>
      </c>
      <c r="Q10465" t="s">
        <v>26</v>
      </c>
      <c r="R10465" t="s">
        <v>27</v>
      </c>
    </row>
    <row r="10466" spans="1:18" x14ac:dyDescent="0.3">
      <c r="A10466" t="s">
        <v>43</v>
      </c>
      <c r="B10466" t="s">
        <v>44</v>
      </c>
      <c r="C10466" t="s">
        <v>20</v>
      </c>
      <c r="D10466">
        <v>1993</v>
      </c>
      <c r="E10466" t="s">
        <v>64</v>
      </c>
      <c r="F10466" t="s">
        <v>28</v>
      </c>
      <c r="G10466" t="s">
        <v>29</v>
      </c>
      <c r="H10466">
        <v>2</v>
      </c>
      <c r="I10466" t="s">
        <v>35</v>
      </c>
      <c r="L10466">
        <v>108</v>
      </c>
      <c r="M10466">
        <v>174.49617470000001</v>
      </c>
      <c r="N10466">
        <v>167.15794109999999</v>
      </c>
      <c r="P10466" t="s">
        <v>65</v>
      </c>
      <c r="Q10466" t="s">
        <v>26</v>
      </c>
      <c r="R10466" t="s">
        <v>27</v>
      </c>
    </row>
    <row r="10467" spans="1:18" x14ac:dyDescent="0.3">
      <c r="A10467" t="s">
        <v>43</v>
      </c>
      <c r="B10467" t="s">
        <v>44</v>
      </c>
      <c r="C10467" t="s">
        <v>20</v>
      </c>
      <c r="D10467">
        <v>1993</v>
      </c>
      <c r="E10467" t="s">
        <v>64</v>
      </c>
      <c r="F10467" t="s">
        <v>28</v>
      </c>
      <c r="G10467" t="s">
        <v>29</v>
      </c>
      <c r="H10467">
        <v>4</v>
      </c>
      <c r="I10467" t="s">
        <v>34</v>
      </c>
      <c r="L10467">
        <v>64</v>
      </c>
      <c r="M10467">
        <v>103.4051406</v>
      </c>
      <c r="N10467">
        <v>99.056557670000004</v>
      </c>
      <c r="P10467" t="s">
        <v>65</v>
      </c>
      <c r="Q10467" t="s">
        <v>26</v>
      </c>
      <c r="R10467" t="s">
        <v>27</v>
      </c>
    </row>
    <row r="10468" spans="1:18" x14ac:dyDescent="0.3">
      <c r="A10468" t="s">
        <v>43</v>
      </c>
      <c r="B10468" t="s">
        <v>44</v>
      </c>
      <c r="C10468" t="s">
        <v>20</v>
      </c>
      <c r="D10468">
        <v>1993</v>
      </c>
      <c r="E10468" t="s">
        <v>64</v>
      </c>
      <c r="F10468" t="s">
        <v>28</v>
      </c>
      <c r="G10468" t="s">
        <v>29</v>
      </c>
      <c r="H10468">
        <v>5</v>
      </c>
      <c r="I10468" t="s">
        <v>34</v>
      </c>
      <c r="L10468">
        <v>399</v>
      </c>
      <c r="M10468">
        <v>644.66642309999997</v>
      </c>
      <c r="N10468">
        <v>617.55572670000004</v>
      </c>
      <c r="P10468" t="s">
        <v>65</v>
      </c>
      <c r="Q10468" t="s">
        <v>26</v>
      </c>
      <c r="R10468" t="s">
        <v>27</v>
      </c>
    </row>
    <row r="10469" spans="1:18" x14ac:dyDescent="0.3">
      <c r="A10469" t="s">
        <v>43</v>
      </c>
      <c r="B10469" t="s">
        <v>44</v>
      </c>
      <c r="C10469" t="s">
        <v>20</v>
      </c>
      <c r="D10469">
        <v>1993</v>
      </c>
      <c r="E10469" t="s">
        <v>64</v>
      </c>
      <c r="F10469" t="s">
        <v>28</v>
      </c>
      <c r="G10469" t="s">
        <v>29</v>
      </c>
      <c r="H10469">
        <v>5</v>
      </c>
      <c r="I10469" t="s">
        <v>33</v>
      </c>
      <c r="L10469">
        <v>22</v>
      </c>
      <c r="M10469">
        <v>35.545517060000002</v>
      </c>
      <c r="N10469">
        <v>34.050691700000002</v>
      </c>
      <c r="P10469" t="s">
        <v>65</v>
      </c>
      <c r="Q10469" t="s">
        <v>26</v>
      </c>
      <c r="R10469" t="s">
        <v>27</v>
      </c>
    </row>
    <row r="10470" spans="1:18" x14ac:dyDescent="0.3">
      <c r="A10470" t="s">
        <v>43</v>
      </c>
      <c r="B10470" t="s">
        <v>44</v>
      </c>
      <c r="C10470" t="s">
        <v>20</v>
      </c>
      <c r="D10470">
        <v>1994</v>
      </c>
      <c r="E10470" t="s">
        <v>64</v>
      </c>
      <c r="F10470" t="s">
        <v>22</v>
      </c>
      <c r="G10470" t="s">
        <v>23</v>
      </c>
      <c r="H10470">
        <v>4</v>
      </c>
      <c r="I10470" t="s">
        <v>33</v>
      </c>
      <c r="L10470">
        <v>1074</v>
      </c>
      <c r="M10470">
        <v>1524.6659179999999</v>
      </c>
      <c r="N10470">
        <v>1460.547867</v>
      </c>
      <c r="P10470" t="s">
        <v>65</v>
      </c>
      <c r="Q10470" t="s">
        <v>26</v>
      </c>
      <c r="R10470" t="s">
        <v>27</v>
      </c>
    </row>
    <row r="10471" spans="1:18" x14ac:dyDescent="0.3">
      <c r="A10471" t="s">
        <v>43</v>
      </c>
      <c r="B10471" t="s">
        <v>44</v>
      </c>
      <c r="C10471" t="s">
        <v>20</v>
      </c>
      <c r="D10471">
        <v>1994</v>
      </c>
      <c r="E10471" t="s">
        <v>64</v>
      </c>
      <c r="F10471" t="s">
        <v>28</v>
      </c>
      <c r="G10471" t="s">
        <v>29</v>
      </c>
      <c r="H10471">
        <v>3</v>
      </c>
      <c r="I10471" t="s">
        <v>33</v>
      </c>
      <c r="L10471">
        <v>42</v>
      </c>
      <c r="M10471">
        <v>56.357904439999999</v>
      </c>
      <c r="N10471">
        <v>53.987838340000003</v>
      </c>
      <c r="P10471" t="s">
        <v>65</v>
      </c>
      <c r="Q10471" t="s">
        <v>26</v>
      </c>
      <c r="R10471" t="s">
        <v>27</v>
      </c>
    </row>
    <row r="10472" spans="1:18" x14ac:dyDescent="0.3">
      <c r="A10472" t="s">
        <v>43</v>
      </c>
      <c r="B10472" t="s">
        <v>44</v>
      </c>
      <c r="C10472" t="s">
        <v>20</v>
      </c>
      <c r="D10472">
        <v>1994</v>
      </c>
      <c r="E10472" t="s">
        <v>64</v>
      </c>
      <c r="F10472" t="s">
        <v>28</v>
      </c>
      <c r="G10472" t="s">
        <v>29</v>
      </c>
      <c r="H10472">
        <v>4</v>
      </c>
      <c r="I10472" t="s">
        <v>33</v>
      </c>
      <c r="L10472">
        <v>632</v>
      </c>
      <c r="M10472">
        <v>848.05227639999998</v>
      </c>
      <c r="N10472">
        <v>812.38842450000004</v>
      </c>
      <c r="P10472" t="s">
        <v>65</v>
      </c>
      <c r="Q10472" t="s">
        <v>26</v>
      </c>
      <c r="R10472" t="s">
        <v>27</v>
      </c>
    </row>
    <row r="10473" spans="1:18" x14ac:dyDescent="0.3">
      <c r="A10473" t="s">
        <v>43</v>
      </c>
      <c r="B10473" t="s">
        <v>44</v>
      </c>
      <c r="C10473" t="s">
        <v>20</v>
      </c>
      <c r="D10473">
        <v>1994</v>
      </c>
      <c r="E10473" t="s">
        <v>64</v>
      </c>
      <c r="F10473" t="s">
        <v>28</v>
      </c>
      <c r="G10473" t="s">
        <v>29</v>
      </c>
      <c r="H10473">
        <v>5</v>
      </c>
      <c r="I10473" t="s">
        <v>34</v>
      </c>
      <c r="L10473">
        <v>221</v>
      </c>
      <c r="M10473">
        <v>296.54992579999998</v>
      </c>
      <c r="N10473">
        <v>284.07886359999998</v>
      </c>
      <c r="P10473" t="s">
        <v>65</v>
      </c>
      <c r="Q10473" t="s">
        <v>26</v>
      </c>
      <c r="R10473" t="s">
        <v>27</v>
      </c>
    </row>
    <row r="10474" spans="1:18" x14ac:dyDescent="0.3">
      <c r="A10474" t="s">
        <v>43</v>
      </c>
      <c r="B10474" t="s">
        <v>44</v>
      </c>
      <c r="C10474" t="s">
        <v>20</v>
      </c>
      <c r="D10474">
        <v>1994</v>
      </c>
      <c r="E10474" t="s">
        <v>64</v>
      </c>
      <c r="F10474" t="s">
        <v>28</v>
      </c>
      <c r="G10474" t="s">
        <v>29</v>
      </c>
      <c r="H10474">
        <v>5</v>
      </c>
      <c r="I10474" t="s">
        <v>33</v>
      </c>
      <c r="L10474">
        <v>402</v>
      </c>
      <c r="M10474">
        <v>539.42565679999996</v>
      </c>
      <c r="N10474">
        <v>516.74073840000005</v>
      </c>
      <c r="P10474" t="s">
        <v>65</v>
      </c>
      <c r="Q10474" t="s">
        <v>26</v>
      </c>
      <c r="R10474" t="s">
        <v>27</v>
      </c>
    </row>
    <row r="10475" spans="1:18" x14ac:dyDescent="0.3">
      <c r="A10475" t="s">
        <v>43</v>
      </c>
      <c r="B10475" t="s">
        <v>44</v>
      </c>
      <c r="C10475" t="s">
        <v>20</v>
      </c>
      <c r="D10475">
        <v>1995</v>
      </c>
      <c r="E10475" t="s">
        <v>64</v>
      </c>
      <c r="F10475" t="s">
        <v>28</v>
      </c>
      <c r="G10475" t="s">
        <v>29</v>
      </c>
      <c r="H10475">
        <v>2</v>
      </c>
      <c r="I10475" t="s">
        <v>33</v>
      </c>
      <c r="L10475">
        <v>64</v>
      </c>
      <c r="M10475">
        <v>101.757323</v>
      </c>
      <c r="N10475">
        <v>97.478037200000003</v>
      </c>
      <c r="P10475" t="s">
        <v>65</v>
      </c>
      <c r="Q10475" t="s">
        <v>26</v>
      </c>
      <c r="R10475" t="s">
        <v>27</v>
      </c>
    </row>
    <row r="10476" spans="1:18" x14ac:dyDescent="0.3">
      <c r="A10476" t="s">
        <v>43</v>
      </c>
      <c r="B10476" t="s">
        <v>44</v>
      </c>
      <c r="C10476" t="s">
        <v>20</v>
      </c>
      <c r="D10476">
        <v>1995</v>
      </c>
      <c r="E10476" t="s">
        <v>64</v>
      </c>
      <c r="F10476" t="s">
        <v>28</v>
      </c>
      <c r="G10476" t="s">
        <v>29</v>
      </c>
      <c r="H10476">
        <v>4</v>
      </c>
      <c r="I10476" t="s">
        <v>34</v>
      </c>
      <c r="L10476">
        <v>96</v>
      </c>
      <c r="M10476">
        <v>152.6359846</v>
      </c>
      <c r="N10476">
        <v>146.2170558</v>
      </c>
      <c r="P10476" t="s">
        <v>65</v>
      </c>
      <c r="Q10476" t="s">
        <v>26</v>
      </c>
      <c r="R10476" t="s">
        <v>27</v>
      </c>
    </row>
    <row r="10477" spans="1:18" x14ac:dyDescent="0.3">
      <c r="A10477" t="s">
        <v>43</v>
      </c>
      <c r="B10477" t="s">
        <v>44</v>
      </c>
      <c r="C10477" t="s">
        <v>20</v>
      </c>
      <c r="D10477">
        <v>1995</v>
      </c>
      <c r="E10477" t="s">
        <v>64</v>
      </c>
      <c r="F10477" t="s">
        <v>28</v>
      </c>
      <c r="G10477" t="s">
        <v>29</v>
      </c>
      <c r="H10477">
        <v>4</v>
      </c>
      <c r="I10477" t="s">
        <v>33</v>
      </c>
      <c r="L10477">
        <v>17</v>
      </c>
      <c r="M10477">
        <v>27.02928893</v>
      </c>
      <c r="N10477">
        <v>25.89260363</v>
      </c>
      <c r="P10477" t="s">
        <v>65</v>
      </c>
      <c r="Q10477" t="s">
        <v>26</v>
      </c>
      <c r="R10477" t="s">
        <v>27</v>
      </c>
    </row>
    <row r="10478" spans="1:18" x14ac:dyDescent="0.3">
      <c r="A10478" t="s">
        <v>43</v>
      </c>
      <c r="B10478" t="s">
        <v>44</v>
      </c>
      <c r="C10478" t="s">
        <v>20</v>
      </c>
      <c r="D10478">
        <v>1995</v>
      </c>
      <c r="E10478" t="s">
        <v>64</v>
      </c>
      <c r="F10478" t="s">
        <v>28</v>
      </c>
      <c r="G10478" t="s">
        <v>29</v>
      </c>
      <c r="H10478">
        <v>5</v>
      </c>
      <c r="I10478" t="s">
        <v>34</v>
      </c>
      <c r="L10478">
        <v>305</v>
      </c>
      <c r="M10478">
        <v>488.34739309999998</v>
      </c>
      <c r="N10478">
        <v>467.81051159999998</v>
      </c>
      <c r="P10478" t="s">
        <v>65</v>
      </c>
      <c r="Q10478" t="s">
        <v>26</v>
      </c>
      <c r="R10478" t="s">
        <v>27</v>
      </c>
    </row>
    <row r="10479" spans="1:18" x14ac:dyDescent="0.3">
      <c r="A10479" t="s">
        <v>43</v>
      </c>
      <c r="B10479" t="s">
        <v>44</v>
      </c>
      <c r="C10479" t="s">
        <v>20</v>
      </c>
      <c r="D10479">
        <v>1995</v>
      </c>
      <c r="E10479" t="s">
        <v>64</v>
      </c>
      <c r="F10479" t="s">
        <v>28</v>
      </c>
      <c r="G10479" t="s">
        <v>29</v>
      </c>
      <c r="H10479">
        <v>5</v>
      </c>
      <c r="I10479" t="s">
        <v>33</v>
      </c>
      <c r="L10479">
        <v>297</v>
      </c>
      <c r="M10479">
        <v>475.53828119999997</v>
      </c>
      <c r="N10479">
        <v>455.54007200000001</v>
      </c>
      <c r="P10479" t="s">
        <v>65</v>
      </c>
      <c r="Q10479" t="s">
        <v>26</v>
      </c>
      <c r="R10479" t="s">
        <v>27</v>
      </c>
    </row>
    <row r="10480" spans="1:18" x14ac:dyDescent="0.3">
      <c r="A10480" t="s">
        <v>43</v>
      </c>
      <c r="B10480" t="s">
        <v>44</v>
      </c>
      <c r="C10480" t="s">
        <v>20</v>
      </c>
      <c r="D10480">
        <v>1996</v>
      </c>
      <c r="E10480" t="s">
        <v>64</v>
      </c>
      <c r="F10480" t="s">
        <v>28</v>
      </c>
      <c r="G10480" t="s">
        <v>29</v>
      </c>
      <c r="H10480">
        <v>2</v>
      </c>
      <c r="I10480" t="s">
        <v>33</v>
      </c>
      <c r="L10480">
        <v>28</v>
      </c>
      <c r="M10480">
        <v>45.239748990000002</v>
      </c>
      <c r="N10480">
        <v>43.337243979999997</v>
      </c>
      <c r="P10480" t="s">
        <v>65</v>
      </c>
      <c r="Q10480" t="s">
        <v>26</v>
      </c>
      <c r="R10480" t="s">
        <v>27</v>
      </c>
    </row>
    <row r="10481" spans="1:18" x14ac:dyDescent="0.3">
      <c r="A10481" t="s">
        <v>43</v>
      </c>
      <c r="B10481" t="s">
        <v>44</v>
      </c>
      <c r="C10481" t="s">
        <v>20</v>
      </c>
      <c r="D10481">
        <v>1996</v>
      </c>
      <c r="E10481" t="s">
        <v>64</v>
      </c>
      <c r="F10481" t="s">
        <v>28</v>
      </c>
      <c r="G10481" t="s">
        <v>29</v>
      </c>
      <c r="H10481">
        <v>3</v>
      </c>
      <c r="I10481" t="s">
        <v>33</v>
      </c>
      <c r="L10481">
        <v>30</v>
      </c>
      <c r="M10481">
        <v>48.471159630000002</v>
      </c>
      <c r="N10481">
        <v>46.432761409999998</v>
      </c>
      <c r="P10481" t="s">
        <v>65</v>
      </c>
      <c r="Q10481" t="s">
        <v>26</v>
      </c>
      <c r="R10481" t="s">
        <v>27</v>
      </c>
    </row>
    <row r="10482" spans="1:18" x14ac:dyDescent="0.3">
      <c r="A10482" t="s">
        <v>43</v>
      </c>
      <c r="B10482" t="s">
        <v>44</v>
      </c>
      <c r="C10482" t="s">
        <v>20</v>
      </c>
      <c r="D10482">
        <v>1996</v>
      </c>
      <c r="E10482" t="s">
        <v>64</v>
      </c>
      <c r="F10482" t="s">
        <v>28</v>
      </c>
      <c r="G10482" t="s">
        <v>29</v>
      </c>
      <c r="H10482">
        <v>4</v>
      </c>
      <c r="I10482" t="s">
        <v>34</v>
      </c>
      <c r="L10482">
        <v>193</v>
      </c>
      <c r="M10482">
        <v>311.83112699999998</v>
      </c>
      <c r="N10482">
        <v>298.71743170000002</v>
      </c>
      <c r="P10482" t="s">
        <v>65</v>
      </c>
      <c r="Q10482" t="s">
        <v>26</v>
      </c>
      <c r="R10482" t="s">
        <v>27</v>
      </c>
    </row>
    <row r="10483" spans="1:18" x14ac:dyDescent="0.3">
      <c r="A10483" t="s">
        <v>43</v>
      </c>
      <c r="B10483" t="s">
        <v>44</v>
      </c>
      <c r="C10483" t="s">
        <v>20</v>
      </c>
      <c r="D10483">
        <v>1996</v>
      </c>
      <c r="E10483" t="s">
        <v>64</v>
      </c>
      <c r="F10483" t="s">
        <v>28</v>
      </c>
      <c r="G10483" t="s">
        <v>29</v>
      </c>
      <c r="H10483">
        <v>4</v>
      </c>
      <c r="I10483" t="s">
        <v>33</v>
      </c>
      <c r="L10483">
        <v>101</v>
      </c>
      <c r="M10483">
        <v>163.18623740000001</v>
      </c>
      <c r="N10483">
        <v>156.3236301</v>
      </c>
      <c r="P10483" t="s">
        <v>65</v>
      </c>
      <c r="Q10483" t="s">
        <v>26</v>
      </c>
      <c r="R10483" t="s">
        <v>27</v>
      </c>
    </row>
    <row r="10484" spans="1:18" x14ac:dyDescent="0.3">
      <c r="A10484" t="s">
        <v>43</v>
      </c>
      <c r="B10484" t="s">
        <v>44</v>
      </c>
      <c r="C10484" t="s">
        <v>20</v>
      </c>
      <c r="D10484">
        <v>1997</v>
      </c>
      <c r="E10484" t="s">
        <v>64</v>
      </c>
      <c r="F10484" t="s">
        <v>22</v>
      </c>
      <c r="G10484" t="s">
        <v>23</v>
      </c>
      <c r="H10484">
        <v>4</v>
      </c>
      <c r="I10484" t="s">
        <v>33</v>
      </c>
      <c r="L10484">
        <v>142</v>
      </c>
      <c r="M10484">
        <v>229.43015560000001</v>
      </c>
      <c r="N10484">
        <v>219.7817373</v>
      </c>
      <c r="P10484" t="s">
        <v>65</v>
      </c>
      <c r="Q10484" t="s">
        <v>26</v>
      </c>
      <c r="R10484" t="s">
        <v>27</v>
      </c>
    </row>
    <row r="10485" spans="1:18" x14ac:dyDescent="0.3">
      <c r="A10485" t="s">
        <v>43</v>
      </c>
      <c r="B10485" t="s">
        <v>44</v>
      </c>
      <c r="C10485" t="s">
        <v>20</v>
      </c>
      <c r="D10485">
        <v>1997</v>
      </c>
      <c r="E10485" t="s">
        <v>64</v>
      </c>
      <c r="F10485" t="s">
        <v>28</v>
      </c>
      <c r="G10485" t="s">
        <v>29</v>
      </c>
      <c r="H10485">
        <v>2</v>
      </c>
      <c r="I10485" t="s">
        <v>33</v>
      </c>
      <c r="L10485">
        <v>42</v>
      </c>
      <c r="M10485">
        <v>67.859623479999996</v>
      </c>
      <c r="N10485">
        <v>65.005865970000002</v>
      </c>
      <c r="P10485" t="s">
        <v>65</v>
      </c>
      <c r="Q10485" t="s">
        <v>26</v>
      </c>
      <c r="R10485" t="s">
        <v>27</v>
      </c>
    </row>
    <row r="10486" spans="1:18" x14ac:dyDescent="0.3">
      <c r="A10486" t="s">
        <v>43</v>
      </c>
      <c r="B10486" t="s">
        <v>44</v>
      </c>
      <c r="C10486" t="s">
        <v>20</v>
      </c>
      <c r="D10486">
        <v>1997</v>
      </c>
      <c r="E10486" t="s">
        <v>64</v>
      </c>
      <c r="F10486" t="s">
        <v>28</v>
      </c>
      <c r="G10486" t="s">
        <v>29</v>
      </c>
      <c r="H10486">
        <v>4</v>
      </c>
      <c r="I10486" t="s">
        <v>34</v>
      </c>
      <c r="L10486">
        <v>80</v>
      </c>
      <c r="M10486">
        <v>129.25642569999999</v>
      </c>
      <c r="N10486">
        <v>123.8206971</v>
      </c>
      <c r="P10486" t="s">
        <v>65</v>
      </c>
      <c r="Q10486" t="s">
        <v>26</v>
      </c>
      <c r="R10486" t="s">
        <v>27</v>
      </c>
    </row>
    <row r="10487" spans="1:18" x14ac:dyDescent="0.3">
      <c r="A10487" t="s">
        <v>43</v>
      </c>
      <c r="B10487" t="s">
        <v>44</v>
      </c>
      <c r="C10487" t="s">
        <v>20</v>
      </c>
      <c r="D10487">
        <v>1997</v>
      </c>
      <c r="E10487" t="s">
        <v>64</v>
      </c>
      <c r="F10487" t="s">
        <v>28</v>
      </c>
      <c r="G10487" t="s">
        <v>29</v>
      </c>
      <c r="H10487">
        <v>4</v>
      </c>
      <c r="I10487" t="s">
        <v>33</v>
      </c>
      <c r="L10487">
        <v>51</v>
      </c>
      <c r="M10487">
        <v>82.400971369999993</v>
      </c>
      <c r="N10487">
        <v>78.935694389999995</v>
      </c>
      <c r="P10487" t="s">
        <v>65</v>
      </c>
      <c r="Q10487" t="s">
        <v>26</v>
      </c>
      <c r="R10487" t="s">
        <v>27</v>
      </c>
    </row>
    <row r="10488" spans="1:18" x14ac:dyDescent="0.3">
      <c r="A10488" t="s">
        <v>43</v>
      </c>
      <c r="B10488" t="s">
        <v>44</v>
      </c>
      <c r="C10488" t="s">
        <v>20</v>
      </c>
      <c r="D10488">
        <v>1997</v>
      </c>
      <c r="E10488" t="s">
        <v>64</v>
      </c>
      <c r="F10488" t="s">
        <v>28</v>
      </c>
      <c r="G10488" t="s">
        <v>29</v>
      </c>
      <c r="H10488">
        <v>5</v>
      </c>
      <c r="I10488" t="s">
        <v>34</v>
      </c>
      <c r="L10488">
        <v>40</v>
      </c>
      <c r="M10488">
        <v>64.628212840000003</v>
      </c>
      <c r="N10488">
        <v>61.910348540000001</v>
      </c>
      <c r="P10488" t="s">
        <v>65</v>
      </c>
      <c r="Q10488" t="s">
        <v>26</v>
      </c>
      <c r="R10488" t="s">
        <v>27</v>
      </c>
    </row>
    <row r="10489" spans="1:18" x14ac:dyDescent="0.3">
      <c r="A10489" t="s">
        <v>43</v>
      </c>
      <c r="B10489" t="s">
        <v>44</v>
      </c>
      <c r="C10489" t="s">
        <v>20</v>
      </c>
      <c r="D10489">
        <v>1997</v>
      </c>
      <c r="E10489" t="s">
        <v>64</v>
      </c>
      <c r="F10489" t="s">
        <v>28</v>
      </c>
      <c r="G10489" t="s">
        <v>29</v>
      </c>
      <c r="H10489">
        <v>6</v>
      </c>
      <c r="I10489" t="s">
        <v>33</v>
      </c>
      <c r="L10489">
        <v>45</v>
      </c>
      <c r="M10489">
        <v>72.706739450000001</v>
      </c>
      <c r="N10489">
        <v>69.64914211</v>
      </c>
      <c r="P10489" t="s">
        <v>65</v>
      </c>
      <c r="Q10489" t="s">
        <v>26</v>
      </c>
      <c r="R10489" t="s">
        <v>27</v>
      </c>
    </row>
    <row r="10490" spans="1:18" x14ac:dyDescent="0.3">
      <c r="A10490" t="s">
        <v>43</v>
      </c>
      <c r="B10490" t="s">
        <v>44</v>
      </c>
      <c r="C10490" t="s">
        <v>20</v>
      </c>
      <c r="D10490">
        <v>1998</v>
      </c>
      <c r="E10490" t="s">
        <v>64</v>
      </c>
      <c r="F10490" t="s">
        <v>22</v>
      </c>
      <c r="G10490" t="s">
        <v>23</v>
      </c>
      <c r="H10490">
        <v>4</v>
      </c>
      <c r="I10490" t="s">
        <v>34</v>
      </c>
      <c r="L10490">
        <v>65</v>
      </c>
      <c r="M10490">
        <v>116.3756382</v>
      </c>
      <c r="N10490">
        <v>111.4815961</v>
      </c>
      <c r="P10490" t="s">
        <v>65</v>
      </c>
      <c r="Q10490" t="s">
        <v>26</v>
      </c>
      <c r="R10490" t="s">
        <v>27</v>
      </c>
    </row>
    <row r="10491" spans="1:18" x14ac:dyDescent="0.3">
      <c r="A10491" t="s">
        <v>43</v>
      </c>
      <c r="B10491" t="s">
        <v>44</v>
      </c>
      <c r="C10491" t="s">
        <v>20</v>
      </c>
      <c r="D10491">
        <v>1998</v>
      </c>
      <c r="E10491" t="s">
        <v>64</v>
      </c>
      <c r="F10491" t="s">
        <v>22</v>
      </c>
      <c r="G10491" t="s">
        <v>23</v>
      </c>
      <c r="H10491">
        <v>4</v>
      </c>
      <c r="I10491" t="s">
        <v>33</v>
      </c>
      <c r="L10491">
        <v>3286</v>
      </c>
      <c r="M10491">
        <v>5969.7740999999996</v>
      </c>
      <c r="N10491">
        <v>5718.7221950000003</v>
      </c>
      <c r="P10491" t="s">
        <v>65</v>
      </c>
      <c r="Q10491" t="s">
        <v>26</v>
      </c>
      <c r="R10491" t="s">
        <v>27</v>
      </c>
    </row>
    <row r="10492" spans="1:18" x14ac:dyDescent="0.3">
      <c r="A10492" t="s">
        <v>43</v>
      </c>
      <c r="B10492" t="s">
        <v>44</v>
      </c>
      <c r="C10492" t="s">
        <v>20</v>
      </c>
      <c r="D10492">
        <v>1998</v>
      </c>
      <c r="E10492" t="s">
        <v>64</v>
      </c>
      <c r="F10492" t="s">
        <v>28</v>
      </c>
      <c r="G10492" t="s">
        <v>29</v>
      </c>
      <c r="H10492">
        <v>3</v>
      </c>
      <c r="I10492" t="s">
        <v>34</v>
      </c>
      <c r="L10492">
        <v>57</v>
      </c>
      <c r="M10492">
        <v>95.582711070000002</v>
      </c>
      <c r="N10492">
        <v>91.563091360000001</v>
      </c>
      <c r="P10492" t="s">
        <v>65</v>
      </c>
      <c r="Q10492" t="s">
        <v>26</v>
      </c>
      <c r="R10492" t="s">
        <v>27</v>
      </c>
    </row>
    <row r="10493" spans="1:18" x14ac:dyDescent="0.3">
      <c r="A10493" t="s">
        <v>43</v>
      </c>
      <c r="B10493" t="s">
        <v>44</v>
      </c>
      <c r="C10493" t="s">
        <v>20</v>
      </c>
      <c r="D10493">
        <v>1998</v>
      </c>
      <c r="E10493" t="s">
        <v>64</v>
      </c>
      <c r="F10493" t="s">
        <v>28</v>
      </c>
      <c r="G10493" t="s">
        <v>29</v>
      </c>
      <c r="H10493">
        <v>4</v>
      </c>
      <c r="I10493" t="s">
        <v>34</v>
      </c>
      <c r="L10493">
        <v>127</v>
      </c>
      <c r="M10493">
        <v>214.08090290000001</v>
      </c>
      <c r="N10493">
        <v>205.07797959999999</v>
      </c>
      <c r="P10493" t="s">
        <v>65</v>
      </c>
      <c r="Q10493" t="s">
        <v>26</v>
      </c>
      <c r="R10493" t="s">
        <v>27</v>
      </c>
    </row>
    <row r="10494" spans="1:18" x14ac:dyDescent="0.3">
      <c r="A10494" t="s">
        <v>43</v>
      </c>
      <c r="B10494" t="s">
        <v>44</v>
      </c>
      <c r="C10494" t="s">
        <v>20</v>
      </c>
      <c r="D10494">
        <v>1998</v>
      </c>
      <c r="E10494" t="s">
        <v>64</v>
      </c>
      <c r="F10494" t="s">
        <v>28</v>
      </c>
      <c r="G10494" t="s">
        <v>29</v>
      </c>
      <c r="H10494">
        <v>4</v>
      </c>
      <c r="I10494" t="s">
        <v>33</v>
      </c>
      <c r="L10494">
        <v>702</v>
      </c>
      <c r="M10494">
        <v>1154.324664</v>
      </c>
      <c r="N10494">
        <v>1105.7808829999999</v>
      </c>
      <c r="P10494" t="s">
        <v>65</v>
      </c>
      <c r="Q10494" t="s">
        <v>26</v>
      </c>
      <c r="R10494" t="s">
        <v>27</v>
      </c>
    </row>
    <row r="10495" spans="1:18" x14ac:dyDescent="0.3">
      <c r="A10495" t="s">
        <v>43</v>
      </c>
      <c r="B10495" t="s">
        <v>44</v>
      </c>
      <c r="C10495" t="s">
        <v>20</v>
      </c>
      <c r="D10495">
        <v>1998</v>
      </c>
      <c r="E10495" t="s">
        <v>64</v>
      </c>
      <c r="F10495" t="s">
        <v>28</v>
      </c>
      <c r="G10495" t="s">
        <v>29</v>
      </c>
      <c r="H10495">
        <v>5</v>
      </c>
      <c r="I10495" t="s">
        <v>33</v>
      </c>
      <c r="L10495">
        <v>118</v>
      </c>
      <c r="M10495">
        <v>197.87298079999999</v>
      </c>
      <c r="N10495">
        <v>189.5516628</v>
      </c>
      <c r="P10495" t="s">
        <v>65</v>
      </c>
      <c r="Q10495" t="s">
        <v>26</v>
      </c>
      <c r="R10495" t="s">
        <v>27</v>
      </c>
    </row>
    <row r="10496" spans="1:18" x14ac:dyDescent="0.3">
      <c r="A10496" t="s">
        <v>43</v>
      </c>
      <c r="B10496" t="s">
        <v>44</v>
      </c>
      <c r="C10496" t="s">
        <v>20</v>
      </c>
      <c r="D10496">
        <v>1999</v>
      </c>
      <c r="E10496" t="s">
        <v>64</v>
      </c>
      <c r="F10496" t="s">
        <v>22</v>
      </c>
      <c r="G10496" t="s">
        <v>23</v>
      </c>
      <c r="H10496">
        <v>4</v>
      </c>
      <c r="I10496" t="s">
        <v>33</v>
      </c>
      <c r="L10496">
        <v>935</v>
      </c>
      <c r="M10496">
        <v>1472.6444730000001</v>
      </c>
      <c r="N10496">
        <v>1410.714123</v>
      </c>
      <c r="P10496" t="s">
        <v>65</v>
      </c>
      <c r="Q10496" t="s">
        <v>26</v>
      </c>
      <c r="R10496" t="s">
        <v>27</v>
      </c>
    </row>
    <row r="10497" spans="1:18" x14ac:dyDescent="0.3">
      <c r="A10497" t="s">
        <v>43</v>
      </c>
      <c r="B10497" t="s">
        <v>44</v>
      </c>
      <c r="C10497" t="s">
        <v>20</v>
      </c>
      <c r="D10497">
        <v>1999</v>
      </c>
      <c r="E10497" t="s">
        <v>64</v>
      </c>
      <c r="F10497" t="s">
        <v>28</v>
      </c>
      <c r="G10497" t="s">
        <v>29</v>
      </c>
      <c r="H10497">
        <v>1</v>
      </c>
      <c r="I10497" t="s">
        <v>35</v>
      </c>
      <c r="L10497">
        <v>93</v>
      </c>
      <c r="M10497">
        <v>138.8231002</v>
      </c>
      <c r="N10497">
        <v>132.9850562</v>
      </c>
      <c r="P10497" t="s">
        <v>65</v>
      </c>
      <c r="Q10497" t="s">
        <v>26</v>
      </c>
      <c r="R10497" t="s">
        <v>27</v>
      </c>
    </row>
    <row r="10498" spans="1:18" x14ac:dyDescent="0.3">
      <c r="A10498" t="s">
        <v>43</v>
      </c>
      <c r="B10498" t="s">
        <v>44</v>
      </c>
      <c r="C10498" t="s">
        <v>20</v>
      </c>
      <c r="D10498">
        <v>1999</v>
      </c>
      <c r="E10498" t="s">
        <v>64</v>
      </c>
      <c r="F10498" t="s">
        <v>28</v>
      </c>
      <c r="G10498" t="s">
        <v>29</v>
      </c>
      <c r="H10498">
        <v>3</v>
      </c>
      <c r="I10498" t="s">
        <v>33</v>
      </c>
      <c r="L10498">
        <v>99</v>
      </c>
      <c r="M10498">
        <v>147.77942920000001</v>
      </c>
      <c r="N10498">
        <v>141.5647372</v>
      </c>
      <c r="P10498" t="s">
        <v>65</v>
      </c>
      <c r="Q10498" t="s">
        <v>26</v>
      </c>
      <c r="R10498" t="s">
        <v>27</v>
      </c>
    </row>
    <row r="10499" spans="1:18" x14ac:dyDescent="0.3">
      <c r="A10499" t="s">
        <v>43</v>
      </c>
      <c r="B10499" t="s">
        <v>44</v>
      </c>
      <c r="C10499" t="s">
        <v>20</v>
      </c>
      <c r="D10499">
        <v>1999</v>
      </c>
      <c r="E10499" t="s">
        <v>64</v>
      </c>
      <c r="F10499" t="s">
        <v>28</v>
      </c>
      <c r="G10499" t="s">
        <v>29</v>
      </c>
      <c r="H10499">
        <v>4</v>
      </c>
      <c r="I10499" t="s">
        <v>34</v>
      </c>
      <c r="L10499">
        <v>539</v>
      </c>
      <c r="M10499">
        <v>804.57689240000002</v>
      </c>
      <c r="N10499">
        <v>770.74134719999995</v>
      </c>
      <c r="P10499" t="s">
        <v>65</v>
      </c>
      <c r="Q10499" t="s">
        <v>26</v>
      </c>
      <c r="R10499" t="s">
        <v>27</v>
      </c>
    </row>
    <row r="10500" spans="1:18" x14ac:dyDescent="0.3">
      <c r="A10500" t="s">
        <v>43</v>
      </c>
      <c r="B10500" t="s">
        <v>44</v>
      </c>
      <c r="C10500" t="s">
        <v>20</v>
      </c>
      <c r="D10500">
        <v>1999</v>
      </c>
      <c r="E10500" t="s">
        <v>64</v>
      </c>
      <c r="F10500" t="s">
        <v>28</v>
      </c>
      <c r="G10500" t="s">
        <v>29</v>
      </c>
      <c r="H10500">
        <v>4</v>
      </c>
      <c r="I10500" t="s">
        <v>33</v>
      </c>
      <c r="L10500">
        <v>59</v>
      </c>
      <c r="M10500">
        <v>88.070568919999999</v>
      </c>
      <c r="N10500">
        <v>84.366863609999996</v>
      </c>
      <c r="P10500" t="s">
        <v>65</v>
      </c>
      <c r="Q10500" t="s">
        <v>26</v>
      </c>
      <c r="R10500" t="s">
        <v>27</v>
      </c>
    </row>
    <row r="10501" spans="1:18" x14ac:dyDescent="0.3">
      <c r="A10501" t="s">
        <v>43</v>
      </c>
      <c r="B10501" t="s">
        <v>44</v>
      </c>
      <c r="C10501" t="s">
        <v>20</v>
      </c>
      <c r="D10501">
        <v>1999</v>
      </c>
      <c r="E10501" t="s">
        <v>64</v>
      </c>
      <c r="F10501" t="s">
        <v>28</v>
      </c>
      <c r="G10501" t="s">
        <v>29</v>
      </c>
      <c r="H10501">
        <v>5</v>
      </c>
      <c r="I10501" t="s">
        <v>34</v>
      </c>
      <c r="L10501">
        <v>308</v>
      </c>
      <c r="M10501">
        <v>459.75822419999997</v>
      </c>
      <c r="N10501">
        <v>440.42362700000001</v>
      </c>
      <c r="P10501" t="s">
        <v>65</v>
      </c>
      <c r="Q10501" t="s">
        <v>26</v>
      </c>
      <c r="R10501" t="s">
        <v>27</v>
      </c>
    </row>
    <row r="10502" spans="1:18" x14ac:dyDescent="0.3">
      <c r="A10502" t="s">
        <v>43</v>
      </c>
      <c r="B10502" t="s">
        <v>44</v>
      </c>
      <c r="C10502" t="s">
        <v>20</v>
      </c>
      <c r="D10502">
        <v>1999</v>
      </c>
      <c r="E10502" t="s">
        <v>64</v>
      </c>
      <c r="F10502" t="s">
        <v>28</v>
      </c>
      <c r="G10502" t="s">
        <v>29</v>
      </c>
      <c r="H10502">
        <v>5</v>
      </c>
      <c r="I10502" t="s">
        <v>33</v>
      </c>
      <c r="L10502">
        <v>28</v>
      </c>
      <c r="M10502">
        <v>41.796202200000003</v>
      </c>
      <c r="N10502">
        <v>40.038511540000002</v>
      </c>
      <c r="P10502" t="s">
        <v>65</v>
      </c>
      <c r="Q10502" t="s">
        <v>26</v>
      </c>
      <c r="R10502" t="s">
        <v>27</v>
      </c>
    </row>
    <row r="10503" spans="1:18" x14ac:dyDescent="0.3">
      <c r="A10503" t="s">
        <v>43</v>
      </c>
      <c r="B10503" t="s">
        <v>44</v>
      </c>
      <c r="C10503" t="s">
        <v>20</v>
      </c>
      <c r="D10503">
        <v>2000</v>
      </c>
      <c r="E10503" t="s">
        <v>64</v>
      </c>
      <c r="F10503" t="s">
        <v>22</v>
      </c>
      <c r="G10503" t="s">
        <v>23</v>
      </c>
      <c r="H10503">
        <v>4</v>
      </c>
      <c r="I10503" t="s">
        <v>33</v>
      </c>
      <c r="L10503">
        <v>525</v>
      </c>
      <c r="M10503">
        <v>953.72433809999995</v>
      </c>
      <c r="N10503">
        <v>913.61657060000005</v>
      </c>
      <c r="P10503" t="s">
        <v>65</v>
      </c>
      <c r="Q10503" t="s">
        <v>26</v>
      </c>
      <c r="R10503" t="s">
        <v>27</v>
      </c>
    </row>
    <row r="10504" spans="1:18" x14ac:dyDescent="0.3">
      <c r="A10504" t="s">
        <v>43</v>
      </c>
      <c r="B10504" t="s">
        <v>44</v>
      </c>
      <c r="C10504" t="s">
        <v>20</v>
      </c>
      <c r="D10504">
        <v>2000</v>
      </c>
      <c r="E10504" t="s">
        <v>64</v>
      </c>
      <c r="F10504" t="s">
        <v>22</v>
      </c>
      <c r="G10504" t="s">
        <v>23</v>
      </c>
      <c r="H10504">
        <v>5</v>
      </c>
      <c r="I10504" t="s">
        <v>34</v>
      </c>
      <c r="L10504">
        <v>233</v>
      </c>
      <c r="M10504">
        <v>423.27194429999997</v>
      </c>
      <c r="N10504">
        <v>405.47173520000001</v>
      </c>
      <c r="P10504" t="s">
        <v>65</v>
      </c>
      <c r="Q10504" t="s">
        <v>26</v>
      </c>
      <c r="R10504" t="s">
        <v>27</v>
      </c>
    </row>
    <row r="10505" spans="1:18" x14ac:dyDescent="0.3">
      <c r="A10505" t="s">
        <v>43</v>
      </c>
      <c r="B10505" t="s">
        <v>44</v>
      </c>
      <c r="C10505" t="s">
        <v>20</v>
      </c>
      <c r="D10505">
        <v>2000</v>
      </c>
      <c r="E10505" t="s">
        <v>64</v>
      </c>
      <c r="F10505" t="s">
        <v>28</v>
      </c>
      <c r="G10505" t="s">
        <v>29</v>
      </c>
      <c r="H10505">
        <v>2</v>
      </c>
      <c r="I10505" t="s">
        <v>34</v>
      </c>
      <c r="L10505">
        <v>72</v>
      </c>
      <c r="M10505">
        <v>113.7191215</v>
      </c>
      <c r="N10505">
        <v>108.9367962</v>
      </c>
      <c r="P10505" t="s">
        <v>65</v>
      </c>
      <c r="Q10505" t="s">
        <v>26</v>
      </c>
      <c r="R10505" t="s">
        <v>27</v>
      </c>
    </row>
    <row r="10506" spans="1:18" x14ac:dyDescent="0.3">
      <c r="A10506" t="s">
        <v>43</v>
      </c>
      <c r="B10506" t="s">
        <v>44</v>
      </c>
      <c r="C10506" t="s">
        <v>20</v>
      </c>
      <c r="D10506">
        <v>2000</v>
      </c>
      <c r="E10506" t="s">
        <v>64</v>
      </c>
      <c r="F10506" t="s">
        <v>28</v>
      </c>
      <c r="G10506" t="s">
        <v>29</v>
      </c>
      <c r="H10506">
        <v>2</v>
      </c>
      <c r="I10506" t="s">
        <v>33</v>
      </c>
      <c r="L10506">
        <v>56</v>
      </c>
      <c r="M10506">
        <v>88.448205630000004</v>
      </c>
      <c r="N10506">
        <v>84.72861924</v>
      </c>
      <c r="P10506" t="s">
        <v>65</v>
      </c>
      <c r="Q10506" t="s">
        <v>26</v>
      </c>
      <c r="R10506" t="s">
        <v>27</v>
      </c>
    </row>
    <row r="10507" spans="1:18" x14ac:dyDescent="0.3">
      <c r="A10507" t="s">
        <v>43</v>
      </c>
      <c r="B10507" t="s">
        <v>44</v>
      </c>
      <c r="C10507" t="s">
        <v>20</v>
      </c>
      <c r="D10507">
        <v>2000</v>
      </c>
      <c r="E10507" t="s">
        <v>64</v>
      </c>
      <c r="F10507" t="s">
        <v>28</v>
      </c>
      <c r="G10507" t="s">
        <v>29</v>
      </c>
      <c r="H10507">
        <v>3</v>
      </c>
      <c r="I10507" t="s">
        <v>34</v>
      </c>
      <c r="L10507">
        <v>37</v>
      </c>
      <c r="M10507">
        <v>58.438993000000004</v>
      </c>
      <c r="N10507">
        <v>55.981409139999997</v>
      </c>
      <c r="P10507" t="s">
        <v>65</v>
      </c>
      <c r="Q10507" t="s">
        <v>26</v>
      </c>
      <c r="R10507" t="s">
        <v>27</v>
      </c>
    </row>
    <row r="10508" spans="1:18" x14ac:dyDescent="0.3">
      <c r="A10508" t="s">
        <v>43</v>
      </c>
      <c r="B10508" t="s">
        <v>44</v>
      </c>
      <c r="C10508" t="s">
        <v>20</v>
      </c>
      <c r="D10508">
        <v>2000</v>
      </c>
      <c r="E10508" t="s">
        <v>64</v>
      </c>
      <c r="F10508" t="s">
        <v>28</v>
      </c>
      <c r="G10508" t="s">
        <v>29</v>
      </c>
      <c r="H10508">
        <v>3</v>
      </c>
      <c r="I10508" t="s">
        <v>33</v>
      </c>
      <c r="L10508">
        <v>27</v>
      </c>
      <c r="M10508">
        <v>42.644670570000002</v>
      </c>
      <c r="N10508">
        <v>40.851298559999996</v>
      </c>
      <c r="P10508" t="s">
        <v>65</v>
      </c>
      <c r="Q10508" t="s">
        <v>26</v>
      </c>
      <c r="R10508" t="s">
        <v>27</v>
      </c>
    </row>
    <row r="10509" spans="1:18" x14ac:dyDescent="0.3">
      <c r="A10509" t="s">
        <v>43</v>
      </c>
      <c r="B10509" t="s">
        <v>44</v>
      </c>
      <c r="C10509" t="s">
        <v>20</v>
      </c>
      <c r="D10509">
        <v>2000</v>
      </c>
      <c r="E10509" t="s">
        <v>64</v>
      </c>
      <c r="F10509" t="s">
        <v>28</v>
      </c>
      <c r="G10509" t="s">
        <v>29</v>
      </c>
      <c r="H10509">
        <v>4</v>
      </c>
      <c r="I10509" t="s">
        <v>34</v>
      </c>
      <c r="L10509">
        <v>35</v>
      </c>
      <c r="M10509">
        <v>56.663374189999999</v>
      </c>
      <c r="N10509">
        <v>54.28046191</v>
      </c>
      <c r="P10509" t="s">
        <v>65</v>
      </c>
      <c r="Q10509" t="s">
        <v>26</v>
      </c>
      <c r="R10509" t="s">
        <v>27</v>
      </c>
    </row>
    <row r="10510" spans="1:18" x14ac:dyDescent="0.3">
      <c r="A10510" t="s">
        <v>43</v>
      </c>
      <c r="B10510" t="s">
        <v>44</v>
      </c>
      <c r="C10510" t="s">
        <v>20</v>
      </c>
      <c r="D10510">
        <v>2000</v>
      </c>
      <c r="E10510" t="s">
        <v>64</v>
      </c>
      <c r="F10510" t="s">
        <v>28</v>
      </c>
      <c r="G10510" t="s">
        <v>29</v>
      </c>
      <c r="H10510">
        <v>4</v>
      </c>
      <c r="I10510" t="s">
        <v>33</v>
      </c>
      <c r="L10510">
        <v>746</v>
      </c>
      <c r="M10510">
        <v>1256.307773</v>
      </c>
      <c r="N10510">
        <v>1203.4752109999999</v>
      </c>
      <c r="P10510" t="s">
        <v>65</v>
      </c>
      <c r="Q10510" t="s">
        <v>26</v>
      </c>
      <c r="R10510" t="s">
        <v>27</v>
      </c>
    </row>
    <row r="10511" spans="1:18" x14ac:dyDescent="0.3">
      <c r="A10511" t="s">
        <v>43</v>
      </c>
      <c r="B10511" t="s">
        <v>44</v>
      </c>
      <c r="C10511" t="s">
        <v>20</v>
      </c>
      <c r="D10511">
        <v>2001</v>
      </c>
      <c r="E10511" t="s">
        <v>64</v>
      </c>
      <c r="F10511" t="s">
        <v>22</v>
      </c>
      <c r="G10511" t="s">
        <v>23</v>
      </c>
      <c r="H10511">
        <v>3</v>
      </c>
      <c r="I10511" t="s">
        <v>34</v>
      </c>
      <c r="L10511">
        <v>39</v>
      </c>
      <c r="M10511">
        <v>48.948764930000003</v>
      </c>
      <c r="N10511">
        <v>46.890281569999999</v>
      </c>
      <c r="P10511" t="s">
        <v>65</v>
      </c>
      <c r="Q10511" t="s">
        <v>26</v>
      </c>
      <c r="R10511" t="s">
        <v>27</v>
      </c>
    </row>
    <row r="10512" spans="1:18" x14ac:dyDescent="0.3">
      <c r="A10512" t="s">
        <v>43</v>
      </c>
      <c r="B10512" t="s">
        <v>44</v>
      </c>
      <c r="C10512" t="s">
        <v>20</v>
      </c>
      <c r="D10512">
        <v>2001</v>
      </c>
      <c r="E10512" t="s">
        <v>64</v>
      </c>
      <c r="F10512" t="s">
        <v>22</v>
      </c>
      <c r="G10512" t="s">
        <v>23</v>
      </c>
      <c r="H10512">
        <v>4</v>
      </c>
      <c r="I10512" t="s">
        <v>33</v>
      </c>
      <c r="L10512">
        <v>86</v>
      </c>
      <c r="M10512">
        <v>107.9383022</v>
      </c>
      <c r="N10512">
        <v>103.3990824</v>
      </c>
      <c r="P10512" t="s">
        <v>65</v>
      </c>
      <c r="Q10512" t="s">
        <v>26</v>
      </c>
      <c r="R10512" t="s">
        <v>27</v>
      </c>
    </row>
    <row r="10513" spans="1:18" x14ac:dyDescent="0.3">
      <c r="A10513" t="s">
        <v>43</v>
      </c>
      <c r="B10513" t="s">
        <v>44</v>
      </c>
      <c r="C10513" t="s">
        <v>20</v>
      </c>
      <c r="D10513">
        <v>2001</v>
      </c>
      <c r="E10513" t="s">
        <v>64</v>
      </c>
      <c r="F10513" t="s">
        <v>28</v>
      </c>
      <c r="G10513" t="s">
        <v>29</v>
      </c>
      <c r="H10513">
        <v>3</v>
      </c>
      <c r="I10513" t="s">
        <v>34</v>
      </c>
      <c r="L10513">
        <v>601</v>
      </c>
      <c r="M10513">
        <v>712.48264559999996</v>
      </c>
      <c r="N10513">
        <v>682.52001689999997</v>
      </c>
      <c r="P10513" t="s">
        <v>65</v>
      </c>
      <c r="Q10513" t="s">
        <v>26</v>
      </c>
      <c r="R10513" t="s">
        <v>27</v>
      </c>
    </row>
    <row r="10514" spans="1:18" x14ac:dyDescent="0.3">
      <c r="A10514" t="s">
        <v>43</v>
      </c>
      <c r="B10514" t="s">
        <v>44</v>
      </c>
      <c r="C10514" t="s">
        <v>20</v>
      </c>
      <c r="D10514">
        <v>2001</v>
      </c>
      <c r="E10514" t="s">
        <v>64</v>
      </c>
      <c r="F10514" t="s">
        <v>28</v>
      </c>
      <c r="G10514" t="s">
        <v>29</v>
      </c>
      <c r="H10514">
        <v>4</v>
      </c>
      <c r="I10514" t="s">
        <v>33</v>
      </c>
      <c r="L10514">
        <v>24</v>
      </c>
      <c r="M10514">
        <v>28.45188602</v>
      </c>
      <c r="N10514">
        <v>27.255375050000001</v>
      </c>
      <c r="P10514" t="s">
        <v>65</v>
      </c>
      <c r="Q10514" t="s">
        <v>26</v>
      </c>
      <c r="R10514" t="s">
        <v>27</v>
      </c>
    </row>
    <row r="10515" spans="1:18" x14ac:dyDescent="0.3">
      <c r="A10515" t="s">
        <v>43</v>
      </c>
      <c r="B10515" t="s">
        <v>44</v>
      </c>
      <c r="C10515" t="s">
        <v>20</v>
      </c>
      <c r="D10515">
        <v>2001</v>
      </c>
      <c r="E10515" t="s">
        <v>64</v>
      </c>
      <c r="F10515" t="s">
        <v>28</v>
      </c>
      <c r="G10515" t="s">
        <v>29</v>
      </c>
      <c r="H10515">
        <v>5</v>
      </c>
      <c r="I10515" t="s">
        <v>35</v>
      </c>
      <c r="L10515">
        <v>45</v>
      </c>
      <c r="M10515">
        <v>53.347286279999999</v>
      </c>
      <c r="N10515">
        <v>51.103828219999997</v>
      </c>
      <c r="P10515" t="s">
        <v>65</v>
      </c>
      <c r="Q10515" t="s">
        <v>26</v>
      </c>
      <c r="R10515" t="s">
        <v>27</v>
      </c>
    </row>
    <row r="10516" spans="1:18" x14ac:dyDescent="0.3">
      <c r="A10516" t="s">
        <v>43</v>
      </c>
      <c r="B10516" t="s">
        <v>44</v>
      </c>
      <c r="C10516" t="s">
        <v>20</v>
      </c>
      <c r="D10516">
        <v>2001</v>
      </c>
      <c r="E10516" t="s">
        <v>64</v>
      </c>
      <c r="F10516" t="s">
        <v>28</v>
      </c>
      <c r="G10516" t="s">
        <v>29</v>
      </c>
      <c r="H10516">
        <v>5</v>
      </c>
      <c r="I10516" t="s">
        <v>33</v>
      </c>
      <c r="L10516">
        <v>67</v>
      </c>
      <c r="M10516">
        <v>79.428181789999996</v>
      </c>
      <c r="N10516">
        <v>76.08792201</v>
      </c>
      <c r="P10516" t="s">
        <v>65</v>
      </c>
      <c r="Q10516" t="s">
        <v>26</v>
      </c>
      <c r="R10516" t="s">
        <v>27</v>
      </c>
    </row>
    <row r="10517" spans="1:18" x14ac:dyDescent="0.3">
      <c r="A10517" t="s">
        <v>43</v>
      </c>
      <c r="B10517" t="s">
        <v>44</v>
      </c>
      <c r="C10517" t="s">
        <v>20</v>
      </c>
      <c r="D10517">
        <v>2001</v>
      </c>
      <c r="E10517" t="s">
        <v>64</v>
      </c>
      <c r="F10517" t="s">
        <v>28</v>
      </c>
      <c r="G10517" t="s">
        <v>29</v>
      </c>
      <c r="H10517">
        <v>6</v>
      </c>
      <c r="I10517" t="s">
        <v>34</v>
      </c>
      <c r="L10517">
        <v>60</v>
      </c>
      <c r="M10517">
        <v>71.129715039999994</v>
      </c>
      <c r="N10517">
        <v>68.138437629999999</v>
      </c>
      <c r="P10517" t="s">
        <v>65</v>
      </c>
      <c r="Q10517" t="s">
        <v>26</v>
      </c>
      <c r="R10517" t="s">
        <v>27</v>
      </c>
    </row>
    <row r="10518" spans="1:18" x14ac:dyDescent="0.3">
      <c r="A10518" t="s">
        <v>43</v>
      </c>
      <c r="B10518" t="s">
        <v>44</v>
      </c>
      <c r="C10518" t="s">
        <v>20</v>
      </c>
      <c r="D10518">
        <v>2001</v>
      </c>
      <c r="E10518" t="s">
        <v>64</v>
      </c>
      <c r="F10518" t="s">
        <v>28</v>
      </c>
      <c r="G10518" t="s">
        <v>29</v>
      </c>
      <c r="H10518">
        <v>6</v>
      </c>
      <c r="I10518" t="s">
        <v>34</v>
      </c>
      <c r="L10518">
        <v>379</v>
      </c>
      <c r="M10518">
        <v>449.30270000000002</v>
      </c>
      <c r="N10518">
        <v>430.4077977</v>
      </c>
      <c r="P10518" t="s">
        <v>65</v>
      </c>
      <c r="Q10518" t="s">
        <v>26</v>
      </c>
      <c r="R10518" t="s">
        <v>27</v>
      </c>
    </row>
    <row r="10519" spans="1:18" x14ac:dyDescent="0.3">
      <c r="A10519" t="s">
        <v>43</v>
      </c>
      <c r="B10519" t="s">
        <v>44</v>
      </c>
      <c r="C10519" t="s">
        <v>20</v>
      </c>
      <c r="D10519">
        <v>2002</v>
      </c>
      <c r="E10519" t="s">
        <v>64</v>
      </c>
      <c r="F10519" t="s">
        <v>22</v>
      </c>
      <c r="G10519" t="s">
        <v>23</v>
      </c>
      <c r="H10519">
        <v>4</v>
      </c>
      <c r="I10519" t="s">
        <v>33</v>
      </c>
      <c r="L10519">
        <v>70</v>
      </c>
      <c r="M10519">
        <v>117.69084460000001</v>
      </c>
      <c r="N10519">
        <v>112.74149300000001</v>
      </c>
      <c r="P10519" t="s">
        <v>65</v>
      </c>
      <c r="Q10519" t="s">
        <v>26</v>
      </c>
      <c r="R10519" t="s">
        <v>27</v>
      </c>
    </row>
    <row r="10520" spans="1:18" x14ac:dyDescent="0.3">
      <c r="A10520" t="s">
        <v>43</v>
      </c>
      <c r="B10520" t="s">
        <v>44</v>
      </c>
      <c r="C10520" t="s">
        <v>20</v>
      </c>
      <c r="D10520">
        <v>2002</v>
      </c>
      <c r="E10520" t="s">
        <v>64</v>
      </c>
      <c r="F10520" t="s">
        <v>28</v>
      </c>
      <c r="G10520" t="s">
        <v>29</v>
      </c>
      <c r="H10520">
        <v>3</v>
      </c>
      <c r="I10520" t="s">
        <v>34</v>
      </c>
      <c r="L10520">
        <v>166</v>
      </c>
      <c r="M10520">
        <v>279.0954314</v>
      </c>
      <c r="N10520">
        <v>267.35839779999998</v>
      </c>
      <c r="P10520" t="s">
        <v>65</v>
      </c>
      <c r="Q10520" t="s">
        <v>26</v>
      </c>
      <c r="R10520" t="s">
        <v>27</v>
      </c>
    </row>
    <row r="10521" spans="1:18" x14ac:dyDescent="0.3">
      <c r="A10521" t="s">
        <v>43</v>
      </c>
      <c r="B10521" t="s">
        <v>44</v>
      </c>
      <c r="C10521" t="s">
        <v>20</v>
      </c>
      <c r="D10521">
        <v>2002</v>
      </c>
      <c r="E10521" t="s">
        <v>64</v>
      </c>
      <c r="F10521" t="s">
        <v>28</v>
      </c>
      <c r="G10521" t="s">
        <v>29</v>
      </c>
      <c r="H10521">
        <v>3</v>
      </c>
      <c r="I10521" t="s">
        <v>33</v>
      </c>
      <c r="L10521">
        <v>222</v>
      </c>
      <c r="M10521">
        <v>373.24810710000003</v>
      </c>
      <c r="N10521">
        <v>357.55159220000002</v>
      </c>
      <c r="P10521" t="s">
        <v>65</v>
      </c>
      <c r="Q10521" t="s">
        <v>26</v>
      </c>
      <c r="R10521" t="s">
        <v>27</v>
      </c>
    </row>
    <row r="10522" spans="1:18" x14ac:dyDescent="0.3">
      <c r="A10522" t="s">
        <v>43</v>
      </c>
      <c r="B10522" t="s">
        <v>44</v>
      </c>
      <c r="C10522" t="s">
        <v>20</v>
      </c>
      <c r="D10522">
        <v>2002</v>
      </c>
      <c r="E10522" t="s">
        <v>64</v>
      </c>
      <c r="F10522" t="s">
        <v>28</v>
      </c>
      <c r="G10522" t="s">
        <v>29</v>
      </c>
      <c r="H10522">
        <v>4</v>
      </c>
      <c r="I10522" t="s">
        <v>34</v>
      </c>
      <c r="L10522">
        <v>166</v>
      </c>
      <c r="M10522">
        <v>279.0954314</v>
      </c>
      <c r="N10522">
        <v>267.35839779999998</v>
      </c>
      <c r="P10522" t="s">
        <v>65</v>
      </c>
      <c r="Q10522" t="s">
        <v>26</v>
      </c>
      <c r="R10522" t="s">
        <v>27</v>
      </c>
    </row>
    <row r="10523" spans="1:18" x14ac:dyDescent="0.3">
      <c r="A10523" t="s">
        <v>43</v>
      </c>
      <c r="B10523" t="s">
        <v>44</v>
      </c>
      <c r="C10523" t="s">
        <v>20</v>
      </c>
      <c r="D10523">
        <v>2002</v>
      </c>
      <c r="E10523" t="s">
        <v>64</v>
      </c>
      <c r="F10523" t="s">
        <v>28</v>
      </c>
      <c r="G10523" t="s">
        <v>29</v>
      </c>
      <c r="H10523">
        <v>4</v>
      </c>
      <c r="I10523" t="s">
        <v>33</v>
      </c>
      <c r="L10523">
        <v>67</v>
      </c>
      <c r="M10523">
        <v>112.6469512</v>
      </c>
      <c r="N10523">
        <v>107.9097148</v>
      </c>
      <c r="P10523" t="s">
        <v>65</v>
      </c>
      <c r="Q10523" t="s">
        <v>26</v>
      </c>
      <c r="R10523" t="s">
        <v>27</v>
      </c>
    </row>
    <row r="10524" spans="1:18" x14ac:dyDescent="0.3">
      <c r="A10524" t="s">
        <v>43</v>
      </c>
      <c r="B10524" t="s">
        <v>44</v>
      </c>
      <c r="C10524" t="s">
        <v>20</v>
      </c>
      <c r="D10524">
        <v>2002</v>
      </c>
      <c r="E10524" t="s">
        <v>64</v>
      </c>
      <c r="F10524" t="s">
        <v>28</v>
      </c>
      <c r="G10524" t="s">
        <v>29</v>
      </c>
      <c r="H10524">
        <v>5</v>
      </c>
      <c r="I10524" t="s">
        <v>35</v>
      </c>
      <c r="L10524">
        <v>39</v>
      </c>
      <c r="M10524">
        <v>65.570613410000007</v>
      </c>
      <c r="N10524">
        <v>62.813117550000001</v>
      </c>
      <c r="P10524" t="s">
        <v>65</v>
      </c>
      <c r="Q10524" t="s">
        <v>26</v>
      </c>
      <c r="R10524" t="s">
        <v>27</v>
      </c>
    </row>
    <row r="10525" spans="1:18" x14ac:dyDescent="0.3">
      <c r="A10525" t="s">
        <v>43</v>
      </c>
      <c r="B10525" t="s">
        <v>44</v>
      </c>
      <c r="C10525" t="s">
        <v>20</v>
      </c>
      <c r="D10525">
        <v>2002</v>
      </c>
      <c r="E10525" t="s">
        <v>64</v>
      </c>
      <c r="F10525" t="s">
        <v>28</v>
      </c>
      <c r="G10525" t="s">
        <v>29</v>
      </c>
      <c r="H10525">
        <v>5</v>
      </c>
      <c r="I10525" t="s">
        <v>33</v>
      </c>
      <c r="L10525">
        <v>128</v>
      </c>
      <c r="M10525">
        <v>215.20611579999999</v>
      </c>
      <c r="N10525">
        <v>206.15587300000001</v>
      </c>
      <c r="P10525" t="s">
        <v>65</v>
      </c>
      <c r="Q10525" t="s">
        <v>26</v>
      </c>
      <c r="R10525" t="s">
        <v>27</v>
      </c>
    </row>
    <row r="10526" spans="1:18" x14ac:dyDescent="0.3">
      <c r="A10526" t="s">
        <v>43</v>
      </c>
      <c r="B10526" t="s">
        <v>44</v>
      </c>
      <c r="C10526" t="s">
        <v>20</v>
      </c>
      <c r="D10526">
        <v>2003</v>
      </c>
      <c r="E10526" t="s">
        <v>64</v>
      </c>
      <c r="F10526" t="s">
        <v>22</v>
      </c>
      <c r="G10526" t="s">
        <v>23</v>
      </c>
      <c r="H10526">
        <v>4</v>
      </c>
      <c r="I10526" t="s">
        <v>34</v>
      </c>
      <c r="L10526">
        <v>214</v>
      </c>
      <c r="M10526">
        <v>333.00425380000001</v>
      </c>
      <c r="N10526">
        <v>319.00014729999998</v>
      </c>
      <c r="P10526" t="s">
        <v>65</v>
      </c>
      <c r="Q10526" t="s">
        <v>26</v>
      </c>
      <c r="R10526" t="s">
        <v>27</v>
      </c>
    </row>
    <row r="10527" spans="1:18" x14ac:dyDescent="0.3">
      <c r="A10527" t="s">
        <v>43</v>
      </c>
      <c r="B10527" t="s">
        <v>44</v>
      </c>
      <c r="C10527" t="s">
        <v>20</v>
      </c>
      <c r="D10527">
        <v>2003</v>
      </c>
      <c r="E10527" t="s">
        <v>64</v>
      </c>
      <c r="F10527" t="s">
        <v>22</v>
      </c>
      <c r="G10527" t="s">
        <v>23</v>
      </c>
      <c r="H10527">
        <v>4</v>
      </c>
      <c r="I10527" t="s">
        <v>33</v>
      </c>
      <c r="L10527">
        <v>36</v>
      </c>
      <c r="M10527">
        <v>56.019407180000002</v>
      </c>
      <c r="N10527">
        <v>53.663576190000001</v>
      </c>
      <c r="P10527" t="s">
        <v>65</v>
      </c>
      <c r="Q10527" t="s">
        <v>26</v>
      </c>
      <c r="R10527" t="s">
        <v>27</v>
      </c>
    </row>
    <row r="10528" spans="1:18" x14ac:dyDescent="0.3">
      <c r="A10528" t="s">
        <v>43</v>
      </c>
      <c r="B10528" t="s">
        <v>44</v>
      </c>
      <c r="C10528" t="s">
        <v>20</v>
      </c>
      <c r="D10528">
        <v>2003</v>
      </c>
      <c r="E10528" t="s">
        <v>64</v>
      </c>
      <c r="F10528" t="s">
        <v>28</v>
      </c>
      <c r="G10528" t="s">
        <v>29</v>
      </c>
      <c r="H10528">
        <v>4</v>
      </c>
      <c r="I10528" t="s">
        <v>34</v>
      </c>
      <c r="L10528">
        <v>41</v>
      </c>
      <c r="M10528">
        <v>63.799880399999999</v>
      </c>
      <c r="N10528">
        <v>61.116850659999997</v>
      </c>
      <c r="P10528" t="s">
        <v>65</v>
      </c>
      <c r="Q10528" t="s">
        <v>26</v>
      </c>
      <c r="R10528" t="s">
        <v>27</v>
      </c>
    </row>
    <row r="10529" spans="1:18" x14ac:dyDescent="0.3">
      <c r="A10529" t="s">
        <v>43</v>
      </c>
      <c r="B10529" t="s">
        <v>44</v>
      </c>
      <c r="C10529" t="s">
        <v>20</v>
      </c>
      <c r="D10529">
        <v>2003</v>
      </c>
      <c r="E10529" t="s">
        <v>64</v>
      </c>
      <c r="F10529" t="s">
        <v>28</v>
      </c>
      <c r="G10529" t="s">
        <v>29</v>
      </c>
      <c r="H10529">
        <v>4</v>
      </c>
      <c r="I10529" t="s">
        <v>33</v>
      </c>
      <c r="L10529">
        <v>153</v>
      </c>
      <c r="M10529">
        <v>238.0824805</v>
      </c>
      <c r="N10529">
        <v>228.07019879999999</v>
      </c>
      <c r="P10529" t="s">
        <v>65</v>
      </c>
      <c r="Q10529" t="s">
        <v>26</v>
      </c>
      <c r="R10529" t="s">
        <v>27</v>
      </c>
    </row>
    <row r="10530" spans="1:18" x14ac:dyDescent="0.3">
      <c r="A10530" t="s">
        <v>43</v>
      </c>
      <c r="B10530" t="s">
        <v>44</v>
      </c>
      <c r="C10530" t="s">
        <v>20</v>
      </c>
      <c r="D10530">
        <v>2003</v>
      </c>
      <c r="E10530" t="s">
        <v>64</v>
      </c>
      <c r="F10530" t="s">
        <v>28</v>
      </c>
      <c r="G10530" t="s">
        <v>29</v>
      </c>
      <c r="H10530">
        <v>5</v>
      </c>
      <c r="I10530" t="s">
        <v>34</v>
      </c>
      <c r="L10530">
        <v>38</v>
      </c>
      <c r="M10530">
        <v>59.131596469999998</v>
      </c>
      <c r="N10530">
        <v>56.644885979999998</v>
      </c>
      <c r="P10530" t="s">
        <v>65</v>
      </c>
      <c r="Q10530" t="s">
        <v>26</v>
      </c>
      <c r="R10530" t="s">
        <v>27</v>
      </c>
    </row>
    <row r="10531" spans="1:18" x14ac:dyDescent="0.3">
      <c r="A10531" t="s">
        <v>43</v>
      </c>
      <c r="B10531" t="s">
        <v>44</v>
      </c>
      <c r="C10531" t="s">
        <v>20</v>
      </c>
      <c r="D10531">
        <v>2003</v>
      </c>
      <c r="E10531" t="s">
        <v>64</v>
      </c>
      <c r="F10531" t="s">
        <v>28</v>
      </c>
      <c r="G10531" t="s">
        <v>29</v>
      </c>
      <c r="H10531">
        <v>5</v>
      </c>
      <c r="I10531" t="s">
        <v>33</v>
      </c>
      <c r="L10531">
        <v>64</v>
      </c>
      <c r="M10531">
        <v>99.590057220000006</v>
      </c>
      <c r="N10531">
        <v>95.401913219999997</v>
      </c>
      <c r="P10531" t="s">
        <v>65</v>
      </c>
      <c r="Q10531" t="s">
        <v>26</v>
      </c>
      <c r="R10531" t="s">
        <v>27</v>
      </c>
    </row>
    <row r="10532" spans="1:18" x14ac:dyDescent="0.3">
      <c r="A10532" t="s">
        <v>43</v>
      </c>
      <c r="B10532" t="s">
        <v>44</v>
      </c>
      <c r="C10532" t="s">
        <v>20</v>
      </c>
      <c r="D10532">
        <v>2004</v>
      </c>
      <c r="E10532" t="s">
        <v>64</v>
      </c>
      <c r="F10532" t="s">
        <v>22</v>
      </c>
      <c r="G10532" t="s">
        <v>23</v>
      </c>
      <c r="H10532">
        <v>3</v>
      </c>
      <c r="I10532" t="s">
        <v>34</v>
      </c>
      <c r="L10532">
        <v>263</v>
      </c>
      <c r="M10532">
        <v>375.78234279999998</v>
      </c>
      <c r="N10532">
        <v>359.97925359999999</v>
      </c>
      <c r="P10532" t="s">
        <v>65</v>
      </c>
      <c r="Q10532" t="s">
        <v>26</v>
      </c>
      <c r="R10532" t="s">
        <v>27</v>
      </c>
    </row>
    <row r="10533" spans="1:18" x14ac:dyDescent="0.3">
      <c r="A10533" t="s">
        <v>43</v>
      </c>
      <c r="B10533" t="s">
        <v>44</v>
      </c>
      <c r="C10533" t="s">
        <v>20</v>
      </c>
      <c r="D10533">
        <v>2004</v>
      </c>
      <c r="E10533" t="s">
        <v>64</v>
      </c>
      <c r="F10533" t="s">
        <v>28</v>
      </c>
      <c r="G10533" t="s">
        <v>29</v>
      </c>
      <c r="H10533">
        <v>2</v>
      </c>
      <c r="I10533" t="s">
        <v>34</v>
      </c>
      <c r="L10533">
        <v>181</v>
      </c>
      <c r="M10533">
        <v>285.66063780000002</v>
      </c>
      <c r="N10533">
        <v>273.64751209999997</v>
      </c>
      <c r="P10533" t="s">
        <v>65</v>
      </c>
      <c r="Q10533" t="s">
        <v>26</v>
      </c>
      <c r="R10533" t="s">
        <v>27</v>
      </c>
    </row>
    <row r="10534" spans="1:18" x14ac:dyDescent="0.3">
      <c r="A10534" t="s">
        <v>43</v>
      </c>
      <c r="B10534" t="s">
        <v>44</v>
      </c>
      <c r="C10534" t="s">
        <v>20</v>
      </c>
      <c r="D10534">
        <v>2004</v>
      </c>
      <c r="E10534" t="s">
        <v>64</v>
      </c>
      <c r="F10534" t="s">
        <v>28</v>
      </c>
      <c r="G10534" t="s">
        <v>29</v>
      </c>
      <c r="H10534">
        <v>4</v>
      </c>
      <c r="I10534" t="s">
        <v>35</v>
      </c>
      <c r="L10534">
        <v>36</v>
      </c>
      <c r="M10534">
        <v>53.259768690000001</v>
      </c>
      <c r="N10534">
        <v>51.019991089999998</v>
      </c>
      <c r="P10534" t="s">
        <v>65</v>
      </c>
      <c r="Q10534" t="s">
        <v>26</v>
      </c>
      <c r="R10534" t="s">
        <v>27</v>
      </c>
    </row>
    <row r="10535" spans="1:18" x14ac:dyDescent="0.3">
      <c r="A10535" t="s">
        <v>43</v>
      </c>
      <c r="B10535" t="s">
        <v>44</v>
      </c>
      <c r="C10535" t="s">
        <v>20</v>
      </c>
      <c r="D10535">
        <v>2004</v>
      </c>
      <c r="E10535" t="s">
        <v>64</v>
      </c>
      <c r="F10535" t="s">
        <v>28</v>
      </c>
      <c r="G10535" t="s">
        <v>29</v>
      </c>
      <c r="H10535">
        <v>4</v>
      </c>
      <c r="I10535" t="s">
        <v>34</v>
      </c>
      <c r="L10535">
        <v>278</v>
      </c>
      <c r="M10535">
        <v>411.28376939999998</v>
      </c>
      <c r="N10535">
        <v>393.98770889999997</v>
      </c>
      <c r="P10535" t="s">
        <v>65</v>
      </c>
      <c r="Q10535" t="s">
        <v>26</v>
      </c>
      <c r="R10535" t="s">
        <v>27</v>
      </c>
    </row>
    <row r="10536" spans="1:18" x14ac:dyDescent="0.3">
      <c r="A10536" t="s">
        <v>43</v>
      </c>
      <c r="B10536" t="s">
        <v>44</v>
      </c>
      <c r="C10536" t="s">
        <v>20</v>
      </c>
      <c r="D10536">
        <v>2004</v>
      </c>
      <c r="E10536" t="s">
        <v>64</v>
      </c>
      <c r="F10536" t="s">
        <v>28</v>
      </c>
      <c r="G10536" t="s">
        <v>29</v>
      </c>
      <c r="H10536">
        <v>4</v>
      </c>
      <c r="I10536" t="s">
        <v>33</v>
      </c>
      <c r="L10536">
        <v>210</v>
      </c>
      <c r="M10536">
        <v>310.68198410000002</v>
      </c>
      <c r="N10536">
        <v>297.61661470000001</v>
      </c>
      <c r="P10536" t="s">
        <v>65</v>
      </c>
      <c r="Q10536" t="s">
        <v>26</v>
      </c>
      <c r="R10536" t="s">
        <v>27</v>
      </c>
    </row>
    <row r="10537" spans="1:18" x14ac:dyDescent="0.3">
      <c r="A10537" t="s">
        <v>43</v>
      </c>
      <c r="B10537" t="s">
        <v>44</v>
      </c>
      <c r="C10537" t="s">
        <v>20</v>
      </c>
      <c r="D10537">
        <v>2004</v>
      </c>
      <c r="E10537" t="s">
        <v>64</v>
      </c>
      <c r="F10537" t="s">
        <v>28</v>
      </c>
      <c r="G10537" t="s">
        <v>29</v>
      </c>
      <c r="H10537">
        <v>5</v>
      </c>
      <c r="I10537" t="s">
        <v>34</v>
      </c>
      <c r="L10537">
        <v>93</v>
      </c>
      <c r="M10537">
        <v>146.7759078</v>
      </c>
      <c r="N10537">
        <v>140.60341779999999</v>
      </c>
      <c r="P10537" t="s">
        <v>65</v>
      </c>
      <c r="Q10537" t="s">
        <v>26</v>
      </c>
      <c r="R10537" t="s">
        <v>27</v>
      </c>
    </row>
    <row r="10538" spans="1:18" x14ac:dyDescent="0.3">
      <c r="A10538" t="s">
        <v>43</v>
      </c>
      <c r="B10538" t="s">
        <v>44</v>
      </c>
      <c r="C10538" t="s">
        <v>20</v>
      </c>
      <c r="D10538">
        <v>2004</v>
      </c>
      <c r="E10538" t="s">
        <v>64</v>
      </c>
      <c r="F10538" t="s">
        <v>28</v>
      </c>
      <c r="G10538" t="s">
        <v>29</v>
      </c>
      <c r="H10538">
        <v>5</v>
      </c>
      <c r="I10538" t="s">
        <v>33</v>
      </c>
      <c r="L10538">
        <v>82</v>
      </c>
      <c r="M10538">
        <v>129.41531660000001</v>
      </c>
      <c r="N10538">
        <v>123.97290599999999</v>
      </c>
      <c r="P10538" t="s">
        <v>65</v>
      </c>
      <c r="Q10538" t="s">
        <v>26</v>
      </c>
      <c r="R10538" t="s">
        <v>27</v>
      </c>
    </row>
    <row r="10539" spans="1:18" x14ac:dyDescent="0.3">
      <c r="A10539" t="s">
        <v>43</v>
      </c>
      <c r="B10539" t="s">
        <v>44</v>
      </c>
      <c r="C10539" t="s">
        <v>20</v>
      </c>
      <c r="D10539">
        <v>2005</v>
      </c>
      <c r="E10539" t="s">
        <v>64</v>
      </c>
      <c r="F10539" t="s">
        <v>28</v>
      </c>
      <c r="G10539" t="s">
        <v>29</v>
      </c>
      <c r="H10539">
        <v>3</v>
      </c>
      <c r="I10539" t="s">
        <v>34</v>
      </c>
      <c r="L10539">
        <v>38</v>
      </c>
      <c r="M10539">
        <v>54.09884048</v>
      </c>
      <c r="N10539">
        <v>51.823776680000002</v>
      </c>
      <c r="P10539" t="s">
        <v>65</v>
      </c>
      <c r="Q10539" t="s">
        <v>26</v>
      </c>
      <c r="R10539" t="s">
        <v>27</v>
      </c>
    </row>
    <row r="10540" spans="1:18" x14ac:dyDescent="0.3">
      <c r="A10540" t="s">
        <v>43</v>
      </c>
      <c r="B10540" t="s">
        <v>44</v>
      </c>
      <c r="C10540" t="s">
        <v>20</v>
      </c>
      <c r="D10540">
        <v>2005</v>
      </c>
      <c r="E10540" t="s">
        <v>64</v>
      </c>
      <c r="F10540" t="s">
        <v>28</v>
      </c>
      <c r="G10540" t="s">
        <v>29</v>
      </c>
      <c r="H10540">
        <v>3</v>
      </c>
      <c r="I10540" t="s">
        <v>33</v>
      </c>
      <c r="L10540">
        <v>51</v>
      </c>
      <c r="M10540">
        <v>72.606338539999996</v>
      </c>
      <c r="N10540">
        <v>69.552963439999999</v>
      </c>
      <c r="P10540" t="s">
        <v>65</v>
      </c>
      <c r="Q10540" t="s">
        <v>26</v>
      </c>
      <c r="R10540" t="s">
        <v>27</v>
      </c>
    </row>
    <row r="10541" spans="1:18" x14ac:dyDescent="0.3">
      <c r="A10541" t="s">
        <v>43</v>
      </c>
      <c r="B10541" t="s">
        <v>44</v>
      </c>
      <c r="C10541" t="s">
        <v>20</v>
      </c>
      <c r="D10541">
        <v>2005</v>
      </c>
      <c r="E10541" t="s">
        <v>64</v>
      </c>
      <c r="F10541" t="s">
        <v>28</v>
      </c>
      <c r="G10541" t="s">
        <v>29</v>
      </c>
      <c r="H10541">
        <v>4</v>
      </c>
      <c r="I10541" t="s">
        <v>34</v>
      </c>
      <c r="L10541">
        <v>241</v>
      </c>
      <c r="M10541">
        <v>343.1005409</v>
      </c>
      <c r="N10541">
        <v>328.67184689999999</v>
      </c>
      <c r="P10541" t="s">
        <v>65</v>
      </c>
      <c r="Q10541" t="s">
        <v>26</v>
      </c>
      <c r="R10541" t="s">
        <v>27</v>
      </c>
    </row>
    <row r="10542" spans="1:18" x14ac:dyDescent="0.3">
      <c r="A10542" t="s">
        <v>43</v>
      </c>
      <c r="B10542" t="s">
        <v>44</v>
      </c>
      <c r="C10542" t="s">
        <v>20</v>
      </c>
      <c r="D10542">
        <v>2005</v>
      </c>
      <c r="E10542" t="s">
        <v>64</v>
      </c>
      <c r="F10542" t="s">
        <v>28</v>
      </c>
      <c r="G10542" t="s">
        <v>29</v>
      </c>
      <c r="H10542">
        <v>4</v>
      </c>
      <c r="I10542" t="s">
        <v>33</v>
      </c>
      <c r="L10542">
        <v>99</v>
      </c>
      <c r="M10542">
        <v>140.94171600000001</v>
      </c>
      <c r="N10542">
        <v>135.0145761</v>
      </c>
      <c r="P10542" t="s">
        <v>65</v>
      </c>
      <c r="Q10542" t="s">
        <v>26</v>
      </c>
      <c r="R10542" t="s">
        <v>27</v>
      </c>
    </row>
    <row r="10543" spans="1:18" x14ac:dyDescent="0.3">
      <c r="A10543" t="s">
        <v>43</v>
      </c>
      <c r="B10543" t="s">
        <v>44</v>
      </c>
      <c r="C10543" t="s">
        <v>20</v>
      </c>
      <c r="D10543">
        <v>2005</v>
      </c>
      <c r="E10543" t="s">
        <v>64</v>
      </c>
      <c r="F10543" t="s">
        <v>28</v>
      </c>
      <c r="G10543" t="s">
        <v>29</v>
      </c>
      <c r="H10543">
        <v>5</v>
      </c>
      <c r="I10543" t="s">
        <v>34</v>
      </c>
      <c r="L10543">
        <v>113</v>
      </c>
      <c r="M10543">
        <v>160.8728677</v>
      </c>
      <c r="N10543">
        <v>154.10754650000001</v>
      </c>
      <c r="P10543" t="s">
        <v>65</v>
      </c>
      <c r="Q10543" t="s">
        <v>26</v>
      </c>
      <c r="R10543" t="s">
        <v>27</v>
      </c>
    </row>
    <row r="10544" spans="1:18" x14ac:dyDescent="0.3">
      <c r="A10544" t="s">
        <v>43</v>
      </c>
      <c r="B10544" t="s">
        <v>44</v>
      </c>
      <c r="C10544" t="s">
        <v>20</v>
      </c>
      <c r="D10544">
        <v>2006</v>
      </c>
      <c r="E10544" t="s">
        <v>64</v>
      </c>
      <c r="F10544" t="s">
        <v>28</v>
      </c>
      <c r="G10544" t="s">
        <v>29</v>
      </c>
      <c r="H10544">
        <v>3</v>
      </c>
      <c r="I10544" t="s">
        <v>34</v>
      </c>
      <c r="L10544">
        <v>56</v>
      </c>
      <c r="M10544">
        <v>110.863896</v>
      </c>
      <c r="N10544">
        <v>106.20164389999999</v>
      </c>
      <c r="P10544" t="s">
        <v>65</v>
      </c>
      <c r="Q10544" t="s">
        <v>26</v>
      </c>
      <c r="R10544" t="s">
        <v>27</v>
      </c>
    </row>
    <row r="10545" spans="1:18" x14ac:dyDescent="0.3">
      <c r="A10545" t="s">
        <v>43</v>
      </c>
      <c r="B10545" t="s">
        <v>44</v>
      </c>
      <c r="C10545" t="s">
        <v>20</v>
      </c>
      <c r="D10545">
        <v>2006</v>
      </c>
      <c r="E10545" t="s">
        <v>64</v>
      </c>
      <c r="F10545" t="s">
        <v>28</v>
      </c>
      <c r="G10545" t="s">
        <v>29</v>
      </c>
      <c r="H10545">
        <v>3</v>
      </c>
      <c r="I10545" t="s">
        <v>33</v>
      </c>
      <c r="L10545">
        <v>35</v>
      </c>
      <c r="M10545">
        <v>69.289935009999994</v>
      </c>
      <c r="N10545">
        <v>66.376027410000006</v>
      </c>
      <c r="P10545" t="s">
        <v>65</v>
      </c>
      <c r="Q10545" t="s">
        <v>26</v>
      </c>
      <c r="R10545" t="s">
        <v>27</v>
      </c>
    </row>
    <row r="10546" spans="1:18" x14ac:dyDescent="0.3">
      <c r="A10546" t="s">
        <v>43</v>
      </c>
      <c r="B10546" t="s">
        <v>44</v>
      </c>
      <c r="C10546" t="s">
        <v>20</v>
      </c>
      <c r="D10546">
        <v>2006</v>
      </c>
      <c r="E10546" t="s">
        <v>64</v>
      </c>
      <c r="F10546" t="s">
        <v>28</v>
      </c>
      <c r="G10546" t="s">
        <v>29</v>
      </c>
      <c r="H10546">
        <v>4</v>
      </c>
      <c r="I10546" t="s">
        <v>34</v>
      </c>
      <c r="L10546">
        <v>182</v>
      </c>
      <c r="M10546">
        <v>360.30766210000002</v>
      </c>
      <c r="N10546">
        <v>345.15534250000002</v>
      </c>
      <c r="P10546" t="s">
        <v>65</v>
      </c>
      <c r="Q10546" t="s">
        <v>26</v>
      </c>
      <c r="R10546" t="s">
        <v>27</v>
      </c>
    </row>
    <row r="10547" spans="1:18" x14ac:dyDescent="0.3">
      <c r="A10547" t="s">
        <v>43</v>
      </c>
      <c r="B10547" t="s">
        <v>44</v>
      </c>
      <c r="C10547" t="s">
        <v>20</v>
      </c>
      <c r="D10547">
        <v>2006</v>
      </c>
      <c r="E10547" t="s">
        <v>64</v>
      </c>
      <c r="F10547" t="s">
        <v>28</v>
      </c>
      <c r="G10547" t="s">
        <v>29</v>
      </c>
      <c r="H10547">
        <v>4</v>
      </c>
      <c r="I10547" t="s">
        <v>33</v>
      </c>
      <c r="L10547">
        <v>34</v>
      </c>
      <c r="M10547">
        <v>67.310222580000001</v>
      </c>
      <c r="N10547">
        <v>64.479569479999995</v>
      </c>
      <c r="P10547" t="s">
        <v>65</v>
      </c>
      <c r="Q10547" t="s">
        <v>26</v>
      </c>
      <c r="R10547" t="s">
        <v>27</v>
      </c>
    </row>
    <row r="10548" spans="1:18" x14ac:dyDescent="0.3">
      <c r="A10548" t="s">
        <v>43</v>
      </c>
      <c r="B10548" t="s">
        <v>44</v>
      </c>
      <c r="C10548" t="s">
        <v>20</v>
      </c>
      <c r="D10548">
        <v>2006</v>
      </c>
      <c r="E10548" t="s">
        <v>64</v>
      </c>
      <c r="F10548" t="s">
        <v>28</v>
      </c>
      <c r="G10548" t="s">
        <v>29</v>
      </c>
      <c r="H10548">
        <v>5</v>
      </c>
      <c r="I10548" t="s">
        <v>34</v>
      </c>
      <c r="L10548">
        <v>152</v>
      </c>
      <c r="M10548">
        <v>300.91628919999999</v>
      </c>
      <c r="N10548">
        <v>288.26160470000002</v>
      </c>
      <c r="P10548" t="s">
        <v>65</v>
      </c>
      <c r="Q10548" t="s">
        <v>26</v>
      </c>
      <c r="R10548" t="s">
        <v>27</v>
      </c>
    </row>
    <row r="10549" spans="1:18" x14ac:dyDescent="0.3">
      <c r="A10549" t="s">
        <v>43</v>
      </c>
      <c r="B10549" t="s">
        <v>44</v>
      </c>
      <c r="C10549" t="s">
        <v>20</v>
      </c>
      <c r="D10549">
        <v>2007</v>
      </c>
      <c r="E10549" t="s">
        <v>64</v>
      </c>
      <c r="F10549" t="s">
        <v>28</v>
      </c>
      <c r="G10549" t="s">
        <v>29</v>
      </c>
      <c r="H10549">
        <v>2</v>
      </c>
      <c r="I10549" t="s">
        <v>33</v>
      </c>
      <c r="L10549">
        <v>25</v>
      </c>
      <c r="M10549">
        <v>40.392633029999999</v>
      </c>
      <c r="N10549">
        <v>38.693967839999999</v>
      </c>
      <c r="P10549" t="s">
        <v>65</v>
      </c>
      <c r="Q10549" t="s">
        <v>26</v>
      </c>
      <c r="R10549" t="s">
        <v>27</v>
      </c>
    </row>
    <row r="10550" spans="1:18" x14ac:dyDescent="0.3">
      <c r="A10550" t="s">
        <v>43</v>
      </c>
      <c r="B10550" t="s">
        <v>44</v>
      </c>
      <c r="C10550" t="s">
        <v>20</v>
      </c>
      <c r="D10550">
        <v>2007</v>
      </c>
      <c r="E10550" t="s">
        <v>64</v>
      </c>
      <c r="F10550" t="s">
        <v>28</v>
      </c>
      <c r="G10550" t="s">
        <v>29</v>
      </c>
      <c r="H10550">
        <v>4</v>
      </c>
      <c r="I10550" t="s">
        <v>34</v>
      </c>
      <c r="L10550">
        <v>146</v>
      </c>
      <c r="M10550">
        <v>235.89297690000001</v>
      </c>
      <c r="N10550">
        <v>225.97277220000001</v>
      </c>
      <c r="P10550" t="s">
        <v>65</v>
      </c>
      <c r="Q10550" t="s">
        <v>26</v>
      </c>
      <c r="R10550" t="s">
        <v>27</v>
      </c>
    </row>
    <row r="10551" spans="1:18" x14ac:dyDescent="0.3">
      <c r="A10551" t="s">
        <v>43</v>
      </c>
      <c r="B10551" t="s">
        <v>44</v>
      </c>
      <c r="C10551" t="s">
        <v>20</v>
      </c>
      <c r="D10551">
        <v>2007</v>
      </c>
      <c r="E10551" t="s">
        <v>64</v>
      </c>
      <c r="F10551" t="s">
        <v>28</v>
      </c>
      <c r="G10551" t="s">
        <v>29</v>
      </c>
      <c r="H10551">
        <v>5</v>
      </c>
      <c r="I10551" t="s">
        <v>34</v>
      </c>
      <c r="L10551">
        <v>106</v>
      </c>
      <c r="M10551">
        <v>171.26476400000001</v>
      </c>
      <c r="N10551">
        <v>164.06242359999999</v>
      </c>
      <c r="P10551" t="s">
        <v>65</v>
      </c>
      <c r="Q10551" t="s">
        <v>26</v>
      </c>
      <c r="R10551" t="s">
        <v>27</v>
      </c>
    </row>
    <row r="10552" spans="1:18" x14ac:dyDescent="0.3">
      <c r="A10552" t="s">
        <v>43</v>
      </c>
      <c r="B10552" t="s">
        <v>44</v>
      </c>
      <c r="C10552" t="s">
        <v>20</v>
      </c>
      <c r="D10552">
        <v>2007</v>
      </c>
      <c r="E10552" t="s">
        <v>64</v>
      </c>
      <c r="F10552" t="s">
        <v>28</v>
      </c>
      <c r="G10552" t="s">
        <v>29</v>
      </c>
      <c r="H10552">
        <v>6</v>
      </c>
      <c r="I10552" t="s">
        <v>34</v>
      </c>
      <c r="L10552">
        <v>88</v>
      </c>
      <c r="M10552">
        <v>142.1820683</v>
      </c>
      <c r="N10552">
        <v>136.20276680000001</v>
      </c>
      <c r="P10552" t="s">
        <v>65</v>
      </c>
      <c r="Q10552" t="s">
        <v>26</v>
      </c>
      <c r="R10552" t="s">
        <v>27</v>
      </c>
    </row>
    <row r="10553" spans="1:18" x14ac:dyDescent="0.3">
      <c r="A10553" t="s">
        <v>43</v>
      </c>
      <c r="B10553" t="s">
        <v>44</v>
      </c>
      <c r="C10553" t="s">
        <v>20</v>
      </c>
      <c r="D10553">
        <v>2008</v>
      </c>
      <c r="E10553" t="s">
        <v>64</v>
      </c>
      <c r="F10553" t="s">
        <v>22</v>
      </c>
      <c r="G10553" t="s">
        <v>23</v>
      </c>
      <c r="H10553">
        <v>4</v>
      </c>
      <c r="I10553" t="s">
        <v>33</v>
      </c>
      <c r="L10553">
        <v>43</v>
      </c>
      <c r="M10553">
        <v>63.073248839999998</v>
      </c>
      <c r="N10553">
        <v>60.420776740000001</v>
      </c>
      <c r="P10553" t="s">
        <v>65</v>
      </c>
      <c r="Q10553" t="s">
        <v>26</v>
      </c>
      <c r="R10553" t="s">
        <v>27</v>
      </c>
    </row>
    <row r="10554" spans="1:18" x14ac:dyDescent="0.3">
      <c r="A10554" t="s">
        <v>43</v>
      </c>
      <c r="B10554" t="s">
        <v>44</v>
      </c>
      <c r="C10554" t="s">
        <v>20</v>
      </c>
      <c r="D10554">
        <v>2008</v>
      </c>
      <c r="E10554" t="s">
        <v>64</v>
      </c>
      <c r="F10554" t="s">
        <v>28</v>
      </c>
      <c r="G10554" t="s">
        <v>29</v>
      </c>
      <c r="H10554">
        <v>2</v>
      </c>
      <c r="I10554" t="s">
        <v>34</v>
      </c>
      <c r="L10554">
        <v>176</v>
      </c>
      <c r="M10554">
        <v>258.16027430000003</v>
      </c>
      <c r="N10554">
        <v>247.3036443</v>
      </c>
      <c r="P10554" t="s">
        <v>65</v>
      </c>
      <c r="Q10554" t="s">
        <v>26</v>
      </c>
      <c r="R10554" t="s">
        <v>27</v>
      </c>
    </row>
    <row r="10555" spans="1:18" x14ac:dyDescent="0.3">
      <c r="A10555" t="s">
        <v>43</v>
      </c>
      <c r="B10555" t="s">
        <v>44</v>
      </c>
      <c r="C10555" t="s">
        <v>20</v>
      </c>
      <c r="D10555">
        <v>2008</v>
      </c>
      <c r="E10555" t="s">
        <v>64</v>
      </c>
      <c r="F10555" t="s">
        <v>28</v>
      </c>
      <c r="G10555" t="s">
        <v>29</v>
      </c>
      <c r="H10555">
        <v>4</v>
      </c>
      <c r="I10555" t="s">
        <v>34</v>
      </c>
      <c r="L10555">
        <v>73</v>
      </c>
      <c r="M10555">
        <v>107.0778411</v>
      </c>
      <c r="N10555">
        <v>102.57480700000001</v>
      </c>
      <c r="P10555" t="s">
        <v>65</v>
      </c>
      <c r="Q10555" t="s">
        <v>26</v>
      </c>
      <c r="R10555" t="s">
        <v>27</v>
      </c>
    </row>
    <row r="10556" spans="1:18" x14ac:dyDescent="0.3">
      <c r="A10556" t="s">
        <v>43</v>
      </c>
      <c r="B10556" t="s">
        <v>44</v>
      </c>
      <c r="C10556" t="s">
        <v>20</v>
      </c>
      <c r="D10556">
        <v>2008</v>
      </c>
      <c r="E10556" t="s">
        <v>64</v>
      </c>
      <c r="F10556" t="s">
        <v>28</v>
      </c>
      <c r="G10556" t="s">
        <v>29</v>
      </c>
      <c r="H10556">
        <v>4</v>
      </c>
      <c r="I10556" t="s">
        <v>33</v>
      </c>
      <c r="L10556">
        <v>234</v>
      </c>
      <c r="M10556">
        <v>343.2358193</v>
      </c>
      <c r="N10556">
        <v>328.80143620000001</v>
      </c>
      <c r="P10556" t="s">
        <v>65</v>
      </c>
      <c r="Q10556" t="s">
        <v>26</v>
      </c>
      <c r="R10556" t="s">
        <v>27</v>
      </c>
    </row>
    <row r="10557" spans="1:18" x14ac:dyDescent="0.3">
      <c r="A10557" t="s">
        <v>43</v>
      </c>
      <c r="B10557" t="s">
        <v>44</v>
      </c>
      <c r="C10557" t="s">
        <v>20</v>
      </c>
      <c r="D10557">
        <v>2008</v>
      </c>
      <c r="E10557" t="s">
        <v>64</v>
      </c>
      <c r="F10557" t="s">
        <v>28</v>
      </c>
      <c r="G10557" t="s">
        <v>29</v>
      </c>
      <c r="H10557">
        <v>5</v>
      </c>
      <c r="I10557" t="s">
        <v>33</v>
      </c>
      <c r="L10557">
        <v>27</v>
      </c>
      <c r="M10557">
        <v>39.604132989999997</v>
      </c>
      <c r="N10557">
        <v>37.938627250000003</v>
      </c>
      <c r="P10557" t="s">
        <v>65</v>
      </c>
      <c r="Q10557" t="s">
        <v>26</v>
      </c>
      <c r="R10557" t="s">
        <v>27</v>
      </c>
    </row>
    <row r="10558" spans="1:18" x14ac:dyDescent="0.3">
      <c r="A10558" t="s">
        <v>43</v>
      </c>
      <c r="B10558" t="s">
        <v>44</v>
      </c>
      <c r="C10558" t="s">
        <v>20</v>
      </c>
      <c r="D10558">
        <v>2009</v>
      </c>
      <c r="E10558" t="s">
        <v>64</v>
      </c>
      <c r="F10558" t="s">
        <v>28</v>
      </c>
      <c r="G10558" t="s">
        <v>29</v>
      </c>
      <c r="H10558">
        <v>2</v>
      </c>
      <c r="I10558" t="s">
        <v>34</v>
      </c>
      <c r="L10558">
        <v>999</v>
      </c>
      <c r="M10558">
        <v>1614.089616</v>
      </c>
      <c r="N10558">
        <v>1546.210955</v>
      </c>
      <c r="P10558" t="s">
        <v>65</v>
      </c>
      <c r="Q10558" t="s">
        <v>26</v>
      </c>
      <c r="R10558" t="s">
        <v>27</v>
      </c>
    </row>
    <row r="10559" spans="1:18" x14ac:dyDescent="0.3">
      <c r="A10559" t="s">
        <v>43</v>
      </c>
      <c r="B10559" t="s">
        <v>44</v>
      </c>
      <c r="C10559" t="s">
        <v>20</v>
      </c>
      <c r="D10559">
        <v>2009</v>
      </c>
      <c r="E10559" t="s">
        <v>64</v>
      </c>
      <c r="F10559" t="s">
        <v>28</v>
      </c>
      <c r="G10559" t="s">
        <v>29</v>
      </c>
      <c r="H10559">
        <v>3</v>
      </c>
      <c r="I10559" t="s">
        <v>34</v>
      </c>
      <c r="L10559">
        <v>47</v>
      </c>
      <c r="M10559">
        <v>75.938150089999993</v>
      </c>
      <c r="N10559">
        <v>72.744659540000001</v>
      </c>
      <c r="P10559" t="s">
        <v>65</v>
      </c>
      <c r="Q10559" t="s">
        <v>26</v>
      </c>
      <c r="R10559" t="s">
        <v>27</v>
      </c>
    </row>
    <row r="10560" spans="1:18" x14ac:dyDescent="0.3">
      <c r="A10560" t="s">
        <v>43</v>
      </c>
      <c r="B10560" t="s">
        <v>44</v>
      </c>
      <c r="C10560" t="s">
        <v>20</v>
      </c>
      <c r="D10560">
        <v>2009</v>
      </c>
      <c r="E10560" t="s">
        <v>64</v>
      </c>
      <c r="F10560" t="s">
        <v>28</v>
      </c>
      <c r="G10560" t="s">
        <v>29</v>
      </c>
      <c r="H10560">
        <v>4</v>
      </c>
      <c r="I10560" t="s">
        <v>34</v>
      </c>
      <c r="L10560">
        <v>25</v>
      </c>
      <c r="M10560">
        <v>40.392633029999999</v>
      </c>
      <c r="N10560">
        <v>38.693967839999999</v>
      </c>
      <c r="P10560" t="s">
        <v>65</v>
      </c>
      <c r="Q10560" t="s">
        <v>26</v>
      </c>
      <c r="R10560" t="s">
        <v>27</v>
      </c>
    </row>
    <row r="10561" spans="1:18" x14ac:dyDescent="0.3">
      <c r="A10561" t="s">
        <v>43</v>
      </c>
      <c r="B10561" t="s">
        <v>44</v>
      </c>
      <c r="C10561" t="s">
        <v>20</v>
      </c>
      <c r="D10561">
        <v>2009</v>
      </c>
      <c r="E10561" t="s">
        <v>64</v>
      </c>
      <c r="F10561" t="s">
        <v>28</v>
      </c>
      <c r="G10561" t="s">
        <v>29</v>
      </c>
      <c r="H10561">
        <v>4</v>
      </c>
      <c r="I10561" t="s">
        <v>33</v>
      </c>
      <c r="L10561">
        <v>42</v>
      </c>
      <c r="M10561">
        <v>67.859623479999996</v>
      </c>
      <c r="N10561">
        <v>65.005865970000002</v>
      </c>
      <c r="P10561" t="s">
        <v>65</v>
      </c>
      <c r="Q10561" t="s">
        <v>26</v>
      </c>
      <c r="R10561" t="s">
        <v>27</v>
      </c>
    </row>
    <row r="10562" spans="1:18" x14ac:dyDescent="0.3">
      <c r="A10562" t="s">
        <v>43</v>
      </c>
      <c r="B10562" t="s">
        <v>44</v>
      </c>
      <c r="C10562" t="s">
        <v>20</v>
      </c>
      <c r="D10562">
        <v>2009</v>
      </c>
      <c r="E10562" t="s">
        <v>64</v>
      </c>
      <c r="F10562" t="s">
        <v>28</v>
      </c>
      <c r="G10562" t="s">
        <v>29</v>
      </c>
      <c r="H10562">
        <v>5</v>
      </c>
      <c r="I10562" t="s">
        <v>34</v>
      </c>
      <c r="L10562">
        <v>23</v>
      </c>
      <c r="M10562">
        <v>37.161222379999998</v>
      </c>
      <c r="N10562">
        <v>35.598450409999998</v>
      </c>
      <c r="P10562" t="s">
        <v>65</v>
      </c>
      <c r="Q10562" t="s">
        <v>26</v>
      </c>
      <c r="R10562" t="s">
        <v>27</v>
      </c>
    </row>
    <row r="10563" spans="1:18" x14ac:dyDescent="0.3">
      <c r="A10563" t="s">
        <v>43</v>
      </c>
      <c r="B10563" t="s">
        <v>44</v>
      </c>
      <c r="C10563" t="s">
        <v>20</v>
      </c>
      <c r="D10563">
        <v>2009</v>
      </c>
      <c r="E10563" t="s">
        <v>64</v>
      </c>
      <c r="F10563" t="s">
        <v>28</v>
      </c>
      <c r="G10563" t="s">
        <v>29</v>
      </c>
      <c r="H10563">
        <v>5</v>
      </c>
      <c r="I10563" t="s">
        <v>33</v>
      </c>
      <c r="L10563">
        <v>21</v>
      </c>
      <c r="M10563">
        <v>33.929811739999998</v>
      </c>
      <c r="N10563">
        <v>32.502932979999997</v>
      </c>
      <c r="P10563" t="s">
        <v>65</v>
      </c>
      <c r="Q10563" t="s">
        <v>26</v>
      </c>
      <c r="R10563" t="s">
        <v>27</v>
      </c>
    </row>
    <row r="10564" spans="1:18" x14ac:dyDescent="0.3">
      <c r="A10564" t="s">
        <v>43</v>
      </c>
      <c r="B10564" t="s">
        <v>44</v>
      </c>
      <c r="C10564" t="s">
        <v>20</v>
      </c>
      <c r="D10564">
        <v>2010</v>
      </c>
      <c r="E10564" t="s">
        <v>64</v>
      </c>
      <c r="F10564" t="s">
        <v>22</v>
      </c>
      <c r="G10564" t="s">
        <v>23</v>
      </c>
      <c r="H10564">
        <v>3</v>
      </c>
      <c r="I10564" t="s">
        <v>33</v>
      </c>
      <c r="L10564">
        <v>26</v>
      </c>
      <c r="M10564">
        <v>42.008338350000002</v>
      </c>
      <c r="N10564">
        <v>40.241726550000003</v>
      </c>
      <c r="P10564" t="s">
        <v>65</v>
      </c>
      <c r="Q10564" t="s">
        <v>26</v>
      </c>
      <c r="R10564" t="s">
        <v>27</v>
      </c>
    </row>
    <row r="10565" spans="1:18" x14ac:dyDescent="0.3">
      <c r="A10565" t="s">
        <v>43</v>
      </c>
      <c r="B10565" t="s">
        <v>44</v>
      </c>
      <c r="C10565" t="s">
        <v>20</v>
      </c>
      <c r="D10565">
        <v>2010</v>
      </c>
      <c r="E10565" t="s">
        <v>64</v>
      </c>
      <c r="F10565" t="s">
        <v>22</v>
      </c>
      <c r="G10565" t="s">
        <v>23</v>
      </c>
      <c r="H10565">
        <v>4</v>
      </c>
      <c r="I10565" t="s">
        <v>33</v>
      </c>
      <c r="L10565">
        <v>51</v>
      </c>
      <c r="M10565">
        <v>82.400971369999993</v>
      </c>
      <c r="N10565">
        <v>78.935694389999995</v>
      </c>
      <c r="P10565" t="s">
        <v>65</v>
      </c>
      <c r="Q10565" t="s">
        <v>26</v>
      </c>
      <c r="R10565" t="s">
        <v>27</v>
      </c>
    </row>
    <row r="10566" spans="1:18" x14ac:dyDescent="0.3">
      <c r="A10566" t="s">
        <v>43</v>
      </c>
      <c r="B10566" t="s">
        <v>44</v>
      </c>
      <c r="C10566" t="s">
        <v>20</v>
      </c>
      <c r="D10566">
        <v>2010</v>
      </c>
      <c r="E10566" t="s">
        <v>64</v>
      </c>
      <c r="F10566" t="s">
        <v>28</v>
      </c>
      <c r="G10566" t="s">
        <v>29</v>
      </c>
      <c r="H10566">
        <v>2</v>
      </c>
      <c r="I10566" t="s">
        <v>33</v>
      </c>
      <c r="L10566">
        <v>113</v>
      </c>
      <c r="M10566">
        <v>182.57470129999999</v>
      </c>
      <c r="N10566">
        <v>174.8967346</v>
      </c>
      <c r="P10566" t="s">
        <v>65</v>
      </c>
      <c r="Q10566" t="s">
        <v>26</v>
      </c>
      <c r="R10566" t="s">
        <v>27</v>
      </c>
    </row>
    <row r="10567" spans="1:18" x14ac:dyDescent="0.3">
      <c r="A10567" t="s">
        <v>43</v>
      </c>
      <c r="B10567" t="s">
        <v>44</v>
      </c>
      <c r="C10567" t="s">
        <v>20</v>
      </c>
      <c r="D10567">
        <v>2010</v>
      </c>
      <c r="E10567" t="s">
        <v>64</v>
      </c>
      <c r="F10567" t="s">
        <v>28</v>
      </c>
      <c r="G10567" t="s">
        <v>29</v>
      </c>
      <c r="H10567">
        <v>3</v>
      </c>
      <c r="I10567" t="s">
        <v>34</v>
      </c>
      <c r="L10567">
        <v>71</v>
      </c>
      <c r="M10567">
        <v>114.7150778</v>
      </c>
      <c r="N10567">
        <v>109.8908687</v>
      </c>
      <c r="P10567" t="s">
        <v>65</v>
      </c>
      <c r="Q10567" t="s">
        <v>26</v>
      </c>
      <c r="R10567" t="s">
        <v>27</v>
      </c>
    </row>
    <row r="10568" spans="1:18" x14ac:dyDescent="0.3">
      <c r="A10568" t="s">
        <v>43</v>
      </c>
      <c r="B10568" t="s">
        <v>44</v>
      </c>
      <c r="C10568" t="s">
        <v>20</v>
      </c>
      <c r="D10568">
        <v>2010</v>
      </c>
      <c r="E10568" t="s">
        <v>64</v>
      </c>
      <c r="F10568" t="s">
        <v>28</v>
      </c>
      <c r="G10568" t="s">
        <v>29</v>
      </c>
      <c r="H10568">
        <v>3</v>
      </c>
      <c r="I10568" t="s">
        <v>33</v>
      </c>
      <c r="L10568">
        <v>21</v>
      </c>
      <c r="M10568">
        <v>33.929811739999998</v>
      </c>
      <c r="N10568">
        <v>32.502932979999997</v>
      </c>
      <c r="P10568" t="s">
        <v>65</v>
      </c>
      <c r="Q10568" t="s">
        <v>26</v>
      </c>
      <c r="R10568" t="s">
        <v>27</v>
      </c>
    </row>
    <row r="10569" spans="1:18" x14ac:dyDescent="0.3">
      <c r="A10569" t="s">
        <v>43</v>
      </c>
      <c r="B10569" t="s">
        <v>44</v>
      </c>
      <c r="C10569" t="s">
        <v>20</v>
      </c>
      <c r="D10569">
        <v>2011</v>
      </c>
      <c r="E10569" t="s">
        <v>64</v>
      </c>
      <c r="F10569" t="s">
        <v>22</v>
      </c>
      <c r="G10569" t="s">
        <v>23</v>
      </c>
      <c r="H10569">
        <v>4</v>
      </c>
      <c r="I10569" t="s">
        <v>35</v>
      </c>
      <c r="L10569">
        <v>50</v>
      </c>
      <c r="M10569">
        <v>95.330223349999997</v>
      </c>
      <c r="N10569">
        <v>91.321221719999997</v>
      </c>
      <c r="P10569" t="s">
        <v>65</v>
      </c>
      <c r="Q10569" t="s">
        <v>26</v>
      </c>
      <c r="R10569" t="s">
        <v>27</v>
      </c>
    </row>
    <row r="10570" spans="1:18" x14ac:dyDescent="0.3">
      <c r="A10570" t="s">
        <v>43</v>
      </c>
      <c r="B10570" t="s">
        <v>44</v>
      </c>
      <c r="C10570" t="s">
        <v>20</v>
      </c>
      <c r="D10570">
        <v>2011</v>
      </c>
      <c r="E10570" t="s">
        <v>64</v>
      </c>
      <c r="F10570" t="s">
        <v>22</v>
      </c>
      <c r="G10570" t="s">
        <v>23</v>
      </c>
      <c r="H10570">
        <v>4</v>
      </c>
      <c r="I10570" t="s">
        <v>33</v>
      </c>
      <c r="L10570">
        <v>22</v>
      </c>
      <c r="M10570">
        <v>41.945298270000002</v>
      </c>
      <c r="N10570">
        <v>40.181337560000003</v>
      </c>
      <c r="P10570" t="s">
        <v>65</v>
      </c>
      <c r="Q10570" t="s">
        <v>26</v>
      </c>
      <c r="R10570" t="s">
        <v>27</v>
      </c>
    </row>
    <row r="10571" spans="1:18" x14ac:dyDescent="0.3">
      <c r="A10571" t="s">
        <v>43</v>
      </c>
      <c r="B10571" t="s">
        <v>44</v>
      </c>
      <c r="C10571" t="s">
        <v>20</v>
      </c>
      <c r="D10571">
        <v>2011</v>
      </c>
      <c r="E10571" t="s">
        <v>64</v>
      </c>
      <c r="F10571" t="s">
        <v>22</v>
      </c>
      <c r="G10571" t="s">
        <v>23</v>
      </c>
      <c r="H10571">
        <v>6</v>
      </c>
      <c r="I10571" t="s">
        <v>34</v>
      </c>
      <c r="L10571">
        <v>46</v>
      </c>
      <c r="M10571">
        <v>87.70380548</v>
      </c>
      <c r="N10571">
        <v>84.015523979999998</v>
      </c>
      <c r="P10571" t="s">
        <v>65</v>
      </c>
      <c r="Q10571" t="s">
        <v>26</v>
      </c>
      <c r="R10571" t="s">
        <v>27</v>
      </c>
    </row>
    <row r="10572" spans="1:18" x14ac:dyDescent="0.3">
      <c r="A10572" t="s">
        <v>43</v>
      </c>
      <c r="B10572" t="s">
        <v>44</v>
      </c>
      <c r="C10572" t="s">
        <v>20</v>
      </c>
      <c r="D10572">
        <v>2011</v>
      </c>
      <c r="E10572" t="s">
        <v>64</v>
      </c>
      <c r="F10572" t="s">
        <v>28</v>
      </c>
      <c r="G10572" t="s">
        <v>29</v>
      </c>
      <c r="H10572">
        <v>3</v>
      </c>
      <c r="I10572" t="s">
        <v>33</v>
      </c>
      <c r="L10572">
        <v>18</v>
      </c>
      <c r="M10572">
        <v>34.318880409999998</v>
      </c>
      <c r="N10572">
        <v>32.875639820000004</v>
      </c>
      <c r="P10572" t="s">
        <v>65</v>
      </c>
      <c r="Q10572" t="s">
        <v>26</v>
      </c>
      <c r="R10572" t="s">
        <v>27</v>
      </c>
    </row>
    <row r="10573" spans="1:18" x14ac:dyDescent="0.3">
      <c r="A10573" t="s">
        <v>43</v>
      </c>
      <c r="B10573" t="s">
        <v>44</v>
      </c>
      <c r="C10573" t="s">
        <v>20</v>
      </c>
      <c r="D10573">
        <v>2011</v>
      </c>
      <c r="E10573" t="s">
        <v>64</v>
      </c>
      <c r="F10573" t="s">
        <v>28</v>
      </c>
      <c r="G10573" t="s">
        <v>29</v>
      </c>
      <c r="H10573">
        <v>4</v>
      </c>
      <c r="I10573" t="s">
        <v>34</v>
      </c>
      <c r="L10573">
        <v>203</v>
      </c>
      <c r="M10573">
        <v>387.04070680000001</v>
      </c>
      <c r="N10573">
        <v>370.76416019999999</v>
      </c>
      <c r="P10573" t="s">
        <v>65</v>
      </c>
      <c r="Q10573" t="s">
        <v>26</v>
      </c>
      <c r="R10573" t="s">
        <v>27</v>
      </c>
    </row>
    <row r="10574" spans="1:18" x14ac:dyDescent="0.3">
      <c r="A10574" t="s">
        <v>43</v>
      </c>
      <c r="B10574" t="s">
        <v>44</v>
      </c>
      <c r="C10574" t="s">
        <v>20</v>
      </c>
      <c r="D10574">
        <v>2011</v>
      </c>
      <c r="E10574" t="s">
        <v>64</v>
      </c>
      <c r="F10574" t="s">
        <v>28</v>
      </c>
      <c r="G10574" t="s">
        <v>29</v>
      </c>
      <c r="H10574">
        <v>4</v>
      </c>
      <c r="I10574" t="s">
        <v>33</v>
      </c>
      <c r="L10574">
        <v>83</v>
      </c>
      <c r="M10574">
        <v>158.2481708</v>
      </c>
      <c r="N10574">
        <v>151.5932281</v>
      </c>
      <c r="P10574" t="s">
        <v>65</v>
      </c>
      <c r="Q10574" t="s">
        <v>26</v>
      </c>
      <c r="R10574" t="s">
        <v>27</v>
      </c>
    </row>
    <row r="10575" spans="1:18" x14ac:dyDescent="0.3">
      <c r="A10575" t="s">
        <v>43</v>
      </c>
      <c r="B10575" t="s">
        <v>44</v>
      </c>
      <c r="C10575" t="s">
        <v>20</v>
      </c>
      <c r="D10575">
        <v>2011</v>
      </c>
      <c r="E10575" t="s">
        <v>64</v>
      </c>
      <c r="F10575" t="s">
        <v>28</v>
      </c>
      <c r="G10575" t="s">
        <v>29</v>
      </c>
      <c r="H10575">
        <v>6</v>
      </c>
      <c r="I10575" t="s">
        <v>35</v>
      </c>
      <c r="L10575">
        <v>121</v>
      </c>
      <c r="M10575">
        <v>230.6991405</v>
      </c>
      <c r="N10575">
        <v>220.99735659999999</v>
      </c>
      <c r="P10575" t="s">
        <v>65</v>
      </c>
      <c r="Q10575" t="s">
        <v>26</v>
      </c>
      <c r="R10575" t="s">
        <v>27</v>
      </c>
    </row>
    <row r="10576" spans="1:18" x14ac:dyDescent="0.3">
      <c r="A10576" t="s">
        <v>43</v>
      </c>
      <c r="B10576" t="s">
        <v>44</v>
      </c>
      <c r="C10576" t="s">
        <v>20</v>
      </c>
      <c r="D10576">
        <v>2012</v>
      </c>
      <c r="E10576" t="s">
        <v>64</v>
      </c>
      <c r="F10576" t="s">
        <v>22</v>
      </c>
      <c r="G10576" t="s">
        <v>23</v>
      </c>
      <c r="H10576">
        <v>3</v>
      </c>
      <c r="I10576" t="s">
        <v>33</v>
      </c>
      <c r="L10576">
        <v>40</v>
      </c>
      <c r="M10576">
        <v>64.628212840000003</v>
      </c>
      <c r="N10576">
        <v>61.910348540000001</v>
      </c>
      <c r="P10576" t="s">
        <v>65</v>
      </c>
      <c r="Q10576" t="s">
        <v>26</v>
      </c>
      <c r="R10576" t="s">
        <v>27</v>
      </c>
    </row>
    <row r="10577" spans="1:18" x14ac:dyDescent="0.3">
      <c r="A10577" t="s">
        <v>43</v>
      </c>
      <c r="B10577" t="s">
        <v>44</v>
      </c>
      <c r="C10577" t="s">
        <v>20</v>
      </c>
      <c r="D10577">
        <v>2012</v>
      </c>
      <c r="E10577" t="s">
        <v>64</v>
      </c>
      <c r="F10577" t="s">
        <v>22</v>
      </c>
      <c r="G10577" t="s">
        <v>23</v>
      </c>
      <c r="H10577">
        <v>5</v>
      </c>
      <c r="I10577" t="s">
        <v>34</v>
      </c>
      <c r="L10577">
        <v>16</v>
      </c>
      <c r="M10577">
        <v>25.851285140000002</v>
      </c>
      <c r="N10577">
        <v>24.764139419999999</v>
      </c>
      <c r="P10577" t="s">
        <v>65</v>
      </c>
      <c r="Q10577" t="s">
        <v>26</v>
      </c>
      <c r="R10577" t="s">
        <v>27</v>
      </c>
    </row>
    <row r="10578" spans="1:18" x14ac:dyDescent="0.3">
      <c r="A10578" t="s">
        <v>43</v>
      </c>
      <c r="B10578" t="s">
        <v>44</v>
      </c>
      <c r="C10578" t="s">
        <v>20</v>
      </c>
      <c r="D10578">
        <v>2012</v>
      </c>
      <c r="E10578" t="s">
        <v>64</v>
      </c>
      <c r="F10578" t="s">
        <v>28</v>
      </c>
      <c r="G10578" t="s">
        <v>29</v>
      </c>
      <c r="H10578">
        <v>3</v>
      </c>
      <c r="I10578" t="s">
        <v>33</v>
      </c>
      <c r="L10578">
        <v>22</v>
      </c>
      <c r="M10578">
        <v>35.545517060000002</v>
      </c>
      <c r="N10578">
        <v>34.050691700000002</v>
      </c>
      <c r="P10578" t="s">
        <v>65</v>
      </c>
      <c r="Q10578" t="s">
        <v>26</v>
      </c>
      <c r="R10578" t="s">
        <v>27</v>
      </c>
    </row>
    <row r="10579" spans="1:18" x14ac:dyDescent="0.3">
      <c r="A10579" t="s">
        <v>43</v>
      </c>
      <c r="B10579" t="s">
        <v>44</v>
      </c>
      <c r="C10579" t="s">
        <v>20</v>
      </c>
      <c r="D10579">
        <v>2012</v>
      </c>
      <c r="E10579" t="s">
        <v>64</v>
      </c>
      <c r="F10579" t="s">
        <v>28</v>
      </c>
      <c r="G10579" t="s">
        <v>29</v>
      </c>
      <c r="H10579">
        <v>4</v>
      </c>
      <c r="I10579" t="s">
        <v>34</v>
      </c>
      <c r="L10579">
        <v>33</v>
      </c>
      <c r="M10579">
        <v>53.318275589999999</v>
      </c>
      <c r="N10579">
        <v>51.076037550000002</v>
      </c>
      <c r="P10579" t="s">
        <v>65</v>
      </c>
      <c r="Q10579" t="s">
        <v>26</v>
      </c>
      <c r="R10579" t="s">
        <v>27</v>
      </c>
    </row>
    <row r="10580" spans="1:18" x14ac:dyDescent="0.3">
      <c r="A10580" t="s">
        <v>43</v>
      </c>
      <c r="B10580" t="s">
        <v>44</v>
      </c>
      <c r="C10580" t="s">
        <v>20</v>
      </c>
      <c r="D10580">
        <v>2013</v>
      </c>
      <c r="E10580" t="s">
        <v>64</v>
      </c>
      <c r="F10580" t="s">
        <v>28</v>
      </c>
      <c r="G10580" t="s">
        <v>29</v>
      </c>
      <c r="H10580">
        <v>2</v>
      </c>
      <c r="I10580" t="s">
        <v>35</v>
      </c>
      <c r="L10580">
        <v>58</v>
      </c>
      <c r="M10580">
        <v>93.710908619999998</v>
      </c>
      <c r="N10580">
        <v>89.770005380000001</v>
      </c>
      <c r="P10580" t="s">
        <v>65</v>
      </c>
      <c r="Q10580" t="s">
        <v>26</v>
      </c>
      <c r="R10580" t="s">
        <v>27</v>
      </c>
    </row>
    <row r="10581" spans="1:18" x14ac:dyDescent="0.3">
      <c r="A10581" t="s">
        <v>43</v>
      </c>
      <c r="B10581" t="s">
        <v>44</v>
      </c>
      <c r="C10581" t="s">
        <v>20</v>
      </c>
      <c r="D10581">
        <v>2013</v>
      </c>
      <c r="E10581" t="s">
        <v>64</v>
      </c>
      <c r="F10581" t="s">
        <v>28</v>
      </c>
      <c r="G10581" t="s">
        <v>29</v>
      </c>
      <c r="H10581">
        <v>4</v>
      </c>
      <c r="I10581" t="s">
        <v>34</v>
      </c>
      <c r="L10581">
        <v>75</v>
      </c>
      <c r="M10581">
        <v>121.1778991</v>
      </c>
      <c r="N10581">
        <v>116.0819035</v>
      </c>
      <c r="P10581" t="s">
        <v>65</v>
      </c>
      <c r="Q10581" t="s">
        <v>26</v>
      </c>
      <c r="R10581" t="s">
        <v>27</v>
      </c>
    </row>
    <row r="10582" spans="1:18" x14ac:dyDescent="0.3">
      <c r="A10582" t="s">
        <v>43</v>
      </c>
      <c r="B10582" t="s">
        <v>44</v>
      </c>
      <c r="C10582" t="s">
        <v>20</v>
      </c>
      <c r="D10582">
        <v>2013</v>
      </c>
      <c r="E10582" t="s">
        <v>64</v>
      </c>
      <c r="F10582" t="s">
        <v>28</v>
      </c>
      <c r="G10582" t="s">
        <v>29</v>
      </c>
      <c r="H10582">
        <v>5</v>
      </c>
      <c r="I10582" t="s">
        <v>34</v>
      </c>
      <c r="L10582">
        <v>31</v>
      </c>
      <c r="M10582">
        <v>50.086864949999999</v>
      </c>
      <c r="N10582">
        <v>47.980520120000001</v>
      </c>
      <c r="P10582" t="s">
        <v>65</v>
      </c>
      <c r="Q10582" t="s">
        <v>26</v>
      </c>
      <c r="R10582" t="s">
        <v>27</v>
      </c>
    </row>
    <row r="10583" spans="1:18" x14ac:dyDescent="0.3">
      <c r="A10583" t="s">
        <v>43</v>
      </c>
      <c r="B10583" t="s">
        <v>44</v>
      </c>
      <c r="C10583" t="s">
        <v>20</v>
      </c>
      <c r="D10583">
        <v>2013</v>
      </c>
      <c r="E10583" t="s">
        <v>64</v>
      </c>
      <c r="F10583" t="s">
        <v>28</v>
      </c>
      <c r="G10583" t="s">
        <v>29</v>
      </c>
      <c r="H10583">
        <v>6</v>
      </c>
      <c r="I10583" t="s">
        <v>35</v>
      </c>
      <c r="L10583">
        <v>38</v>
      </c>
      <c r="M10583">
        <v>61.396802200000003</v>
      </c>
      <c r="N10583">
        <v>58.81483111</v>
      </c>
      <c r="P10583" t="s">
        <v>65</v>
      </c>
      <c r="Q10583" t="s">
        <v>26</v>
      </c>
      <c r="R10583" t="s">
        <v>27</v>
      </c>
    </row>
    <row r="10584" spans="1:18" x14ac:dyDescent="0.3">
      <c r="A10584" t="s">
        <v>43</v>
      </c>
      <c r="B10584" t="s">
        <v>44</v>
      </c>
      <c r="C10584" t="s">
        <v>20</v>
      </c>
      <c r="D10584">
        <v>2014</v>
      </c>
      <c r="E10584" t="s">
        <v>64</v>
      </c>
      <c r="F10584" t="s">
        <v>22</v>
      </c>
      <c r="G10584" t="s">
        <v>23</v>
      </c>
      <c r="H10584">
        <v>4</v>
      </c>
      <c r="I10584" t="s">
        <v>33</v>
      </c>
      <c r="L10584">
        <v>15</v>
      </c>
      <c r="M10584">
        <v>24.235579820000002</v>
      </c>
      <c r="N10584">
        <v>23.216380699999998</v>
      </c>
      <c r="P10584" t="s">
        <v>65</v>
      </c>
      <c r="Q10584" t="s">
        <v>26</v>
      </c>
      <c r="R10584" t="s">
        <v>27</v>
      </c>
    </row>
    <row r="10585" spans="1:18" x14ac:dyDescent="0.3">
      <c r="A10585" t="s">
        <v>43</v>
      </c>
      <c r="B10585" t="s">
        <v>44</v>
      </c>
      <c r="C10585" t="s">
        <v>20</v>
      </c>
      <c r="D10585">
        <v>2014</v>
      </c>
      <c r="E10585" t="s">
        <v>64</v>
      </c>
      <c r="F10585" t="s">
        <v>28</v>
      </c>
      <c r="G10585" t="s">
        <v>29</v>
      </c>
      <c r="H10585">
        <v>4</v>
      </c>
      <c r="I10585" t="s">
        <v>34</v>
      </c>
      <c r="L10585">
        <v>163</v>
      </c>
      <c r="M10585">
        <v>263.35996729999999</v>
      </c>
      <c r="N10585">
        <v>252.28467029999999</v>
      </c>
      <c r="P10585" t="s">
        <v>65</v>
      </c>
      <c r="Q10585" t="s">
        <v>26</v>
      </c>
      <c r="R10585" t="s">
        <v>27</v>
      </c>
    </row>
    <row r="10586" spans="1:18" x14ac:dyDescent="0.3">
      <c r="A10586" t="s">
        <v>43</v>
      </c>
      <c r="B10586" t="s">
        <v>44</v>
      </c>
      <c r="C10586" t="s">
        <v>20</v>
      </c>
      <c r="D10586">
        <v>2015</v>
      </c>
      <c r="E10586" t="s">
        <v>64</v>
      </c>
      <c r="F10586" t="s">
        <v>22</v>
      </c>
      <c r="G10586" t="s">
        <v>23</v>
      </c>
      <c r="H10586">
        <v>1</v>
      </c>
      <c r="I10586" t="s">
        <v>34</v>
      </c>
      <c r="L10586">
        <v>20</v>
      </c>
      <c r="M10586">
        <v>26.110911179999999</v>
      </c>
      <c r="N10586">
        <v>25.012847189999999</v>
      </c>
      <c r="P10586" t="s">
        <v>65</v>
      </c>
      <c r="Q10586" t="s">
        <v>26</v>
      </c>
      <c r="R10586" t="s">
        <v>27</v>
      </c>
    </row>
    <row r="10587" spans="1:18" x14ac:dyDescent="0.3">
      <c r="A10587" t="s">
        <v>43</v>
      </c>
      <c r="B10587" t="s">
        <v>44</v>
      </c>
      <c r="C10587" t="s">
        <v>20</v>
      </c>
      <c r="D10587">
        <v>2015</v>
      </c>
      <c r="E10587" t="s">
        <v>64</v>
      </c>
      <c r="F10587" t="s">
        <v>22</v>
      </c>
      <c r="G10587" t="s">
        <v>23</v>
      </c>
      <c r="H10587">
        <v>4</v>
      </c>
      <c r="I10587" t="s">
        <v>33</v>
      </c>
      <c r="L10587">
        <v>9</v>
      </c>
      <c r="M10587">
        <v>11.749910030000001</v>
      </c>
      <c r="N10587">
        <v>11.25578123</v>
      </c>
      <c r="P10587" t="s">
        <v>65</v>
      </c>
      <c r="Q10587" t="s">
        <v>26</v>
      </c>
      <c r="R10587" t="s">
        <v>27</v>
      </c>
    </row>
    <row r="10588" spans="1:18" x14ac:dyDescent="0.3">
      <c r="A10588" t="s">
        <v>43</v>
      </c>
      <c r="B10588" t="s">
        <v>44</v>
      </c>
      <c r="C10588" t="s">
        <v>20</v>
      </c>
      <c r="D10588">
        <v>2015</v>
      </c>
      <c r="E10588" t="s">
        <v>64</v>
      </c>
      <c r="F10588" t="s">
        <v>28</v>
      </c>
      <c r="G10588" t="s">
        <v>29</v>
      </c>
      <c r="H10588">
        <v>3</v>
      </c>
      <c r="I10588" t="s">
        <v>33</v>
      </c>
      <c r="L10588">
        <v>62</v>
      </c>
      <c r="M10588">
        <v>80.943824649999996</v>
      </c>
      <c r="N10588">
        <v>77.53982628</v>
      </c>
      <c r="P10588" t="s">
        <v>65</v>
      </c>
      <c r="Q10588" t="s">
        <v>26</v>
      </c>
      <c r="R10588" t="s">
        <v>27</v>
      </c>
    </row>
    <row r="10589" spans="1:18" x14ac:dyDescent="0.3">
      <c r="A10589" t="s">
        <v>43</v>
      </c>
      <c r="B10589" t="s">
        <v>44</v>
      </c>
      <c r="C10589" t="s">
        <v>20</v>
      </c>
      <c r="D10589">
        <v>2015</v>
      </c>
      <c r="E10589" t="s">
        <v>64</v>
      </c>
      <c r="F10589" t="s">
        <v>28</v>
      </c>
      <c r="G10589" t="s">
        <v>29</v>
      </c>
      <c r="H10589">
        <v>4</v>
      </c>
      <c r="I10589" t="s">
        <v>34</v>
      </c>
      <c r="L10589">
        <v>68</v>
      </c>
      <c r="M10589">
        <v>88.777097999999995</v>
      </c>
      <c r="N10589">
        <v>85.043680429999995</v>
      </c>
      <c r="P10589" t="s">
        <v>65</v>
      </c>
      <c r="Q10589" t="s">
        <v>26</v>
      </c>
      <c r="R10589" t="s">
        <v>27</v>
      </c>
    </row>
    <row r="10590" spans="1:18" x14ac:dyDescent="0.3">
      <c r="A10590" t="s">
        <v>43</v>
      </c>
      <c r="B10590" t="s">
        <v>44</v>
      </c>
      <c r="C10590" t="s">
        <v>20</v>
      </c>
      <c r="D10590">
        <v>2015</v>
      </c>
      <c r="E10590" t="s">
        <v>64</v>
      </c>
      <c r="F10590" t="s">
        <v>28</v>
      </c>
      <c r="G10590" t="s">
        <v>29</v>
      </c>
      <c r="H10590">
        <v>4</v>
      </c>
      <c r="I10590" t="s">
        <v>33</v>
      </c>
      <c r="L10590">
        <v>14</v>
      </c>
      <c r="M10590">
        <v>18.277637819999999</v>
      </c>
      <c r="N10590">
        <v>17.508993029999999</v>
      </c>
      <c r="P10590" t="s">
        <v>65</v>
      </c>
      <c r="Q10590" t="s">
        <v>26</v>
      </c>
      <c r="R10590" t="s">
        <v>27</v>
      </c>
    </row>
    <row r="10591" spans="1:18" x14ac:dyDescent="0.3">
      <c r="A10591" t="s">
        <v>43</v>
      </c>
      <c r="B10591" t="s">
        <v>44</v>
      </c>
      <c r="C10591" t="s">
        <v>20</v>
      </c>
      <c r="D10591">
        <v>2015</v>
      </c>
      <c r="E10591" t="s">
        <v>64</v>
      </c>
      <c r="F10591" t="s">
        <v>28</v>
      </c>
      <c r="G10591" t="s">
        <v>29</v>
      </c>
      <c r="H10591">
        <v>5</v>
      </c>
      <c r="I10591" t="s">
        <v>34</v>
      </c>
      <c r="L10591">
        <v>67</v>
      </c>
      <c r="M10591">
        <v>87.471552439999996</v>
      </c>
      <c r="N10591">
        <v>83.793038069999994</v>
      </c>
      <c r="P10591" t="s">
        <v>65</v>
      </c>
      <c r="Q10591" t="s">
        <v>26</v>
      </c>
      <c r="R10591" t="s">
        <v>27</v>
      </c>
    </row>
    <row r="10592" spans="1:18" x14ac:dyDescent="0.3">
      <c r="A10592" t="s">
        <v>43</v>
      </c>
      <c r="B10592" t="s">
        <v>44</v>
      </c>
      <c r="C10592" t="s">
        <v>20</v>
      </c>
      <c r="D10592">
        <v>2016</v>
      </c>
      <c r="E10592" t="s">
        <v>64</v>
      </c>
      <c r="F10592" t="s">
        <v>22</v>
      </c>
      <c r="G10592" t="s">
        <v>23</v>
      </c>
      <c r="H10592">
        <v>3</v>
      </c>
      <c r="I10592" t="s">
        <v>33</v>
      </c>
      <c r="L10592">
        <v>4</v>
      </c>
      <c r="M10592">
        <v>6.7835805889999996</v>
      </c>
      <c r="N10592">
        <v>6.4983049990000001</v>
      </c>
      <c r="P10592" t="s">
        <v>65</v>
      </c>
      <c r="Q10592" t="s">
        <v>26</v>
      </c>
      <c r="R10592" t="s">
        <v>27</v>
      </c>
    </row>
    <row r="10593" spans="1:18" x14ac:dyDescent="0.3">
      <c r="A10593" t="s">
        <v>43</v>
      </c>
      <c r="B10593" t="s">
        <v>44</v>
      </c>
      <c r="C10593" t="s">
        <v>20</v>
      </c>
      <c r="D10593">
        <v>2016</v>
      </c>
      <c r="E10593" t="s">
        <v>64</v>
      </c>
      <c r="F10593" t="s">
        <v>22</v>
      </c>
      <c r="G10593" t="s">
        <v>23</v>
      </c>
      <c r="H10593">
        <v>4</v>
      </c>
      <c r="I10593" t="s">
        <v>34</v>
      </c>
      <c r="L10593">
        <v>17</v>
      </c>
      <c r="M10593">
        <v>28.8302175</v>
      </c>
      <c r="N10593">
        <v>27.617796250000001</v>
      </c>
      <c r="P10593" t="s">
        <v>65</v>
      </c>
      <c r="Q10593" t="s">
        <v>26</v>
      </c>
      <c r="R10593" t="s">
        <v>27</v>
      </c>
    </row>
    <row r="10594" spans="1:18" x14ac:dyDescent="0.3">
      <c r="A10594" t="s">
        <v>43</v>
      </c>
      <c r="B10594" t="s">
        <v>44</v>
      </c>
      <c r="C10594" t="s">
        <v>20</v>
      </c>
      <c r="D10594">
        <v>2016</v>
      </c>
      <c r="E10594" t="s">
        <v>64</v>
      </c>
      <c r="F10594" t="s">
        <v>28</v>
      </c>
      <c r="G10594" t="s">
        <v>29</v>
      </c>
      <c r="H10594">
        <v>4</v>
      </c>
      <c r="I10594" t="s">
        <v>34</v>
      </c>
      <c r="L10594">
        <v>104</v>
      </c>
      <c r="M10594">
        <v>176.37309529999999</v>
      </c>
      <c r="N10594">
        <v>168.95593</v>
      </c>
      <c r="P10594" t="s">
        <v>65</v>
      </c>
      <c r="Q10594" t="s">
        <v>26</v>
      </c>
      <c r="R10594" t="s">
        <v>27</v>
      </c>
    </row>
    <row r="10595" spans="1:18" x14ac:dyDescent="0.3">
      <c r="A10595" t="s">
        <v>43</v>
      </c>
      <c r="B10595" t="s">
        <v>44</v>
      </c>
      <c r="C10595" t="s">
        <v>20</v>
      </c>
      <c r="D10595">
        <v>2017</v>
      </c>
      <c r="E10595" t="s">
        <v>64</v>
      </c>
      <c r="F10595" t="s">
        <v>28</v>
      </c>
      <c r="G10595" t="s">
        <v>29</v>
      </c>
      <c r="H10595">
        <v>4</v>
      </c>
      <c r="I10595" t="s">
        <v>34</v>
      </c>
      <c r="L10595">
        <v>49</v>
      </c>
      <c r="M10595">
        <v>66.352261240000004</v>
      </c>
      <c r="N10595">
        <v>63.561894090000003</v>
      </c>
      <c r="P10595" t="s">
        <v>65</v>
      </c>
      <c r="Q10595" t="s">
        <v>26</v>
      </c>
      <c r="R10595" t="s">
        <v>27</v>
      </c>
    </row>
    <row r="10596" spans="1:18" x14ac:dyDescent="0.3">
      <c r="A10596" t="s">
        <v>43</v>
      </c>
      <c r="B10596" t="s">
        <v>44</v>
      </c>
      <c r="C10596" t="s">
        <v>20</v>
      </c>
      <c r="D10596">
        <v>2017</v>
      </c>
      <c r="E10596" t="s">
        <v>64</v>
      </c>
      <c r="F10596" t="s">
        <v>28</v>
      </c>
      <c r="G10596" t="s">
        <v>29</v>
      </c>
      <c r="H10596">
        <v>4</v>
      </c>
      <c r="I10596" t="s">
        <v>33</v>
      </c>
      <c r="L10596">
        <v>75</v>
      </c>
      <c r="M10596">
        <v>101.5595835</v>
      </c>
      <c r="N10596">
        <v>97.288613400000003</v>
      </c>
      <c r="P10596" t="s">
        <v>65</v>
      </c>
      <c r="Q10596" t="s">
        <v>26</v>
      </c>
      <c r="R10596" t="s">
        <v>27</v>
      </c>
    </row>
    <row r="10597" spans="1:18" x14ac:dyDescent="0.3">
      <c r="A10597" t="s">
        <v>43</v>
      </c>
      <c r="B10597" t="s">
        <v>44</v>
      </c>
      <c r="C10597" t="s">
        <v>20</v>
      </c>
      <c r="D10597">
        <v>2018</v>
      </c>
      <c r="E10597" t="s">
        <v>64</v>
      </c>
      <c r="F10597" t="s">
        <v>22</v>
      </c>
      <c r="G10597" t="s">
        <v>23</v>
      </c>
      <c r="H10597">
        <v>3</v>
      </c>
      <c r="I10597" t="s">
        <v>33</v>
      </c>
      <c r="L10597">
        <v>33</v>
      </c>
      <c r="M10597">
        <v>53.318275589999999</v>
      </c>
      <c r="N10597">
        <v>51.076037550000002</v>
      </c>
      <c r="P10597" t="s">
        <v>65</v>
      </c>
      <c r="Q10597" t="s">
        <v>26</v>
      </c>
      <c r="R10597" t="s">
        <v>27</v>
      </c>
    </row>
    <row r="10598" spans="1:18" x14ac:dyDescent="0.3">
      <c r="A10598" t="s">
        <v>43</v>
      </c>
      <c r="B10598" t="s">
        <v>44</v>
      </c>
      <c r="C10598" t="s">
        <v>20</v>
      </c>
      <c r="D10598">
        <v>2018</v>
      </c>
      <c r="E10598" t="s">
        <v>64</v>
      </c>
      <c r="F10598" t="s">
        <v>22</v>
      </c>
      <c r="G10598" t="s">
        <v>23</v>
      </c>
      <c r="H10598">
        <v>4</v>
      </c>
      <c r="I10598" t="s">
        <v>34</v>
      </c>
      <c r="L10598">
        <v>346</v>
      </c>
      <c r="M10598">
        <v>559.03404109999997</v>
      </c>
      <c r="N10598">
        <v>535.52451489999999</v>
      </c>
      <c r="P10598" t="s">
        <v>65</v>
      </c>
      <c r="Q10598" t="s">
        <v>26</v>
      </c>
      <c r="R10598" t="s">
        <v>27</v>
      </c>
    </row>
    <row r="10599" spans="1:18" x14ac:dyDescent="0.3">
      <c r="A10599" t="s">
        <v>43</v>
      </c>
      <c r="B10599" t="s">
        <v>44</v>
      </c>
      <c r="C10599" t="s">
        <v>20</v>
      </c>
      <c r="D10599">
        <v>2018</v>
      </c>
      <c r="E10599" t="s">
        <v>64</v>
      </c>
      <c r="F10599" t="s">
        <v>28</v>
      </c>
      <c r="G10599" t="s">
        <v>29</v>
      </c>
      <c r="H10599">
        <v>3</v>
      </c>
      <c r="I10599" t="s">
        <v>33</v>
      </c>
      <c r="L10599">
        <v>15</v>
      </c>
      <c r="M10599">
        <v>24.235579820000002</v>
      </c>
      <c r="N10599">
        <v>23.216380699999998</v>
      </c>
      <c r="P10599" t="s">
        <v>65</v>
      </c>
      <c r="Q10599" t="s">
        <v>26</v>
      </c>
      <c r="R10599" t="s">
        <v>27</v>
      </c>
    </row>
    <row r="10600" spans="1:18" x14ac:dyDescent="0.3">
      <c r="A10600" t="s">
        <v>43</v>
      </c>
      <c r="B10600" t="s">
        <v>44</v>
      </c>
      <c r="C10600" t="s">
        <v>20</v>
      </c>
      <c r="D10600">
        <v>2018</v>
      </c>
      <c r="E10600" t="s">
        <v>64</v>
      </c>
      <c r="F10600" t="s">
        <v>28</v>
      </c>
      <c r="G10600" t="s">
        <v>29</v>
      </c>
      <c r="H10600">
        <v>4</v>
      </c>
      <c r="I10600" t="s">
        <v>34</v>
      </c>
      <c r="L10600">
        <v>21</v>
      </c>
      <c r="M10600">
        <v>33.929811739999998</v>
      </c>
      <c r="N10600">
        <v>32.502932979999997</v>
      </c>
      <c r="P10600" t="s">
        <v>65</v>
      </c>
      <c r="Q10600" t="s">
        <v>26</v>
      </c>
      <c r="R10600" t="s">
        <v>27</v>
      </c>
    </row>
    <row r="10601" spans="1:18" x14ac:dyDescent="0.3">
      <c r="A10601" t="s">
        <v>43</v>
      </c>
      <c r="B10601" t="s">
        <v>44</v>
      </c>
      <c r="C10601" t="s">
        <v>20</v>
      </c>
      <c r="D10601">
        <v>2019</v>
      </c>
      <c r="E10601" t="s">
        <v>64</v>
      </c>
      <c r="F10601" t="s">
        <v>28</v>
      </c>
      <c r="G10601" t="s">
        <v>29</v>
      </c>
      <c r="H10601">
        <v>3</v>
      </c>
      <c r="I10601" t="s">
        <v>33</v>
      </c>
      <c r="L10601">
        <v>28</v>
      </c>
      <c r="M10601">
        <v>45.239748990000002</v>
      </c>
      <c r="N10601">
        <v>43.337243979999997</v>
      </c>
      <c r="P10601" t="s">
        <v>65</v>
      </c>
      <c r="Q10601" t="s">
        <v>26</v>
      </c>
      <c r="R10601" t="s">
        <v>27</v>
      </c>
    </row>
    <row r="10602" spans="1:18" x14ac:dyDescent="0.3">
      <c r="A10602" t="s">
        <v>43</v>
      </c>
      <c r="B10602" t="s">
        <v>44</v>
      </c>
      <c r="C10602" t="s">
        <v>20</v>
      </c>
      <c r="D10602">
        <v>2019</v>
      </c>
      <c r="E10602" t="s">
        <v>64</v>
      </c>
      <c r="F10602" t="s">
        <v>28</v>
      </c>
      <c r="G10602" t="s">
        <v>29</v>
      </c>
      <c r="H10602">
        <v>4</v>
      </c>
      <c r="I10602" t="s">
        <v>34</v>
      </c>
      <c r="L10602">
        <v>30</v>
      </c>
      <c r="M10602">
        <v>48.471159630000002</v>
      </c>
      <c r="N10602">
        <v>46.432761409999998</v>
      </c>
      <c r="P10602" t="s">
        <v>65</v>
      </c>
      <c r="Q10602" t="s">
        <v>26</v>
      </c>
      <c r="R10602" t="s">
        <v>27</v>
      </c>
    </row>
    <row r="10603" spans="1:18" x14ac:dyDescent="0.3">
      <c r="A10603" t="s">
        <v>43</v>
      </c>
      <c r="B10603" t="s">
        <v>44</v>
      </c>
      <c r="C10603" t="s">
        <v>20</v>
      </c>
      <c r="D10603">
        <v>2019</v>
      </c>
      <c r="E10603" t="s">
        <v>64</v>
      </c>
      <c r="F10603" t="s">
        <v>28</v>
      </c>
      <c r="G10603" t="s">
        <v>29</v>
      </c>
      <c r="H10603">
        <v>4</v>
      </c>
      <c r="I10603" t="s">
        <v>33</v>
      </c>
      <c r="L10603">
        <v>14</v>
      </c>
      <c r="M10603">
        <v>22.619874490000001</v>
      </c>
      <c r="N10603">
        <v>21.668621989999998</v>
      </c>
      <c r="P10603" t="s">
        <v>65</v>
      </c>
      <c r="Q10603" t="s">
        <v>26</v>
      </c>
      <c r="R10603" t="s">
        <v>27</v>
      </c>
    </row>
    <row r="10604" spans="1:18" x14ac:dyDescent="0.3">
      <c r="A10604" t="s">
        <v>43</v>
      </c>
      <c r="B10604" t="s">
        <v>44</v>
      </c>
      <c r="C10604" t="s">
        <v>20</v>
      </c>
      <c r="D10604">
        <v>2020</v>
      </c>
      <c r="E10604" t="s">
        <v>64</v>
      </c>
      <c r="F10604" t="s">
        <v>22</v>
      </c>
      <c r="G10604" t="s">
        <v>23</v>
      </c>
      <c r="H10604">
        <v>4</v>
      </c>
      <c r="I10604" t="s">
        <v>33</v>
      </c>
      <c r="L10604">
        <v>16</v>
      </c>
      <c r="M10604">
        <v>25.851285140000002</v>
      </c>
      <c r="N10604">
        <v>24.764139419999999</v>
      </c>
      <c r="P10604" t="s">
        <v>65</v>
      </c>
      <c r="Q10604" t="s">
        <v>26</v>
      </c>
      <c r="R10604" t="s">
        <v>27</v>
      </c>
    </row>
    <row r="10605" spans="1:18" x14ac:dyDescent="0.3">
      <c r="A10605" t="s">
        <v>43</v>
      </c>
      <c r="B10605" t="s">
        <v>44</v>
      </c>
      <c r="C10605" t="s">
        <v>20</v>
      </c>
      <c r="D10605">
        <v>2020</v>
      </c>
      <c r="E10605" t="s">
        <v>64</v>
      </c>
      <c r="F10605" t="s">
        <v>22</v>
      </c>
      <c r="G10605" t="s">
        <v>23</v>
      </c>
      <c r="H10605">
        <v>5</v>
      </c>
      <c r="I10605" t="s">
        <v>33</v>
      </c>
      <c r="L10605">
        <v>20</v>
      </c>
      <c r="M10605">
        <v>32.314106420000002</v>
      </c>
      <c r="N10605">
        <v>30.955174270000001</v>
      </c>
      <c r="P10605" t="s">
        <v>65</v>
      </c>
      <c r="Q10605" t="s">
        <v>26</v>
      </c>
      <c r="R10605" t="s">
        <v>27</v>
      </c>
    </row>
    <row r="10606" spans="1:18" x14ac:dyDescent="0.3">
      <c r="A10606" t="s">
        <v>43</v>
      </c>
      <c r="B10606" t="s">
        <v>44</v>
      </c>
      <c r="C10606" t="s">
        <v>20</v>
      </c>
      <c r="D10606">
        <v>2020</v>
      </c>
      <c r="E10606" t="s">
        <v>64</v>
      </c>
      <c r="F10606" t="s">
        <v>28</v>
      </c>
      <c r="G10606" t="s">
        <v>29</v>
      </c>
      <c r="H10606">
        <v>3</v>
      </c>
      <c r="I10606" t="s">
        <v>33</v>
      </c>
      <c r="L10606">
        <v>15</v>
      </c>
      <c r="M10606">
        <v>24.235579820000002</v>
      </c>
      <c r="N10606">
        <v>23.216380699999998</v>
      </c>
      <c r="P10606" t="s">
        <v>65</v>
      </c>
      <c r="Q10606" t="s">
        <v>26</v>
      </c>
      <c r="R10606" t="s">
        <v>27</v>
      </c>
    </row>
    <row r="10607" spans="1:18" x14ac:dyDescent="0.3">
      <c r="A10607" t="s">
        <v>43</v>
      </c>
      <c r="B10607" t="s">
        <v>44</v>
      </c>
      <c r="C10607" t="s">
        <v>20</v>
      </c>
      <c r="D10607">
        <v>2020</v>
      </c>
      <c r="E10607" t="s">
        <v>64</v>
      </c>
      <c r="F10607" t="s">
        <v>28</v>
      </c>
      <c r="G10607" t="s">
        <v>29</v>
      </c>
      <c r="H10607">
        <v>5</v>
      </c>
      <c r="I10607" t="s">
        <v>34</v>
      </c>
      <c r="L10607">
        <v>14</v>
      </c>
      <c r="M10607">
        <v>22.619874490000001</v>
      </c>
      <c r="N10607">
        <v>21.668621989999998</v>
      </c>
      <c r="P10607" t="s">
        <v>65</v>
      </c>
      <c r="Q10607" t="s">
        <v>26</v>
      </c>
      <c r="R10607" t="s">
        <v>27</v>
      </c>
    </row>
    <row r="10608" spans="1:18" x14ac:dyDescent="0.3">
      <c r="A10608" t="s">
        <v>43</v>
      </c>
      <c r="B10608" t="s">
        <v>44</v>
      </c>
      <c r="C10608" t="s">
        <v>20</v>
      </c>
      <c r="D10608">
        <v>2021</v>
      </c>
      <c r="E10608" t="s">
        <v>64</v>
      </c>
      <c r="F10608" t="s">
        <v>28</v>
      </c>
      <c r="G10608" t="s">
        <v>29</v>
      </c>
      <c r="H10608">
        <v>4</v>
      </c>
      <c r="I10608" t="s">
        <v>34</v>
      </c>
      <c r="L10608">
        <v>97</v>
      </c>
      <c r="M10608">
        <v>113.8258859</v>
      </c>
      <c r="N10608">
        <v>109.0390707</v>
      </c>
      <c r="P10608" t="s">
        <v>65</v>
      </c>
      <c r="Q10608" t="s">
        <v>26</v>
      </c>
      <c r="R10608" t="s">
        <v>27</v>
      </c>
    </row>
    <row r="10609" spans="1:18" x14ac:dyDescent="0.3">
      <c r="A10609" t="s">
        <v>43</v>
      </c>
      <c r="B10609" t="s">
        <v>44</v>
      </c>
      <c r="C10609" t="s">
        <v>20</v>
      </c>
      <c r="D10609">
        <v>2021</v>
      </c>
      <c r="E10609" t="s">
        <v>64</v>
      </c>
      <c r="F10609" t="s">
        <v>28</v>
      </c>
      <c r="G10609" t="s">
        <v>29</v>
      </c>
      <c r="H10609">
        <v>4</v>
      </c>
      <c r="I10609" t="s">
        <v>33</v>
      </c>
      <c r="L10609">
        <v>10</v>
      </c>
      <c r="M10609">
        <v>11.73462741</v>
      </c>
      <c r="N10609">
        <v>11.24114131</v>
      </c>
      <c r="P10609" t="s">
        <v>65</v>
      </c>
      <c r="Q10609" t="s">
        <v>26</v>
      </c>
      <c r="R10609" t="s">
        <v>27</v>
      </c>
    </row>
    <row r="10610" spans="1:18" x14ac:dyDescent="0.3">
      <c r="A10610" t="s">
        <v>43</v>
      </c>
      <c r="B10610" t="s">
        <v>44</v>
      </c>
      <c r="C10610" t="s">
        <v>20</v>
      </c>
      <c r="D10610">
        <v>2021</v>
      </c>
      <c r="E10610" t="s">
        <v>64</v>
      </c>
      <c r="F10610" t="s">
        <v>28</v>
      </c>
      <c r="G10610" t="s">
        <v>29</v>
      </c>
      <c r="H10610">
        <v>5</v>
      </c>
      <c r="I10610" t="s">
        <v>34</v>
      </c>
      <c r="L10610">
        <v>24</v>
      </c>
      <c r="M10610">
        <v>28.163105789999999</v>
      </c>
      <c r="N10610">
        <v>26.978739139999998</v>
      </c>
      <c r="P10610" t="s">
        <v>65</v>
      </c>
      <c r="Q10610" t="s">
        <v>26</v>
      </c>
      <c r="R10610" t="s">
        <v>27</v>
      </c>
    </row>
    <row r="10611" spans="1:18" x14ac:dyDescent="0.3">
      <c r="A10611" t="s">
        <v>45</v>
      </c>
      <c r="B10611" t="s">
        <v>46</v>
      </c>
      <c r="C10611" t="s">
        <v>20</v>
      </c>
      <c r="D10611">
        <v>1986</v>
      </c>
      <c r="E10611" t="s">
        <v>64</v>
      </c>
      <c r="F10611" t="s">
        <v>28</v>
      </c>
      <c r="G10611" t="s">
        <v>29</v>
      </c>
      <c r="H10611">
        <v>2</v>
      </c>
      <c r="I10611" t="s">
        <v>33</v>
      </c>
      <c r="L10611">
        <v>1561</v>
      </c>
      <c r="M10611">
        <v>6158.1976059999997</v>
      </c>
      <c r="N10611">
        <v>5899.2217700000001</v>
      </c>
      <c r="P10611" t="s">
        <v>65</v>
      </c>
      <c r="Q10611" t="s">
        <v>26</v>
      </c>
      <c r="R10611" t="s">
        <v>47</v>
      </c>
    </row>
    <row r="10612" spans="1:18" x14ac:dyDescent="0.3">
      <c r="A10612" t="s">
        <v>45</v>
      </c>
      <c r="B10612" t="s">
        <v>46</v>
      </c>
      <c r="C10612" t="s">
        <v>20</v>
      </c>
      <c r="D10612">
        <v>1986</v>
      </c>
      <c r="E10612" t="s">
        <v>64</v>
      </c>
      <c r="F10612" t="s">
        <v>28</v>
      </c>
      <c r="G10612" t="s">
        <v>29</v>
      </c>
      <c r="H10612">
        <v>3</v>
      </c>
      <c r="I10612" t="s">
        <v>35</v>
      </c>
      <c r="L10612">
        <v>45</v>
      </c>
      <c r="M10612">
        <v>177.52651650000001</v>
      </c>
      <c r="N10612">
        <v>170.06084540000001</v>
      </c>
      <c r="P10612" t="s">
        <v>65</v>
      </c>
      <c r="Q10612" t="s">
        <v>26</v>
      </c>
      <c r="R10612" t="s">
        <v>47</v>
      </c>
    </row>
    <row r="10613" spans="1:18" x14ac:dyDescent="0.3">
      <c r="A10613" t="s">
        <v>45</v>
      </c>
      <c r="B10613" t="s">
        <v>46</v>
      </c>
      <c r="C10613" t="s">
        <v>20</v>
      </c>
      <c r="D10613">
        <v>1987</v>
      </c>
      <c r="E10613" t="s">
        <v>64</v>
      </c>
      <c r="F10613" t="s">
        <v>22</v>
      </c>
      <c r="G10613" t="s">
        <v>23</v>
      </c>
      <c r="H10613">
        <v>4</v>
      </c>
      <c r="I10613" t="s">
        <v>33</v>
      </c>
      <c r="L10613">
        <v>83</v>
      </c>
      <c r="M10613">
        <v>294.59712580000001</v>
      </c>
      <c r="N10613">
        <v>282.20818639999999</v>
      </c>
      <c r="P10613" t="s">
        <v>65</v>
      </c>
      <c r="Q10613" t="s">
        <v>26</v>
      </c>
      <c r="R10613" t="s">
        <v>47</v>
      </c>
    </row>
    <row r="10614" spans="1:18" x14ac:dyDescent="0.3">
      <c r="A10614" t="s">
        <v>45</v>
      </c>
      <c r="B10614" t="s">
        <v>46</v>
      </c>
      <c r="C10614" t="s">
        <v>20</v>
      </c>
      <c r="D10614">
        <v>1988</v>
      </c>
      <c r="E10614" t="s">
        <v>64</v>
      </c>
      <c r="F10614" t="s">
        <v>28</v>
      </c>
      <c r="G10614" t="s">
        <v>29</v>
      </c>
      <c r="H10614">
        <v>2</v>
      </c>
      <c r="I10614" t="s">
        <v>35</v>
      </c>
      <c r="L10614">
        <v>114</v>
      </c>
      <c r="M10614">
        <v>415.58914499999997</v>
      </c>
      <c r="N10614">
        <v>398.11202700000001</v>
      </c>
      <c r="P10614" t="s">
        <v>65</v>
      </c>
      <c r="Q10614" t="s">
        <v>26</v>
      </c>
      <c r="R10614" t="s">
        <v>47</v>
      </c>
    </row>
    <row r="10615" spans="1:18" x14ac:dyDescent="0.3">
      <c r="A10615" t="s">
        <v>45</v>
      </c>
      <c r="B10615" t="s">
        <v>46</v>
      </c>
      <c r="C10615" t="s">
        <v>20</v>
      </c>
      <c r="D10615">
        <v>1990</v>
      </c>
      <c r="E10615" t="s">
        <v>64</v>
      </c>
      <c r="F10615" t="s">
        <v>28</v>
      </c>
      <c r="G10615" t="s">
        <v>29</v>
      </c>
      <c r="H10615">
        <v>5</v>
      </c>
      <c r="I10615" t="s">
        <v>35</v>
      </c>
      <c r="L10615">
        <v>69</v>
      </c>
      <c r="M10615">
        <v>251.54079830000001</v>
      </c>
      <c r="N10615">
        <v>240.9625427</v>
      </c>
      <c r="P10615" t="s">
        <v>65</v>
      </c>
      <c r="Q10615" t="s">
        <v>26</v>
      </c>
      <c r="R10615" t="s">
        <v>47</v>
      </c>
    </row>
    <row r="10616" spans="1:18" x14ac:dyDescent="0.3">
      <c r="A10616" t="s">
        <v>45</v>
      </c>
      <c r="B10616" t="s">
        <v>46</v>
      </c>
      <c r="C10616" t="s">
        <v>20</v>
      </c>
      <c r="D10616">
        <v>1992</v>
      </c>
      <c r="E10616" t="s">
        <v>64</v>
      </c>
      <c r="F10616" t="s">
        <v>28</v>
      </c>
      <c r="G10616" t="s">
        <v>29</v>
      </c>
      <c r="H10616">
        <v>4</v>
      </c>
      <c r="I10616" t="s">
        <v>35</v>
      </c>
      <c r="L10616">
        <v>69</v>
      </c>
      <c r="M10616">
        <v>303.14380060000002</v>
      </c>
      <c r="N10616">
        <v>290.39544080000002</v>
      </c>
      <c r="P10616" t="s">
        <v>65</v>
      </c>
      <c r="Q10616" t="s">
        <v>26</v>
      </c>
      <c r="R10616" t="s">
        <v>47</v>
      </c>
    </row>
    <row r="10617" spans="1:18" x14ac:dyDescent="0.3">
      <c r="A10617" t="s">
        <v>45</v>
      </c>
      <c r="B10617" t="s">
        <v>46</v>
      </c>
      <c r="C10617" t="s">
        <v>20</v>
      </c>
      <c r="D10617">
        <v>1994</v>
      </c>
      <c r="E10617" t="s">
        <v>64</v>
      </c>
      <c r="F10617" t="s">
        <v>28</v>
      </c>
      <c r="G10617" t="s">
        <v>29</v>
      </c>
      <c r="H10617">
        <v>4</v>
      </c>
      <c r="I10617" t="s">
        <v>35</v>
      </c>
      <c r="L10617">
        <v>98</v>
      </c>
      <c r="M10617">
        <v>370.71235680000001</v>
      </c>
      <c r="N10617">
        <v>355.12247989999997</v>
      </c>
      <c r="P10617" t="s">
        <v>65</v>
      </c>
      <c r="Q10617" t="s">
        <v>26</v>
      </c>
      <c r="R10617" t="s">
        <v>47</v>
      </c>
    </row>
    <row r="10618" spans="1:18" x14ac:dyDescent="0.3">
      <c r="A10618" t="s">
        <v>45</v>
      </c>
      <c r="B10618" t="s">
        <v>46</v>
      </c>
      <c r="C10618" t="s">
        <v>20</v>
      </c>
      <c r="D10618">
        <v>1995</v>
      </c>
      <c r="E10618" t="s">
        <v>64</v>
      </c>
      <c r="F10618" t="s">
        <v>28</v>
      </c>
      <c r="G10618" t="s">
        <v>29</v>
      </c>
      <c r="H10618">
        <v>5</v>
      </c>
      <c r="I10618" t="s">
        <v>33</v>
      </c>
      <c r="L10618">
        <v>16</v>
      </c>
      <c r="M10618">
        <v>58.32830105</v>
      </c>
      <c r="N10618">
        <v>55.875372210000002</v>
      </c>
      <c r="P10618" t="s">
        <v>65</v>
      </c>
      <c r="Q10618" t="s">
        <v>26</v>
      </c>
      <c r="R10618" t="s">
        <v>47</v>
      </c>
    </row>
    <row r="10619" spans="1:18" x14ac:dyDescent="0.3">
      <c r="A10619" t="s">
        <v>45</v>
      </c>
      <c r="B10619" t="s">
        <v>46</v>
      </c>
      <c r="C10619" t="s">
        <v>20</v>
      </c>
      <c r="D10619">
        <v>1996</v>
      </c>
      <c r="E10619" t="s">
        <v>64</v>
      </c>
      <c r="F10619" t="s">
        <v>28</v>
      </c>
      <c r="G10619" t="s">
        <v>29</v>
      </c>
      <c r="H10619">
        <v>4</v>
      </c>
      <c r="I10619" t="s">
        <v>33</v>
      </c>
      <c r="L10619">
        <v>34</v>
      </c>
      <c r="M10619">
        <v>123.9476397</v>
      </c>
      <c r="N10619">
        <v>118.73516600000001</v>
      </c>
      <c r="P10619" t="s">
        <v>65</v>
      </c>
      <c r="Q10619" t="s">
        <v>26</v>
      </c>
      <c r="R10619" t="s">
        <v>47</v>
      </c>
    </row>
    <row r="10620" spans="1:18" x14ac:dyDescent="0.3">
      <c r="A10620" t="s">
        <v>45</v>
      </c>
      <c r="B10620" t="s">
        <v>46</v>
      </c>
      <c r="C10620" t="s">
        <v>20</v>
      </c>
      <c r="D10620">
        <v>1997</v>
      </c>
      <c r="E10620" t="s">
        <v>64</v>
      </c>
      <c r="F10620" t="s">
        <v>28</v>
      </c>
      <c r="G10620" t="s">
        <v>29</v>
      </c>
      <c r="H10620">
        <v>3</v>
      </c>
      <c r="I10620" t="s">
        <v>33</v>
      </c>
      <c r="L10620">
        <v>25</v>
      </c>
      <c r="M10620">
        <v>173.72186730000001</v>
      </c>
      <c r="N10620">
        <v>166.4161963</v>
      </c>
      <c r="P10620" t="s">
        <v>65</v>
      </c>
      <c r="Q10620" t="s">
        <v>26</v>
      </c>
      <c r="R10620" t="s">
        <v>47</v>
      </c>
    </row>
    <row r="10621" spans="1:18" x14ac:dyDescent="0.3">
      <c r="A10621" t="s">
        <v>45</v>
      </c>
      <c r="B10621" t="s">
        <v>46</v>
      </c>
      <c r="C10621" t="s">
        <v>20</v>
      </c>
      <c r="D10621">
        <v>1997</v>
      </c>
      <c r="E10621" t="s">
        <v>64</v>
      </c>
      <c r="F10621" t="s">
        <v>28</v>
      </c>
      <c r="G10621" t="s">
        <v>29</v>
      </c>
      <c r="H10621">
        <v>5</v>
      </c>
      <c r="I10621" t="s">
        <v>33</v>
      </c>
      <c r="L10621">
        <v>24</v>
      </c>
      <c r="M10621">
        <v>166.77299260000001</v>
      </c>
      <c r="N10621">
        <v>159.75954849999999</v>
      </c>
      <c r="P10621" t="s">
        <v>65</v>
      </c>
      <c r="Q10621" t="s">
        <v>26</v>
      </c>
      <c r="R10621" t="s">
        <v>47</v>
      </c>
    </row>
    <row r="10622" spans="1:18" x14ac:dyDescent="0.3">
      <c r="A10622" t="s">
        <v>45</v>
      </c>
      <c r="B10622" t="s">
        <v>46</v>
      </c>
      <c r="C10622" t="s">
        <v>20</v>
      </c>
      <c r="D10622">
        <v>1998</v>
      </c>
      <c r="E10622" t="s">
        <v>64</v>
      </c>
      <c r="F10622" t="s">
        <v>28</v>
      </c>
      <c r="G10622" t="s">
        <v>29</v>
      </c>
      <c r="H10622">
        <v>4</v>
      </c>
      <c r="I10622" t="s">
        <v>33</v>
      </c>
      <c r="L10622">
        <v>23</v>
      </c>
      <c r="M10622">
        <v>141.60536479999999</v>
      </c>
      <c r="N10622">
        <v>135.650316</v>
      </c>
      <c r="P10622" t="s">
        <v>65</v>
      </c>
      <c r="Q10622" t="s">
        <v>26</v>
      </c>
      <c r="R10622" t="s">
        <v>47</v>
      </c>
    </row>
    <row r="10623" spans="1:18" x14ac:dyDescent="0.3">
      <c r="A10623" t="s">
        <v>45</v>
      </c>
      <c r="B10623" t="s">
        <v>46</v>
      </c>
      <c r="C10623" t="s">
        <v>20</v>
      </c>
      <c r="D10623">
        <v>2000</v>
      </c>
      <c r="E10623" t="s">
        <v>64</v>
      </c>
      <c r="F10623" t="s">
        <v>22</v>
      </c>
      <c r="G10623" t="s">
        <v>23</v>
      </c>
      <c r="H10623">
        <v>2</v>
      </c>
      <c r="I10623" t="s">
        <v>34</v>
      </c>
      <c r="L10623">
        <v>13</v>
      </c>
      <c r="M10623">
        <v>55.85685265</v>
      </c>
      <c r="N10623">
        <v>53.507857700000002</v>
      </c>
      <c r="P10623" t="s">
        <v>65</v>
      </c>
      <c r="Q10623" t="s">
        <v>26</v>
      </c>
      <c r="R10623" t="s">
        <v>47</v>
      </c>
    </row>
    <row r="10624" spans="1:18" x14ac:dyDescent="0.3">
      <c r="A10624" t="s">
        <v>45</v>
      </c>
      <c r="B10624" t="s">
        <v>46</v>
      </c>
      <c r="C10624" t="s">
        <v>20</v>
      </c>
      <c r="D10624">
        <v>2000</v>
      </c>
      <c r="E10624" t="s">
        <v>64</v>
      </c>
      <c r="F10624" t="s">
        <v>22</v>
      </c>
      <c r="G10624" t="s">
        <v>23</v>
      </c>
      <c r="H10624">
        <v>4</v>
      </c>
      <c r="I10624" t="s">
        <v>33</v>
      </c>
      <c r="L10624">
        <v>88</v>
      </c>
      <c r="M10624">
        <v>378.10792570000001</v>
      </c>
      <c r="N10624">
        <v>362.20703680000003</v>
      </c>
      <c r="P10624" t="s">
        <v>65</v>
      </c>
      <c r="Q10624" t="s">
        <v>26</v>
      </c>
      <c r="R10624" t="s">
        <v>47</v>
      </c>
    </row>
    <row r="10625" spans="1:18" x14ac:dyDescent="0.3">
      <c r="A10625" t="s">
        <v>45</v>
      </c>
      <c r="B10625" t="s">
        <v>46</v>
      </c>
      <c r="C10625" t="s">
        <v>20</v>
      </c>
      <c r="D10625">
        <v>2000</v>
      </c>
      <c r="E10625" t="s">
        <v>64</v>
      </c>
      <c r="F10625" t="s">
        <v>28</v>
      </c>
      <c r="G10625" t="s">
        <v>29</v>
      </c>
      <c r="H10625">
        <v>2</v>
      </c>
      <c r="I10625" t="s">
        <v>33</v>
      </c>
      <c r="L10625">
        <v>168</v>
      </c>
      <c r="M10625">
        <v>721.84240350000005</v>
      </c>
      <c r="N10625">
        <v>691.4861611</v>
      </c>
      <c r="P10625" t="s">
        <v>65</v>
      </c>
      <c r="Q10625" t="s">
        <v>26</v>
      </c>
      <c r="R10625" t="s">
        <v>47</v>
      </c>
    </row>
    <row r="10626" spans="1:18" x14ac:dyDescent="0.3">
      <c r="A10626" t="s">
        <v>45</v>
      </c>
      <c r="B10626" t="s">
        <v>46</v>
      </c>
      <c r="C10626" t="s">
        <v>20</v>
      </c>
      <c r="D10626">
        <v>2000</v>
      </c>
      <c r="E10626" t="s">
        <v>64</v>
      </c>
      <c r="F10626" t="s">
        <v>28</v>
      </c>
      <c r="G10626" t="s">
        <v>29</v>
      </c>
      <c r="H10626">
        <v>4</v>
      </c>
      <c r="I10626" t="s">
        <v>35</v>
      </c>
      <c r="L10626">
        <v>52</v>
      </c>
      <c r="M10626">
        <v>223.4274106</v>
      </c>
      <c r="N10626">
        <v>214.03143080000001</v>
      </c>
      <c r="P10626" t="s">
        <v>65</v>
      </c>
      <c r="Q10626" t="s">
        <v>26</v>
      </c>
      <c r="R10626" t="s">
        <v>47</v>
      </c>
    </row>
    <row r="10627" spans="1:18" x14ac:dyDescent="0.3">
      <c r="A10627" t="s">
        <v>45</v>
      </c>
      <c r="B10627" t="s">
        <v>46</v>
      </c>
      <c r="C10627" t="s">
        <v>20</v>
      </c>
      <c r="D10627">
        <v>2000</v>
      </c>
      <c r="E10627" t="s">
        <v>64</v>
      </c>
      <c r="F10627" t="s">
        <v>28</v>
      </c>
      <c r="G10627" t="s">
        <v>29</v>
      </c>
      <c r="H10627">
        <v>4</v>
      </c>
      <c r="I10627" t="s">
        <v>34</v>
      </c>
      <c r="L10627">
        <v>35</v>
      </c>
      <c r="M10627">
        <v>150.3838341</v>
      </c>
      <c r="N10627">
        <v>144.05961690000001</v>
      </c>
      <c r="P10627" t="s">
        <v>65</v>
      </c>
      <c r="Q10627" t="s">
        <v>26</v>
      </c>
      <c r="R10627" t="s">
        <v>47</v>
      </c>
    </row>
    <row r="10628" spans="1:18" x14ac:dyDescent="0.3">
      <c r="A10628" t="s">
        <v>45</v>
      </c>
      <c r="B10628" t="s">
        <v>46</v>
      </c>
      <c r="C10628" t="s">
        <v>20</v>
      </c>
      <c r="D10628">
        <v>2001</v>
      </c>
      <c r="E10628" t="s">
        <v>64</v>
      </c>
      <c r="F10628" t="s">
        <v>28</v>
      </c>
      <c r="G10628" t="s">
        <v>29</v>
      </c>
      <c r="H10628">
        <v>3</v>
      </c>
      <c r="I10628" t="s">
        <v>34</v>
      </c>
      <c r="L10628">
        <v>46</v>
      </c>
      <c r="M10628">
        <v>214.34479630000001</v>
      </c>
      <c r="N10628">
        <v>205.33077520000001</v>
      </c>
      <c r="P10628" t="s">
        <v>65</v>
      </c>
      <c r="Q10628" t="s">
        <v>26</v>
      </c>
      <c r="R10628" t="s">
        <v>47</v>
      </c>
    </row>
    <row r="10629" spans="1:18" x14ac:dyDescent="0.3">
      <c r="A10629" t="s">
        <v>45</v>
      </c>
      <c r="B10629" t="s">
        <v>46</v>
      </c>
      <c r="C10629" t="s">
        <v>20</v>
      </c>
      <c r="D10629">
        <v>2001</v>
      </c>
      <c r="E10629" t="s">
        <v>64</v>
      </c>
      <c r="F10629" t="s">
        <v>28</v>
      </c>
      <c r="G10629" t="s">
        <v>29</v>
      </c>
      <c r="H10629">
        <v>6</v>
      </c>
      <c r="I10629" t="s">
        <v>34</v>
      </c>
      <c r="L10629">
        <v>379</v>
      </c>
      <c r="M10629">
        <v>1766.0147340000001</v>
      </c>
      <c r="N10629">
        <v>1691.7470390000001</v>
      </c>
      <c r="P10629" t="s">
        <v>65</v>
      </c>
      <c r="Q10629" t="s">
        <v>26</v>
      </c>
      <c r="R10629" t="s">
        <v>47</v>
      </c>
    </row>
    <row r="10630" spans="1:18" x14ac:dyDescent="0.3">
      <c r="A10630" t="s">
        <v>45</v>
      </c>
      <c r="B10630" t="s">
        <v>46</v>
      </c>
      <c r="C10630" t="s">
        <v>20</v>
      </c>
      <c r="D10630">
        <v>2002</v>
      </c>
      <c r="E10630" t="s">
        <v>64</v>
      </c>
      <c r="F10630" t="s">
        <v>22</v>
      </c>
      <c r="G10630" t="s">
        <v>23</v>
      </c>
      <c r="H10630">
        <v>4</v>
      </c>
      <c r="I10630" t="s">
        <v>33</v>
      </c>
      <c r="L10630">
        <v>35</v>
      </c>
      <c r="M10630">
        <v>131.10511500000001</v>
      </c>
      <c r="N10630">
        <v>125.59164199999999</v>
      </c>
      <c r="P10630" t="s">
        <v>65</v>
      </c>
      <c r="Q10630" t="s">
        <v>26</v>
      </c>
      <c r="R10630" t="s">
        <v>47</v>
      </c>
    </row>
    <row r="10631" spans="1:18" x14ac:dyDescent="0.3">
      <c r="A10631" t="s">
        <v>45</v>
      </c>
      <c r="B10631" t="s">
        <v>46</v>
      </c>
      <c r="C10631" t="s">
        <v>20</v>
      </c>
      <c r="D10631">
        <v>2002</v>
      </c>
      <c r="E10631" t="s">
        <v>64</v>
      </c>
      <c r="F10631" t="s">
        <v>28</v>
      </c>
      <c r="G10631" t="s">
        <v>29</v>
      </c>
      <c r="H10631">
        <v>4</v>
      </c>
      <c r="I10631" t="s">
        <v>33</v>
      </c>
      <c r="L10631">
        <v>22</v>
      </c>
      <c r="M10631">
        <v>82.408929450000002</v>
      </c>
      <c r="N10631">
        <v>78.943317800000003</v>
      </c>
      <c r="P10631" t="s">
        <v>65</v>
      </c>
      <c r="Q10631" t="s">
        <v>26</v>
      </c>
      <c r="R10631" t="s">
        <v>47</v>
      </c>
    </row>
    <row r="10632" spans="1:18" x14ac:dyDescent="0.3">
      <c r="A10632" t="s">
        <v>45</v>
      </c>
      <c r="B10632" t="s">
        <v>46</v>
      </c>
      <c r="C10632" t="s">
        <v>20</v>
      </c>
      <c r="D10632">
        <v>2002</v>
      </c>
      <c r="E10632" t="s">
        <v>64</v>
      </c>
      <c r="F10632" t="s">
        <v>28</v>
      </c>
      <c r="G10632" t="s">
        <v>29</v>
      </c>
      <c r="H10632">
        <v>5</v>
      </c>
      <c r="I10632" t="s">
        <v>33</v>
      </c>
      <c r="L10632">
        <v>21</v>
      </c>
      <c r="M10632">
        <v>78.663069019999995</v>
      </c>
      <c r="N10632">
        <v>75.354985170000006</v>
      </c>
      <c r="P10632" t="s">
        <v>65</v>
      </c>
      <c r="Q10632" t="s">
        <v>26</v>
      </c>
      <c r="R10632" t="s">
        <v>47</v>
      </c>
    </row>
    <row r="10633" spans="1:18" x14ac:dyDescent="0.3">
      <c r="A10633" t="s">
        <v>45</v>
      </c>
      <c r="B10633" t="s">
        <v>46</v>
      </c>
      <c r="C10633" t="s">
        <v>20</v>
      </c>
      <c r="D10633">
        <v>2003</v>
      </c>
      <c r="E10633" t="s">
        <v>64</v>
      </c>
      <c r="F10633" t="s">
        <v>28</v>
      </c>
      <c r="G10633" t="s">
        <v>29</v>
      </c>
      <c r="H10633">
        <v>2</v>
      </c>
      <c r="I10633" t="s">
        <v>33</v>
      </c>
      <c r="L10633">
        <v>39</v>
      </c>
      <c r="M10633">
        <v>135.17256950000001</v>
      </c>
      <c r="N10633">
        <v>129.48804430000001</v>
      </c>
      <c r="P10633" t="s">
        <v>65</v>
      </c>
      <c r="Q10633" t="s">
        <v>26</v>
      </c>
      <c r="R10633" t="s">
        <v>47</v>
      </c>
    </row>
    <row r="10634" spans="1:18" x14ac:dyDescent="0.3">
      <c r="A10634" t="s">
        <v>45</v>
      </c>
      <c r="B10634" t="s">
        <v>46</v>
      </c>
      <c r="C10634" t="s">
        <v>20</v>
      </c>
      <c r="D10634">
        <v>2003</v>
      </c>
      <c r="E10634" t="s">
        <v>64</v>
      </c>
      <c r="F10634" t="s">
        <v>28</v>
      </c>
      <c r="G10634" t="s">
        <v>29</v>
      </c>
      <c r="H10634">
        <v>5</v>
      </c>
      <c r="I10634" t="s">
        <v>35</v>
      </c>
      <c r="L10634">
        <v>38</v>
      </c>
      <c r="M10634">
        <v>131.70660620000001</v>
      </c>
      <c r="N10634">
        <v>126.1678381</v>
      </c>
      <c r="P10634" t="s">
        <v>65</v>
      </c>
      <c r="Q10634" t="s">
        <v>26</v>
      </c>
      <c r="R10634" t="s">
        <v>47</v>
      </c>
    </row>
    <row r="10635" spans="1:18" x14ac:dyDescent="0.3">
      <c r="A10635" t="s">
        <v>45</v>
      </c>
      <c r="B10635" t="s">
        <v>46</v>
      </c>
      <c r="C10635" t="s">
        <v>20</v>
      </c>
      <c r="D10635">
        <v>2004</v>
      </c>
      <c r="E10635" t="s">
        <v>64</v>
      </c>
      <c r="F10635" t="s">
        <v>22</v>
      </c>
      <c r="G10635" t="s">
        <v>23</v>
      </c>
      <c r="H10635">
        <v>5</v>
      </c>
      <c r="I10635" t="s">
        <v>33</v>
      </c>
      <c r="L10635">
        <v>11</v>
      </c>
      <c r="M10635">
        <v>32.627030679999997</v>
      </c>
      <c r="N10635">
        <v>31.254938859999999</v>
      </c>
      <c r="P10635" t="s">
        <v>65</v>
      </c>
      <c r="Q10635" t="s">
        <v>26</v>
      </c>
      <c r="R10635" t="s">
        <v>47</v>
      </c>
    </row>
    <row r="10636" spans="1:18" x14ac:dyDescent="0.3">
      <c r="A10636" t="s">
        <v>45</v>
      </c>
      <c r="B10636" t="s">
        <v>46</v>
      </c>
      <c r="C10636" t="s">
        <v>20</v>
      </c>
      <c r="D10636">
        <v>2004</v>
      </c>
      <c r="E10636" t="s">
        <v>64</v>
      </c>
      <c r="F10636" t="s">
        <v>28</v>
      </c>
      <c r="G10636" t="s">
        <v>29</v>
      </c>
      <c r="H10636">
        <v>4</v>
      </c>
      <c r="I10636" t="s">
        <v>33</v>
      </c>
      <c r="L10636">
        <v>53</v>
      </c>
      <c r="M10636">
        <v>157.202966</v>
      </c>
      <c r="N10636">
        <v>150.5919782</v>
      </c>
      <c r="P10636" t="s">
        <v>65</v>
      </c>
      <c r="Q10636" t="s">
        <v>26</v>
      </c>
      <c r="R10636" t="s">
        <v>47</v>
      </c>
    </row>
    <row r="10637" spans="1:18" x14ac:dyDescent="0.3">
      <c r="A10637" t="s">
        <v>45</v>
      </c>
      <c r="B10637" t="s">
        <v>46</v>
      </c>
      <c r="C10637" t="s">
        <v>20</v>
      </c>
      <c r="D10637">
        <v>2005</v>
      </c>
      <c r="E10637" t="s">
        <v>64</v>
      </c>
      <c r="F10637" t="s">
        <v>22</v>
      </c>
      <c r="G10637" t="s">
        <v>23</v>
      </c>
      <c r="H10637">
        <v>4</v>
      </c>
      <c r="I10637" t="s">
        <v>33</v>
      </c>
      <c r="L10637">
        <v>29</v>
      </c>
      <c r="M10637">
        <v>88.686447340000001</v>
      </c>
      <c r="N10637">
        <v>84.956841979999993</v>
      </c>
      <c r="P10637" t="s">
        <v>65</v>
      </c>
      <c r="Q10637" t="s">
        <v>26</v>
      </c>
      <c r="R10637" t="s">
        <v>47</v>
      </c>
    </row>
    <row r="10638" spans="1:18" x14ac:dyDescent="0.3">
      <c r="A10638" t="s">
        <v>45</v>
      </c>
      <c r="B10638" t="s">
        <v>46</v>
      </c>
      <c r="C10638" t="s">
        <v>20</v>
      </c>
      <c r="D10638">
        <v>2005</v>
      </c>
      <c r="E10638" t="s">
        <v>64</v>
      </c>
      <c r="F10638" t="s">
        <v>28</v>
      </c>
      <c r="G10638" t="s">
        <v>29</v>
      </c>
      <c r="H10638">
        <v>3</v>
      </c>
      <c r="I10638" t="s">
        <v>33</v>
      </c>
      <c r="L10638">
        <v>25</v>
      </c>
      <c r="M10638">
        <v>76.453833919999994</v>
      </c>
      <c r="N10638">
        <v>73.238656879999994</v>
      </c>
      <c r="P10638" t="s">
        <v>65</v>
      </c>
      <c r="Q10638" t="s">
        <v>26</v>
      </c>
      <c r="R10638" t="s">
        <v>47</v>
      </c>
    </row>
    <row r="10639" spans="1:18" x14ac:dyDescent="0.3">
      <c r="A10639" t="s">
        <v>45</v>
      </c>
      <c r="B10639" t="s">
        <v>46</v>
      </c>
      <c r="C10639" t="s">
        <v>20</v>
      </c>
      <c r="D10639">
        <v>2005</v>
      </c>
      <c r="E10639" t="s">
        <v>64</v>
      </c>
      <c r="F10639" t="s">
        <v>28</v>
      </c>
      <c r="G10639" t="s">
        <v>29</v>
      </c>
      <c r="H10639">
        <v>4</v>
      </c>
      <c r="I10639" t="s">
        <v>34</v>
      </c>
      <c r="L10639">
        <v>40</v>
      </c>
      <c r="M10639">
        <v>122.32613430000001</v>
      </c>
      <c r="N10639">
        <v>117.18185099999999</v>
      </c>
      <c r="P10639" t="s">
        <v>65</v>
      </c>
      <c r="Q10639" t="s">
        <v>26</v>
      </c>
      <c r="R10639" t="s">
        <v>47</v>
      </c>
    </row>
    <row r="10640" spans="1:18" x14ac:dyDescent="0.3">
      <c r="A10640" t="s">
        <v>45</v>
      </c>
      <c r="B10640" t="s">
        <v>46</v>
      </c>
      <c r="C10640" t="s">
        <v>20</v>
      </c>
      <c r="D10640">
        <v>2006</v>
      </c>
      <c r="E10640" t="s">
        <v>64</v>
      </c>
      <c r="F10640" t="s">
        <v>22</v>
      </c>
      <c r="G10640" t="s">
        <v>23</v>
      </c>
      <c r="H10640">
        <v>3</v>
      </c>
      <c r="I10640" t="s">
        <v>33</v>
      </c>
      <c r="L10640">
        <v>20</v>
      </c>
      <c r="M10640">
        <v>66.060359030000001</v>
      </c>
      <c r="N10640">
        <v>63.282267490000002</v>
      </c>
      <c r="P10640" t="s">
        <v>65</v>
      </c>
      <c r="Q10640" t="s">
        <v>26</v>
      </c>
      <c r="R10640" t="s">
        <v>47</v>
      </c>
    </row>
    <row r="10641" spans="1:18" x14ac:dyDescent="0.3">
      <c r="A10641" t="s">
        <v>45</v>
      </c>
      <c r="B10641" t="s">
        <v>46</v>
      </c>
      <c r="C10641" t="s">
        <v>20</v>
      </c>
      <c r="D10641">
        <v>2006</v>
      </c>
      <c r="E10641" t="s">
        <v>64</v>
      </c>
      <c r="F10641" t="s">
        <v>22</v>
      </c>
      <c r="G10641" t="s">
        <v>23</v>
      </c>
      <c r="H10641">
        <v>4</v>
      </c>
      <c r="I10641" t="s">
        <v>33</v>
      </c>
      <c r="L10641">
        <v>9</v>
      </c>
      <c r="M10641">
        <v>29.72716157</v>
      </c>
      <c r="N10641">
        <v>28.477020370000002</v>
      </c>
      <c r="P10641" t="s">
        <v>65</v>
      </c>
      <c r="Q10641" t="s">
        <v>26</v>
      </c>
      <c r="R10641" t="s">
        <v>47</v>
      </c>
    </row>
    <row r="10642" spans="1:18" x14ac:dyDescent="0.3">
      <c r="A10642" t="s">
        <v>45</v>
      </c>
      <c r="B10642" t="s">
        <v>46</v>
      </c>
      <c r="C10642" t="s">
        <v>20</v>
      </c>
      <c r="D10642">
        <v>2007</v>
      </c>
      <c r="E10642" t="s">
        <v>64</v>
      </c>
      <c r="F10642" t="s">
        <v>28</v>
      </c>
      <c r="G10642" t="s">
        <v>29</v>
      </c>
      <c r="H10642">
        <v>2</v>
      </c>
      <c r="I10642" t="s">
        <v>34</v>
      </c>
      <c r="L10642">
        <v>10</v>
      </c>
      <c r="M10642">
        <v>30.923618690000001</v>
      </c>
      <c r="N10642">
        <v>29.623161880000001</v>
      </c>
      <c r="P10642" t="s">
        <v>65</v>
      </c>
      <c r="Q10642" t="s">
        <v>26</v>
      </c>
      <c r="R10642" t="s">
        <v>47</v>
      </c>
    </row>
    <row r="10643" spans="1:18" x14ac:dyDescent="0.3">
      <c r="A10643" t="s">
        <v>45</v>
      </c>
      <c r="B10643" t="s">
        <v>46</v>
      </c>
      <c r="C10643" t="s">
        <v>20</v>
      </c>
      <c r="D10643">
        <v>2007</v>
      </c>
      <c r="E10643" t="s">
        <v>64</v>
      </c>
      <c r="F10643" t="s">
        <v>28</v>
      </c>
      <c r="G10643" t="s">
        <v>29</v>
      </c>
      <c r="H10643">
        <v>4</v>
      </c>
      <c r="I10643" t="s">
        <v>33</v>
      </c>
      <c r="L10643">
        <v>22</v>
      </c>
      <c r="M10643">
        <v>68.031961120000005</v>
      </c>
      <c r="N10643">
        <v>65.170956140000001</v>
      </c>
      <c r="P10643" t="s">
        <v>65</v>
      </c>
      <c r="Q10643" t="s">
        <v>26</v>
      </c>
      <c r="R10643" t="s">
        <v>47</v>
      </c>
    </row>
    <row r="10644" spans="1:18" x14ac:dyDescent="0.3">
      <c r="A10644" t="s">
        <v>45</v>
      </c>
      <c r="B10644" t="s">
        <v>46</v>
      </c>
      <c r="C10644" t="s">
        <v>20</v>
      </c>
      <c r="D10644">
        <v>2007</v>
      </c>
      <c r="E10644" t="s">
        <v>64</v>
      </c>
      <c r="F10644" t="s">
        <v>28</v>
      </c>
      <c r="G10644" t="s">
        <v>29</v>
      </c>
      <c r="H10644">
        <v>5</v>
      </c>
      <c r="I10644" t="s">
        <v>33</v>
      </c>
      <c r="L10644">
        <v>41</v>
      </c>
      <c r="M10644">
        <v>126.7868366</v>
      </c>
      <c r="N10644">
        <v>121.45496369999999</v>
      </c>
      <c r="P10644" t="s">
        <v>65</v>
      </c>
      <c r="Q10644" t="s">
        <v>26</v>
      </c>
      <c r="R10644" t="s">
        <v>47</v>
      </c>
    </row>
    <row r="10645" spans="1:18" x14ac:dyDescent="0.3">
      <c r="A10645" t="s">
        <v>45</v>
      </c>
      <c r="B10645" t="s">
        <v>46</v>
      </c>
      <c r="C10645" t="s">
        <v>20</v>
      </c>
      <c r="D10645">
        <v>2008</v>
      </c>
      <c r="E10645" t="s">
        <v>64</v>
      </c>
      <c r="F10645" t="s">
        <v>22</v>
      </c>
      <c r="G10645" t="s">
        <v>23</v>
      </c>
      <c r="H10645">
        <v>4</v>
      </c>
      <c r="I10645" t="s">
        <v>33</v>
      </c>
      <c r="L10645">
        <v>11</v>
      </c>
      <c r="M10645">
        <v>39.287023609999999</v>
      </c>
      <c r="N10645">
        <v>37.634853540000002</v>
      </c>
      <c r="P10645" t="s">
        <v>65</v>
      </c>
      <c r="Q10645" t="s">
        <v>26</v>
      </c>
      <c r="R10645" t="s">
        <v>47</v>
      </c>
    </row>
    <row r="10646" spans="1:18" x14ac:dyDescent="0.3">
      <c r="A10646" t="s">
        <v>45</v>
      </c>
      <c r="B10646" t="s">
        <v>46</v>
      </c>
      <c r="C10646" t="s">
        <v>20</v>
      </c>
      <c r="D10646">
        <v>2008</v>
      </c>
      <c r="E10646" t="s">
        <v>64</v>
      </c>
      <c r="F10646" t="s">
        <v>28</v>
      </c>
      <c r="G10646" t="s">
        <v>29</v>
      </c>
      <c r="H10646">
        <v>4</v>
      </c>
      <c r="I10646" t="s">
        <v>33</v>
      </c>
      <c r="L10646">
        <v>104</v>
      </c>
      <c r="M10646">
        <v>371.44095049999999</v>
      </c>
      <c r="N10646">
        <v>355.82043340000001</v>
      </c>
      <c r="P10646" t="s">
        <v>65</v>
      </c>
      <c r="Q10646" t="s">
        <v>26</v>
      </c>
      <c r="R10646" t="s">
        <v>47</v>
      </c>
    </row>
    <row r="10647" spans="1:18" x14ac:dyDescent="0.3">
      <c r="A10647" t="s">
        <v>45</v>
      </c>
      <c r="B10647" t="s">
        <v>46</v>
      </c>
      <c r="C10647" t="s">
        <v>20</v>
      </c>
      <c r="D10647">
        <v>2008</v>
      </c>
      <c r="E10647" t="s">
        <v>64</v>
      </c>
      <c r="F10647" t="s">
        <v>28</v>
      </c>
      <c r="G10647" t="s">
        <v>29</v>
      </c>
      <c r="H10647">
        <v>5</v>
      </c>
      <c r="I10647" t="s">
        <v>35</v>
      </c>
      <c r="L10647">
        <v>65</v>
      </c>
      <c r="M10647">
        <v>232.15059400000001</v>
      </c>
      <c r="N10647">
        <v>222.38777089999999</v>
      </c>
      <c r="P10647" t="s">
        <v>65</v>
      </c>
      <c r="Q10647" t="s">
        <v>26</v>
      </c>
      <c r="R10647" t="s">
        <v>47</v>
      </c>
    </row>
    <row r="10648" spans="1:18" x14ac:dyDescent="0.3">
      <c r="A10648" t="s">
        <v>45</v>
      </c>
      <c r="B10648" t="s">
        <v>46</v>
      </c>
      <c r="C10648" t="s">
        <v>20</v>
      </c>
      <c r="D10648">
        <v>2009</v>
      </c>
      <c r="E10648" t="s">
        <v>64</v>
      </c>
      <c r="F10648" t="s">
        <v>22</v>
      </c>
      <c r="G10648" t="s">
        <v>23</v>
      </c>
      <c r="H10648">
        <v>4</v>
      </c>
      <c r="I10648" t="s">
        <v>34</v>
      </c>
      <c r="L10648">
        <v>27</v>
      </c>
      <c r="M10648">
        <v>111.6281187</v>
      </c>
      <c r="N10648">
        <v>106.933728</v>
      </c>
      <c r="P10648" t="s">
        <v>65</v>
      </c>
      <c r="Q10648" t="s">
        <v>26</v>
      </c>
      <c r="R10648" t="s">
        <v>47</v>
      </c>
    </row>
    <row r="10649" spans="1:18" x14ac:dyDescent="0.3">
      <c r="A10649" t="s">
        <v>45</v>
      </c>
      <c r="B10649" t="s">
        <v>46</v>
      </c>
      <c r="C10649" t="s">
        <v>20</v>
      </c>
      <c r="D10649">
        <v>2009</v>
      </c>
      <c r="E10649" t="s">
        <v>64</v>
      </c>
      <c r="F10649" t="s">
        <v>28</v>
      </c>
      <c r="G10649" t="s">
        <v>29</v>
      </c>
      <c r="H10649">
        <v>4</v>
      </c>
      <c r="I10649" t="s">
        <v>35</v>
      </c>
      <c r="L10649">
        <v>32</v>
      </c>
      <c r="M10649">
        <v>132.2999925</v>
      </c>
      <c r="N10649">
        <v>126.73627020000001</v>
      </c>
      <c r="P10649" t="s">
        <v>65</v>
      </c>
      <c r="Q10649" t="s">
        <v>26</v>
      </c>
      <c r="R10649" t="s">
        <v>47</v>
      </c>
    </row>
    <row r="10650" spans="1:18" x14ac:dyDescent="0.3">
      <c r="A10650" t="s">
        <v>45</v>
      </c>
      <c r="B10650" t="s">
        <v>46</v>
      </c>
      <c r="C10650" t="s">
        <v>20</v>
      </c>
      <c r="D10650">
        <v>2009</v>
      </c>
      <c r="E10650" t="s">
        <v>64</v>
      </c>
      <c r="F10650" t="s">
        <v>28</v>
      </c>
      <c r="G10650" t="s">
        <v>29</v>
      </c>
      <c r="H10650">
        <v>6</v>
      </c>
      <c r="I10650" t="s">
        <v>35</v>
      </c>
      <c r="L10650">
        <v>31</v>
      </c>
      <c r="M10650">
        <v>128.16561770000001</v>
      </c>
      <c r="N10650">
        <v>122.7757618</v>
      </c>
      <c r="P10650" t="s">
        <v>65</v>
      </c>
      <c r="Q10650" t="s">
        <v>26</v>
      </c>
      <c r="R10650" t="s">
        <v>47</v>
      </c>
    </row>
    <row r="10651" spans="1:18" x14ac:dyDescent="0.3">
      <c r="A10651" t="s">
        <v>45</v>
      </c>
      <c r="B10651" t="s">
        <v>46</v>
      </c>
      <c r="C10651" t="s">
        <v>20</v>
      </c>
      <c r="D10651">
        <v>2015</v>
      </c>
      <c r="E10651" t="s">
        <v>64</v>
      </c>
      <c r="F10651" t="s">
        <v>28</v>
      </c>
      <c r="G10651" t="s">
        <v>29</v>
      </c>
      <c r="H10651">
        <v>5</v>
      </c>
      <c r="I10651" t="s">
        <v>35</v>
      </c>
      <c r="L10651">
        <v>42</v>
      </c>
      <c r="M10651">
        <v>144.477316</v>
      </c>
      <c r="N10651">
        <v>138.40149059999999</v>
      </c>
      <c r="P10651" t="s">
        <v>65</v>
      </c>
      <c r="Q10651" t="s">
        <v>26</v>
      </c>
      <c r="R10651" t="s">
        <v>47</v>
      </c>
    </row>
    <row r="10652" spans="1:18" x14ac:dyDescent="0.3">
      <c r="A10652" t="s">
        <v>45</v>
      </c>
      <c r="B10652" t="s">
        <v>46</v>
      </c>
      <c r="C10652" t="s">
        <v>20</v>
      </c>
      <c r="D10652">
        <v>2016</v>
      </c>
      <c r="E10652" t="s">
        <v>64</v>
      </c>
      <c r="F10652" t="s">
        <v>28</v>
      </c>
      <c r="G10652" t="s">
        <v>29</v>
      </c>
      <c r="H10652">
        <v>1</v>
      </c>
      <c r="I10652" t="s">
        <v>33</v>
      </c>
      <c r="L10652">
        <v>62</v>
      </c>
      <c r="M10652">
        <v>265.40982969999999</v>
      </c>
      <c r="N10652">
        <v>254.24832810000001</v>
      </c>
      <c r="P10652" t="s">
        <v>65</v>
      </c>
      <c r="Q10652" t="s">
        <v>26</v>
      </c>
      <c r="R10652" t="s">
        <v>47</v>
      </c>
    </row>
    <row r="10653" spans="1:18" x14ac:dyDescent="0.3">
      <c r="A10653" t="s">
        <v>45</v>
      </c>
      <c r="B10653" t="s">
        <v>46</v>
      </c>
      <c r="C10653" t="s">
        <v>20</v>
      </c>
      <c r="D10653">
        <v>2017</v>
      </c>
      <c r="E10653" t="s">
        <v>64</v>
      </c>
      <c r="F10653" t="s">
        <v>28</v>
      </c>
      <c r="G10653" t="s">
        <v>29</v>
      </c>
      <c r="H10653">
        <v>2</v>
      </c>
      <c r="I10653" t="s">
        <v>34</v>
      </c>
      <c r="L10653">
        <v>103</v>
      </c>
      <c r="M10653">
        <v>465.70229810000001</v>
      </c>
      <c r="N10653">
        <v>446.11772980000001</v>
      </c>
      <c r="P10653" t="s">
        <v>65</v>
      </c>
      <c r="Q10653" t="s">
        <v>26</v>
      </c>
      <c r="R10653" t="s">
        <v>47</v>
      </c>
    </row>
    <row r="10654" spans="1:18" x14ac:dyDescent="0.3">
      <c r="A10654" t="s">
        <v>45</v>
      </c>
      <c r="B10654" t="s">
        <v>46</v>
      </c>
      <c r="C10654" t="s">
        <v>20</v>
      </c>
      <c r="D10654">
        <v>2018</v>
      </c>
      <c r="E10654" t="s">
        <v>64</v>
      </c>
      <c r="F10654" t="s">
        <v>22</v>
      </c>
      <c r="G10654" t="s">
        <v>23</v>
      </c>
      <c r="H10654">
        <v>4</v>
      </c>
      <c r="I10654" t="s">
        <v>33</v>
      </c>
      <c r="L10654">
        <v>157</v>
      </c>
      <c r="M10654">
        <v>673.42318320000004</v>
      </c>
      <c r="N10654">
        <v>645.1031547</v>
      </c>
      <c r="P10654" t="s">
        <v>65</v>
      </c>
      <c r="Q10654" t="s">
        <v>26</v>
      </c>
      <c r="R10654" t="s">
        <v>47</v>
      </c>
    </row>
    <row r="10655" spans="1:18" x14ac:dyDescent="0.3">
      <c r="A10655" t="s">
        <v>45</v>
      </c>
      <c r="B10655" t="s">
        <v>46</v>
      </c>
      <c r="C10655" t="s">
        <v>20</v>
      </c>
      <c r="D10655">
        <v>2018</v>
      </c>
      <c r="E10655" t="s">
        <v>64</v>
      </c>
      <c r="F10655" t="s">
        <v>28</v>
      </c>
      <c r="G10655" t="s">
        <v>29</v>
      </c>
      <c r="H10655">
        <v>3</v>
      </c>
      <c r="I10655" t="s">
        <v>33</v>
      </c>
      <c r="L10655">
        <v>31</v>
      </c>
      <c r="M10655">
        <v>132.96890880000001</v>
      </c>
      <c r="N10655">
        <v>127.377056</v>
      </c>
      <c r="P10655" t="s">
        <v>65</v>
      </c>
      <c r="Q10655" t="s">
        <v>26</v>
      </c>
      <c r="R10655" t="s">
        <v>47</v>
      </c>
    </row>
    <row r="10656" spans="1:18" x14ac:dyDescent="0.3">
      <c r="A10656" t="s">
        <v>45</v>
      </c>
      <c r="B10656" t="s">
        <v>46</v>
      </c>
      <c r="C10656" t="s">
        <v>20</v>
      </c>
      <c r="D10656">
        <v>2018</v>
      </c>
      <c r="E10656" t="s">
        <v>64</v>
      </c>
      <c r="F10656" t="s">
        <v>28</v>
      </c>
      <c r="G10656" t="s">
        <v>29</v>
      </c>
      <c r="H10656">
        <v>4</v>
      </c>
      <c r="I10656" t="s">
        <v>33</v>
      </c>
      <c r="L10656">
        <v>81</v>
      </c>
      <c r="M10656">
        <v>347.43489069999998</v>
      </c>
      <c r="N10656">
        <v>332.82392060000001</v>
      </c>
      <c r="P10656" t="s">
        <v>65</v>
      </c>
      <c r="Q10656" t="s">
        <v>26</v>
      </c>
      <c r="R10656" t="s">
        <v>47</v>
      </c>
    </row>
    <row r="10657" spans="1:18" x14ac:dyDescent="0.3">
      <c r="A10657" t="s">
        <v>45</v>
      </c>
      <c r="B10657" t="s">
        <v>46</v>
      </c>
      <c r="C10657" t="s">
        <v>20</v>
      </c>
      <c r="D10657">
        <v>2018</v>
      </c>
      <c r="E10657" t="s">
        <v>64</v>
      </c>
      <c r="F10657" t="s">
        <v>28</v>
      </c>
      <c r="G10657" t="s">
        <v>29</v>
      </c>
      <c r="H10657">
        <v>5</v>
      </c>
      <c r="I10657" t="s">
        <v>33</v>
      </c>
      <c r="L10657">
        <v>16</v>
      </c>
      <c r="M10657">
        <v>68.629114209999997</v>
      </c>
      <c r="N10657">
        <v>65.742996660000003</v>
      </c>
      <c r="P10657" t="s">
        <v>65</v>
      </c>
      <c r="Q10657" t="s">
        <v>26</v>
      </c>
      <c r="R10657" t="s">
        <v>47</v>
      </c>
    </row>
    <row r="10658" spans="1:18" x14ac:dyDescent="0.3">
      <c r="A10658" t="s">
        <v>45</v>
      </c>
      <c r="B10658" t="s">
        <v>46</v>
      </c>
      <c r="C10658" t="s">
        <v>20</v>
      </c>
      <c r="D10658">
        <v>2019</v>
      </c>
      <c r="E10658" t="s">
        <v>64</v>
      </c>
      <c r="F10658" t="s">
        <v>28</v>
      </c>
      <c r="G10658" t="s">
        <v>29</v>
      </c>
      <c r="H10658">
        <v>3</v>
      </c>
      <c r="I10658" t="s">
        <v>33</v>
      </c>
      <c r="L10658">
        <v>14</v>
      </c>
      <c r="M10658">
        <v>69.863874089999996</v>
      </c>
      <c r="N10658">
        <v>66.925830149999996</v>
      </c>
      <c r="P10658" t="s">
        <v>65</v>
      </c>
      <c r="Q10658" t="s">
        <v>26</v>
      </c>
      <c r="R10658" t="s">
        <v>47</v>
      </c>
    </row>
    <row r="10659" spans="1:18" x14ac:dyDescent="0.3">
      <c r="A10659" t="s">
        <v>45</v>
      </c>
      <c r="B10659" t="s">
        <v>46</v>
      </c>
      <c r="C10659" t="s">
        <v>20</v>
      </c>
      <c r="D10659">
        <v>2020</v>
      </c>
      <c r="E10659" t="s">
        <v>64</v>
      </c>
      <c r="F10659" t="s">
        <v>28</v>
      </c>
      <c r="G10659" t="s">
        <v>29</v>
      </c>
      <c r="H10659">
        <v>4</v>
      </c>
      <c r="I10659" t="s">
        <v>33</v>
      </c>
      <c r="L10659">
        <v>39</v>
      </c>
      <c r="M10659">
        <v>186.01831089999999</v>
      </c>
      <c r="N10659">
        <v>178.19552730000001</v>
      </c>
      <c r="P10659" t="s">
        <v>65</v>
      </c>
      <c r="Q10659" t="s">
        <v>26</v>
      </c>
      <c r="R10659" t="s">
        <v>47</v>
      </c>
    </row>
    <row r="10660" spans="1:18" x14ac:dyDescent="0.3">
      <c r="A10660" t="s">
        <v>48</v>
      </c>
      <c r="B10660" t="s">
        <v>49</v>
      </c>
      <c r="C10660" t="s">
        <v>20</v>
      </c>
      <c r="D10660">
        <v>1996</v>
      </c>
      <c r="E10660" t="s">
        <v>64</v>
      </c>
      <c r="F10660" t="s">
        <v>28</v>
      </c>
      <c r="G10660" t="s">
        <v>29</v>
      </c>
      <c r="H10660">
        <v>5</v>
      </c>
      <c r="I10660" t="s">
        <v>34</v>
      </c>
      <c r="L10660">
        <v>54</v>
      </c>
      <c r="M10660">
        <v>335.64036970000001</v>
      </c>
      <c r="N10660">
        <v>321.52540440000001</v>
      </c>
      <c r="P10660" t="s">
        <v>65</v>
      </c>
      <c r="Q10660" t="s">
        <v>26</v>
      </c>
      <c r="R10660" t="s">
        <v>40</v>
      </c>
    </row>
    <row r="10661" spans="1:18" x14ac:dyDescent="0.3">
      <c r="A10661" t="s">
        <v>48</v>
      </c>
      <c r="B10661" t="s">
        <v>49</v>
      </c>
      <c r="C10661" t="s">
        <v>20</v>
      </c>
      <c r="D10661">
        <v>2000</v>
      </c>
      <c r="E10661" t="s">
        <v>64</v>
      </c>
      <c r="F10661" t="s">
        <v>28</v>
      </c>
      <c r="G10661" t="s">
        <v>29</v>
      </c>
      <c r="H10661">
        <v>4</v>
      </c>
      <c r="I10661" t="s">
        <v>33</v>
      </c>
      <c r="L10661">
        <v>30</v>
      </c>
      <c r="M10661">
        <v>255.2169529</v>
      </c>
      <c r="N10661">
        <v>244.48410089999999</v>
      </c>
      <c r="P10661" t="s">
        <v>65</v>
      </c>
      <c r="Q10661" t="s">
        <v>26</v>
      </c>
      <c r="R10661" t="s">
        <v>40</v>
      </c>
    </row>
    <row r="10662" spans="1:18" x14ac:dyDescent="0.3">
      <c r="A10662" t="s">
        <v>48</v>
      </c>
      <c r="B10662" t="s">
        <v>49</v>
      </c>
      <c r="C10662" t="s">
        <v>20</v>
      </c>
      <c r="D10662">
        <v>2011</v>
      </c>
      <c r="E10662" t="s">
        <v>64</v>
      </c>
      <c r="F10662" t="s">
        <v>28</v>
      </c>
      <c r="G10662" t="s">
        <v>29</v>
      </c>
      <c r="H10662">
        <v>4</v>
      </c>
      <c r="I10662" t="s">
        <v>33</v>
      </c>
      <c r="L10662">
        <v>17</v>
      </c>
      <c r="M10662">
        <v>60.514555420000001</v>
      </c>
      <c r="N10662">
        <v>57.969686189999997</v>
      </c>
      <c r="P10662" t="s">
        <v>65</v>
      </c>
      <c r="Q10662" t="s">
        <v>26</v>
      </c>
      <c r="R10662" t="s">
        <v>40</v>
      </c>
    </row>
    <row r="10663" spans="1:18" x14ac:dyDescent="0.3">
      <c r="A10663" t="s">
        <v>50</v>
      </c>
      <c r="B10663" t="s">
        <v>51</v>
      </c>
      <c r="C10663" t="s">
        <v>20</v>
      </c>
      <c r="D10663">
        <v>1987</v>
      </c>
      <c r="E10663" t="s">
        <v>64</v>
      </c>
      <c r="F10663" t="s">
        <v>28</v>
      </c>
      <c r="G10663" t="s">
        <v>29</v>
      </c>
      <c r="H10663">
        <v>4</v>
      </c>
      <c r="I10663" t="s">
        <v>33</v>
      </c>
      <c r="L10663">
        <v>47</v>
      </c>
      <c r="M10663">
        <v>212.59779639999999</v>
      </c>
      <c r="N10663">
        <v>203.6572434</v>
      </c>
      <c r="P10663" t="s">
        <v>65</v>
      </c>
      <c r="Q10663" t="s">
        <v>26</v>
      </c>
      <c r="R10663" t="s">
        <v>27</v>
      </c>
    </row>
    <row r="10664" spans="1:18" x14ac:dyDescent="0.3">
      <c r="A10664" t="s">
        <v>50</v>
      </c>
      <c r="B10664" t="s">
        <v>51</v>
      </c>
      <c r="C10664" t="s">
        <v>20</v>
      </c>
      <c r="D10664">
        <v>2018</v>
      </c>
      <c r="E10664" t="s">
        <v>64</v>
      </c>
      <c r="F10664" t="s">
        <v>28</v>
      </c>
      <c r="G10664" t="s">
        <v>29</v>
      </c>
      <c r="H10664">
        <v>4</v>
      </c>
      <c r="I10664" t="s">
        <v>33</v>
      </c>
      <c r="L10664">
        <v>32</v>
      </c>
      <c r="M10664">
        <v>144.74743580000001</v>
      </c>
      <c r="N10664">
        <v>138.6602508</v>
      </c>
      <c r="P10664" t="s">
        <v>65</v>
      </c>
      <c r="Q10664" t="s">
        <v>26</v>
      </c>
      <c r="R10664" t="s">
        <v>27</v>
      </c>
    </row>
    <row r="10665" spans="1:18" x14ac:dyDescent="0.3">
      <c r="A10665" t="s">
        <v>50</v>
      </c>
      <c r="B10665" t="s">
        <v>51</v>
      </c>
      <c r="C10665" t="s">
        <v>20</v>
      </c>
      <c r="D10665">
        <v>2019</v>
      </c>
      <c r="E10665" t="s">
        <v>64</v>
      </c>
      <c r="F10665" t="s">
        <v>28</v>
      </c>
      <c r="G10665" t="s">
        <v>29</v>
      </c>
      <c r="H10665">
        <v>4</v>
      </c>
      <c r="I10665" t="s">
        <v>33</v>
      </c>
      <c r="L10665">
        <v>14</v>
      </c>
      <c r="M10665">
        <v>63.327003169999998</v>
      </c>
      <c r="N10665">
        <v>60.663859729999999</v>
      </c>
      <c r="P10665" t="s">
        <v>65</v>
      </c>
      <c r="Q10665" t="s">
        <v>26</v>
      </c>
      <c r="R10665" t="s">
        <v>27</v>
      </c>
    </row>
    <row r="10666" spans="1:18" x14ac:dyDescent="0.3">
      <c r="A10666" t="s">
        <v>52</v>
      </c>
      <c r="B10666" t="s">
        <v>53</v>
      </c>
      <c r="C10666" t="s">
        <v>20</v>
      </c>
      <c r="D10666">
        <v>1986</v>
      </c>
      <c r="E10666" t="s">
        <v>64</v>
      </c>
      <c r="F10666" t="s">
        <v>28</v>
      </c>
      <c r="G10666" t="s">
        <v>29</v>
      </c>
      <c r="H10666">
        <v>2</v>
      </c>
      <c r="I10666" t="s">
        <v>33</v>
      </c>
      <c r="L10666">
        <v>2081</v>
      </c>
      <c r="M10666">
        <v>11681.914269999999</v>
      </c>
      <c r="N10666">
        <v>11190.64496</v>
      </c>
      <c r="P10666" t="s">
        <v>65</v>
      </c>
      <c r="Q10666" t="s">
        <v>26</v>
      </c>
      <c r="R10666" t="s">
        <v>40</v>
      </c>
    </row>
    <row r="10667" spans="1:18" x14ac:dyDescent="0.3">
      <c r="A10667" t="s">
        <v>52</v>
      </c>
      <c r="B10667" t="s">
        <v>53</v>
      </c>
      <c r="C10667" t="s">
        <v>20</v>
      </c>
      <c r="D10667">
        <v>1986</v>
      </c>
      <c r="E10667" t="s">
        <v>64</v>
      </c>
      <c r="F10667" t="s">
        <v>28</v>
      </c>
      <c r="G10667" t="s">
        <v>29</v>
      </c>
      <c r="H10667">
        <v>3</v>
      </c>
      <c r="I10667" t="s">
        <v>35</v>
      </c>
      <c r="L10667">
        <v>89</v>
      </c>
      <c r="M10667">
        <v>499.61094200000002</v>
      </c>
      <c r="N10667">
        <v>478.60038509999998</v>
      </c>
      <c r="P10667" t="s">
        <v>65</v>
      </c>
      <c r="Q10667" t="s">
        <v>26</v>
      </c>
      <c r="R10667" t="s">
        <v>40</v>
      </c>
    </row>
    <row r="10668" spans="1:18" x14ac:dyDescent="0.3">
      <c r="A10668" t="s">
        <v>52</v>
      </c>
      <c r="B10668" t="s">
        <v>53</v>
      </c>
      <c r="C10668" t="s">
        <v>20</v>
      </c>
      <c r="D10668">
        <v>1986</v>
      </c>
      <c r="E10668" t="s">
        <v>64</v>
      </c>
      <c r="F10668" t="s">
        <v>28</v>
      </c>
      <c r="G10668" t="s">
        <v>29</v>
      </c>
      <c r="H10668">
        <v>3</v>
      </c>
      <c r="I10668" t="s">
        <v>33</v>
      </c>
      <c r="L10668">
        <v>138</v>
      </c>
      <c r="M10668">
        <v>774.67764039999997</v>
      </c>
      <c r="N10668">
        <v>742.09947350000004</v>
      </c>
      <c r="P10668" t="s">
        <v>65</v>
      </c>
      <c r="Q10668" t="s">
        <v>26</v>
      </c>
      <c r="R10668" t="s">
        <v>40</v>
      </c>
    </row>
    <row r="10669" spans="1:18" x14ac:dyDescent="0.3">
      <c r="A10669" t="s">
        <v>52</v>
      </c>
      <c r="B10669" t="s">
        <v>53</v>
      </c>
      <c r="C10669" t="s">
        <v>20</v>
      </c>
      <c r="D10669">
        <v>1986</v>
      </c>
      <c r="E10669" t="s">
        <v>64</v>
      </c>
      <c r="F10669" t="s">
        <v>28</v>
      </c>
      <c r="G10669" t="s">
        <v>29</v>
      </c>
      <c r="H10669">
        <v>4</v>
      </c>
      <c r="I10669" t="s">
        <v>35</v>
      </c>
      <c r="L10669">
        <v>134</v>
      </c>
      <c r="M10669">
        <v>752.22321609999995</v>
      </c>
      <c r="N10669">
        <v>720.58934390000002</v>
      </c>
      <c r="P10669" t="s">
        <v>65</v>
      </c>
      <c r="Q10669" t="s">
        <v>26</v>
      </c>
      <c r="R10669" t="s">
        <v>40</v>
      </c>
    </row>
    <row r="10670" spans="1:18" x14ac:dyDescent="0.3">
      <c r="A10670" t="s">
        <v>52</v>
      </c>
      <c r="B10670" t="s">
        <v>53</v>
      </c>
      <c r="C10670" t="s">
        <v>20</v>
      </c>
      <c r="D10670">
        <v>1986</v>
      </c>
      <c r="E10670" t="s">
        <v>64</v>
      </c>
      <c r="F10670" t="s">
        <v>28</v>
      </c>
      <c r="G10670" t="s">
        <v>29</v>
      </c>
      <c r="H10670">
        <v>4</v>
      </c>
      <c r="I10670" t="s">
        <v>34</v>
      </c>
      <c r="L10670">
        <v>122</v>
      </c>
      <c r="M10670">
        <v>684.85994300000004</v>
      </c>
      <c r="N10670">
        <v>656.0589549</v>
      </c>
      <c r="P10670" t="s">
        <v>65</v>
      </c>
      <c r="Q10670" t="s">
        <v>26</v>
      </c>
      <c r="R10670" t="s">
        <v>40</v>
      </c>
    </row>
    <row r="10671" spans="1:18" x14ac:dyDescent="0.3">
      <c r="A10671" t="s">
        <v>52</v>
      </c>
      <c r="B10671" t="s">
        <v>53</v>
      </c>
      <c r="C10671" t="s">
        <v>20</v>
      </c>
      <c r="D10671">
        <v>1986</v>
      </c>
      <c r="E10671" t="s">
        <v>64</v>
      </c>
      <c r="F10671" t="s">
        <v>28</v>
      </c>
      <c r="G10671" t="s">
        <v>29</v>
      </c>
      <c r="H10671">
        <v>4</v>
      </c>
      <c r="I10671" t="s">
        <v>33</v>
      </c>
      <c r="L10671">
        <v>91</v>
      </c>
      <c r="M10671">
        <v>510.83815420000002</v>
      </c>
      <c r="N10671">
        <v>489.3554499</v>
      </c>
      <c r="P10671" t="s">
        <v>65</v>
      </c>
      <c r="Q10671" t="s">
        <v>26</v>
      </c>
      <c r="R10671" t="s">
        <v>40</v>
      </c>
    </row>
    <row r="10672" spans="1:18" x14ac:dyDescent="0.3">
      <c r="A10672" t="s">
        <v>52</v>
      </c>
      <c r="B10672" t="s">
        <v>53</v>
      </c>
      <c r="C10672" t="s">
        <v>20</v>
      </c>
      <c r="D10672">
        <v>1986</v>
      </c>
      <c r="E10672" t="s">
        <v>64</v>
      </c>
      <c r="F10672" t="s">
        <v>28</v>
      </c>
      <c r="G10672" t="s">
        <v>29</v>
      </c>
      <c r="H10672">
        <v>5</v>
      </c>
      <c r="I10672" t="s">
        <v>35</v>
      </c>
      <c r="L10672">
        <v>333</v>
      </c>
      <c r="M10672">
        <v>1869.3308280000001</v>
      </c>
      <c r="N10672">
        <v>1790.7182949999999</v>
      </c>
      <c r="P10672" t="s">
        <v>65</v>
      </c>
      <c r="Q10672" t="s">
        <v>26</v>
      </c>
      <c r="R10672" t="s">
        <v>40</v>
      </c>
    </row>
    <row r="10673" spans="1:18" x14ac:dyDescent="0.3">
      <c r="A10673" t="s">
        <v>52</v>
      </c>
      <c r="B10673" t="s">
        <v>53</v>
      </c>
      <c r="C10673" t="s">
        <v>20</v>
      </c>
      <c r="D10673">
        <v>1986</v>
      </c>
      <c r="E10673" t="s">
        <v>64</v>
      </c>
      <c r="F10673" t="s">
        <v>28</v>
      </c>
      <c r="G10673" t="s">
        <v>29</v>
      </c>
      <c r="H10673">
        <v>5</v>
      </c>
      <c r="I10673" t="s">
        <v>34</v>
      </c>
      <c r="L10673">
        <v>20</v>
      </c>
      <c r="M10673">
        <v>112.27212179999999</v>
      </c>
      <c r="N10673">
        <v>107.55064830000001</v>
      </c>
      <c r="P10673" t="s">
        <v>65</v>
      </c>
      <c r="Q10673" t="s">
        <v>26</v>
      </c>
      <c r="R10673" t="s">
        <v>40</v>
      </c>
    </row>
    <row r="10674" spans="1:18" x14ac:dyDescent="0.3">
      <c r="A10674" t="s">
        <v>52</v>
      </c>
      <c r="B10674" t="s">
        <v>53</v>
      </c>
      <c r="C10674" t="s">
        <v>20</v>
      </c>
      <c r="D10674">
        <v>1986</v>
      </c>
      <c r="E10674" t="s">
        <v>64</v>
      </c>
      <c r="F10674" t="s">
        <v>28</v>
      </c>
      <c r="G10674" t="s">
        <v>29</v>
      </c>
      <c r="H10674">
        <v>6</v>
      </c>
      <c r="I10674" t="s">
        <v>33</v>
      </c>
      <c r="L10674">
        <v>141</v>
      </c>
      <c r="M10674">
        <v>791.5184587</v>
      </c>
      <c r="N10674">
        <v>758.23207079999997</v>
      </c>
      <c r="P10674" t="s">
        <v>65</v>
      </c>
      <c r="Q10674" t="s">
        <v>26</v>
      </c>
      <c r="R10674" t="s">
        <v>40</v>
      </c>
    </row>
    <row r="10675" spans="1:18" x14ac:dyDescent="0.3">
      <c r="A10675" t="s">
        <v>52</v>
      </c>
      <c r="B10675" t="s">
        <v>53</v>
      </c>
      <c r="C10675" t="s">
        <v>20</v>
      </c>
      <c r="D10675">
        <v>1987</v>
      </c>
      <c r="E10675" t="s">
        <v>64</v>
      </c>
      <c r="F10675" t="s">
        <v>22</v>
      </c>
      <c r="G10675" t="s">
        <v>23</v>
      </c>
      <c r="H10675">
        <v>3</v>
      </c>
      <c r="I10675" t="s">
        <v>33</v>
      </c>
      <c r="L10675">
        <v>33</v>
      </c>
      <c r="M10675">
        <v>433.74945910000002</v>
      </c>
      <c r="N10675">
        <v>415.50863029999999</v>
      </c>
      <c r="P10675" t="s">
        <v>65</v>
      </c>
      <c r="Q10675" t="s">
        <v>26</v>
      </c>
      <c r="R10675" t="s">
        <v>40</v>
      </c>
    </row>
    <row r="10676" spans="1:18" x14ac:dyDescent="0.3">
      <c r="A10676" t="s">
        <v>52</v>
      </c>
      <c r="B10676" t="s">
        <v>53</v>
      </c>
      <c r="C10676" t="s">
        <v>20</v>
      </c>
      <c r="D10676">
        <v>1987</v>
      </c>
      <c r="E10676" t="s">
        <v>64</v>
      </c>
      <c r="F10676" t="s">
        <v>22</v>
      </c>
      <c r="G10676" t="s">
        <v>23</v>
      </c>
      <c r="H10676">
        <v>4</v>
      </c>
      <c r="I10676" t="s">
        <v>33</v>
      </c>
      <c r="L10676">
        <v>28</v>
      </c>
      <c r="M10676">
        <v>368.02984409999999</v>
      </c>
      <c r="N10676">
        <v>352.55277719999998</v>
      </c>
      <c r="P10676" t="s">
        <v>65</v>
      </c>
      <c r="Q10676" t="s">
        <v>26</v>
      </c>
      <c r="R10676" t="s">
        <v>40</v>
      </c>
    </row>
    <row r="10677" spans="1:18" x14ac:dyDescent="0.3">
      <c r="A10677" t="s">
        <v>52</v>
      </c>
      <c r="B10677" t="s">
        <v>53</v>
      </c>
      <c r="C10677" t="s">
        <v>20</v>
      </c>
      <c r="D10677">
        <v>1987</v>
      </c>
      <c r="E10677" t="s">
        <v>64</v>
      </c>
      <c r="F10677" t="s">
        <v>28</v>
      </c>
      <c r="G10677" t="s">
        <v>29</v>
      </c>
      <c r="H10677">
        <v>1</v>
      </c>
      <c r="I10677" t="s">
        <v>33</v>
      </c>
      <c r="L10677">
        <v>188</v>
      </c>
      <c r="M10677">
        <v>2590.6046179999998</v>
      </c>
      <c r="N10677">
        <v>2481.6597550000001</v>
      </c>
      <c r="P10677" t="s">
        <v>65</v>
      </c>
      <c r="Q10677" t="s">
        <v>26</v>
      </c>
      <c r="R10677" t="s">
        <v>40</v>
      </c>
    </row>
    <row r="10678" spans="1:18" x14ac:dyDescent="0.3">
      <c r="A10678" t="s">
        <v>52</v>
      </c>
      <c r="B10678" t="s">
        <v>53</v>
      </c>
      <c r="C10678" t="s">
        <v>20</v>
      </c>
      <c r="D10678">
        <v>1987</v>
      </c>
      <c r="E10678" t="s">
        <v>64</v>
      </c>
      <c r="F10678" t="s">
        <v>28</v>
      </c>
      <c r="G10678" t="s">
        <v>29</v>
      </c>
      <c r="H10678">
        <v>2</v>
      </c>
      <c r="I10678" t="s">
        <v>33</v>
      </c>
      <c r="L10678">
        <v>141</v>
      </c>
      <c r="M10678">
        <v>1942.9534639999999</v>
      </c>
      <c r="N10678">
        <v>1861.2448159999999</v>
      </c>
      <c r="P10678" t="s">
        <v>65</v>
      </c>
      <c r="Q10678" t="s">
        <v>26</v>
      </c>
      <c r="R10678" t="s">
        <v>40</v>
      </c>
    </row>
    <row r="10679" spans="1:18" x14ac:dyDescent="0.3">
      <c r="A10679" t="s">
        <v>52</v>
      </c>
      <c r="B10679" t="s">
        <v>53</v>
      </c>
      <c r="C10679" t="s">
        <v>20</v>
      </c>
      <c r="D10679">
        <v>1987</v>
      </c>
      <c r="E10679" t="s">
        <v>64</v>
      </c>
      <c r="F10679" t="s">
        <v>28</v>
      </c>
      <c r="G10679" t="s">
        <v>29</v>
      </c>
      <c r="H10679">
        <v>3</v>
      </c>
      <c r="I10679" t="s">
        <v>33</v>
      </c>
      <c r="L10679">
        <v>44</v>
      </c>
      <c r="M10679">
        <v>606.3117191</v>
      </c>
      <c r="N10679">
        <v>580.81398520000005</v>
      </c>
      <c r="P10679" t="s">
        <v>65</v>
      </c>
      <c r="Q10679" t="s">
        <v>26</v>
      </c>
      <c r="R10679" t="s">
        <v>40</v>
      </c>
    </row>
    <row r="10680" spans="1:18" x14ac:dyDescent="0.3">
      <c r="A10680" t="s">
        <v>52</v>
      </c>
      <c r="B10680" t="s">
        <v>53</v>
      </c>
      <c r="C10680" t="s">
        <v>20</v>
      </c>
      <c r="D10680">
        <v>1987</v>
      </c>
      <c r="E10680" t="s">
        <v>64</v>
      </c>
      <c r="F10680" t="s">
        <v>28</v>
      </c>
      <c r="G10680" t="s">
        <v>29</v>
      </c>
      <c r="H10680">
        <v>4</v>
      </c>
      <c r="I10680" t="s">
        <v>35</v>
      </c>
      <c r="L10680">
        <v>68</v>
      </c>
      <c r="M10680">
        <v>150.10638209999999</v>
      </c>
      <c r="N10680">
        <v>143.79383279999999</v>
      </c>
      <c r="P10680" t="s">
        <v>65</v>
      </c>
      <c r="Q10680" t="s">
        <v>26</v>
      </c>
      <c r="R10680" t="s">
        <v>40</v>
      </c>
    </row>
    <row r="10681" spans="1:18" x14ac:dyDescent="0.3">
      <c r="A10681" t="s">
        <v>52</v>
      </c>
      <c r="B10681" t="s">
        <v>53</v>
      </c>
      <c r="C10681" t="s">
        <v>20</v>
      </c>
      <c r="D10681">
        <v>1987</v>
      </c>
      <c r="E10681" t="s">
        <v>64</v>
      </c>
      <c r="F10681" t="s">
        <v>28</v>
      </c>
      <c r="G10681" t="s">
        <v>29</v>
      </c>
      <c r="H10681">
        <v>4</v>
      </c>
      <c r="I10681" t="s">
        <v>34</v>
      </c>
      <c r="L10681">
        <v>160</v>
      </c>
      <c r="M10681">
        <v>353.19148719999998</v>
      </c>
      <c r="N10681">
        <v>338.33843009999998</v>
      </c>
      <c r="P10681" t="s">
        <v>65</v>
      </c>
      <c r="Q10681" t="s">
        <v>26</v>
      </c>
      <c r="R10681" t="s">
        <v>40</v>
      </c>
    </row>
    <row r="10682" spans="1:18" x14ac:dyDescent="0.3">
      <c r="A10682" t="s">
        <v>52</v>
      </c>
      <c r="B10682" t="s">
        <v>53</v>
      </c>
      <c r="C10682" t="s">
        <v>20</v>
      </c>
      <c r="D10682">
        <v>1987</v>
      </c>
      <c r="E10682" t="s">
        <v>64</v>
      </c>
      <c r="F10682" t="s">
        <v>28</v>
      </c>
      <c r="G10682" t="s">
        <v>29</v>
      </c>
      <c r="H10682">
        <v>4</v>
      </c>
      <c r="I10682" t="s">
        <v>33</v>
      </c>
      <c r="L10682">
        <v>1306</v>
      </c>
      <c r="M10682">
        <v>2882.925514</v>
      </c>
      <c r="N10682">
        <v>2761.6874360000002</v>
      </c>
      <c r="P10682" t="s">
        <v>65</v>
      </c>
      <c r="Q10682" t="s">
        <v>26</v>
      </c>
      <c r="R10682" t="s">
        <v>40</v>
      </c>
    </row>
    <row r="10683" spans="1:18" x14ac:dyDescent="0.3">
      <c r="A10683" t="s">
        <v>52</v>
      </c>
      <c r="B10683" t="s">
        <v>53</v>
      </c>
      <c r="C10683" t="s">
        <v>20</v>
      </c>
      <c r="D10683">
        <v>1987</v>
      </c>
      <c r="E10683" t="s">
        <v>64</v>
      </c>
      <c r="F10683" t="s">
        <v>28</v>
      </c>
      <c r="G10683" t="s">
        <v>29</v>
      </c>
      <c r="H10683">
        <v>5</v>
      </c>
      <c r="I10683" t="s">
        <v>35</v>
      </c>
      <c r="L10683">
        <v>63</v>
      </c>
      <c r="M10683">
        <v>868.12814330000003</v>
      </c>
      <c r="N10683">
        <v>831.62002419999999</v>
      </c>
      <c r="P10683" t="s">
        <v>65</v>
      </c>
      <c r="Q10683" t="s">
        <v>26</v>
      </c>
      <c r="R10683" t="s">
        <v>40</v>
      </c>
    </row>
    <row r="10684" spans="1:18" x14ac:dyDescent="0.3">
      <c r="A10684" t="s">
        <v>52</v>
      </c>
      <c r="B10684" t="s">
        <v>53</v>
      </c>
      <c r="C10684" t="s">
        <v>20</v>
      </c>
      <c r="D10684">
        <v>1987</v>
      </c>
      <c r="E10684" t="s">
        <v>64</v>
      </c>
      <c r="F10684" t="s">
        <v>28</v>
      </c>
      <c r="G10684" t="s">
        <v>29</v>
      </c>
      <c r="H10684">
        <v>5</v>
      </c>
      <c r="I10684" t="s">
        <v>34</v>
      </c>
      <c r="L10684">
        <v>78</v>
      </c>
      <c r="M10684">
        <v>1074.8253199999999</v>
      </c>
      <c r="N10684">
        <v>1029.6247920000001</v>
      </c>
      <c r="P10684" t="s">
        <v>65</v>
      </c>
      <c r="Q10684" t="s">
        <v>26</v>
      </c>
      <c r="R10684" t="s">
        <v>40</v>
      </c>
    </row>
    <row r="10685" spans="1:18" x14ac:dyDescent="0.3">
      <c r="A10685" t="s">
        <v>52</v>
      </c>
      <c r="B10685" t="s">
        <v>53</v>
      </c>
      <c r="C10685" t="s">
        <v>20</v>
      </c>
      <c r="D10685">
        <v>1987</v>
      </c>
      <c r="E10685" t="s">
        <v>64</v>
      </c>
      <c r="F10685" t="s">
        <v>28</v>
      </c>
      <c r="G10685" t="s">
        <v>29</v>
      </c>
      <c r="H10685">
        <v>6</v>
      </c>
      <c r="I10685" t="s">
        <v>33</v>
      </c>
      <c r="L10685">
        <v>208</v>
      </c>
      <c r="M10685">
        <v>2866.2008540000002</v>
      </c>
      <c r="N10685">
        <v>2745.6661119999999</v>
      </c>
      <c r="P10685" t="s">
        <v>65</v>
      </c>
      <c r="Q10685" t="s">
        <v>26</v>
      </c>
      <c r="R10685" t="s">
        <v>40</v>
      </c>
    </row>
    <row r="10686" spans="1:18" x14ac:dyDescent="0.3">
      <c r="A10686" t="s">
        <v>52</v>
      </c>
      <c r="B10686" t="s">
        <v>53</v>
      </c>
      <c r="C10686" t="s">
        <v>20</v>
      </c>
      <c r="D10686">
        <v>1988</v>
      </c>
      <c r="E10686" t="s">
        <v>64</v>
      </c>
      <c r="F10686" t="s">
        <v>28</v>
      </c>
      <c r="G10686" t="s">
        <v>29</v>
      </c>
      <c r="H10686">
        <v>1</v>
      </c>
      <c r="I10686" t="s">
        <v>33</v>
      </c>
      <c r="L10686">
        <v>416</v>
      </c>
      <c r="M10686">
        <v>7389.4429190000001</v>
      </c>
      <c r="N10686">
        <v>7078.688494</v>
      </c>
      <c r="P10686" t="s">
        <v>65</v>
      </c>
      <c r="Q10686" t="s">
        <v>26</v>
      </c>
      <c r="R10686" t="s">
        <v>40</v>
      </c>
    </row>
    <row r="10687" spans="1:18" x14ac:dyDescent="0.3">
      <c r="A10687" t="s">
        <v>52</v>
      </c>
      <c r="B10687" t="s">
        <v>53</v>
      </c>
      <c r="C10687" t="s">
        <v>20</v>
      </c>
      <c r="D10687">
        <v>1988</v>
      </c>
      <c r="E10687" t="s">
        <v>64</v>
      </c>
      <c r="F10687" t="s">
        <v>28</v>
      </c>
      <c r="G10687" t="s">
        <v>29</v>
      </c>
      <c r="H10687">
        <v>2</v>
      </c>
      <c r="I10687" t="s">
        <v>33</v>
      </c>
      <c r="L10687">
        <v>624</v>
      </c>
      <c r="M10687">
        <v>11084.16438</v>
      </c>
      <c r="N10687">
        <v>10618.032740000001</v>
      </c>
      <c r="P10687" t="s">
        <v>65</v>
      </c>
      <c r="Q10687" t="s">
        <v>26</v>
      </c>
      <c r="R10687" t="s">
        <v>40</v>
      </c>
    </row>
    <row r="10688" spans="1:18" x14ac:dyDescent="0.3">
      <c r="A10688" t="s">
        <v>52</v>
      </c>
      <c r="B10688" t="s">
        <v>53</v>
      </c>
      <c r="C10688" t="s">
        <v>20</v>
      </c>
      <c r="D10688">
        <v>1988</v>
      </c>
      <c r="E10688" t="s">
        <v>64</v>
      </c>
      <c r="F10688" t="s">
        <v>28</v>
      </c>
      <c r="G10688" t="s">
        <v>29</v>
      </c>
      <c r="H10688">
        <v>3</v>
      </c>
      <c r="I10688" t="s">
        <v>34</v>
      </c>
      <c r="L10688">
        <v>84</v>
      </c>
      <c r="M10688">
        <v>1492.0990509999999</v>
      </c>
      <c r="N10688">
        <v>1429.350561</v>
      </c>
      <c r="P10688" t="s">
        <v>65</v>
      </c>
      <c r="Q10688" t="s">
        <v>26</v>
      </c>
      <c r="R10688" t="s">
        <v>40</v>
      </c>
    </row>
    <row r="10689" spans="1:18" x14ac:dyDescent="0.3">
      <c r="A10689" t="s">
        <v>52</v>
      </c>
      <c r="B10689" t="s">
        <v>53</v>
      </c>
      <c r="C10689" t="s">
        <v>20</v>
      </c>
      <c r="D10689">
        <v>1988</v>
      </c>
      <c r="E10689" t="s">
        <v>64</v>
      </c>
      <c r="F10689" t="s">
        <v>28</v>
      </c>
      <c r="G10689" t="s">
        <v>29</v>
      </c>
      <c r="H10689">
        <v>3</v>
      </c>
      <c r="I10689" t="s">
        <v>33</v>
      </c>
      <c r="L10689">
        <v>26</v>
      </c>
      <c r="M10689">
        <v>461.8401824</v>
      </c>
      <c r="N10689">
        <v>442.41803090000002</v>
      </c>
      <c r="P10689" t="s">
        <v>65</v>
      </c>
      <c r="Q10689" t="s">
        <v>26</v>
      </c>
      <c r="R10689" t="s">
        <v>40</v>
      </c>
    </row>
    <row r="10690" spans="1:18" x14ac:dyDescent="0.3">
      <c r="A10690" t="s">
        <v>52</v>
      </c>
      <c r="B10690" t="s">
        <v>53</v>
      </c>
      <c r="C10690" t="s">
        <v>20</v>
      </c>
      <c r="D10690">
        <v>1988</v>
      </c>
      <c r="E10690" t="s">
        <v>64</v>
      </c>
      <c r="F10690" t="s">
        <v>28</v>
      </c>
      <c r="G10690" t="s">
        <v>29</v>
      </c>
      <c r="H10690">
        <v>4</v>
      </c>
      <c r="I10690" t="s">
        <v>33</v>
      </c>
      <c r="L10690">
        <v>56</v>
      </c>
      <c r="M10690">
        <v>994.73270060000004</v>
      </c>
      <c r="N10690">
        <v>952.90037419999999</v>
      </c>
      <c r="P10690" t="s">
        <v>65</v>
      </c>
      <c r="Q10690" t="s">
        <v>26</v>
      </c>
      <c r="R10690" t="s">
        <v>40</v>
      </c>
    </row>
    <row r="10691" spans="1:18" x14ac:dyDescent="0.3">
      <c r="A10691" t="s">
        <v>52</v>
      </c>
      <c r="B10691" t="s">
        <v>53</v>
      </c>
      <c r="C10691" t="s">
        <v>20</v>
      </c>
      <c r="D10691">
        <v>1989</v>
      </c>
      <c r="E10691" t="s">
        <v>64</v>
      </c>
      <c r="F10691" t="s">
        <v>28</v>
      </c>
      <c r="G10691" t="s">
        <v>29</v>
      </c>
      <c r="H10691">
        <v>3</v>
      </c>
      <c r="I10691" t="s">
        <v>35</v>
      </c>
      <c r="L10691">
        <v>50</v>
      </c>
      <c r="M10691">
        <v>890.61510329999999</v>
      </c>
      <c r="N10691">
        <v>853.16132130000005</v>
      </c>
      <c r="P10691" t="s">
        <v>65</v>
      </c>
      <c r="Q10691" t="s">
        <v>26</v>
      </c>
      <c r="R10691" t="s">
        <v>40</v>
      </c>
    </row>
    <row r="10692" spans="1:18" x14ac:dyDescent="0.3">
      <c r="A10692" t="s">
        <v>52</v>
      </c>
      <c r="B10692" t="s">
        <v>53</v>
      </c>
      <c r="C10692" t="s">
        <v>20</v>
      </c>
      <c r="D10692">
        <v>1989</v>
      </c>
      <c r="E10692" t="s">
        <v>64</v>
      </c>
      <c r="F10692" t="s">
        <v>28</v>
      </c>
      <c r="G10692" t="s">
        <v>29</v>
      </c>
      <c r="H10692">
        <v>3</v>
      </c>
      <c r="I10692" t="s">
        <v>34</v>
      </c>
      <c r="L10692">
        <v>14</v>
      </c>
      <c r="M10692">
        <v>249.37222890000001</v>
      </c>
      <c r="N10692">
        <v>238.88516999999999</v>
      </c>
      <c r="P10692" t="s">
        <v>65</v>
      </c>
      <c r="Q10692" t="s">
        <v>26</v>
      </c>
      <c r="R10692" t="s">
        <v>40</v>
      </c>
    </row>
    <row r="10693" spans="1:18" x14ac:dyDescent="0.3">
      <c r="A10693" t="s">
        <v>52</v>
      </c>
      <c r="B10693" t="s">
        <v>53</v>
      </c>
      <c r="C10693" t="s">
        <v>20</v>
      </c>
      <c r="D10693">
        <v>1989</v>
      </c>
      <c r="E10693" t="s">
        <v>64</v>
      </c>
      <c r="F10693" t="s">
        <v>28</v>
      </c>
      <c r="G10693" t="s">
        <v>29</v>
      </c>
      <c r="H10693">
        <v>3</v>
      </c>
      <c r="I10693" t="s">
        <v>33</v>
      </c>
      <c r="L10693">
        <v>44</v>
      </c>
      <c r="M10693">
        <v>783.74129089999997</v>
      </c>
      <c r="N10693">
        <v>750.78196279999997</v>
      </c>
      <c r="P10693" t="s">
        <v>65</v>
      </c>
      <c r="Q10693" t="s">
        <v>26</v>
      </c>
      <c r="R10693" t="s">
        <v>40</v>
      </c>
    </row>
    <row r="10694" spans="1:18" x14ac:dyDescent="0.3">
      <c r="A10694" t="s">
        <v>52</v>
      </c>
      <c r="B10694" t="s">
        <v>53</v>
      </c>
      <c r="C10694" t="s">
        <v>20</v>
      </c>
      <c r="D10694">
        <v>1989</v>
      </c>
      <c r="E10694" t="s">
        <v>64</v>
      </c>
      <c r="F10694" t="s">
        <v>28</v>
      </c>
      <c r="G10694" t="s">
        <v>29</v>
      </c>
      <c r="H10694">
        <v>4</v>
      </c>
      <c r="I10694" t="s">
        <v>34</v>
      </c>
      <c r="L10694">
        <v>16</v>
      </c>
      <c r="M10694">
        <v>284.9968331</v>
      </c>
      <c r="N10694">
        <v>273.0116228</v>
      </c>
      <c r="P10694" t="s">
        <v>65</v>
      </c>
      <c r="Q10694" t="s">
        <v>26</v>
      </c>
      <c r="R10694" t="s">
        <v>40</v>
      </c>
    </row>
    <row r="10695" spans="1:18" x14ac:dyDescent="0.3">
      <c r="A10695" t="s">
        <v>52</v>
      </c>
      <c r="B10695" t="s">
        <v>53</v>
      </c>
      <c r="C10695" t="s">
        <v>20</v>
      </c>
      <c r="D10695">
        <v>1989</v>
      </c>
      <c r="E10695" t="s">
        <v>64</v>
      </c>
      <c r="F10695" t="s">
        <v>28</v>
      </c>
      <c r="G10695" t="s">
        <v>29</v>
      </c>
      <c r="H10695">
        <v>4</v>
      </c>
      <c r="I10695" t="s">
        <v>33</v>
      </c>
      <c r="L10695">
        <v>81</v>
      </c>
      <c r="M10695">
        <v>1442.7964669999999</v>
      </c>
      <c r="N10695">
        <v>1382.121341</v>
      </c>
      <c r="P10695" t="s">
        <v>65</v>
      </c>
      <c r="Q10695" t="s">
        <v>26</v>
      </c>
      <c r="R10695" t="s">
        <v>40</v>
      </c>
    </row>
    <row r="10696" spans="1:18" x14ac:dyDescent="0.3">
      <c r="A10696" t="s">
        <v>52</v>
      </c>
      <c r="B10696" t="s">
        <v>53</v>
      </c>
      <c r="C10696" t="s">
        <v>20</v>
      </c>
      <c r="D10696">
        <v>1989</v>
      </c>
      <c r="E10696" t="s">
        <v>64</v>
      </c>
      <c r="F10696" t="s">
        <v>28</v>
      </c>
      <c r="G10696" t="s">
        <v>29</v>
      </c>
      <c r="H10696">
        <v>5</v>
      </c>
      <c r="I10696" t="s">
        <v>35</v>
      </c>
      <c r="L10696">
        <v>106</v>
      </c>
      <c r="M10696">
        <v>1888.1040190000001</v>
      </c>
      <c r="N10696">
        <v>1808.7020010000001</v>
      </c>
      <c r="P10696" t="s">
        <v>65</v>
      </c>
      <c r="Q10696" t="s">
        <v>26</v>
      </c>
      <c r="R10696" t="s">
        <v>40</v>
      </c>
    </row>
    <row r="10697" spans="1:18" x14ac:dyDescent="0.3">
      <c r="A10697" t="s">
        <v>52</v>
      </c>
      <c r="B10697" t="s">
        <v>53</v>
      </c>
      <c r="C10697" t="s">
        <v>20</v>
      </c>
      <c r="D10697">
        <v>1990</v>
      </c>
      <c r="E10697" t="s">
        <v>64</v>
      </c>
      <c r="F10697" t="s">
        <v>28</v>
      </c>
      <c r="G10697" t="s">
        <v>29</v>
      </c>
      <c r="H10697">
        <v>4</v>
      </c>
      <c r="I10697" t="s">
        <v>34</v>
      </c>
      <c r="L10697">
        <v>43</v>
      </c>
      <c r="M10697">
        <v>596.21012169999995</v>
      </c>
      <c r="N10697">
        <v>571.1371987</v>
      </c>
      <c r="P10697" t="s">
        <v>65</v>
      </c>
      <c r="Q10697" t="s">
        <v>26</v>
      </c>
      <c r="R10697" t="s">
        <v>40</v>
      </c>
    </row>
    <row r="10698" spans="1:18" x14ac:dyDescent="0.3">
      <c r="A10698" t="s">
        <v>52</v>
      </c>
      <c r="B10698" t="s">
        <v>53</v>
      </c>
      <c r="C10698" t="s">
        <v>20</v>
      </c>
      <c r="D10698">
        <v>1990</v>
      </c>
      <c r="E10698" t="s">
        <v>64</v>
      </c>
      <c r="F10698" t="s">
        <v>28</v>
      </c>
      <c r="G10698" t="s">
        <v>29</v>
      </c>
      <c r="H10698">
        <v>4</v>
      </c>
      <c r="I10698" t="s">
        <v>33</v>
      </c>
      <c r="L10698">
        <v>33</v>
      </c>
      <c r="M10698">
        <v>457.55660499999999</v>
      </c>
      <c r="N10698">
        <v>438.31459430000001</v>
      </c>
      <c r="P10698" t="s">
        <v>65</v>
      </c>
      <c r="Q10698" t="s">
        <v>26</v>
      </c>
      <c r="R10698" t="s">
        <v>40</v>
      </c>
    </row>
    <row r="10699" spans="1:18" x14ac:dyDescent="0.3">
      <c r="A10699" t="s">
        <v>52</v>
      </c>
      <c r="B10699" t="s">
        <v>53</v>
      </c>
      <c r="C10699" t="s">
        <v>20</v>
      </c>
      <c r="D10699">
        <v>1990</v>
      </c>
      <c r="E10699" t="s">
        <v>64</v>
      </c>
      <c r="F10699" t="s">
        <v>28</v>
      </c>
      <c r="G10699" t="s">
        <v>29</v>
      </c>
      <c r="H10699">
        <v>5</v>
      </c>
      <c r="I10699" t="s">
        <v>33</v>
      </c>
      <c r="L10699">
        <v>27</v>
      </c>
      <c r="M10699">
        <v>374.36449499999998</v>
      </c>
      <c r="N10699">
        <v>358.6210317</v>
      </c>
      <c r="P10699" t="s">
        <v>65</v>
      </c>
      <c r="Q10699" t="s">
        <v>26</v>
      </c>
      <c r="R10699" t="s">
        <v>40</v>
      </c>
    </row>
    <row r="10700" spans="1:18" x14ac:dyDescent="0.3">
      <c r="A10700" t="s">
        <v>52</v>
      </c>
      <c r="B10700" t="s">
        <v>53</v>
      </c>
      <c r="C10700" t="s">
        <v>20</v>
      </c>
      <c r="D10700">
        <v>1990</v>
      </c>
      <c r="E10700" t="s">
        <v>64</v>
      </c>
      <c r="F10700" t="s">
        <v>28</v>
      </c>
      <c r="G10700" t="s">
        <v>29</v>
      </c>
      <c r="H10700">
        <v>6</v>
      </c>
      <c r="I10700" t="s">
        <v>33</v>
      </c>
      <c r="L10700">
        <v>29</v>
      </c>
      <c r="M10700">
        <v>402.09519840000002</v>
      </c>
      <c r="N10700">
        <v>385.18555259999999</v>
      </c>
      <c r="P10700" t="s">
        <v>65</v>
      </c>
      <c r="Q10700" t="s">
        <v>26</v>
      </c>
      <c r="R10700" t="s">
        <v>40</v>
      </c>
    </row>
    <row r="10701" spans="1:18" x14ac:dyDescent="0.3">
      <c r="A10701" t="s">
        <v>52</v>
      </c>
      <c r="B10701" t="s">
        <v>53</v>
      </c>
      <c r="C10701" t="s">
        <v>20</v>
      </c>
      <c r="D10701">
        <v>1991</v>
      </c>
      <c r="E10701" t="s">
        <v>64</v>
      </c>
      <c r="F10701" t="s">
        <v>22</v>
      </c>
      <c r="G10701" t="s">
        <v>23</v>
      </c>
      <c r="H10701">
        <v>5</v>
      </c>
      <c r="I10701" t="s">
        <v>35</v>
      </c>
      <c r="L10701">
        <v>155</v>
      </c>
      <c r="M10701">
        <v>2123.56945</v>
      </c>
      <c r="N10701">
        <v>2034.265208</v>
      </c>
      <c r="P10701" t="s">
        <v>65</v>
      </c>
      <c r="Q10701" t="s">
        <v>26</v>
      </c>
      <c r="R10701" t="s">
        <v>40</v>
      </c>
    </row>
    <row r="10702" spans="1:18" x14ac:dyDescent="0.3">
      <c r="A10702" t="s">
        <v>52</v>
      </c>
      <c r="B10702" t="s">
        <v>53</v>
      </c>
      <c r="C10702" t="s">
        <v>20</v>
      </c>
      <c r="D10702">
        <v>1991</v>
      </c>
      <c r="E10702" t="s">
        <v>64</v>
      </c>
      <c r="F10702" t="s">
        <v>28</v>
      </c>
      <c r="G10702" t="s">
        <v>29</v>
      </c>
      <c r="H10702">
        <v>1</v>
      </c>
      <c r="I10702" t="s">
        <v>33</v>
      </c>
      <c r="L10702">
        <v>115</v>
      </c>
      <c r="M10702">
        <v>1575.551528</v>
      </c>
      <c r="N10702">
        <v>1509.293541</v>
      </c>
      <c r="P10702" t="s">
        <v>65</v>
      </c>
      <c r="Q10702" t="s">
        <v>26</v>
      </c>
      <c r="R10702" t="s">
        <v>40</v>
      </c>
    </row>
    <row r="10703" spans="1:18" x14ac:dyDescent="0.3">
      <c r="A10703" t="s">
        <v>52</v>
      </c>
      <c r="B10703" t="s">
        <v>53</v>
      </c>
      <c r="C10703" t="s">
        <v>20</v>
      </c>
      <c r="D10703">
        <v>1991</v>
      </c>
      <c r="E10703" t="s">
        <v>64</v>
      </c>
      <c r="F10703" t="s">
        <v>28</v>
      </c>
      <c r="G10703" t="s">
        <v>29</v>
      </c>
      <c r="H10703">
        <v>4</v>
      </c>
      <c r="I10703" t="s">
        <v>34</v>
      </c>
      <c r="L10703">
        <v>63</v>
      </c>
      <c r="M10703">
        <v>863.12822819999997</v>
      </c>
      <c r="N10703">
        <v>826.83037479999996</v>
      </c>
      <c r="P10703" t="s">
        <v>65</v>
      </c>
      <c r="Q10703" t="s">
        <v>26</v>
      </c>
      <c r="R10703" t="s">
        <v>40</v>
      </c>
    </row>
    <row r="10704" spans="1:18" x14ac:dyDescent="0.3">
      <c r="A10704" t="s">
        <v>52</v>
      </c>
      <c r="B10704" t="s">
        <v>53</v>
      </c>
      <c r="C10704" t="s">
        <v>20</v>
      </c>
      <c r="D10704">
        <v>1991</v>
      </c>
      <c r="E10704" t="s">
        <v>64</v>
      </c>
      <c r="F10704" t="s">
        <v>28</v>
      </c>
      <c r="G10704" t="s">
        <v>29</v>
      </c>
      <c r="H10704">
        <v>6</v>
      </c>
      <c r="I10704" t="s">
        <v>35</v>
      </c>
      <c r="L10704">
        <v>80</v>
      </c>
      <c r="M10704">
        <v>1096.0358450000001</v>
      </c>
      <c r="N10704">
        <v>1049.9433329999999</v>
      </c>
      <c r="P10704" t="s">
        <v>65</v>
      </c>
      <c r="Q10704" t="s">
        <v>26</v>
      </c>
      <c r="R10704" t="s">
        <v>40</v>
      </c>
    </row>
    <row r="10705" spans="1:18" x14ac:dyDescent="0.3">
      <c r="A10705" t="s">
        <v>52</v>
      </c>
      <c r="B10705" t="s">
        <v>53</v>
      </c>
      <c r="C10705" t="s">
        <v>20</v>
      </c>
      <c r="D10705">
        <v>1992</v>
      </c>
      <c r="E10705" t="s">
        <v>64</v>
      </c>
      <c r="F10705" t="s">
        <v>28</v>
      </c>
      <c r="G10705" t="s">
        <v>29</v>
      </c>
      <c r="H10705">
        <v>4</v>
      </c>
      <c r="I10705" t="s">
        <v>33</v>
      </c>
      <c r="L10705">
        <v>33</v>
      </c>
      <c r="M10705">
        <v>587.80596820000005</v>
      </c>
      <c r="N10705">
        <v>563.08647210000004</v>
      </c>
      <c r="P10705" t="s">
        <v>65</v>
      </c>
      <c r="Q10705" t="s">
        <v>26</v>
      </c>
      <c r="R10705" t="s">
        <v>40</v>
      </c>
    </row>
    <row r="10706" spans="1:18" x14ac:dyDescent="0.3">
      <c r="A10706" t="s">
        <v>52</v>
      </c>
      <c r="B10706" t="s">
        <v>53</v>
      </c>
      <c r="C10706" t="s">
        <v>20</v>
      </c>
      <c r="D10706">
        <v>1993</v>
      </c>
      <c r="E10706" t="s">
        <v>64</v>
      </c>
      <c r="F10706" t="s">
        <v>22</v>
      </c>
      <c r="G10706" t="s">
        <v>23</v>
      </c>
      <c r="H10706">
        <v>5</v>
      </c>
      <c r="I10706" t="s">
        <v>35</v>
      </c>
      <c r="L10706">
        <v>18</v>
      </c>
      <c r="M10706">
        <v>320.6214372</v>
      </c>
      <c r="N10706">
        <v>307.1380757</v>
      </c>
      <c r="P10706" t="s">
        <v>65</v>
      </c>
      <c r="Q10706" t="s">
        <v>26</v>
      </c>
      <c r="R10706" t="s">
        <v>40</v>
      </c>
    </row>
    <row r="10707" spans="1:18" x14ac:dyDescent="0.3">
      <c r="A10707" t="s">
        <v>52</v>
      </c>
      <c r="B10707" t="s">
        <v>53</v>
      </c>
      <c r="C10707" t="s">
        <v>20</v>
      </c>
      <c r="D10707">
        <v>1993</v>
      </c>
      <c r="E10707" t="s">
        <v>64</v>
      </c>
      <c r="F10707" t="s">
        <v>28</v>
      </c>
      <c r="G10707" t="s">
        <v>29</v>
      </c>
      <c r="H10707">
        <v>1</v>
      </c>
      <c r="I10707" t="s">
        <v>33</v>
      </c>
      <c r="L10707">
        <v>17</v>
      </c>
      <c r="M10707">
        <v>302.80913509999999</v>
      </c>
      <c r="N10707">
        <v>290.07484929999998</v>
      </c>
      <c r="P10707" t="s">
        <v>65</v>
      </c>
      <c r="Q10707" t="s">
        <v>26</v>
      </c>
      <c r="R10707" t="s">
        <v>40</v>
      </c>
    </row>
    <row r="10708" spans="1:18" x14ac:dyDescent="0.3">
      <c r="A10708" t="s">
        <v>52</v>
      </c>
      <c r="B10708" t="s">
        <v>53</v>
      </c>
      <c r="C10708" t="s">
        <v>20</v>
      </c>
      <c r="D10708">
        <v>1993</v>
      </c>
      <c r="E10708" t="s">
        <v>64</v>
      </c>
      <c r="F10708" t="s">
        <v>28</v>
      </c>
      <c r="G10708" t="s">
        <v>29</v>
      </c>
      <c r="H10708">
        <v>4</v>
      </c>
      <c r="I10708" t="s">
        <v>33</v>
      </c>
      <c r="L10708">
        <v>38</v>
      </c>
      <c r="M10708">
        <v>676.86747849999995</v>
      </c>
      <c r="N10708">
        <v>648.40260420000004</v>
      </c>
      <c r="P10708" t="s">
        <v>65</v>
      </c>
      <c r="Q10708" t="s">
        <v>26</v>
      </c>
      <c r="R10708" t="s">
        <v>40</v>
      </c>
    </row>
    <row r="10709" spans="1:18" x14ac:dyDescent="0.3">
      <c r="A10709" t="s">
        <v>52</v>
      </c>
      <c r="B10709" t="s">
        <v>53</v>
      </c>
      <c r="C10709" t="s">
        <v>20</v>
      </c>
      <c r="D10709">
        <v>1994</v>
      </c>
      <c r="E10709" t="s">
        <v>64</v>
      </c>
      <c r="F10709" t="s">
        <v>22</v>
      </c>
      <c r="G10709" t="s">
        <v>23</v>
      </c>
      <c r="H10709">
        <v>5</v>
      </c>
      <c r="I10709" t="s">
        <v>34</v>
      </c>
      <c r="L10709">
        <v>24</v>
      </c>
      <c r="M10709">
        <v>427.49524960000002</v>
      </c>
      <c r="N10709">
        <v>409.51743420000003</v>
      </c>
      <c r="P10709" t="s">
        <v>65</v>
      </c>
      <c r="Q10709" t="s">
        <v>26</v>
      </c>
      <c r="R10709" t="s">
        <v>40</v>
      </c>
    </row>
    <row r="10710" spans="1:18" x14ac:dyDescent="0.3">
      <c r="A10710" t="s">
        <v>52</v>
      </c>
      <c r="B10710" t="s">
        <v>53</v>
      </c>
      <c r="C10710" t="s">
        <v>20</v>
      </c>
      <c r="D10710">
        <v>1994</v>
      </c>
      <c r="E10710" t="s">
        <v>64</v>
      </c>
      <c r="F10710" t="s">
        <v>28</v>
      </c>
      <c r="G10710" t="s">
        <v>29</v>
      </c>
      <c r="H10710">
        <v>4</v>
      </c>
      <c r="I10710" t="s">
        <v>33</v>
      </c>
      <c r="L10710">
        <v>45</v>
      </c>
      <c r="M10710">
        <v>801.55359299999998</v>
      </c>
      <c r="N10710">
        <v>767.84518920000005</v>
      </c>
      <c r="P10710" t="s">
        <v>65</v>
      </c>
      <c r="Q10710" t="s">
        <v>26</v>
      </c>
      <c r="R10710" t="s">
        <v>40</v>
      </c>
    </row>
    <row r="10711" spans="1:18" x14ac:dyDescent="0.3">
      <c r="A10711" t="s">
        <v>52</v>
      </c>
      <c r="B10711" t="s">
        <v>53</v>
      </c>
      <c r="C10711" t="s">
        <v>20</v>
      </c>
      <c r="D10711">
        <v>1995</v>
      </c>
      <c r="E10711" t="s">
        <v>64</v>
      </c>
      <c r="F10711" t="s">
        <v>28</v>
      </c>
      <c r="G10711" t="s">
        <v>29</v>
      </c>
      <c r="H10711">
        <v>1</v>
      </c>
      <c r="I10711" t="s">
        <v>33</v>
      </c>
      <c r="L10711">
        <v>64</v>
      </c>
      <c r="M10711">
        <v>1139.9873319999999</v>
      </c>
      <c r="N10711">
        <v>1092.0464910000001</v>
      </c>
      <c r="P10711" t="s">
        <v>65</v>
      </c>
      <c r="Q10711" t="s">
        <v>26</v>
      </c>
      <c r="R10711" t="s">
        <v>40</v>
      </c>
    </row>
    <row r="10712" spans="1:18" x14ac:dyDescent="0.3">
      <c r="A10712" t="s">
        <v>52</v>
      </c>
      <c r="B10712" t="s">
        <v>53</v>
      </c>
      <c r="C10712" t="s">
        <v>20</v>
      </c>
      <c r="D10712">
        <v>1995</v>
      </c>
      <c r="E10712" t="s">
        <v>64</v>
      </c>
      <c r="F10712" t="s">
        <v>28</v>
      </c>
      <c r="G10712" t="s">
        <v>29</v>
      </c>
      <c r="H10712">
        <v>2</v>
      </c>
      <c r="I10712" t="s">
        <v>34</v>
      </c>
      <c r="L10712">
        <v>85</v>
      </c>
      <c r="M10712">
        <v>1514.045676</v>
      </c>
      <c r="N10712">
        <v>1450.3742460000001</v>
      </c>
      <c r="P10712" t="s">
        <v>65</v>
      </c>
      <c r="Q10712" t="s">
        <v>26</v>
      </c>
      <c r="R10712" t="s">
        <v>40</v>
      </c>
    </row>
    <row r="10713" spans="1:18" x14ac:dyDescent="0.3">
      <c r="A10713" t="s">
        <v>52</v>
      </c>
      <c r="B10713" t="s">
        <v>53</v>
      </c>
      <c r="C10713" t="s">
        <v>20</v>
      </c>
      <c r="D10713">
        <v>1995</v>
      </c>
      <c r="E10713" t="s">
        <v>64</v>
      </c>
      <c r="F10713" t="s">
        <v>28</v>
      </c>
      <c r="G10713" t="s">
        <v>29</v>
      </c>
      <c r="H10713">
        <v>3</v>
      </c>
      <c r="I10713" t="s">
        <v>33</v>
      </c>
      <c r="L10713">
        <v>32</v>
      </c>
      <c r="M10713">
        <v>569.99366610000004</v>
      </c>
      <c r="N10713">
        <v>546.0232456</v>
      </c>
      <c r="P10713" t="s">
        <v>65</v>
      </c>
      <c r="Q10713" t="s">
        <v>26</v>
      </c>
      <c r="R10713" t="s">
        <v>40</v>
      </c>
    </row>
    <row r="10714" spans="1:18" x14ac:dyDescent="0.3">
      <c r="A10714" t="s">
        <v>52</v>
      </c>
      <c r="B10714" t="s">
        <v>53</v>
      </c>
      <c r="C10714" t="s">
        <v>20</v>
      </c>
      <c r="D10714">
        <v>1996</v>
      </c>
      <c r="E10714" t="s">
        <v>64</v>
      </c>
      <c r="F10714" t="s">
        <v>28</v>
      </c>
      <c r="G10714" t="s">
        <v>29</v>
      </c>
      <c r="H10714">
        <v>3</v>
      </c>
      <c r="I10714" t="s">
        <v>33</v>
      </c>
      <c r="L10714">
        <v>60</v>
      </c>
      <c r="M10714">
        <v>1068.738124</v>
      </c>
      <c r="N10714">
        <v>1023.793586</v>
      </c>
      <c r="P10714" t="s">
        <v>65</v>
      </c>
      <c r="Q10714" t="s">
        <v>26</v>
      </c>
      <c r="R10714" t="s">
        <v>40</v>
      </c>
    </row>
    <row r="10715" spans="1:18" x14ac:dyDescent="0.3">
      <c r="A10715" t="s">
        <v>52</v>
      </c>
      <c r="B10715" t="s">
        <v>53</v>
      </c>
      <c r="C10715" t="s">
        <v>20</v>
      </c>
      <c r="D10715">
        <v>1996</v>
      </c>
      <c r="E10715" t="s">
        <v>64</v>
      </c>
      <c r="F10715" t="s">
        <v>28</v>
      </c>
      <c r="G10715" t="s">
        <v>29</v>
      </c>
      <c r="H10715">
        <v>4</v>
      </c>
      <c r="I10715" t="s">
        <v>33</v>
      </c>
      <c r="L10715">
        <v>67</v>
      </c>
      <c r="M10715">
        <v>1193.4242380000001</v>
      </c>
      <c r="N10715">
        <v>1143.236171</v>
      </c>
      <c r="P10715" t="s">
        <v>65</v>
      </c>
      <c r="Q10715" t="s">
        <v>26</v>
      </c>
      <c r="R10715" t="s">
        <v>40</v>
      </c>
    </row>
    <row r="10716" spans="1:18" x14ac:dyDescent="0.3">
      <c r="A10716" t="s">
        <v>52</v>
      </c>
      <c r="B10716" t="s">
        <v>53</v>
      </c>
      <c r="C10716" t="s">
        <v>20</v>
      </c>
      <c r="D10716">
        <v>1997</v>
      </c>
      <c r="E10716" t="s">
        <v>64</v>
      </c>
      <c r="F10716" t="s">
        <v>22</v>
      </c>
      <c r="G10716" t="s">
        <v>23</v>
      </c>
      <c r="H10716">
        <v>6</v>
      </c>
      <c r="I10716" t="s">
        <v>33</v>
      </c>
      <c r="L10716">
        <v>33</v>
      </c>
      <c r="M10716">
        <v>587.80596820000005</v>
      </c>
      <c r="N10716">
        <v>563.08647210000004</v>
      </c>
      <c r="P10716" t="s">
        <v>65</v>
      </c>
      <c r="Q10716" t="s">
        <v>26</v>
      </c>
      <c r="R10716" t="s">
        <v>40</v>
      </c>
    </row>
    <row r="10717" spans="1:18" x14ac:dyDescent="0.3">
      <c r="A10717" t="s">
        <v>52</v>
      </c>
      <c r="B10717" t="s">
        <v>53</v>
      </c>
      <c r="C10717" t="s">
        <v>20</v>
      </c>
      <c r="D10717">
        <v>1997</v>
      </c>
      <c r="E10717" t="s">
        <v>64</v>
      </c>
      <c r="F10717" t="s">
        <v>28</v>
      </c>
      <c r="G10717" t="s">
        <v>29</v>
      </c>
      <c r="H10717">
        <v>2</v>
      </c>
      <c r="I10717" t="s">
        <v>33</v>
      </c>
      <c r="L10717">
        <v>85</v>
      </c>
      <c r="M10717">
        <v>1514.045676</v>
      </c>
      <c r="N10717">
        <v>1450.3742460000001</v>
      </c>
      <c r="P10717" t="s">
        <v>65</v>
      </c>
      <c r="Q10717" t="s">
        <v>26</v>
      </c>
      <c r="R10717" t="s">
        <v>40</v>
      </c>
    </row>
    <row r="10718" spans="1:18" x14ac:dyDescent="0.3">
      <c r="A10718" t="s">
        <v>52</v>
      </c>
      <c r="B10718" t="s">
        <v>53</v>
      </c>
      <c r="C10718" t="s">
        <v>20</v>
      </c>
      <c r="D10718">
        <v>1997</v>
      </c>
      <c r="E10718" t="s">
        <v>64</v>
      </c>
      <c r="F10718" t="s">
        <v>28</v>
      </c>
      <c r="G10718" t="s">
        <v>29</v>
      </c>
      <c r="H10718">
        <v>4</v>
      </c>
      <c r="I10718" t="s">
        <v>33</v>
      </c>
      <c r="L10718">
        <v>76</v>
      </c>
      <c r="M10718">
        <v>1353.7349569999999</v>
      </c>
      <c r="N10718">
        <v>1296.805208</v>
      </c>
      <c r="P10718" t="s">
        <v>65</v>
      </c>
      <c r="Q10718" t="s">
        <v>26</v>
      </c>
      <c r="R10718" t="s">
        <v>40</v>
      </c>
    </row>
    <row r="10719" spans="1:18" x14ac:dyDescent="0.3">
      <c r="A10719" t="s">
        <v>52</v>
      </c>
      <c r="B10719" t="s">
        <v>53</v>
      </c>
      <c r="C10719" t="s">
        <v>20</v>
      </c>
      <c r="D10719">
        <v>1998</v>
      </c>
      <c r="E10719" t="s">
        <v>64</v>
      </c>
      <c r="F10719" t="s">
        <v>28</v>
      </c>
      <c r="G10719" t="s">
        <v>29</v>
      </c>
      <c r="H10719">
        <v>1</v>
      </c>
      <c r="I10719" t="s">
        <v>33</v>
      </c>
      <c r="L10719">
        <v>57</v>
      </c>
      <c r="M10719">
        <v>2175.8572450000001</v>
      </c>
      <c r="N10719">
        <v>2084.3541</v>
      </c>
      <c r="P10719" t="s">
        <v>65</v>
      </c>
      <c r="Q10719" t="s">
        <v>26</v>
      </c>
      <c r="R10719" t="s">
        <v>40</v>
      </c>
    </row>
    <row r="10720" spans="1:18" x14ac:dyDescent="0.3">
      <c r="A10720" t="s">
        <v>52</v>
      </c>
      <c r="B10720" t="s">
        <v>53</v>
      </c>
      <c r="C10720" t="s">
        <v>20</v>
      </c>
      <c r="D10720">
        <v>1998</v>
      </c>
      <c r="E10720" t="s">
        <v>64</v>
      </c>
      <c r="F10720" t="s">
        <v>28</v>
      </c>
      <c r="G10720" t="s">
        <v>29</v>
      </c>
      <c r="H10720">
        <v>4</v>
      </c>
      <c r="I10720" t="s">
        <v>33</v>
      </c>
      <c r="L10720">
        <v>47</v>
      </c>
      <c r="M10720">
        <v>1794.1279039999999</v>
      </c>
      <c r="N10720">
        <v>1718.677942</v>
      </c>
      <c r="P10720" t="s">
        <v>65</v>
      </c>
      <c r="Q10720" t="s">
        <v>26</v>
      </c>
      <c r="R10720" t="s">
        <v>40</v>
      </c>
    </row>
    <row r="10721" spans="1:18" x14ac:dyDescent="0.3">
      <c r="A10721" t="s">
        <v>52</v>
      </c>
      <c r="B10721" t="s">
        <v>53</v>
      </c>
      <c r="C10721" t="s">
        <v>20</v>
      </c>
      <c r="D10721">
        <v>1999</v>
      </c>
      <c r="E10721" t="s">
        <v>64</v>
      </c>
      <c r="F10721" t="s">
        <v>28</v>
      </c>
      <c r="G10721" t="s">
        <v>29</v>
      </c>
      <c r="H10721">
        <v>4</v>
      </c>
      <c r="I10721" t="s">
        <v>33</v>
      </c>
      <c r="L10721">
        <v>59</v>
      </c>
      <c r="M10721">
        <v>1381.5306860000001</v>
      </c>
      <c r="N10721">
        <v>1323.43202</v>
      </c>
      <c r="P10721" t="s">
        <v>65</v>
      </c>
      <c r="Q10721" t="s">
        <v>26</v>
      </c>
      <c r="R10721" t="s">
        <v>40</v>
      </c>
    </row>
    <row r="10722" spans="1:18" x14ac:dyDescent="0.3">
      <c r="A10722" t="s">
        <v>52</v>
      </c>
      <c r="B10722" t="s">
        <v>53</v>
      </c>
      <c r="C10722" t="s">
        <v>20</v>
      </c>
      <c r="D10722">
        <v>1999</v>
      </c>
      <c r="E10722" t="s">
        <v>64</v>
      </c>
      <c r="F10722" t="s">
        <v>28</v>
      </c>
      <c r="G10722" t="s">
        <v>29</v>
      </c>
      <c r="H10722">
        <v>5</v>
      </c>
      <c r="I10722" t="s">
        <v>33</v>
      </c>
      <c r="L10722">
        <v>57</v>
      </c>
      <c r="M10722">
        <v>1334.6991370000001</v>
      </c>
      <c r="N10722">
        <v>1278.5699179999999</v>
      </c>
      <c r="P10722" t="s">
        <v>65</v>
      </c>
      <c r="Q10722" t="s">
        <v>26</v>
      </c>
      <c r="R10722" t="s">
        <v>40</v>
      </c>
    </row>
    <row r="10723" spans="1:18" x14ac:dyDescent="0.3">
      <c r="A10723" t="s">
        <v>52</v>
      </c>
      <c r="B10723" t="s">
        <v>53</v>
      </c>
      <c r="C10723" t="s">
        <v>20</v>
      </c>
      <c r="D10723">
        <v>2000</v>
      </c>
      <c r="E10723" t="s">
        <v>64</v>
      </c>
      <c r="F10723" t="s">
        <v>28</v>
      </c>
      <c r="G10723" t="s">
        <v>29</v>
      </c>
      <c r="H10723">
        <v>2</v>
      </c>
      <c r="I10723" t="s">
        <v>34</v>
      </c>
      <c r="L10723">
        <v>72</v>
      </c>
      <c r="M10723">
        <v>1251.517319</v>
      </c>
      <c r="N10723">
        <v>1198.8862140000001</v>
      </c>
      <c r="P10723" t="s">
        <v>65</v>
      </c>
      <c r="Q10723" t="s">
        <v>26</v>
      </c>
      <c r="R10723" t="s">
        <v>40</v>
      </c>
    </row>
    <row r="10724" spans="1:18" x14ac:dyDescent="0.3">
      <c r="A10724" t="s">
        <v>52</v>
      </c>
      <c r="B10724" t="s">
        <v>53</v>
      </c>
      <c r="C10724" t="s">
        <v>20</v>
      </c>
      <c r="D10724">
        <v>2000</v>
      </c>
      <c r="E10724" t="s">
        <v>64</v>
      </c>
      <c r="F10724" t="s">
        <v>28</v>
      </c>
      <c r="G10724" t="s">
        <v>29</v>
      </c>
      <c r="H10724">
        <v>3</v>
      </c>
      <c r="I10724" t="s">
        <v>33</v>
      </c>
      <c r="L10724">
        <v>27</v>
      </c>
      <c r="M10724">
        <v>469.31899470000002</v>
      </c>
      <c r="N10724">
        <v>449.58233039999999</v>
      </c>
      <c r="P10724" t="s">
        <v>65</v>
      </c>
      <c r="Q10724" t="s">
        <v>26</v>
      </c>
      <c r="R10724" t="s">
        <v>40</v>
      </c>
    </row>
    <row r="10725" spans="1:18" x14ac:dyDescent="0.3">
      <c r="A10725" t="s">
        <v>52</v>
      </c>
      <c r="B10725" t="s">
        <v>53</v>
      </c>
      <c r="C10725" t="s">
        <v>20</v>
      </c>
      <c r="D10725">
        <v>2000</v>
      </c>
      <c r="E10725" t="s">
        <v>64</v>
      </c>
      <c r="F10725" t="s">
        <v>28</v>
      </c>
      <c r="G10725" t="s">
        <v>29</v>
      </c>
      <c r="H10725">
        <v>4</v>
      </c>
      <c r="I10725" t="s">
        <v>35</v>
      </c>
      <c r="L10725">
        <v>52</v>
      </c>
      <c r="M10725">
        <v>903.87361940000005</v>
      </c>
      <c r="N10725">
        <v>865.86226590000001</v>
      </c>
      <c r="P10725" t="s">
        <v>65</v>
      </c>
      <c r="Q10725" t="s">
        <v>26</v>
      </c>
      <c r="R10725" t="s">
        <v>40</v>
      </c>
    </row>
    <row r="10726" spans="1:18" x14ac:dyDescent="0.3">
      <c r="A10726" t="s">
        <v>52</v>
      </c>
      <c r="B10726" t="s">
        <v>53</v>
      </c>
      <c r="C10726" t="s">
        <v>20</v>
      </c>
      <c r="D10726">
        <v>2000</v>
      </c>
      <c r="E10726" t="s">
        <v>64</v>
      </c>
      <c r="F10726" t="s">
        <v>28</v>
      </c>
      <c r="G10726" t="s">
        <v>29</v>
      </c>
      <c r="H10726">
        <v>4</v>
      </c>
      <c r="I10726" t="s">
        <v>33</v>
      </c>
      <c r="L10726">
        <v>89</v>
      </c>
      <c r="M10726">
        <v>1547.0144640000001</v>
      </c>
      <c r="N10726">
        <v>1481.9565709999999</v>
      </c>
      <c r="P10726" t="s">
        <v>65</v>
      </c>
      <c r="Q10726" t="s">
        <v>26</v>
      </c>
      <c r="R10726" t="s">
        <v>40</v>
      </c>
    </row>
    <row r="10727" spans="1:18" x14ac:dyDescent="0.3">
      <c r="A10727" t="s">
        <v>52</v>
      </c>
      <c r="B10727" t="s">
        <v>53</v>
      </c>
      <c r="C10727" t="s">
        <v>20</v>
      </c>
      <c r="D10727">
        <v>2001</v>
      </c>
      <c r="E10727" t="s">
        <v>64</v>
      </c>
      <c r="F10727" t="s">
        <v>28</v>
      </c>
      <c r="G10727" t="s">
        <v>29</v>
      </c>
      <c r="H10727">
        <v>4</v>
      </c>
      <c r="I10727" t="s">
        <v>33</v>
      </c>
      <c r="L10727">
        <v>96</v>
      </c>
      <c r="M10727">
        <v>1709.980998</v>
      </c>
      <c r="N10727">
        <v>1638.069737</v>
      </c>
      <c r="P10727" t="s">
        <v>65</v>
      </c>
      <c r="Q10727" t="s">
        <v>26</v>
      </c>
      <c r="R10727" t="s">
        <v>40</v>
      </c>
    </row>
    <row r="10728" spans="1:18" x14ac:dyDescent="0.3">
      <c r="A10728" t="s">
        <v>52</v>
      </c>
      <c r="B10728" t="s">
        <v>53</v>
      </c>
      <c r="C10728" t="s">
        <v>20</v>
      </c>
      <c r="D10728">
        <v>2001</v>
      </c>
      <c r="E10728" t="s">
        <v>64</v>
      </c>
      <c r="F10728" t="s">
        <v>28</v>
      </c>
      <c r="G10728" t="s">
        <v>29</v>
      </c>
      <c r="H10728">
        <v>6</v>
      </c>
      <c r="I10728" t="s">
        <v>34</v>
      </c>
      <c r="L10728">
        <v>121</v>
      </c>
      <c r="M10728">
        <v>2155.2885500000002</v>
      </c>
      <c r="N10728">
        <v>2064.6503980000002</v>
      </c>
      <c r="P10728" t="s">
        <v>65</v>
      </c>
      <c r="Q10728" t="s">
        <v>26</v>
      </c>
      <c r="R10728" t="s">
        <v>40</v>
      </c>
    </row>
    <row r="10729" spans="1:18" x14ac:dyDescent="0.3">
      <c r="A10729" t="s">
        <v>52</v>
      </c>
      <c r="B10729" t="s">
        <v>53</v>
      </c>
      <c r="C10729" t="s">
        <v>20</v>
      </c>
      <c r="D10729">
        <v>2001</v>
      </c>
      <c r="E10729" t="s">
        <v>64</v>
      </c>
      <c r="F10729" t="s">
        <v>28</v>
      </c>
      <c r="G10729" t="s">
        <v>29</v>
      </c>
      <c r="H10729">
        <v>6</v>
      </c>
      <c r="I10729" t="s">
        <v>33</v>
      </c>
      <c r="L10729">
        <v>17</v>
      </c>
      <c r="M10729">
        <v>302.80913509999999</v>
      </c>
      <c r="N10729">
        <v>290.07484929999998</v>
      </c>
      <c r="P10729" t="s">
        <v>65</v>
      </c>
      <c r="Q10729" t="s">
        <v>26</v>
      </c>
      <c r="R10729" t="s">
        <v>40</v>
      </c>
    </row>
    <row r="10730" spans="1:18" x14ac:dyDescent="0.3">
      <c r="A10730" t="s">
        <v>52</v>
      </c>
      <c r="B10730" t="s">
        <v>53</v>
      </c>
      <c r="C10730" t="s">
        <v>20</v>
      </c>
      <c r="D10730">
        <v>2002</v>
      </c>
      <c r="E10730" t="s">
        <v>64</v>
      </c>
      <c r="F10730" t="s">
        <v>22</v>
      </c>
      <c r="G10730" t="s">
        <v>23</v>
      </c>
      <c r="H10730">
        <v>3</v>
      </c>
      <c r="I10730" t="s">
        <v>33</v>
      </c>
      <c r="L10730">
        <v>29</v>
      </c>
      <c r="M10730">
        <v>498.37820809999999</v>
      </c>
      <c r="N10730">
        <v>477.41949240000002</v>
      </c>
      <c r="P10730" t="s">
        <v>65</v>
      </c>
      <c r="Q10730" t="s">
        <v>26</v>
      </c>
      <c r="R10730" t="s">
        <v>40</v>
      </c>
    </row>
    <row r="10731" spans="1:18" x14ac:dyDescent="0.3">
      <c r="A10731" t="s">
        <v>52</v>
      </c>
      <c r="B10731" t="s">
        <v>53</v>
      </c>
      <c r="C10731" t="s">
        <v>20</v>
      </c>
      <c r="D10731">
        <v>2002</v>
      </c>
      <c r="E10731" t="s">
        <v>64</v>
      </c>
      <c r="F10731" t="s">
        <v>28</v>
      </c>
      <c r="G10731" t="s">
        <v>29</v>
      </c>
      <c r="H10731">
        <v>5</v>
      </c>
      <c r="I10731" t="s">
        <v>34</v>
      </c>
      <c r="L10731">
        <v>37</v>
      </c>
      <c r="M10731">
        <v>635.86185169999999</v>
      </c>
      <c r="N10731">
        <v>609.12142129999995</v>
      </c>
      <c r="P10731" t="s">
        <v>65</v>
      </c>
      <c r="Q10731" t="s">
        <v>26</v>
      </c>
      <c r="R10731" t="s">
        <v>40</v>
      </c>
    </row>
    <row r="10732" spans="1:18" x14ac:dyDescent="0.3">
      <c r="A10732" t="s">
        <v>52</v>
      </c>
      <c r="B10732" t="s">
        <v>53</v>
      </c>
      <c r="C10732" t="s">
        <v>20</v>
      </c>
      <c r="D10732">
        <v>2002</v>
      </c>
      <c r="E10732" t="s">
        <v>64</v>
      </c>
      <c r="F10732" t="s">
        <v>28</v>
      </c>
      <c r="G10732" t="s">
        <v>29</v>
      </c>
      <c r="H10732">
        <v>6</v>
      </c>
      <c r="I10732" t="s">
        <v>34</v>
      </c>
      <c r="L10732">
        <v>37</v>
      </c>
      <c r="M10732">
        <v>635.86185169999999</v>
      </c>
      <c r="N10732">
        <v>609.12142129999995</v>
      </c>
      <c r="P10732" t="s">
        <v>65</v>
      </c>
      <c r="Q10732" t="s">
        <v>26</v>
      </c>
      <c r="R10732" t="s">
        <v>40</v>
      </c>
    </row>
    <row r="10733" spans="1:18" x14ac:dyDescent="0.3">
      <c r="A10733" t="s">
        <v>52</v>
      </c>
      <c r="B10733" t="s">
        <v>53</v>
      </c>
      <c r="C10733" t="s">
        <v>20</v>
      </c>
      <c r="D10733">
        <v>2003</v>
      </c>
      <c r="E10733" t="s">
        <v>64</v>
      </c>
      <c r="F10733" t="s">
        <v>22</v>
      </c>
      <c r="G10733" t="s">
        <v>23</v>
      </c>
      <c r="H10733">
        <v>4</v>
      </c>
      <c r="I10733" t="s">
        <v>34</v>
      </c>
      <c r="L10733">
        <v>36</v>
      </c>
      <c r="M10733">
        <v>799.50699440000005</v>
      </c>
      <c r="N10733">
        <v>765.88465789999998</v>
      </c>
      <c r="P10733" t="s">
        <v>65</v>
      </c>
      <c r="Q10733" t="s">
        <v>26</v>
      </c>
      <c r="R10733" t="s">
        <v>40</v>
      </c>
    </row>
    <row r="10734" spans="1:18" x14ac:dyDescent="0.3">
      <c r="A10734" t="s">
        <v>52</v>
      </c>
      <c r="B10734" t="s">
        <v>53</v>
      </c>
      <c r="C10734" t="s">
        <v>20</v>
      </c>
      <c r="D10734">
        <v>2003</v>
      </c>
      <c r="E10734" t="s">
        <v>64</v>
      </c>
      <c r="F10734" t="s">
        <v>28</v>
      </c>
      <c r="G10734" t="s">
        <v>29</v>
      </c>
      <c r="H10734">
        <v>4</v>
      </c>
      <c r="I10734" t="s">
        <v>33</v>
      </c>
      <c r="L10734">
        <v>19</v>
      </c>
      <c r="M10734">
        <v>421.96202479999999</v>
      </c>
      <c r="N10734">
        <v>404.21690280000001</v>
      </c>
      <c r="P10734" t="s">
        <v>65</v>
      </c>
      <c r="Q10734" t="s">
        <v>26</v>
      </c>
      <c r="R10734" t="s">
        <v>40</v>
      </c>
    </row>
    <row r="10735" spans="1:18" x14ac:dyDescent="0.3">
      <c r="A10735" t="s">
        <v>52</v>
      </c>
      <c r="B10735" t="s">
        <v>53</v>
      </c>
      <c r="C10735" t="s">
        <v>20</v>
      </c>
      <c r="D10735">
        <v>2005</v>
      </c>
      <c r="E10735" t="s">
        <v>64</v>
      </c>
      <c r="F10735" t="s">
        <v>28</v>
      </c>
      <c r="G10735" t="s">
        <v>29</v>
      </c>
      <c r="H10735">
        <v>3</v>
      </c>
      <c r="I10735" t="s">
        <v>33</v>
      </c>
      <c r="L10735">
        <v>76</v>
      </c>
      <c r="M10735">
        <v>2281.5942610000002</v>
      </c>
      <c r="N10735">
        <v>2185.6444689999998</v>
      </c>
      <c r="P10735" t="s">
        <v>65</v>
      </c>
      <c r="Q10735" t="s">
        <v>26</v>
      </c>
      <c r="R10735" t="s">
        <v>40</v>
      </c>
    </row>
    <row r="10736" spans="1:18" x14ac:dyDescent="0.3">
      <c r="A10736" t="s">
        <v>52</v>
      </c>
      <c r="B10736" t="s">
        <v>53</v>
      </c>
      <c r="C10736" t="s">
        <v>20</v>
      </c>
      <c r="D10736">
        <v>2006</v>
      </c>
      <c r="E10736" t="s">
        <v>64</v>
      </c>
      <c r="F10736" t="s">
        <v>22</v>
      </c>
      <c r="G10736" t="s">
        <v>23</v>
      </c>
      <c r="H10736">
        <v>4</v>
      </c>
      <c r="I10736" t="s">
        <v>34</v>
      </c>
      <c r="L10736">
        <v>67</v>
      </c>
      <c r="M10736">
        <v>2044.449492</v>
      </c>
      <c r="N10736">
        <v>1958.4725470000001</v>
      </c>
      <c r="P10736" t="s">
        <v>65</v>
      </c>
      <c r="Q10736" t="s">
        <v>26</v>
      </c>
      <c r="R10736" t="s">
        <v>40</v>
      </c>
    </row>
    <row r="10737" spans="1:18" x14ac:dyDescent="0.3">
      <c r="A10737" t="s">
        <v>52</v>
      </c>
      <c r="B10737" t="s">
        <v>53</v>
      </c>
      <c r="C10737" t="s">
        <v>20</v>
      </c>
      <c r="D10737">
        <v>2006</v>
      </c>
      <c r="E10737" t="s">
        <v>64</v>
      </c>
      <c r="F10737" t="s">
        <v>28</v>
      </c>
      <c r="G10737" t="s">
        <v>29</v>
      </c>
      <c r="H10737">
        <v>3</v>
      </c>
      <c r="I10737" t="s">
        <v>34</v>
      </c>
      <c r="L10737">
        <v>28</v>
      </c>
      <c r="M10737">
        <v>854.39680250000004</v>
      </c>
      <c r="N10737">
        <v>818.466139</v>
      </c>
      <c r="P10737" t="s">
        <v>65</v>
      </c>
      <c r="Q10737" t="s">
        <v>26</v>
      </c>
      <c r="R10737" t="s">
        <v>40</v>
      </c>
    </row>
    <row r="10738" spans="1:18" x14ac:dyDescent="0.3">
      <c r="A10738" t="s">
        <v>52</v>
      </c>
      <c r="B10738" t="s">
        <v>53</v>
      </c>
      <c r="C10738" t="s">
        <v>20</v>
      </c>
      <c r="D10738">
        <v>2006</v>
      </c>
      <c r="E10738" t="s">
        <v>64</v>
      </c>
      <c r="F10738" t="s">
        <v>28</v>
      </c>
      <c r="G10738" t="s">
        <v>29</v>
      </c>
      <c r="H10738">
        <v>5</v>
      </c>
      <c r="I10738" t="s">
        <v>33</v>
      </c>
      <c r="L10738">
        <v>34</v>
      </c>
      <c r="M10738">
        <v>1037.4818319999999</v>
      </c>
      <c r="N10738">
        <v>993.85174019999999</v>
      </c>
      <c r="P10738" t="s">
        <v>65</v>
      </c>
      <c r="Q10738" t="s">
        <v>26</v>
      </c>
      <c r="R10738" t="s">
        <v>40</v>
      </c>
    </row>
    <row r="10739" spans="1:18" x14ac:dyDescent="0.3">
      <c r="A10739" t="s">
        <v>52</v>
      </c>
      <c r="B10739" t="s">
        <v>53</v>
      </c>
      <c r="C10739" t="s">
        <v>20</v>
      </c>
      <c r="D10739">
        <v>2007</v>
      </c>
      <c r="E10739" t="s">
        <v>64</v>
      </c>
      <c r="F10739" t="s">
        <v>28</v>
      </c>
      <c r="G10739" t="s">
        <v>29</v>
      </c>
      <c r="H10739">
        <v>4</v>
      </c>
      <c r="I10739" t="s">
        <v>33</v>
      </c>
      <c r="L10739">
        <v>22</v>
      </c>
      <c r="M10739">
        <v>391.87064550000002</v>
      </c>
      <c r="N10739">
        <v>375.39098139999999</v>
      </c>
      <c r="P10739" t="s">
        <v>65</v>
      </c>
      <c r="Q10739" t="s">
        <v>26</v>
      </c>
      <c r="R10739" t="s">
        <v>40</v>
      </c>
    </row>
    <row r="10740" spans="1:18" x14ac:dyDescent="0.3">
      <c r="A10740" t="s">
        <v>52</v>
      </c>
      <c r="B10740" t="s">
        <v>53</v>
      </c>
      <c r="C10740" t="s">
        <v>20</v>
      </c>
      <c r="D10740">
        <v>2007</v>
      </c>
      <c r="E10740" t="s">
        <v>64</v>
      </c>
      <c r="F10740" t="s">
        <v>28</v>
      </c>
      <c r="G10740" t="s">
        <v>29</v>
      </c>
      <c r="H10740">
        <v>5</v>
      </c>
      <c r="I10740" t="s">
        <v>33</v>
      </c>
      <c r="L10740">
        <v>21</v>
      </c>
      <c r="M10740">
        <v>374.05834340000001</v>
      </c>
      <c r="N10740">
        <v>358.32775500000002</v>
      </c>
      <c r="P10740" t="s">
        <v>65</v>
      </c>
      <c r="Q10740" t="s">
        <v>26</v>
      </c>
      <c r="R10740" t="s">
        <v>40</v>
      </c>
    </row>
    <row r="10741" spans="1:18" x14ac:dyDescent="0.3">
      <c r="A10741" t="s">
        <v>52</v>
      </c>
      <c r="B10741" t="s">
        <v>53</v>
      </c>
      <c r="C10741" t="s">
        <v>20</v>
      </c>
      <c r="D10741">
        <v>2008</v>
      </c>
      <c r="E10741" t="s">
        <v>64</v>
      </c>
      <c r="F10741" t="s">
        <v>22</v>
      </c>
      <c r="G10741" t="s">
        <v>23</v>
      </c>
      <c r="H10741">
        <v>5</v>
      </c>
      <c r="I10741" t="s">
        <v>33</v>
      </c>
      <c r="L10741">
        <v>11</v>
      </c>
      <c r="M10741">
        <v>195.9353227</v>
      </c>
      <c r="N10741">
        <v>187.69549069999999</v>
      </c>
      <c r="P10741" t="s">
        <v>65</v>
      </c>
      <c r="Q10741" t="s">
        <v>26</v>
      </c>
      <c r="R10741" t="s">
        <v>40</v>
      </c>
    </row>
    <row r="10742" spans="1:18" x14ac:dyDescent="0.3">
      <c r="A10742" t="s">
        <v>52</v>
      </c>
      <c r="B10742" t="s">
        <v>53</v>
      </c>
      <c r="C10742" t="s">
        <v>20</v>
      </c>
      <c r="D10742">
        <v>2008</v>
      </c>
      <c r="E10742" t="s">
        <v>64</v>
      </c>
      <c r="F10742" t="s">
        <v>28</v>
      </c>
      <c r="G10742" t="s">
        <v>29</v>
      </c>
      <c r="H10742">
        <v>3</v>
      </c>
      <c r="I10742" t="s">
        <v>33</v>
      </c>
      <c r="L10742">
        <v>50</v>
      </c>
      <c r="M10742">
        <v>890.61510329999999</v>
      </c>
      <c r="N10742">
        <v>853.16132130000005</v>
      </c>
      <c r="P10742" t="s">
        <v>65</v>
      </c>
      <c r="Q10742" t="s">
        <v>26</v>
      </c>
      <c r="R10742" t="s">
        <v>40</v>
      </c>
    </row>
    <row r="10743" spans="1:18" x14ac:dyDescent="0.3">
      <c r="A10743" t="s">
        <v>52</v>
      </c>
      <c r="B10743" t="s">
        <v>53</v>
      </c>
      <c r="C10743" t="s">
        <v>20</v>
      </c>
      <c r="D10743">
        <v>2008</v>
      </c>
      <c r="E10743" t="s">
        <v>64</v>
      </c>
      <c r="F10743" t="s">
        <v>28</v>
      </c>
      <c r="G10743" t="s">
        <v>29</v>
      </c>
      <c r="H10743">
        <v>5</v>
      </c>
      <c r="I10743" t="s">
        <v>34</v>
      </c>
      <c r="L10743">
        <v>35</v>
      </c>
      <c r="M10743">
        <v>623.43057229999999</v>
      </c>
      <c r="N10743">
        <v>597.21292489999996</v>
      </c>
      <c r="P10743" t="s">
        <v>65</v>
      </c>
      <c r="Q10743" t="s">
        <v>26</v>
      </c>
      <c r="R10743" t="s">
        <v>40</v>
      </c>
    </row>
    <row r="10744" spans="1:18" x14ac:dyDescent="0.3">
      <c r="A10744" t="s">
        <v>52</v>
      </c>
      <c r="B10744" t="s">
        <v>53</v>
      </c>
      <c r="C10744" t="s">
        <v>20</v>
      </c>
      <c r="D10744">
        <v>2009</v>
      </c>
      <c r="E10744" t="s">
        <v>64</v>
      </c>
      <c r="F10744" t="s">
        <v>22</v>
      </c>
      <c r="G10744" t="s">
        <v>23</v>
      </c>
      <c r="H10744">
        <v>5</v>
      </c>
      <c r="I10744" t="s">
        <v>33</v>
      </c>
      <c r="L10744">
        <v>22</v>
      </c>
      <c r="M10744">
        <v>391.87064550000002</v>
      </c>
      <c r="N10744">
        <v>375.39098139999999</v>
      </c>
      <c r="P10744" t="s">
        <v>65</v>
      </c>
      <c r="Q10744" t="s">
        <v>26</v>
      </c>
      <c r="R10744" t="s">
        <v>40</v>
      </c>
    </row>
    <row r="10745" spans="1:18" x14ac:dyDescent="0.3">
      <c r="A10745" t="s">
        <v>52</v>
      </c>
      <c r="B10745" t="s">
        <v>53</v>
      </c>
      <c r="C10745" t="s">
        <v>20</v>
      </c>
      <c r="D10745">
        <v>2009</v>
      </c>
      <c r="E10745" t="s">
        <v>64</v>
      </c>
      <c r="F10745" t="s">
        <v>28</v>
      </c>
      <c r="G10745" t="s">
        <v>29</v>
      </c>
      <c r="H10745">
        <v>4</v>
      </c>
      <c r="I10745" t="s">
        <v>33</v>
      </c>
      <c r="L10745">
        <v>63</v>
      </c>
      <c r="M10745">
        <v>1122.1750300000001</v>
      </c>
      <c r="N10745">
        <v>1074.9832650000001</v>
      </c>
      <c r="P10745" t="s">
        <v>65</v>
      </c>
      <c r="Q10745" t="s">
        <v>26</v>
      </c>
      <c r="R10745" t="s">
        <v>40</v>
      </c>
    </row>
    <row r="10746" spans="1:18" x14ac:dyDescent="0.3">
      <c r="A10746" t="s">
        <v>52</v>
      </c>
      <c r="B10746" t="s">
        <v>53</v>
      </c>
      <c r="C10746" t="s">
        <v>20</v>
      </c>
      <c r="D10746">
        <v>2010</v>
      </c>
      <c r="E10746" t="s">
        <v>64</v>
      </c>
      <c r="F10746" t="s">
        <v>22</v>
      </c>
      <c r="G10746" t="s">
        <v>23</v>
      </c>
      <c r="H10746">
        <v>5</v>
      </c>
      <c r="I10746" t="s">
        <v>33</v>
      </c>
      <c r="L10746">
        <v>26</v>
      </c>
      <c r="M10746">
        <v>463.11985370000002</v>
      </c>
      <c r="N10746">
        <v>443.64388709999997</v>
      </c>
      <c r="P10746" t="s">
        <v>65</v>
      </c>
      <c r="Q10746" t="s">
        <v>26</v>
      </c>
      <c r="R10746" t="s">
        <v>40</v>
      </c>
    </row>
    <row r="10747" spans="1:18" x14ac:dyDescent="0.3">
      <c r="A10747" t="s">
        <v>52</v>
      </c>
      <c r="B10747" t="s">
        <v>53</v>
      </c>
      <c r="C10747" t="s">
        <v>20</v>
      </c>
      <c r="D10747">
        <v>2011</v>
      </c>
      <c r="E10747" t="s">
        <v>64</v>
      </c>
      <c r="F10747" t="s">
        <v>22</v>
      </c>
      <c r="G10747" t="s">
        <v>23</v>
      </c>
      <c r="H10747">
        <v>4</v>
      </c>
      <c r="I10747" t="s">
        <v>35</v>
      </c>
      <c r="L10747">
        <v>50</v>
      </c>
      <c r="M10747">
        <v>890.61510329999999</v>
      </c>
      <c r="N10747">
        <v>853.16132130000005</v>
      </c>
      <c r="P10747" t="s">
        <v>65</v>
      </c>
      <c r="Q10747" t="s">
        <v>26</v>
      </c>
      <c r="R10747" t="s">
        <v>40</v>
      </c>
    </row>
    <row r="10748" spans="1:18" x14ac:dyDescent="0.3">
      <c r="A10748" t="s">
        <v>52</v>
      </c>
      <c r="B10748" t="s">
        <v>53</v>
      </c>
      <c r="C10748" t="s">
        <v>20</v>
      </c>
      <c r="D10748">
        <v>2011</v>
      </c>
      <c r="E10748" t="s">
        <v>64</v>
      </c>
      <c r="F10748" t="s">
        <v>28</v>
      </c>
      <c r="G10748" t="s">
        <v>29</v>
      </c>
      <c r="H10748">
        <v>3</v>
      </c>
      <c r="I10748" t="s">
        <v>33</v>
      </c>
      <c r="L10748">
        <v>125</v>
      </c>
      <c r="M10748">
        <v>2226.5377579999999</v>
      </c>
      <c r="N10748">
        <v>2132.9033030000001</v>
      </c>
      <c r="P10748" t="s">
        <v>65</v>
      </c>
      <c r="Q10748" t="s">
        <v>26</v>
      </c>
      <c r="R10748" t="s">
        <v>40</v>
      </c>
    </row>
    <row r="10749" spans="1:18" x14ac:dyDescent="0.3">
      <c r="A10749" t="s">
        <v>52</v>
      </c>
      <c r="B10749" t="s">
        <v>53</v>
      </c>
      <c r="C10749" t="s">
        <v>20</v>
      </c>
      <c r="D10749">
        <v>2011</v>
      </c>
      <c r="E10749" t="s">
        <v>64</v>
      </c>
      <c r="F10749" t="s">
        <v>28</v>
      </c>
      <c r="G10749" t="s">
        <v>29</v>
      </c>
      <c r="H10749">
        <v>4</v>
      </c>
      <c r="I10749" t="s">
        <v>33</v>
      </c>
      <c r="L10749">
        <v>33</v>
      </c>
      <c r="M10749">
        <v>587.80596820000005</v>
      </c>
      <c r="N10749">
        <v>563.08647210000004</v>
      </c>
      <c r="P10749" t="s">
        <v>65</v>
      </c>
      <c r="Q10749" t="s">
        <v>26</v>
      </c>
      <c r="R10749" t="s">
        <v>40</v>
      </c>
    </row>
    <row r="10750" spans="1:18" x14ac:dyDescent="0.3">
      <c r="A10750" t="s">
        <v>52</v>
      </c>
      <c r="B10750" t="s">
        <v>53</v>
      </c>
      <c r="C10750" t="s">
        <v>20</v>
      </c>
      <c r="D10750">
        <v>2012</v>
      </c>
      <c r="E10750" t="s">
        <v>64</v>
      </c>
      <c r="F10750" t="s">
        <v>28</v>
      </c>
      <c r="G10750" t="s">
        <v>29</v>
      </c>
      <c r="H10750">
        <v>2</v>
      </c>
      <c r="I10750" t="s">
        <v>34</v>
      </c>
      <c r="L10750">
        <v>426</v>
      </c>
      <c r="M10750">
        <v>7588.0406800000001</v>
      </c>
      <c r="N10750">
        <v>7268.9344579999997</v>
      </c>
      <c r="P10750" t="s">
        <v>65</v>
      </c>
      <c r="Q10750" t="s">
        <v>26</v>
      </c>
      <c r="R10750" t="s">
        <v>40</v>
      </c>
    </row>
    <row r="10751" spans="1:18" x14ac:dyDescent="0.3">
      <c r="A10751" t="s">
        <v>52</v>
      </c>
      <c r="B10751" t="s">
        <v>53</v>
      </c>
      <c r="C10751" t="s">
        <v>20</v>
      </c>
      <c r="D10751">
        <v>2012</v>
      </c>
      <c r="E10751" t="s">
        <v>64</v>
      </c>
      <c r="F10751" t="s">
        <v>28</v>
      </c>
      <c r="G10751" t="s">
        <v>29</v>
      </c>
      <c r="H10751">
        <v>3</v>
      </c>
      <c r="I10751" t="s">
        <v>34</v>
      </c>
      <c r="L10751">
        <v>31</v>
      </c>
      <c r="M10751">
        <v>552.1813641</v>
      </c>
      <c r="N10751">
        <v>528.96001920000003</v>
      </c>
      <c r="P10751" t="s">
        <v>65</v>
      </c>
      <c r="Q10751" t="s">
        <v>26</v>
      </c>
      <c r="R10751" t="s">
        <v>40</v>
      </c>
    </row>
    <row r="10752" spans="1:18" x14ac:dyDescent="0.3">
      <c r="A10752" t="s">
        <v>52</v>
      </c>
      <c r="B10752" t="s">
        <v>53</v>
      </c>
      <c r="C10752" t="s">
        <v>20</v>
      </c>
      <c r="D10752">
        <v>2012</v>
      </c>
      <c r="E10752" t="s">
        <v>64</v>
      </c>
      <c r="F10752" t="s">
        <v>28</v>
      </c>
      <c r="G10752" t="s">
        <v>29</v>
      </c>
      <c r="H10752">
        <v>4</v>
      </c>
      <c r="I10752" t="s">
        <v>33</v>
      </c>
      <c r="L10752">
        <v>24</v>
      </c>
      <c r="M10752">
        <v>427.49524960000002</v>
      </c>
      <c r="N10752">
        <v>409.51743420000003</v>
      </c>
      <c r="P10752" t="s">
        <v>65</v>
      </c>
      <c r="Q10752" t="s">
        <v>26</v>
      </c>
      <c r="R10752" t="s">
        <v>40</v>
      </c>
    </row>
    <row r="10753" spans="1:18" x14ac:dyDescent="0.3">
      <c r="A10753" t="s">
        <v>52</v>
      </c>
      <c r="B10753" t="s">
        <v>53</v>
      </c>
      <c r="C10753" t="s">
        <v>20</v>
      </c>
      <c r="D10753">
        <v>2013</v>
      </c>
      <c r="E10753" t="s">
        <v>64</v>
      </c>
      <c r="F10753" t="s">
        <v>28</v>
      </c>
      <c r="G10753" t="s">
        <v>29</v>
      </c>
      <c r="H10753">
        <v>3</v>
      </c>
      <c r="I10753" t="s">
        <v>34</v>
      </c>
      <c r="L10753">
        <v>26</v>
      </c>
      <c r="M10753">
        <v>463.11985370000002</v>
      </c>
      <c r="N10753">
        <v>443.64388709999997</v>
      </c>
      <c r="P10753" t="s">
        <v>65</v>
      </c>
      <c r="Q10753" t="s">
        <v>26</v>
      </c>
      <c r="R10753" t="s">
        <v>40</v>
      </c>
    </row>
    <row r="10754" spans="1:18" x14ac:dyDescent="0.3">
      <c r="A10754" t="s">
        <v>52</v>
      </c>
      <c r="B10754" t="s">
        <v>53</v>
      </c>
      <c r="C10754" t="s">
        <v>20</v>
      </c>
      <c r="D10754">
        <v>2013</v>
      </c>
      <c r="E10754" t="s">
        <v>64</v>
      </c>
      <c r="F10754" t="s">
        <v>28</v>
      </c>
      <c r="G10754" t="s">
        <v>29</v>
      </c>
      <c r="H10754">
        <v>3</v>
      </c>
      <c r="I10754" t="s">
        <v>33</v>
      </c>
      <c r="L10754">
        <v>31</v>
      </c>
      <c r="M10754">
        <v>552.1813641</v>
      </c>
      <c r="N10754">
        <v>528.96001920000003</v>
      </c>
      <c r="P10754" t="s">
        <v>65</v>
      </c>
      <c r="Q10754" t="s">
        <v>26</v>
      </c>
      <c r="R10754" t="s">
        <v>40</v>
      </c>
    </row>
    <row r="10755" spans="1:18" x14ac:dyDescent="0.3">
      <c r="A10755" t="s">
        <v>52</v>
      </c>
      <c r="B10755" t="s">
        <v>53</v>
      </c>
      <c r="C10755" t="s">
        <v>20</v>
      </c>
      <c r="D10755">
        <v>2014</v>
      </c>
      <c r="E10755" t="s">
        <v>64</v>
      </c>
      <c r="F10755" t="s">
        <v>28</v>
      </c>
      <c r="G10755" t="s">
        <v>29</v>
      </c>
      <c r="H10755">
        <v>3</v>
      </c>
      <c r="I10755" t="s">
        <v>33</v>
      </c>
      <c r="L10755">
        <v>25</v>
      </c>
      <c r="M10755">
        <v>445.30755169999998</v>
      </c>
      <c r="N10755">
        <v>426.58066070000001</v>
      </c>
      <c r="P10755" t="s">
        <v>65</v>
      </c>
      <c r="Q10755" t="s">
        <v>26</v>
      </c>
      <c r="R10755" t="s">
        <v>40</v>
      </c>
    </row>
    <row r="10756" spans="1:18" x14ac:dyDescent="0.3">
      <c r="A10756" t="s">
        <v>52</v>
      </c>
      <c r="B10756" t="s">
        <v>53</v>
      </c>
      <c r="C10756" t="s">
        <v>20</v>
      </c>
      <c r="D10756">
        <v>2015</v>
      </c>
      <c r="E10756" t="s">
        <v>64</v>
      </c>
      <c r="F10756" t="s">
        <v>28</v>
      </c>
      <c r="G10756" t="s">
        <v>29</v>
      </c>
      <c r="H10756">
        <v>3</v>
      </c>
      <c r="I10756" t="s">
        <v>33</v>
      </c>
      <c r="L10756">
        <v>15</v>
      </c>
      <c r="M10756">
        <v>267.18453099999999</v>
      </c>
      <c r="N10756">
        <v>255.94839640000001</v>
      </c>
      <c r="P10756" t="s">
        <v>65</v>
      </c>
      <c r="Q10756" t="s">
        <v>26</v>
      </c>
      <c r="R10756" t="s">
        <v>40</v>
      </c>
    </row>
    <row r="10757" spans="1:18" x14ac:dyDescent="0.3">
      <c r="A10757" t="s">
        <v>52</v>
      </c>
      <c r="B10757" t="s">
        <v>53</v>
      </c>
      <c r="C10757" t="s">
        <v>20</v>
      </c>
      <c r="D10757">
        <v>2017</v>
      </c>
      <c r="E10757" t="s">
        <v>64</v>
      </c>
      <c r="F10757" t="s">
        <v>22</v>
      </c>
      <c r="G10757" t="s">
        <v>23</v>
      </c>
      <c r="H10757">
        <v>1</v>
      </c>
      <c r="I10757" t="s">
        <v>33</v>
      </c>
      <c r="L10757">
        <v>36</v>
      </c>
      <c r="M10757">
        <v>641.24287440000001</v>
      </c>
      <c r="N10757">
        <v>614.27615130000004</v>
      </c>
      <c r="P10757" t="s">
        <v>65</v>
      </c>
      <c r="Q10757" t="s">
        <v>26</v>
      </c>
      <c r="R10757" t="s">
        <v>40</v>
      </c>
    </row>
    <row r="10758" spans="1:18" x14ac:dyDescent="0.3">
      <c r="A10758" t="s">
        <v>52</v>
      </c>
      <c r="B10758" t="s">
        <v>53</v>
      </c>
      <c r="C10758" t="s">
        <v>20</v>
      </c>
      <c r="D10758">
        <v>2017</v>
      </c>
      <c r="E10758" t="s">
        <v>64</v>
      </c>
      <c r="F10758" t="s">
        <v>28</v>
      </c>
      <c r="G10758" t="s">
        <v>29</v>
      </c>
      <c r="H10758">
        <v>4</v>
      </c>
      <c r="I10758" t="s">
        <v>33</v>
      </c>
      <c r="L10758">
        <v>15</v>
      </c>
      <c r="M10758">
        <v>267.18453099999999</v>
      </c>
      <c r="N10758">
        <v>255.94839640000001</v>
      </c>
      <c r="P10758" t="s">
        <v>65</v>
      </c>
      <c r="Q10758" t="s">
        <v>26</v>
      </c>
      <c r="R10758" t="s">
        <v>40</v>
      </c>
    </row>
    <row r="10759" spans="1:18" x14ac:dyDescent="0.3">
      <c r="A10759" t="s">
        <v>52</v>
      </c>
      <c r="B10759" t="s">
        <v>53</v>
      </c>
      <c r="C10759" t="s">
        <v>20</v>
      </c>
      <c r="D10759">
        <v>2018</v>
      </c>
      <c r="E10759" t="s">
        <v>64</v>
      </c>
      <c r="F10759" t="s">
        <v>28</v>
      </c>
      <c r="G10759" t="s">
        <v>29</v>
      </c>
      <c r="H10759">
        <v>4</v>
      </c>
      <c r="I10759" t="s">
        <v>33</v>
      </c>
      <c r="L10759">
        <v>16</v>
      </c>
      <c r="M10759">
        <v>284.9968331</v>
      </c>
      <c r="N10759">
        <v>273.0116228</v>
      </c>
      <c r="P10759" t="s">
        <v>65</v>
      </c>
      <c r="Q10759" t="s">
        <v>26</v>
      </c>
      <c r="R10759" t="s">
        <v>40</v>
      </c>
    </row>
    <row r="10760" spans="1:18" x14ac:dyDescent="0.3">
      <c r="A10760" t="s">
        <v>52</v>
      </c>
      <c r="B10760" t="s">
        <v>53</v>
      </c>
      <c r="C10760" t="s">
        <v>20</v>
      </c>
      <c r="D10760">
        <v>2018</v>
      </c>
      <c r="E10760" t="s">
        <v>64</v>
      </c>
      <c r="F10760" t="s">
        <v>28</v>
      </c>
      <c r="G10760" t="s">
        <v>29</v>
      </c>
      <c r="H10760">
        <v>5</v>
      </c>
      <c r="I10760" t="s">
        <v>33</v>
      </c>
      <c r="L10760">
        <v>16</v>
      </c>
      <c r="M10760">
        <v>284.9968331</v>
      </c>
      <c r="N10760">
        <v>273.0116228</v>
      </c>
      <c r="P10760" t="s">
        <v>65</v>
      </c>
      <c r="Q10760" t="s">
        <v>26</v>
      </c>
      <c r="R10760" t="s">
        <v>40</v>
      </c>
    </row>
    <row r="10761" spans="1:18" x14ac:dyDescent="0.3">
      <c r="A10761" t="s">
        <v>52</v>
      </c>
      <c r="B10761" t="s">
        <v>53</v>
      </c>
      <c r="C10761" t="s">
        <v>20</v>
      </c>
      <c r="D10761">
        <v>2019</v>
      </c>
      <c r="E10761" t="s">
        <v>64</v>
      </c>
      <c r="F10761" t="s">
        <v>28</v>
      </c>
      <c r="G10761" t="s">
        <v>29</v>
      </c>
      <c r="H10761">
        <v>4</v>
      </c>
      <c r="I10761" t="s">
        <v>33</v>
      </c>
      <c r="L10761">
        <v>14</v>
      </c>
      <c r="M10761">
        <v>249.37222890000001</v>
      </c>
      <c r="N10761">
        <v>238.88516999999999</v>
      </c>
      <c r="P10761" t="s">
        <v>65</v>
      </c>
      <c r="Q10761" t="s">
        <v>26</v>
      </c>
      <c r="R10761" t="s">
        <v>40</v>
      </c>
    </row>
    <row r="10762" spans="1:18" x14ac:dyDescent="0.3">
      <c r="A10762" t="s">
        <v>52</v>
      </c>
      <c r="B10762" t="s">
        <v>53</v>
      </c>
      <c r="C10762" t="s">
        <v>20</v>
      </c>
      <c r="D10762">
        <v>2021</v>
      </c>
      <c r="E10762" t="s">
        <v>64</v>
      </c>
      <c r="F10762" t="s">
        <v>28</v>
      </c>
      <c r="G10762" t="s">
        <v>29</v>
      </c>
      <c r="H10762">
        <v>5</v>
      </c>
      <c r="I10762" t="s">
        <v>33</v>
      </c>
      <c r="L10762">
        <v>11</v>
      </c>
      <c r="M10762">
        <v>195.9353227</v>
      </c>
      <c r="N10762">
        <v>187.69549069999999</v>
      </c>
      <c r="P10762" t="s">
        <v>65</v>
      </c>
      <c r="Q10762" t="s">
        <v>26</v>
      </c>
      <c r="R10762" t="s">
        <v>40</v>
      </c>
    </row>
    <row r="10763" spans="1:18" x14ac:dyDescent="0.3">
      <c r="A10763" t="s">
        <v>54</v>
      </c>
      <c r="B10763" t="s">
        <v>55</v>
      </c>
      <c r="C10763" t="s">
        <v>20</v>
      </c>
      <c r="D10763">
        <v>1986</v>
      </c>
      <c r="E10763" t="s">
        <v>64</v>
      </c>
      <c r="F10763" t="s">
        <v>28</v>
      </c>
      <c r="G10763" t="s">
        <v>29</v>
      </c>
      <c r="H10763">
        <v>6</v>
      </c>
      <c r="I10763" t="s">
        <v>35</v>
      </c>
      <c r="L10763">
        <v>42</v>
      </c>
      <c r="M10763">
        <v>389.73935010000002</v>
      </c>
      <c r="N10763">
        <v>373.34931519999998</v>
      </c>
      <c r="P10763" t="s">
        <v>65</v>
      </c>
      <c r="Q10763" t="s">
        <v>26</v>
      </c>
      <c r="R10763" t="s">
        <v>40</v>
      </c>
    </row>
    <row r="10764" spans="1:18" x14ac:dyDescent="0.3">
      <c r="A10764" t="s">
        <v>54</v>
      </c>
      <c r="B10764" t="s">
        <v>55</v>
      </c>
      <c r="C10764" t="s">
        <v>20</v>
      </c>
      <c r="D10764">
        <v>2015</v>
      </c>
      <c r="E10764" t="s">
        <v>64</v>
      </c>
      <c r="F10764" t="s">
        <v>28</v>
      </c>
      <c r="G10764" t="s">
        <v>29</v>
      </c>
      <c r="H10764">
        <v>4</v>
      </c>
      <c r="I10764" t="s">
        <v>33</v>
      </c>
      <c r="L10764">
        <v>14</v>
      </c>
      <c r="M10764">
        <v>129.91311669999999</v>
      </c>
      <c r="N10764">
        <v>124.4497717</v>
      </c>
      <c r="P10764" t="s">
        <v>65</v>
      </c>
      <c r="Q10764" t="s">
        <v>26</v>
      </c>
      <c r="R10764" t="s">
        <v>40</v>
      </c>
    </row>
    <row r="10765" spans="1:18" x14ac:dyDescent="0.3">
      <c r="A10765" t="s">
        <v>56</v>
      </c>
      <c r="B10765" t="s">
        <v>57</v>
      </c>
      <c r="C10765" t="s">
        <v>20</v>
      </c>
      <c r="D10765">
        <v>2002</v>
      </c>
      <c r="E10765" t="s">
        <v>64</v>
      </c>
      <c r="F10765" t="s">
        <v>28</v>
      </c>
      <c r="G10765" t="s">
        <v>29</v>
      </c>
      <c r="H10765">
        <v>4</v>
      </c>
      <c r="I10765" t="s">
        <v>33</v>
      </c>
      <c r="L10765">
        <v>22</v>
      </c>
      <c r="M10765">
        <v>140.9004645</v>
      </c>
      <c r="N10765">
        <v>134.97505939999999</v>
      </c>
      <c r="P10765" t="s">
        <v>65</v>
      </c>
      <c r="Q10765" t="s">
        <v>26</v>
      </c>
      <c r="R10765" t="s">
        <v>27</v>
      </c>
    </row>
    <row r="10766" spans="1:18" x14ac:dyDescent="0.3">
      <c r="A10766" t="s">
        <v>56</v>
      </c>
      <c r="B10766" t="s">
        <v>57</v>
      </c>
      <c r="C10766" t="s">
        <v>20</v>
      </c>
      <c r="D10766">
        <v>2006</v>
      </c>
      <c r="E10766" t="s">
        <v>64</v>
      </c>
      <c r="F10766" t="s">
        <v>28</v>
      </c>
      <c r="G10766" t="s">
        <v>29</v>
      </c>
      <c r="H10766">
        <v>4</v>
      </c>
      <c r="I10766" t="s">
        <v>33</v>
      </c>
      <c r="L10766">
        <v>34</v>
      </c>
      <c r="M10766">
        <v>217.7552633</v>
      </c>
      <c r="N10766">
        <v>208.59781910000001</v>
      </c>
      <c r="P10766" t="s">
        <v>65</v>
      </c>
      <c r="Q10766" t="s">
        <v>26</v>
      </c>
      <c r="R10766" t="s">
        <v>27</v>
      </c>
    </row>
    <row r="10767" spans="1:18" x14ac:dyDescent="0.3">
      <c r="A10767" t="s">
        <v>56</v>
      </c>
      <c r="B10767" t="s">
        <v>57</v>
      </c>
      <c r="C10767" t="s">
        <v>20</v>
      </c>
      <c r="D10767">
        <v>2019</v>
      </c>
      <c r="E10767" t="s">
        <v>64</v>
      </c>
      <c r="F10767" t="s">
        <v>28</v>
      </c>
      <c r="G10767" t="s">
        <v>29</v>
      </c>
      <c r="H10767">
        <v>4</v>
      </c>
      <c r="I10767" t="s">
        <v>33</v>
      </c>
      <c r="L10767">
        <v>14</v>
      </c>
      <c r="M10767">
        <v>89.663931950000006</v>
      </c>
      <c r="N10767">
        <v>85.893219610000003</v>
      </c>
      <c r="P10767" t="s">
        <v>65</v>
      </c>
      <c r="Q10767" t="s">
        <v>26</v>
      </c>
      <c r="R10767" t="s">
        <v>27</v>
      </c>
    </row>
    <row r="10768" spans="1:18" x14ac:dyDescent="0.3">
      <c r="A10768" t="s">
        <v>58</v>
      </c>
      <c r="B10768" t="s">
        <v>59</v>
      </c>
      <c r="C10768" t="s">
        <v>20</v>
      </c>
      <c r="D10768">
        <v>1995</v>
      </c>
      <c r="E10768" t="s">
        <v>64</v>
      </c>
      <c r="F10768" t="s">
        <v>28</v>
      </c>
      <c r="G10768" t="s">
        <v>29</v>
      </c>
      <c r="H10768">
        <v>5</v>
      </c>
      <c r="I10768" t="s">
        <v>33</v>
      </c>
      <c r="L10768">
        <v>16</v>
      </c>
      <c r="M10768">
        <v>77.981701849999993</v>
      </c>
      <c r="N10768">
        <v>74.702272100000002</v>
      </c>
      <c r="P10768" t="s">
        <v>65</v>
      </c>
      <c r="Q10768" t="s">
        <v>26</v>
      </c>
      <c r="R10768" t="s">
        <v>27</v>
      </c>
    </row>
    <row r="10769" spans="1:18" x14ac:dyDescent="0.3">
      <c r="A10769" t="s">
        <v>58</v>
      </c>
      <c r="B10769" t="s">
        <v>59</v>
      </c>
      <c r="C10769" t="s">
        <v>20</v>
      </c>
      <c r="D10769">
        <v>2003</v>
      </c>
      <c r="E10769" t="s">
        <v>64</v>
      </c>
      <c r="F10769" t="s">
        <v>28</v>
      </c>
      <c r="G10769" t="s">
        <v>29</v>
      </c>
      <c r="H10769">
        <v>4</v>
      </c>
      <c r="I10769" t="s">
        <v>34</v>
      </c>
      <c r="L10769">
        <v>41</v>
      </c>
      <c r="M10769">
        <v>199.82811100000001</v>
      </c>
      <c r="N10769">
        <v>191.42457229999999</v>
      </c>
      <c r="P10769" t="s">
        <v>65</v>
      </c>
      <c r="Q10769" t="s">
        <v>26</v>
      </c>
      <c r="R10769" t="s">
        <v>27</v>
      </c>
    </row>
    <row r="10770" spans="1:18" x14ac:dyDescent="0.3">
      <c r="A10770" t="s">
        <v>58</v>
      </c>
      <c r="B10770" t="s">
        <v>59</v>
      </c>
      <c r="C10770" t="s">
        <v>20</v>
      </c>
      <c r="D10770">
        <v>2005</v>
      </c>
      <c r="E10770" t="s">
        <v>64</v>
      </c>
      <c r="F10770" t="s">
        <v>22</v>
      </c>
      <c r="G10770" t="s">
        <v>23</v>
      </c>
      <c r="H10770">
        <v>4</v>
      </c>
      <c r="I10770" t="s">
        <v>33</v>
      </c>
      <c r="L10770">
        <v>14</v>
      </c>
      <c r="M10770">
        <v>68.233989109999996</v>
      </c>
      <c r="N10770">
        <v>65.364488089999995</v>
      </c>
      <c r="P10770" t="s">
        <v>65</v>
      </c>
      <c r="Q10770" t="s">
        <v>26</v>
      </c>
      <c r="R10770" t="s">
        <v>27</v>
      </c>
    </row>
    <row r="10771" spans="1:18" x14ac:dyDescent="0.3">
      <c r="A10771" t="s">
        <v>58</v>
      </c>
      <c r="B10771" t="s">
        <v>59</v>
      </c>
      <c r="C10771" t="s">
        <v>20</v>
      </c>
      <c r="D10771">
        <v>2008</v>
      </c>
      <c r="E10771" t="s">
        <v>64</v>
      </c>
      <c r="F10771" t="s">
        <v>28</v>
      </c>
      <c r="G10771" t="s">
        <v>29</v>
      </c>
      <c r="H10771">
        <v>4</v>
      </c>
      <c r="I10771" t="s">
        <v>33</v>
      </c>
      <c r="L10771">
        <v>26</v>
      </c>
      <c r="M10771">
        <v>126.7202655</v>
      </c>
      <c r="N10771">
        <v>121.39119220000001</v>
      </c>
      <c r="P10771" t="s">
        <v>65</v>
      </c>
      <c r="Q10771" t="s">
        <v>26</v>
      </c>
      <c r="R10771" t="s">
        <v>27</v>
      </c>
    </row>
    <row r="10772" spans="1:18" x14ac:dyDescent="0.3">
      <c r="A10772" t="s">
        <v>18</v>
      </c>
      <c r="B10772" t="s">
        <v>19</v>
      </c>
      <c r="C10772" t="s">
        <v>20</v>
      </c>
      <c r="D10772">
        <v>2018</v>
      </c>
      <c r="E10772" t="s">
        <v>36</v>
      </c>
      <c r="F10772" t="s">
        <v>22</v>
      </c>
      <c r="G10772" t="s">
        <v>23</v>
      </c>
      <c r="H10772">
        <v>1</v>
      </c>
      <c r="I10772" t="s">
        <v>24</v>
      </c>
      <c r="L10772">
        <v>11</v>
      </c>
      <c r="M10772">
        <v>104.9902257</v>
      </c>
      <c r="N10772">
        <v>99.516801619999995</v>
      </c>
      <c r="O10772">
        <v>0</v>
      </c>
      <c r="P10772" t="s">
        <v>66</v>
      </c>
      <c r="Q10772" t="s">
        <v>26</v>
      </c>
      <c r="R10772" t="s">
        <v>27</v>
      </c>
    </row>
    <row r="10773" spans="1:18" x14ac:dyDescent="0.3">
      <c r="A10773" t="s">
        <v>18</v>
      </c>
      <c r="B10773" t="s">
        <v>19</v>
      </c>
      <c r="C10773" t="s">
        <v>20</v>
      </c>
      <c r="D10773">
        <v>2019</v>
      </c>
      <c r="E10773" t="s">
        <v>36</v>
      </c>
      <c r="F10773" t="s">
        <v>67</v>
      </c>
      <c r="G10773" t="s">
        <v>29</v>
      </c>
      <c r="H10773">
        <v>3</v>
      </c>
      <c r="I10773" t="s">
        <v>24</v>
      </c>
      <c r="L10773">
        <v>13</v>
      </c>
      <c r="M10773">
        <v>124.0793577</v>
      </c>
      <c r="N10773">
        <v>117.61076559999999</v>
      </c>
      <c r="O10773">
        <v>0</v>
      </c>
      <c r="P10773" t="s">
        <v>66</v>
      </c>
      <c r="Q10773" t="s">
        <v>26</v>
      </c>
      <c r="R10773" t="s">
        <v>27</v>
      </c>
    </row>
    <row r="10774" spans="1:18" x14ac:dyDescent="0.3">
      <c r="A10774" t="s">
        <v>38</v>
      </c>
      <c r="B10774" t="s">
        <v>39</v>
      </c>
      <c r="C10774" t="s">
        <v>20</v>
      </c>
      <c r="D10774">
        <v>2021</v>
      </c>
      <c r="E10774" t="s">
        <v>36</v>
      </c>
      <c r="F10774" t="s">
        <v>67</v>
      </c>
      <c r="G10774" t="s">
        <v>29</v>
      </c>
      <c r="H10774">
        <v>4</v>
      </c>
      <c r="I10774" t="s">
        <v>24</v>
      </c>
      <c r="L10774">
        <v>24</v>
      </c>
      <c r="M10774">
        <v>160.00608969999999</v>
      </c>
      <c r="N10774">
        <v>153.27721969999999</v>
      </c>
      <c r="O10774">
        <v>0</v>
      </c>
      <c r="P10774" t="s">
        <v>66</v>
      </c>
      <c r="Q10774" t="s">
        <v>26</v>
      </c>
      <c r="R10774" t="s">
        <v>40</v>
      </c>
    </row>
    <row r="10775" spans="1:18" x14ac:dyDescent="0.3">
      <c r="A10775" t="s">
        <v>41</v>
      </c>
      <c r="B10775" t="s">
        <v>42</v>
      </c>
      <c r="C10775" t="s">
        <v>20</v>
      </c>
      <c r="D10775">
        <v>2014</v>
      </c>
      <c r="E10775" t="s">
        <v>36</v>
      </c>
      <c r="F10775" t="s">
        <v>67</v>
      </c>
      <c r="G10775" t="s">
        <v>29</v>
      </c>
      <c r="H10775">
        <v>3</v>
      </c>
      <c r="I10775" t="s">
        <v>24</v>
      </c>
      <c r="L10775">
        <v>307</v>
      </c>
      <c r="M10775">
        <v>464.81250699999998</v>
      </c>
      <c r="N10775">
        <v>445.2653578</v>
      </c>
      <c r="O10775">
        <v>0</v>
      </c>
      <c r="P10775" t="s">
        <v>66</v>
      </c>
      <c r="Q10775" t="s">
        <v>26</v>
      </c>
      <c r="R10775" t="s">
        <v>27</v>
      </c>
    </row>
    <row r="10776" spans="1:18" x14ac:dyDescent="0.3">
      <c r="A10776" t="s">
        <v>41</v>
      </c>
      <c r="B10776" t="s">
        <v>42</v>
      </c>
      <c r="C10776" t="s">
        <v>20</v>
      </c>
      <c r="D10776">
        <v>2014</v>
      </c>
      <c r="E10776" t="s">
        <v>36</v>
      </c>
      <c r="F10776" t="s">
        <v>67</v>
      </c>
      <c r="G10776" t="s">
        <v>29</v>
      </c>
      <c r="H10776">
        <v>4</v>
      </c>
      <c r="I10776" t="s">
        <v>24</v>
      </c>
      <c r="L10776">
        <v>52</v>
      </c>
      <c r="M10776">
        <v>78.730457209999997</v>
      </c>
      <c r="N10776">
        <v>75.41953943</v>
      </c>
      <c r="O10776">
        <v>0</v>
      </c>
      <c r="P10776" t="s">
        <v>66</v>
      </c>
      <c r="Q10776" t="s">
        <v>26</v>
      </c>
      <c r="R10776" t="s">
        <v>27</v>
      </c>
    </row>
    <row r="10777" spans="1:18" x14ac:dyDescent="0.3">
      <c r="A10777" t="s">
        <v>41</v>
      </c>
      <c r="B10777" t="s">
        <v>42</v>
      </c>
      <c r="C10777" t="s">
        <v>20</v>
      </c>
      <c r="D10777">
        <v>2015</v>
      </c>
      <c r="E10777" t="s">
        <v>36</v>
      </c>
      <c r="F10777" t="s">
        <v>67</v>
      </c>
      <c r="G10777" t="s">
        <v>29</v>
      </c>
      <c r="H10777">
        <v>2</v>
      </c>
      <c r="I10777" t="s">
        <v>68</v>
      </c>
      <c r="L10777">
        <v>19</v>
      </c>
      <c r="M10777">
        <v>28.766897830000001</v>
      </c>
      <c r="N10777">
        <v>27.557139410000001</v>
      </c>
      <c r="O10777">
        <v>0</v>
      </c>
      <c r="P10777" t="s">
        <v>66</v>
      </c>
      <c r="Q10777" t="s">
        <v>26</v>
      </c>
      <c r="R10777" t="s">
        <v>27</v>
      </c>
    </row>
    <row r="10778" spans="1:18" x14ac:dyDescent="0.3">
      <c r="A10778" t="s">
        <v>41</v>
      </c>
      <c r="B10778" t="s">
        <v>42</v>
      </c>
      <c r="C10778" t="s">
        <v>20</v>
      </c>
      <c r="D10778">
        <v>2015</v>
      </c>
      <c r="E10778" t="s">
        <v>36</v>
      </c>
      <c r="F10778" t="s">
        <v>67</v>
      </c>
      <c r="G10778" t="s">
        <v>29</v>
      </c>
      <c r="H10778">
        <v>4</v>
      </c>
      <c r="I10778" t="s">
        <v>24</v>
      </c>
      <c r="L10778">
        <v>151</v>
      </c>
      <c r="M10778">
        <v>228.62113539999999</v>
      </c>
      <c r="N10778">
        <v>219.00673950000001</v>
      </c>
      <c r="O10778">
        <v>0</v>
      </c>
      <c r="P10778" t="s">
        <v>66</v>
      </c>
      <c r="Q10778" t="s">
        <v>26</v>
      </c>
      <c r="R10778" t="s">
        <v>27</v>
      </c>
    </row>
    <row r="10779" spans="1:18" x14ac:dyDescent="0.3">
      <c r="A10779" t="s">
        <v>41</v>
      </c>
      <c r="B10779" t="s">
        <v>42</v>
      </c>
      <c r="C10779" t="s">
        <v>20</v>
      </c>
      <c r="D10779">
        <v>2016</v>
      </c>
      <c r="E10779" t="s">
        <v>36</v>
      </c>
      <c r="F10779" t="s">
        <v>22</v>
      </c>
      <c r="G10779" t="s">
        <v>23</v>
      </c>
      <c r="H10779">
        <v>3</v>
      </c>
      <c r="I10779" t="s">
        <v>24</v>
      </c>
      <c r="L10779">
        <v>2</v>
      </c>
      <c r="M10779">
        <v>3.0280945080000001</v>
      </c>
      <c r="N10779">
        <v>2.9007515169999998</v>
      </c>
      <c r="O10779">
        <v>0</v>
      </c>
      <c r="P10779" t="s">
        <v>66</v>
      </c>
      <c r="Q10779" t="s">
        <v>26</v>
      </c>
      <c r="R10779" t="s">
        <v>27</v>
      </c>
    </row>
    <row r="10780" spans="1:18" x14ac:dyDescent="0.3">
      <c r="A10780" t="s">
        <v>41</v>
      </c>
      <c r="B10780" t="s">
        <v>42</v>
      </c>
      <c r="C10780" t="s">
        <v>20</v>
      </c>
      <c r="D10780">
        <v>2016</v>
      </c>
      <c r="E10780" t="s">
        <v>36</v>
      </c>
      <c r="F10780" t="s">
        <v>22</v>
      </c>
      <c r="G10780" t="s">
        <v>23</v>
      </c>
      <c r="H10780">
        <v>4</v>
      </c>
      <c r="I10780" t="s">
        <v>24</v>
      </c>
      <c r="L10780">
        <v>51</v>
      </c>
      <c r="M10780">
        <v>77.216409959999993</v>
      </c>
      <c r="N10780">
        <v>73.96916367</v>
      </c>
      <c r="O10780">
        <v>0</v>
      </c>
      <c r="P10780" t="s">
        <v>66</v>
      </c>
      <c r="Q10780" t="s">
        <v>26</v>
      </c>
      <c r="R10780" t="s">
        <v>27</v>
      </c>
    </row>
    <row r="10781" spans="1:18" x14ac:dyDescent="0.3">
      <c r="A10781" t="s">
        <v>41</v>
      </c>
      <c r="B10781" t="s">
        <v>42</v>
      </c>
      <c r="C10781" t="s">
        <v>20</v>
      </c>
      <c r="D10781">
        <v>2016</v>
      </c>
      <c r="E10781" t="s">
        <v>36</v>
      </c>
      <c r="F10781" t="s">
        <v>67</v>
      </c>
      <c r="G10781" t="s">
        <v>29</v>
      </c>
      <c r="H10781">
        <v>3</v>
      </c>
      <c r="I10781" t="s">
        <v>24</v>
      </c>
      <c r="L10781">
        <v>42</v>
      </c>
      <c r="M10781">
        <v>63.58998467</v>
      </c>
      <c r="N10781">
        <v>60.915781850000002</v>
      </c>
      <c r="O10781">
        <v>0</v>
      </c>
      <c r="P10781" t="s">
        <v>66</v>
      </c>
      <c r="Q10781" t="s">
        <v>26</v>
      </c>
      <c r="R10781" t="s">
        <v>27</v>
      </c>
    </row>
    <row r="10782" spans="1:18" x14ac:dyDescent="0.3">
      <c r="A10782" t="s">
        <v>41</v>
      </c>
      <c r="B10782" t="s">
        <v>42</v>
      </c>
      <c r="C10782" t="s">
        <v>20</v>
      </c>
      <c r="D10782">
        <v>2016</v>
      </c>
      <c r="E10782" t="s">
        <v>36</v>
      </c>
      <c r="F10782" t="s">
        <v>67</v>
      </c>
      <c r="G10782" t="s">
        <v>29</v>
      </c>
      <c r="H10782">
        <v>4</v>
      </c>
      <c r="I10782" t="s">
        <v>24</v>
      </c>
      <c r="L10782">
        <v>7</v>
      </c>
      <c r="M10782">
        <v>10.59833078</v>
      </c>
      <c r="N10782">
        <v>10.152630309999999</v>
      </c>
      <c r="O10782">
        <v>0</v>
      </c>
      <c r="P10782" t="s">
        <v>66</v>
      </c>
      <c r="Q10782" t="s">
        <v>26</v>
      </c>
      <c r="R10782" t="s">
        <v>27</v>
      </c>
    </row>
    <row r="10783" spans="1:18" x14ac:dyDescent="0.3">
      <c r="A10783" t="s">
        <v>41</v>
      </c>
      <c r="B10783" t="s">
        <v>42</v>
      </c>
      <c r="C10783" t="s">
        <v>20</v>
      </c>
      <c r="D10783">
        <v>2016</v>
      </c>
      <c r="E10783" t="s">
        <v>36</v>
      </c>
      <c r="F10783" t="s">
        <v>67</v>
      </c>
      <c r="G10783" t="s">
        <v>29</v>
      </c>
      <c r="H10783">
        <v>4</v>
      </c>
      <c r="I10783" t="s">
        <v>68</v>
      </c>
      <c r="L10783">
        <v>132</v>
      </c>
      <c r="M10783">
        <v>199.85423750000001</v>
      </c>
      <c r="N10783">
        <v>191.4496001</v>
      </c>
      <c r="O10783">
        <v>0</v>
      </c>
      <c r="P10783" t="s">
        <v>66</v>
      </c>
      <c r="Q10783" t="s">
        <v>26</v>
      </c>
      <c r="R10783" t="s">
        <v>27</v>
      </c>
    </row>
    <row r="10784" spans="1:18" x14ac:dyDescent="0.3">
      <c r="A10784" t="s">
        <v>41</v>
      </c>
      <c r="B10784" t="s">
        <v>42</v>
      </c>
      <c r="C10784" t="s">
        <v>20</v>
      </c>
      <c r="D10784">
        <v>2016</v>
      </c>
      <c r="E10784" t="s">
        <v>36</v>
      </c>
      <c r="F10784" t="s">
        <v>67</v>
      </c>
      <c r="G10784" t="s">
        <v>29</v>
      </c>
      <c r="H10784">
        <v>5</v>
      </c>
      <c r="I10784" t="s">
        <v>24</v>
      </c>
      <c r="L10784">
        <v>20</v>
      </c>
      <c r="M10784">
        <v>30.280945079999999</v>
      </c>
      <c r="N10784">
        <v>29.007515170000001</v>
      </c>
      <c r="O10784">
        <v>0</v>
      </c>
      <c r="P10784" t="s">
        <v>66</v>
      </c>
      <c r="Q10784" t="s">
        <v>26</v>
      </c>
      <c r="R10784" t="s">
        <v>27</v>
      </c>
    </row>
    <row r="10785" spans="1:18" x14ac:dyDescent="0.3">
      <c r="A10785" t="s">
        <v>41</v>
      </c>
      <c r="B10785" t="s">
        <v>42</v>
      </c>
      <c r="C10785" t="s">
        <v>20</v>
      </c>
      <c r="D10785">
        <v>2017</v>
      </c>
      <c r="E10785" t="s">
        <v>36</v>
      </c>
      <c r="F10785" t="s">
        <v>67</v>
      </c>
      <c r="G10785" t="s">
        <v>29</v>
      </c>
      <c r="H10785">
        <v>4</v>
      </c>
      <c r="I10785" t="s">
        <v>24</v>
      </c>
      <c r="L10785">
        <v>43</v>
      </c>
      <c r="M10785">
        <v>65.104031930000005</v>
      </c>
      <c r="N10785">
        <v>62.366157610000002</v>
      </c>
      <c r="O10785">
        <v>0</v>
      </c>
      <c r="P10785" t="s">
        <v>66</v>
      </c>
      <c r="Q10785" t="s">
        <v>26</v>
      </c>
      <c r="R10785" t="s">
        <v>27</v>
      </c>
    </row>
    <row r="10786" spans="1:18" x14ac:dyDescent="0.3">
      <c r="A10786" t="s">
        <v>41</v>
      </c>
      <c r="B10786" t="s">
        <v>42</v>
      </c>
      <c r="C10786" t="s">
        <v>20</v>
      </c>
      <c r="D10786">
        <v>2020</v>
      </c>
      <c r="E10786" t="s">
        <v>36</v>
      </c>
      <c r="F10786" t="s">
        <v>22</v>
      </c>
      <c r="G10786" t="s">
        <v>23</v>
      </c>
      <c r="H10786">
        <v>4</v>
      </c>
      <c r="I10786" t="s">
        <v>24</v>
      </c>
      <c r="L10786">
        <v>16</v>
      </c>
      <c r="M10786">
        <v>24.224756070000002</v>
      </c>
      <c r="N10786">
        <v>23.206012130000001</v>
      </c>
      <c r="O10786">
        <v>0</v>
      </c>
      <c r="P10786" t="s">
        <v>66</v>
      </c>
      <c r="Q10786" t="s">
        <v>26</v>
      </c>
      <c r="R10786" t="s">
        <v>27</v>
      </c>
    </row>
    <row r="10787" spans="1:18" x14ac:dyDescent="0.3">
      <c r="A10787" t="s">
        <v>41</v>
      </c>
      <c r="B10787" t="s">
        <v>42</v>
      </c>
      <c r="C10787" t="s">
        <v>20</v>
      </c>
      <c r="D10787">
        <v>2021</v>
      </c>
      <c r="E10787" t="s">
        <v>36</v>
      </c>
      <c r="F10787" t="s">
        <v>22</v>
      </c>
      <c r="G10787" t="s">
        <v>23</v>
      </c>
      <c r="H10787">
        <v>3</v>
      </c>
      <c r="I10787" t="s">
        <v>24</v>
      </c>
      <c r="L10787">
        <v>8</v>
      </c>
      <c r="M10787">
        <v>12.11237803</v>
      </c>
      <c r="N10787">
        <v>11.603006069999999</v>
      </c>
      <c r="O10787">
        <v>0</v>
      </c>
      <c r="P10787" t="s">
        <v>66</v>
      </c>
      <c r="Q10787" t="s">
        <v>26</v>
      </c>
      <c r="R10787" t="s">
        <v>27</v>
      </c>
    </row>
    <row r="10788" spans="1:18" x14ac:dyDescent="0.3">
      <c r="A10788" t="s">
        <v>41</v>
      </c>
      <c r="B10788" t="s">
        <v>42</v>
      </c>
      <c r="C10788" t="s">
        <v>20</v>
      </c>
      <c r="D10788">
        <v>2021</v>
      </c>
      <c r="E10788" t="s">
        <v>36</v>
      </c>
      <c r="F10788" t="s">
        <v>67</v>
      </c>
      <c r="G10788" t="s">
        <v>29</v>
      </c>
      <c r="H10788">
        <v>3</v>
      </c>
      <c r="I10788" t="s">
        <v>24</v>
      </c>
      <c r="L10788">
        <v>98</v>
      </c>
      <c r="M10788">
        <v>148.37663090000001</v>
      </c>
      <c r="N10788">
        <v>142.1368243</v>
      </c>
      <c r="O10788">
        <v>0</v>
      </c>
      <c r="P10788" t="s">
        <v>66</v>
      </c>
      <c r="Q10788" t="s">
        <v>26</v>
      </c>
      <c r="R10788" t="s">
        <v>27</v>
      </c>
    </row>
    <row r="10789" spans="1:18" x14ac:dyDescent="0.3">
      <c r="A10789" t="s">
        <v>41</v>
      </c>
      <c r="B10789" t="s">
        <v>42</v>
      </c>
      <c r="C10789" t="s">
        <v>20</v>
      </c>
      <c r="D10789">
        <v>2021</v>
      </c>
      <c r="E10789" t="s">
        <v>36</v>
      </c>
      <c r="F10789" t="s">
        <v>67</v>
      </c>
      <c r="G10789" t="s">
        <v>29</v>
      </c>
      <c r="H10789">
        <v>4</v>
      </c>
      <c r="I10789" t="s">
        <v>24</v>
      </c>
      <c r="L10789">
        <v>73</v>
      </c>
      <c r="M10789">
        <v>110.5254496</v>
      </c>
      <c r="N10789">
        <v>105.87743039999999</v>
      </c>
      <c r="O10789">
        <v>0</v>
      </c>
      <c r="P10789" t="s">
        <v>66</v>
      </c>
      <c r="Q10789" t="s">
        <v>26</v>
      </c>
      <c r="R10789" t="s">
        <v>27</v>
      </c>
    </row>
    <row r="10790" spans="1:18" x14ac:dyDescent="0.3">
      <c r="A10790" t="s">
        <v>43</v>
      </c>
      <c r="B10790" t="s">
        <v>44</v>
      </c>
      <c r="C10790" t="s">
        <v>20</v>
      </c>
      <c r="D10790">
        <v>2014</v>
      </c>
      <c r="E10790" t="s">
        <v>36</v>
      </c>
      <c r="F10790" t="s">
        <v>67</v>
      </c>
      <c r="G10790" t="s">
        <v>29</v>
      </c>
      <c r="H10790">
        <v>2</v>
      </c>
      <c r="I10790" t="s">
        <v>24</v>
      </c>
      <c r="L10790">
        <v>97</v>
      </c>
      <c r="M10790">
        <v>156.72341610000001</v>
      </c>
      <c r="N10790">
        <v>150.1325952</v>
      </c>
      <c r="O10790">
        <v>0</v>
      </c>
      <c r="P10790" t="s">
        <v>66</v>
      </c>
      <c r="Q10790" t="s">
        <v>26</v>
      </c>
      <c r="R10790" t="s">
        <v>27</v>
      </c>
    </row>
    <row r="10791" spans="1:18" x14ac:dyDescent="0.3">
      <c r="A10791" t="s">
        <v>43</v>
      </c>
      <c r="B10791" t="s">
        <v>44</v>
      </c>
      <c r="C10791" t="s">
        <v>20</v>
      </c>
      <c r="D10791">
        <v>2014</v>
      </c>
      <c r="E10791" t="s">
        <v>36</v>
      </c>
      <c r="F10791" t="s">
        <v>67</v>
      </c>
      <c r="G10791" t="s">
        <v>29</v>
      </c>
      <c r="H10791">
        <v>3</v>
      </c>
      <c r="I10791" t="s">
        <v>24</v>
      </c>
      <c r="L10791">
        <v>33</v>
      </c>
      <c r="M10791">
        <v>53.318275589999999</v>
      </c>
      <c r="N10791">
        <v>51.076037550000002</v>
      </c>
      <c r="O10791">
        <v>0</v>
      </c>
      <c r="P10791" t="s">
        <v>66</v>
      </c>
      <c r="Q10791" t="s">
        <v>26</v>
      </c>
      <c r="R10791" t="s">
        <v>27</v>
      </c>
    </row>
    <row r="10792" spans="1:18" x14ac:dyDescent="0.3">
      <c r="A10792" t="s">
        <v>43</v>
      </c>
      <c r="B10792" t="s">
        <v>44</v>
      </c>
      <c r="C10792" t="s">
        <v>20</v>
      </c>
      <c r="D10792">
        <v>2014</v>
      </c>
      <c r="E10792" t="s">
        <v>36</v>
      </c>
      <c r="F10792" t="s">
        <v>67</v>
      </c>
      <c r="G10792" t="s">
        <v>29</v>
      </c>
      <c r="H10792">
        <v>3</v>
      </c>
      <c r="I10792" t="s">
        <v>68</v>
      </c>
      <c r="L10792">
        <v>187</v>
      </c>
      <c r="M10792">
        <v>302.13689499999998</v>
      </c>
      <c r="N10792">
        <v>289.43087939999998</v>
      </c>
      <c r="O10792">
        <v>0</v>
      </c>
      <c r="P10792" t="s">
        <v>66</v>
      </c>
      <c r="Q10792" t="s">
        <v>26</v>
      </c>
      <c r="R10792" t="s">
        <v>27</v>
      </c>
    </row>
    <row r="10793" spans="1:18" x14ac:dyDescent="0.3">
      <c r="A10793" t="s">
        <v>43</v>
      </c>
      <c r="B10793" t="s">
        <v>44</v>
      </c>
      <c r="C10793" t="s">
        <v>20</v>
      </c>
      <c r="D10793">
        <v>2014</v>
      </c>
      <c r="E10793" t="s">
        <v>36</v>
      </c>
      <c r="F10793" t="s">
        <v>67</v>
      </c>
      <c r="G10793" t="s">
        <v>29</v>
      </c>
      <c r="H10793">
        <v>4</v>
      </c>
      <c r="I10793" t="s">
        <v>24</v>
      </c>
      <c r="L10793">
        <v>144</v>
      </c>
      <c r="M10793">
        <v>232.66156620000001</v>
      </c>
      <c r="N10793">
        <v>222.8772548</v>
      </c>
      <c r="O10793">
        <v>0</v>
      </c>
      <c r="P10793" t="s">
        <v>66</v>
      </c>
      <c r="Q10793" t="s">
        <v>26</v>
      </c>
      <c r="R10793" t="s">
        <v>27</v>
      </c>
    </row>
    <row r="10794" spans="1:18" x14ac:dyDescent="0.3">
      <c r="A10794" t="s">
        <v>43</v>
      </c>
      <c r="B10794" t="s">
        <v>44</v>
      </c>
      <c r="C10794" t="s">
        <v>20</v>
      </c>
      <c r="D10794">
        <v>2014</v>
      </c>
      <c r="E10794" t="s">
        <v>36</v>
      </c>
      <c r="F10794" t="s">
        <v>67</v>
      </c>
      <c r="G10794" t="s">
        <v>29</v>
      </c>
      <c r="H10794">
        <v>5</v>
      </c>
      <c r="I10794" t="s">
        <v>68</v>
      </c>
      <c r="L10794">
        <v>108</v>
      </c>
      <c r="M10794">
        <v>174.49617470000001</v>
      </c>
      <c r="N10794">
        <v>167.15794109999999</v>
      </c>
      <c r="O10794">
        <v>0</v>
      </c>
      <c r="P10794" t="s">
        <v>66</v>
      </c>
      <c r="Q10794" t="s">
        <v>26</v>
      </c>
      <c r="R10794" t="s">
        <v>27</v>
      </c>
    </row>
    <row r="10795" spans="1:18" x14ac:dyDescent="0.3">
      <c r="A10795" t="s">
        <v>43</v>
      </c>
      <c r="B10795" t="s">
        <v>44</v>
      </c>
      <c r="C10795" t="s">
        <v>20</v>
      </c>
      <c r="D10795">
        <v>2014</v>
      </c>
      <c r="E10795" t="s">
        <v>36</v>
      </c>
      <c r="F10795" t="s">
        <v>67</v>
      </c>
      <c r="G10795" t="s">
        <v>29</v>
      </c>
      <c r="H10795">
        <v>6</v>
      </c>
      <c r="I10795" t="s">
        <v>68</v>
      </c>
      <c r="L10795">
        <v>163</v>
      </c>
      <c r="M10795">
        <v>263.35996729999999</v>
      </c>
      <c r="N10795">
        <v>252.28467029999999</v>
      </c>
      <c r="O10795">
        <v>0</v>
      </c>
      <c r="P10795" t="s">
        <v>66</v>
      </c>
      <c r="Q10795" t="s">
        <v>26</v>
      </c>
      <c r="R10795" t="s">
        <v>27</v>
      </c>
    </row>
    <row r="10796" spans="1:18" x14ac:dyDescent="0.3">
      <c r="A10796" t="s">
        <v>43</v>
      </c>
      <c r="B10796" t="s">
        <v>44</v>
      </c>
      <c r="C10796" t="s">
        <v>20</v>
      </c>
      <c r="D10796">
        <v>2015</v>
      </c>
      <c r="E10796" t="s">
        <v>36</v>
      </c>
      <c r="F10796" t="s">
        <v>22</v>
      </c>
      <c r="G10796" t="s">
        <v>23</v>
      </c>
      <c r="H10796">
        <v>3</v>
      </c>
      <c r="I10796" t="s">
        <v>24</v>
      </c>
      <c r="L10796">
        <v>12</v>
      </c>
      <c r="M10796">
        <v>15.66654671</v>
      </c>
      <c r="N10796">
        <v>15.00770831</v>
      </c>
      <c r="O10796">
        <v>0</v>
      </c>
      <c r="P10796" t="s">
        <v>66</v>
      </c>
      <c r="Q10796" t="s">
        <v>26</v>
      </c>
      <c r="R10796" t="s">
        <v>27</v>
      </c>
    </row>
    <row r="10797" spans="1:18" x14ac:dyDescent="0.3">
      <c r="A10797" t="s">
        <v>43</v>
      </c>
      <c r="B10797" t="s">
        <v>44</v>
      </c>
      <c r="C10797" t="s">
        <v>20</v>
      </c>
      <c r="D10797">
        <v>2015</v>
      </c>
      <c r="E10797" t="s">
        <v>36</v>
      </c>
      <c r="F10797" t="s">
        <v>22</v>
      </c>
      <c r="G10797" t="s">
        <v>23</v>
      </c>
      <c r="H10797">
        <v>3</v>
      </c>
      <c r="I10797" t="s">
        <v>24</v>
      </c>
      <c r="L10797">
        <v>11</v>
      </c>
      <c r="M10797">
        <v>14.36100115</v>
      </c>
      <c r="N10797">
        <v>13.757065949999999</v>
      </c>
      <c r="O10797">
        <v>0</v>
      </c>
      <c r="P10797" t="s">
        <v>66</v>
      </c>
      <c r="Q10797" t="s">
        <v>26</v>
      </c>
      <c r="R10797" t="s">
        <v>27</v>
      </c>
    </row>
    <row r="10798" spans="1:18" x14ac:dyDescent="0.3">
      <c r="A10798" t="s">
        <v>43</v>
      </c>
      <c r="B10798" t="s">
        <v>44</v>
      </c>
      <c r="C10798" t="s">
        <v>20</v>
      </c>
      <c r="D10798">
        <v>2015</v>
      </c>
      <c r="E10798" t="s">
        <v>36</v>
      </c>
      <c r="F10798" t="s">
        <v>22</v>
      </c>
      <c r="G10798" t="s">
        <v>23</v>
      </c>
      <c r="H10798">
        <v>3</v>
      </c>
      <c r="I10798" t="s">
        <v>24</v>
      </c>
      <c r="L10798">
        <v>5</v>
      </c>
      <c r="M10798">
        <v>6.5277277939999996</v>
      </c>
      <c r="N10798">
        <v>6.2532117960000004</v>
      </c>
      <c r="O10798">
        <v>0</v>
      </c>
      <c r="P10798" t="s">
        <v>66</v>
      </c>
      <c r="Q10798" t="s">
        <v>26</v>
      </c>
      <c r="R10798" t="s">
        <v>27</v>
      </c>
    </row>
    <row r="10799" spans="1:18" x14ac:dyDescent="0.3">
      <c r="A10799" t="s">
        <v>43</v>
      </c>
      <c r="B10799" t="s">
        <v>44</v>
      </c>
      <c r="C10799" t="s">
        <v>20</v>
      </c>
      <c r="D10799">
        <v>2015</v>
      </c>
      <c r="E10799" t="s">
        <v>36</v>
      </c>
      <c r="F10799" t="s">
        <v>22</v>
      </c>
      <c r="G10799" t="s">
        <v>23</v>
      </c>
      <c r="H10799">
        <v>4</v>
      </c>
      <c r="I10799" t="s">
        <v>24</v>
      </c>
      <c r="L10799">
        <v>5</v>
      </c>
      <c r="M10799">
        <v>6.5277277939999996</v>
      </c>
      <c r="N10799">
        <v>6.2532117960000004</v>
      </c>
      <c r="O10799">
        <v>0</v>
      </c>
      <c r="P10799" t="s">
        <v>66</v>
      </c>
      <c r="Q10799" t="s">
        <v>26</v>
      </c>
      <c r="R10799" t="s">
        <v>27</v>
      </c>
    </row>
    <row r="10800" spans="1:18" x14ac:dyDescent="0.3">
      <c r="A10800" t="s">
        <v>43</v>
      </c>
      <c r="B10800" t="s">
        <v>44</v>
      </c>
      <c r="C10800" t="s">
        <v>20</v>
      </c>
      <c r="D10800">
        <v>2015</v>
      </c>
      <c r="E10800" t="s">
        <v>36</v>
      </c>
      <c r="F10800" t="s">
        <v>22</v>
      </c>
      <c r="G10800" t="s">
        <v>23</v>
      </c>
      <c r="H10800">
        <v>4</v>
      </c>
      <c r="I10800" t="s">
        <v>24</v>
      </c>
      <c r="L10800">
        <v>25</v>
      </c>
      <c r="M10800">
        <v>32.638638970000002</v>
      </c>
      <c r="N10800">
        <v>31.26605898</v>
      </c>
      <c r="O10800">
        <v>0</v>
      </c>
      <c r="P10800" t="s">
        <v>66</v>
      </c>
      <c r="Q10800" t="s">
        <v>26</v>
      </c>
      <c r="R10800" t="s">
        <v>27</v>
      </c>
    </row>
    <row r="10801" spans="1:18" x14ac:dyDescent="0.3">
      <c r="A10801" t="s">
        <v>43</v>
      </c>
      <c r="B10801" t="s">
        <v>44</v>
      </c>
      <c r="C10801" t="s">
        <v>20</v>
      </c>
      <c r="D10801">
        <v>2015</v>
      </c>
      <c r="E10801" t="s">
        <v>36</v>
      </c>
      <c r="F10801" t="s">
        <v>67</v>
      </c>
      <c r="G10801" t="s">
        <v>29</v>
      </c>
      <c r="H10801">
        <v>2</v>
      </c>
      <c r="I10801" t="s">
        <v>24</v>
      </c>
      <c r="L10801">
        <v>30</v>
      </c>
      <c r="M10801">
        <v>39.166366770000003</v>
      </c>
      <c r="N10801">
        <v>37.519270779999999</v>
      </c>
      <c r="O10801">
        <v>0</v>
      </c>
      <c r="P10801" t="s">
        <v>66</v>
      </c>
      <c r="Q10801" t="s">
        <v>26</v>
      </c>
      <c r="R10801" t="s">
        <v>27</v>
      </c>
    </row>
    <row r="10802" spans="1:18" x14ac:dyDescent="0.3">
      <c r="A10802" t="s">
        <v>43</v>
      </c>
      <c r="B10802" t="s">
        <v>44</v>
      </c>
      <c r="C10802" t="s">
        <v>20</v>
      </c>
      <c r="D10802">
        <v>2015</v>
      </c>
      <c r="E10802" t="s">
        <v>36</v>
      </c>
      <c r="F10802" t="s">
        <v>67</v>
      </c>
      <c r="G10802" t="s">
        <v>29</v>
      </c>
      <c r="H10802">
        <v>2</v>
      </c>
      <c r="I10802" t="s">
        <v>24</v>
      </c>
      <c r="L10802">
        <v>48</v>
      </c>
      <c r="M10802">
        <v>62.66618682</v>
      </c>
      <c r="N10802">
        <v>60.030833250000001</v>
      </c>
      <c r="O10802">
        <v>0</v>
      </c>
      <c r="P10802" t="s">
        <v>66</v>
      </c>
      <c r="Q10802" t="s">
        <v>26</v>
      </c>
      <c r="R10802" t="s">
        <v>27</v>
      </c>
    </row>
    <row r="10803" spans="1:18" x14ac:dyDescent="0.3">
      <c r="A10803" t="s">
        <v>43</v>
      </c>
      <c r="B10803" t="s">
        <v>44</v>
      </c>
      <c r="C10803" t="s">
        <v>20</v>
      </c>
      <c r="D10803">
        <v>2015</v>
      </c>
      <c r="E10803" t="s">
        <v>36</v>
      </c>
      <c r="F10803" t="s">
        <v>67</v>
      </c>
      <c r="G10803" t="s">
        <v>29</v>
      </c>
      <c r="H10803">
        <v>4</v>
      </c>
      <c r="I10803" t="s">
        <v>24</v>
      </c>
      <c r="L10803">
        <v>143</v>
      </c>
      <c r="M10803">
        <v>186.69301490000001</v>
      </c>
      <c r="N10803">
        <v>178.84185740000001</v>
      </c>
      <c r="O10803">
        <v>0</v>
      </c>
      <c r="P10803" t="s">
        <v>66</v>
      </c>
      <c r="Q10803" t="s">
        <v>26</v>
      </c>
      <c r="R10803" t="s">
        <v>27</v>
      </c>
    </row>
    <row r="10804" spans="1:18" x14ac:dyDescent="0.3">
      <c r="A10804" t="s">
        <v>43</v>
      </c>
      <c r="B10804" t="s">
        <v>44</v>
      </c>
      <c r="C10804" t="s">
        <v>20</v>
      </c>
      <c r="D10804">
        <v>2016</v>
      </c>
      <c r="E10804" t="s">
        <v>36</v>
      </c>
      <c r="F10804" t="s">
        <v>67</v>
      </c>
      <c r="G10804" t="s">
        <v>29</v>
      </c>
      <c r="H10804">
        <v>3</v>
      </c>
      <c r="I10804" t="s">
        <v>24</v>
      </c>
      <c r="L10804">
        <v>170</v>
      </c>
      <c r="M10804">
        <v>288.30217499999998</v>
      </c>
      <c r="N10804">
        <v>276.17796249999998</v>
      </c>
      <c r="O10804">
        <v>0</v>
      </c>
      <c r="P10804" t="s">
        <v>66</v>
      </c>
      <c r="Q10804" t="s">
        <v>26</v>
      </c>
      <c r="R10804" t="s">
        <v>27</v>
      </c>
    </row>
    <row r="10805" spans="1:18" x14ac:dyDescent="0.3">
      <c r="A10805" t="s">
        <v>43</v>
      </c>
      <c r="B10805" t="s">
        <v>44</v>
      </c>
      <c r="C10805" t="s">
        <v>20</v>
      </c>
      <c r="D10805">
        <v>2016</v>
      </c>
      <c r="E10805" t="s">
        <v>36</v>
      </c>
      <c r="F10805" t="s">
        <v>67</v>
      </c>
      <c r="G10805" t="s">
        <v>29</v>
      </c>
      <c r="H10805">
        <v>4</v>
      </c>
      <c r="I10805" t="s">
        <v>68</v>
      </c>
      <c r="L10805">
        <v>142</v>
      </c>
      <c r="M10805">
        <v>240.81711089999999</v>
      </c>
      <c r="N10805">
        <v>230.68982750000001</v>
      </c>
      <c r="O10805">
        <v>0</v>
      </c>
      <c r="P10805" t="s">
        <v>66</v>
      </c>
      <c r="Q10805" t="s">
        <v>26</v>
      </c>
      <c r="R10805" t="s">
        <v>27</v>
      </c>
    </row>
    <row r="10806" spans="1:18" x14ac:dyDescent="0.3">
      <c r="A10806" t="s">
        <v>43</v>
      </c>
      <c r="B10806" t="s">
        <v>44</v>
      </c>
      <c r="C10806" t="s">
        <v>20</v>
      </c>
      <c r="D10806">
        <v>2018</v>
      </c>
      <c r="E10806" t="s">
        <v>36</v>
      </c>
      <c r="F10806" t="s">
        <v>22</v>
      </c>
      <c r="G10806" t="s">
        <v>23</v>
      </c>
      <c r="H10806">
        <v>3</v>
      </c>
      <c r="I10806" t="s">
        <v>24</v>
      </c>
      <c r="L10806">
        <v>5</v>
      </c>
      <c r="M10806">
        <v>8.0785266050000004</v>
      </c>
      <c r="N10806">
        <v>7.7387935680000002</v>
      </c>
      <c r="O10806">
        <v>0</v>
      </c>
      <c r="P10806" t="s">
        <v>66</v>
      </c>
      <c r="Q10806" t="s">
        <v>26</v>
      </c>
      <c r="R10806" t="s">
        <v>27</v>
      </c>
    </row>
    <row r="10807" spans="1:18" x14ac:dyDescent="0.3">
      <c r="A10807" t="s">
        <v>43</v>
      </c>
      <c r="B10807" t="s">
        <v>44</v>
      </c>
      <c r="C10807" t="s">
        <v>20</v>
      </c>
      <c r="D10807">
        <v>2018</v>
      </c>
      <c r="E10807" t="s">
        <v>36</v>
      </c>
      <c r="F10807" t="s">
        <v>22</v>
      </c>
      <c r="G10807" t="s">
        <v>23</v>
      </c>
      <c r="H10807">
        <v>3</v>
      </c>
      <c r="I10807" t="s">
        <v>68</v>
      </c>
      <c r="L10807">
        <v>38</v>
      </c>
      <c r="M10807">
        <v>61.396802200000003</v>
      </c>
      <c r="N10807">
        <v>58.81483111</v>
      </c>
      <c r="O10807">
        <v>0</v>
      </c>
      <c r="P10807" t="s">
        <v>66</v>
      </c>
      <c r="Q10807" t="s">
        <v>26</v>
      </c>
      <c r="R10807" t="s">
        <v>27</v>
      </c>
    </row>
    <row r="10808" spans="1:18" x14ac:dyDescent="0.3">
      <c r="A10808" t="s">
        <v>43</v>
      </c>
      <c r="B10808" t="s">
        <v>44</v>
      </c>
      <c r="C10808" t="s">
        <v>20</v>
      </c>
      <c r="D10808">
        <v>2018</v>
      </c>
      <c r="E10808" t="s">
        <v>36</v>
      </c>
      <c r="F10808" t="s">
        <v>67</v>
      </c>
      <c r="G10808" t="s">
        <v>29</v>
      </c>
      <c r="H10808">
        <v>3</v>
      </c>
      <c r="I10808" t="s">
        <v>24</v>
      </c>
      <c r="L10808">
        <v>49</v>
      </c>
      <c r="M10808">
        <v>79.169560730000001</v>
      </c>
      <c r="N10808">
        <v>75.840176959999994</v>
      </c>
      <c r="O10808">
        <v>0</v>
      </c>
      <c r="P10808" t="s">
        <v>66</v>
      </c>
      <c r="Q10808" t="s">
        <v>26</v>
      </c>
      <c r="R10808" t="s">
        <v>27</v>
      </c>
    </row>
    <row r="10809" spans="1:18" x14ac:dyDescent="0.3">
      <c r="A10809" t="s">
        <v>43</v>
      </c>
      <c r="B10809" t="s">
        <v>44</v>
      </c>
      <c r="C10809" t="s">
        <v>20</v>
      </c>
      <c r="D10809">
        <v>2018</v>
      </c>
      <c r="E10809" t="s">
        <v>36</v>
      </c>
      <c r="F10809" t="s">
        <v>67</v>
      </c>
      <c r="G10809" t="s">
        <v>29</v>
      </c>
      <c r="H10809">
        <v>6</v>
      </c>
      <c r="I10809" t="s">
        <v>68</v>
      </c>
      <c r="L10809">
        <v>201</v>
      </c>
      <c r="M10809">
        <v>324.75676950000002</v>
      </c>
      <c r="N10809">
        <v>311.09950140000001</v>
      </c>
      <c r="O10809">
        <v>0</v>
      </c>
      <c r="P10809" t="s">
        <v>66</v>
      </c>
      <c r="Q10809" t="s">
        <v>26</v>
      </c>
      <c r="R10809" t="s">
        <v>27</v>
      </c>
    </row>
    <row r="10810" spans="1:18" x14ac:dyDescent="0.3">
      <c r="A10810" t="s">
        <v>43</v>
      </c>
      <c r="B10810" t="s">
        <v>44</v>
      </c>
      <c r="C10810" t="s">
        <v>20</v>
      </c>
      <c r="D10810">
        <v>2019</v>
      </c>
      <c r="E10810" t="s">
        <v>36</v>
      </c>
      <c r="F10810" t="s">
        <v>22</v>
      </c>
      <c r="G10810" t="s">
        <v>23</v>
      </c>
      <c r="H10810">
        <v>3</v>
      </c>
      <c r="I10810" t="s">
        <v>24</v>
      </c>
      <c r="L10810">
        <v>4</v>
      </c>
      <c r="M10810">
        <v>6.4628212840000003</v>
      </c>
      <c r="N10810">
        <v>6.1910348539999998</v>
      </c>
      <c r="O10810">
        <v>0</v>
      </c>
      <c r="P10810" t="s">
        <v>66</v>
      </c>
      <c r="Q10810" t="s">
        <v>26</v>
      </c>
      <c r="R10810" t="s">
        <v>27</v>
      </c>
    </row>
    <row r="10811" spans="1:18" x14ac:dyDescent="0.3">
      <c r="A10811" t="s">
        <v>43</v>
      </c>
      <c r="B10811" t="s">
        <v>44</v>
      </c>
      <c r="C10811" t="s">
        <v>20</v>
      </c>
      <c r="D10811">
        <v>2019</v>
      </c>
      <c r="E10811" t="s">
        <v>36</v>
      </c>
      <c r="F10811" t="s">
        <v>22</v>
      </c>
      <c r="G10811" t="s">
        <v>23</v>
      </c>
      <c r="H10811">
        <v>3</v>
      </c>
      <c r="I10811" t="s">
        <v>68</v>
      </c>
      <c r="L10811">
        <v>57</v>
      </c>
      <c r="M10811">
        <v>92.095203299999994</v>
      </c>
      <c r="N10811">
        <v>88.222246670000004</v>
      </c>
      <c r="O10811">
        <v>0</v>
      </c>
      <c r="P10811" t="s">
        <v>66</v>
      </c>
      <c r="Q10811" t="s">
        <v>26</v>
      </c>
      <c r="R10811" t="s">
        <v>27</v>
      </c>
    </row>
    <row r="10812" spans="1:18" x14ac:dyDescent="0.3">
      <c r="A10812" t="s">
        <v>43</v>
      </c>
      <c r="B10812" t="s">
        <v>44</v>
      </c>
      <c r="C10812" t="s">
        <v>20</v>
      </c>
      <c r="D10812">
        <v>2019</v>
      </c>
      <c r="E10812" t="s">
        <v>36</v>
      </c>
      <c r="F10812" t="s">
        <v>67</v>
      </c>
      <c r="G10812" t="s">
        <v>29</v>
      </c>
      <c r="H10812">
        <v>3</v>
      </c>
      <c r="I10812" t="s">
        <v>24</v>
      </c>
      <c r="L10812">
        <v>62</v>
      </c>
      <c r="M10812">
        <v>100.1737299</v>
      </c>
      <c r="N10812">
        <v>95.961040240000003</v>
      </c>
      <c r="O10812">
        <v>0</v>
      </c>
      <c r="P10812" t="s">
        <v>66</v>
      </c>
      <c r="Q10812" t="s">
        <v>26</v>
      </c>
      <c r="R10812" t="s">
        <v>27</v>
      </c>
    </row>
    <row r="10813" spans="1:18" x14ac:dyDescent="0.3">
      <c r="A10813" t="s">
        <v>43</v>
      </c>
      <c r="B10813" t="s">
        <v>44</v>
      </c>
      <c r="C10813" t="s">
        <v>20</v>
      </c>
      <c r="D10813">
        <v>2019</v>
      </c>
      <c r="E10813" t="s">
        <v>36</v>
      </c>
      <c r="F10813" t="s">
        <v>67</v>
      </c>
      <c r="G10813" t="s">
        <v>29</v>
      </c>
      <c r="H10813">
        <v>3</v>
      </c>
      <c r="I10813" t="s">
        <v>24</v>
      </c>
      <c r="L10813">
        <v>9</v>
      </c>
      <c r="M10813">
        <v>14.541347890000001</v>
      </c>
      <c r="N10813">
        <v>13.92982842</v>
      </c>
      <c r="O10813">
        <v>0</v>
      </c>
      <c r="P10813" t="s">
        <v>66</v>
      </c>
      <c r="Q10813" t="s">
        <v>26</v>
      </c>
      <c r="R10813" t="s">
        <v>27</v>
      </c>
    </row>
    <row r="10814" spans="1:18" x14ac:dyDescent="0.3">
      <c r="A10814" t="s">
        <v>43</v>
      </c>
      <c r="B10814" t="s">
        <v>44</v>
      </c>
      <c r="C10814" t="s">
        <v>20</v>
      </c>
      <c r="D10814">
        <v>2019</v>
      </c>
      <c r="E10814" t="s">
        <v>36</v>
      </c>
      <c r="F10814" t="s">
        <v>67</v>
      </c>
      <c r="G10814" t="s">
        <v>29</v>
      </c>
      <c r="H10814">
        <v>4</v>
      </c>
      <c r="I10814" t="s">
        <v>24</v>
      </c>
      <c r="L10814">
        <v>11</v>
      </c>
      <c r="M10814">
        <v>17.772758530000001</v>
      </c>
      <c r="N10814">
        <v>17.025345850000001</v>
      </c>
      <c r="O10814">
        <v>0</v>
      </c>
      <c r="P10814" t="s">
        <v>66</v>
      </c>
      <c r="Q10814" t="s">
        <v>26</v>
      </c>
      <c r="R10814" t="s">
        <v>27</v>
      </c>
    </row>
    <row r="10815" spans="1:18" x14ac:dyDescent="0.3">
      <c r="A10815" t="s">
        <v>43</v>
      </c>
      <c r="B10815" t="s">
        <v>44</v>
      </c>
      <c r="C10815" t="s">
        <v>20</v>
      </c>
      <c r="D10815">
        <v>2019</v>
      </c>
      <c r="E10815" t="s">
        <v>36</v>
      </c>
      <c r="F10815" t="s">
        <v>67</v>
      </c>
      <c r="G10815" t="s">
        <v>29</v>
      </c>
      <c r="H10815">
        <v>4</v>
      </c>
      <c r="I10815" t="s">
        <v>24</v>
      </c>
      <c r="L10815">
        <v>51</v>
      </c>
      <c r="M10815">
        <v>82.400971369999993</v>
      </c>
      <c r="N10815">
        <v>78.935694389999995</v>
      </c>
      <c r="O10815">
        <v>0</v>
      </c>
      <c r="P10815" t="s">
        <v>66</v>
      </c>
      <c r="Q10815" t="s">
        <v>26</v>
      </c>
      <c r="R10815" t="s">
        <v>27</v>
      </c>
    </row>
    <row r="10816" spans="1:18" x14ac:dyDescent="0.3">
      <c r="A10816" t="s">
        <v>43</v>
      </c>
      <c r="B10816" t="s">
        <v>44</v>
      </c>
      <c r="C10816" t="s">
        <v>20</v>
      </c>
      <c r="D10816">
        <v>2019</v>
      </c>
      <c r="E10816" t="s">
        <v>36</v>
      </c>
      <c r="F10816" t="s">
        <v>67</v>
      </c>
      <c r="G10816" t="s">
        <v>29</v>
      </c>
      <c r="H10816">
        <v>4</v>
      </c>
      <c r="I10816" t="s">
        <v>68</v>
      </c>
      <c r="L10816">
        <v>38</v>
      </c>
      <c r="M10816">
        <v>61.396802200000003</v>
      </c>
      <c r="N10816">
        <v>58.81483111</v>
      </c>
      <c r="O10816">
        <v>0</v>
      </c>
      <c r="P10816" t="s">
        <v>66</v>
      </c>
      <c r="Q10816" t="s">
        <v>26</v>
      </c>
      <c r="R10816" t="s">
        <v>27</v>
      </c>
    </row>
    <row r="10817" spans="1:18" x14ac:dyDescent="0.3">
      <c r="A10817" t="s">
        <v>43</v>
      </c>
      <c r="B10817" t="s">
        <v>44</v>
      </c>
      <c r="C10817" t="s">
        <v>20</v>
      </c>
      <c r="D10817">
        <v>2020</v>
      </c>
      <c r="E10817" t="s">
        <v>36</v>
      </c>
      <c r="F10817" t="s">
        <v>22</v>
      </c>
      <c r="G10817" t="s">
        <v>23</v>
      </c>
      <c r="H10817">
        <v>4</v>
      </c>
      <c r="I10817" t="s">
        <v>24</v>
      </c>
      <c r="L10817">
        <v>3</v>
      </c>
      <c r="M10817">
        <v>4.8471159630000002</v>
      </c>
      <c r="N10817">
        <v>4.6432761410000003</v>
      </c>
      <c r="O10817">
        <v>0</v>
      </c>
      <c r="P10817" t="s">
        <v>66</v>
      </c>
      <c r="Q10817" t="s">
        <v>26</v>
      </c>
      <c r="R10817" t="s">
        <v>27</v>
      </c>
    </row>
    <row r="10818" spans="1:18" x14ac:dyDescent="0.3">
      <c r="A10818" t="s">
        <v>43</v>
      </c>
      <c r="B10818" t="s">
        <v>44</v>
      </c>
      <c r="C10818" t="s">
        <v>20</v>
      </c>
      <c r="D10818">
        <v>2020</v>
      </c>
      <c r="E10818" t="s">
        <v>36</v>
      </c>
      <c r="F10818" t="s">
        <v>22</v>
      </c>
      <c r="G10818" t="s">
        <v>23</v>
      </c>
      <c r="H10818">
        <v>4</v>
      </c>
      <c r="I10818" t="s">
        <v>68</v>
      </c>
      <c r="L10818">
        <v>22</v>
      </c>
      <c r="M10818">
        <v>35.545517060000002</v>
      </c>
      <c r="N10818">
        <v>34.050691700000002</v>
      </c>
      <c r="O10818">
        <v>0</v>
      </c>
      <c r="P10818" t="s">
        <v>66</v>
      </c>
      <c r="Q10818" t="s">
        <v>26</v>
      </c>
      <c r="R10818" t="s">
        <v>27</v>
      </c>
    </row>
    <row r="10819" spans="1:18" x14ac:dyDescent="0.3">
      <c r="A10819" t="s">
        <v>43</v>
      </c>
      <c r="B10819" t="s">
        <v>44</v>
      </c>
      <c r="C10819" t="s">
        <v>20</v>
      </c>
      <c r="D10819">
        <v>2020</v>
      </c>
      <c r="E10819" t="s">
        <v>36</v>
      </c>
      <c r="F10819" t="s">
        <v>67</v>
      </c>
      <c r="G10819" t="s">
        <v>29</v>
      </c>
      <c r="H10819">
        <v>3</v>
      </c>
      <c r="I10819" t="s">
        <v>24</v>
      </c>
      <c r="L10819">
        <v>37</v>
      </c>
      <c r="M10819">
        <v>59.78109688</v>
      </c>
      <c r="N10819">
        <v>57.267072400000004</v>
      </c>
      <c r="O10819">
        <v>0</v>
      </c>
      <c r="P10819" t="s">
        <v>66</v>
      </c>
      <c r="Q10819" t="s">
        <v>26</v>
      </c>
      <c r="R10819" t="s">
        <v>27</v>
      </c>
    </row>
    <row r="10820" spans="1:18" x14ac:dyDescent="0.3">
      <c r="A10820" t="s">
        <v>43</v>
      </c>
      <c r="B10820" t="s">
        <v>44</v>
      </c>
      <c r="C10820" t="s">
        <v>20</v>
      </c>
      <c r="D10820">
        <v>2020</v>
      </c>
      <c r="E10820" t="s">
        <v>36</v>
      </c>
      <c r="F10820" t="s">
        <v>67</v>
      </c>
      <c r="G10820" t="s">
        <v>29</v>
      </c>
      <c r="H10820">
        <v>5</v>
      </c>
      <c r="I10820" t="s">
        <v>24</v>
      </c>
      <c r="L10820">
        <v>50</v>
      </c>
      <c r="M10820">
        <v>80.785266050000004</v>
      </c>
      <c r="N10820">
        <v>77.387935679999998</v>
      </c>
      <c r="O10820">
        <v>0</v>
      </c>
      <c r="P10820" t="s">
        <v>66</v>
      </c>
      <c r="Q10820" t="s">
        <v>26</v>
      </c>
      <c r="R10820" t="s">
        <v>27</v>
      </c>
    </row>
    <row r="10821" spans="1:18" x14ac:dyDescent="0.3">
      <c r="A10821" t="s">
        <v>43</v>
      </c>
      <c r="B10821" t="s">
        <v>44</v>
      </c>
      <c r="C10821" t="s">
        <v>20</v>
      </c>
      <c r="D10821">
        <v>2021</v>
      </c>
      <c r="E10821" t="s">
        <v>36</v>
      </c>
      <c r="F10821" t="s">
        <v>22</v>
      </c>
      <c r="G10821" t="s">
        <v>23</v>
      </c>
      <c r="H10821">
        <v>4</v>
      </c>
      <c r="I10821" t="s">
        <v>24</v>
      </c>
      <c r="L10821">
        <v>11</v>
      </c>
      <c r="M10821">
        <v>12.90809015</v>
      </c>
      <c r="N10821">
        <v>12.36525544</v>
      </c>
      <c r="O10821">
        <v>0</v>
      </c>
      <c r="P10821" t="s">
        <v>66</v>
      </c>
      <c r="Q10821" t="s">
        <v>26</v>
      </c>
      <c r="R10821" t="s">
        <v>27</v>
      </c>
    </row>
    <row r="10822" spans="1:18" x14ac:dyDescent="0.3">
      <c r="A10822" t="s">
        <v>43</v>
      </c>
      <c r="B10822" t="s">
        <v>44</v>
      </c>
      <c r="C10822" t="s">
        <v>20</v>
      </c>
      <c r="D10822">
        <v>2021</v>
      </c>
      <c r="E10822" t="s">
        <v>36</v>
      </c>
      <c r="F10822" t="s">
        <v>67</v>
      </c>
      <c r="G10822" t="s">
        <v>29</v>
      </c>
      <c r="H10822">
        <v>4</v>
      </c>
      <c r="I10822" t="s">
        <v>24</v>
      </c>
      <c r="L10822">
        <v>54</v>
      </c>
      <c r="M10822">
        <v>63.366988030000002</v>
      </c>
      <c r="N10822">
        <v>60.702163069999997</v>
      </c>
      <c r="O10822">
        <v>0</v>
      </c>
      <c r="P10822" t="s">
        <v>66</v>
      </c>
      <c r="Q10822" t="s">
        <v>26</v>
      </c>
      <c r="R10822" t="s">
        <v>27</v>
      </c>
    </row>
    <row r="10823" spans="1:18" x14ac:dyDescent="0.3">
      <c r="A10823" t="s">
        <v>43</v>
      </c>
      <c r="B10823" t="s">
        <v>44</v>
      </c>
      <c r="C10823" t="s">
        <v>20</v>
      </c>
      <c r="D10823">
        <v>2021</v>
      </c>
      <c r="E10823" t="s">
        <v>36</v>
      </c>
      <c r="F10823" t="s">
        <v>67</v>
      </c>
      <c r="G10823" t="s">
        <v>29</v>
      </c>
      <c r="H10823">
        <v>4</v>
      </c>
      <c r="I10823" t="s">
        <v>24</v>
      </c>
      <c r="L10823">
        <v>44</v>
      </c>
      <c r="M10823">
        <v>51.632360609999999</v>
      </c>
      <c r="N10823">
        <v>49.461021760000001</v>
      </c>
      <c r="O10823">
        <v>0</v>
      </c>
      <c r="P10823" t="s">
        <v>66</v>
      </c>
      <c r="Q10823" t="s">
        <v>26</v>
      </c>
      <c r="R10823" t="s">
        <v>27</v>
      </c>
    </row>
    <row r="10824" spans="1:18" x14ac:dyDescent="0.3">
      <c r="A10824" t="s">
        <v>45</v>
      </c>
      <c r="B10824" t="s">
        <v>46</v>
      </c>
      <c r="C10824" t="s">
        <v>20</v>
      </c>
      <c r="D10824">
        <v>2014</v>
      </c>
      <c r="E10824" t="s">
        <v>36</v>
      </c>
      <c r="F10824" t="s">
        <v>22</v>
      </c>
      <c r="G10824" t="s">
        <v>23</v>
      </c>
      <c r="H10824">
        <v>3</v>
      </c>
      <c r="I10824" t="s">
        <v>24</v>
      </c>
      <c r="L10824">
        <v>7</v>
      </c>
      <c r="M10824">
        <v>24.237465109999999</v>
      </c>
      <c r="N10824">
        <v>23.218186710000001</v>
      </c>
      <c r="O10824">
        <v>0</v>
      </c>
      <c r="P10824" t="s">
        <v>66</v>
      </c>
      <c r="Q10824" t="s">
        <v>26</v>
      </c>
      <c r="R10824" t="s">
        <v>47</v>
      </c>
    </row>
    <row r="10825" spans="1:18" x14ac:dyDescent="0.3">
      <c r="A10825" t="s">
        <v>45</v>
      </c>
      <c r="B10825" t="s">
        <v>46</v>
      </c>
      <c r="C10825" t="s">
        <v>20</v>
      </c>
      <c r="D10825">
        <v>2014</v>
      </c>
      <c r="E10825" t="s">
        <v>36</v>
      </c>
      <c r="F10825" t="s">
        <v>22</v>
      </c>
      <c r="G10825" t="s">
        <v>23</v>
      </c>
      <c r="H10825">
        <v>4</v>
      </c>
      <c r="I10825" t="s">
        <v>24</v>
      </c>
      <c r="L10825">
        <v>130</v>
      </c>
      <c r="M10825">
        <v>450.12435199999999</v>
      </c>
      <c r="N10825">
        <v>431.19489600000003</v>
      </c>
      <c r="O10825">
        <v>0</v>
      </c>
      <c r="P10825" t="s">
        <v>66</v>
      </c>
      <c r="Q10825" t="s">
        <v>26</v>
      </c>
      <c r="R10825" t="s">
        <v>47</v>
      </c>
    </row>
    <row r="10826" spans="1:18" x14ac:dyDescent="0.3">
      <c r="A10826" t="s">
        <v>45</v>
      </c>
      <c r="B10826" t="s">
        <v>46</v>
      </c>
      <c r="C10826" t="s">
        <v>20</v>
      </c>
      <c r="D10826">
        <v>2014</v>
      </c>
      <c r="E10826" t="s">
        <v>36</v>
      </c>
      <c r="F10826" t="s">
        <v>22</v>
      </c>
      <c r="G10826" t="s">
        <v>23</v>
      </c>
      <c r="H10826">
        <v>4</v>
      </c>
      <c r="I10826" t="s">
        <v>24</v>
      </c>
      <c r="L10826">
        <v>100</v>
      </c>
      <c r="M10826">
        <v>346.24950150000001</v>
      </c>
      <c r="N10826">
        <v>331.68838160000001</v>
      </c>
      <c r="O10826">
        <v>0</v>
      </c>
      <c r="P10826" t="s">
        <v>66</v>
      </c>
      <c r="Q10826" t="s">
        <v>26</v>
      </c>
      <c r="R10826" t="s">
        <v>47</v>
      </c>
    </row>
    <row r="10827" spans="1:18" x14ac:dyDescent="0.3">
      <c r="A10827" t="s">
        <v>45</v>
      </c>
      <c r="B10827" t="s">
        <v>46</v>
      </c>
      <c r="C10827" t="s">
        <v>20</v>
      </c>
      <c r="D10827">
        <v>2014</v>
      </c>
      <c r="E10827" t="s">
        <v>36</v>
      </c>
      <c r="F10827" t="s">
        <v>22</v>
      </c>
      <c r="G10827" t="s">
        <v>23</v>
      </c>
      <c r="H10827">
        <v>6</v>
      </c>
      <c r="I10827" t="s">
        <v>24</v>
      </c>
      <c r="L10827">
        <v>118</v>
      </c>
      <c r="M10827">
        <v>408.57441180000001</v>
      </c>
      <c r="N10827">
        <v>391.39229030000001</v>
      </c>
      <c r="O10827">
        <v>0</v>
      </c>
      <c r="P10827" t="s">
        <v>66</v>
      </c>
      <c r="Q10827" t="s">
        <v>26</v>
      </c>
      <c r="R10827" t="s">
        <v>47</v>
      </c>
    </row>
    <row r="10828" spans="1:18" x14ac:dyDescent="0.3">
      <c r="A10828" t="s">
        <v>45</v>
      </c>
      <c r="B10828" t="s">
        <v>46</v>
      </c>
      <c r="C10828" t="s">
        <v>20</v>
      </c>
      <c r="D10828">
        <v>2014</v>
      </c>
      <c r="E10828" t="s">
        <v>36</v>
      </c>
      <c r="F10828" t="s">
        <v>67</v>
      </c>
      <c r="G10828" t="s">
        <v>29</v>
      </c>
      <c r="H10828">
        <v>2</v>
      </c>
      <c r="I10828" t="s">
        <v>24</v>
      </c>
      <c r="L10828">
        <v>152</v>
      </c>
      <c r="M10828">
        <v>526.29924229999995</v>
      </c>
      <c r="N10828">
        <v>504.16633999999999</v>
      </c>
      <c r="O10828">
        <v>0</v>
      </c>
      <c r="P10828" t="s">
        <v>66</v>
      </c>
      <c r="Q10828" t="s">
        <v>26</v>
      </c>
      <c r="R10828" t="s">
        <v>47</v>
      </c>
    </row>
    <row r="10829" spans="1:18" x14ac:dyDescent="0.3">
      <c r="A10829" t="s">
        <v>45</v>
      </c>
      <c r="B10829" t="s">
        <v>46</v>
      </c>
      <c r="C10829" t="s">
        <v>20</v>
      </c>
      <c r="D10829">
        <v>2014</v>
      </c>
      <c r="E10829" t="s">
        <v>36</v>
      </c>
      <c r="F10829" t="s">
        <v>67</v>
      </c>
      <c r="G10829" t="s">
        <v>29</v>
      </c>
      <c r="H10829">
        <v>3</v>
      </c>
      <c r="I10829" t="s">
        <v>24</v>
      </c>
      <c r="L10829">
        <v>307</v>
      </c>
      <c r="M10829">
        <v>1062.98597</v>
      </c>
      <c r="N10829">
        <v>1018.283331</v>
      </c>
      <c r="O10829">
        <v>0</v>
      </c>
      <c r="P10829" t="s">
        <v>66</v>
      </c>
      <c r="Q10829" t="s">
        <v>26</v>
      </c>
      <c r="R10829" t="s">
        <v>47</v>
      </c>
    </row>
    <row r="10830" spans="1:18" x14ac:dyDescent="0.3">
      <c r="A10830" t="s">
        <v>45</v>
      </c>
      <c r="B10830" t="s">
        <v>46</v>
      </c>
      <c r="C10830" t="s">
        <v>20</v>
      </c>
      <c r="D10830">
        <v>2014</v>
      </c>
      <c r="E10830" t="s">
        <v>36</v>
      </c>
      <c r="F10830" t="s">
        <v>67</v>
      </c>
      <c r="G10830" t="s">
        <v>29</v>
      </c>
      <c r="H10830">
        <v>3</v>
      </c>
      <c r="I10830" t="s">
        <v>24</v>
      </c>
      <c r="L10830">
        <v>120</v>
      </c>
      <c r="M10830">
        <v>415.49940179999999</v>
      </c>
      <c r="N10830">
        <v>398.02605790000001</v>
      </c>
      <c r="O10830">
        <v>0</v>
      </c>
      <c r="P10830" t="s">
        <v>66</v>
      </c>
      <c r="Q10830" t="s">
        <v>26</v>
      </c>
      <c r="R10830" t="s">
        <v>47</v>
      </c>
    </row>
    <row r="10831" spans="1:18" x14ac:dyDescent="0.3">
      <c r="A10831" t="s">
        <v>45</v>
      </c>
      <c r="B10831" t="s">
        <v>46</v>
      </c>
      <c r="C10831" t="s">
        <v>20</v>
      </c>
      <c r="D10831">
        <v>2014</v>
      </c>
      <c r="E10831" t="s">
        <v>36</v>
      </c>
      <c r="F10831" t="s">
        <v>67</v>
      </c>
      <c r="G10831" t="s">
        <v>29</v>
      </c>
      <c r="H10831">
        <v>3</v>
      </c>
      <c r="I10831" t="s">
        <v>24</v>
      </c>
      <c r="L10831">
        <v>229</v>
      </c>
      <c r="M10831">
        <v>792.91135850000001</v>
      </c>
      <c r="N10831">
        <v>759.56639380000001</v>
      </c>
      <c r="O10831">
        <v>0</v>
      </c>
      <c r="P10831" t="s">
        <v>66</v>
      </c>
      <c r="Q10831" t="s">
        <v>26</v>
      </c>
      <c r="R10831" t="s">
        <v>47</v>
      </c>
    </row>
    <row r="10832" spans="1:18" x14ac:dyDescent="0.3">
      <c r="A10832" t="s">
        <v>45</v>
      </c>
      <c r="B10832" t="s">
        <v>46</v>
      </c>
      <c r="C10832" t="s">
        <v>20</v>
      </c>
      <c r="D10832">
        <v>2014</v>
      </c>
      <c r="E10832" t="s">
        <v>36</v>
      </c>
      <c r="F10832" t="s">
        <v>67</v>
      </c>
      <c r="G10832" t="s">
        <v>29</v>
      </c>
      <c r="H10832">
        <v>4</v>
      </c>
      <c r="I10832" t="s">
        <v>24</v>
      </c>
      <c r="L10832">
        <v>24</v>
      </c>
      <c r="M10832">
        <v>83.099880369999994</v>
      </c>
      <c r="N10832">
        <v>79.605211580000002</v>
      </c>
      <c r="O10832">
        <v>0</v>
      </c>
      <c r="P10832" t="s">
        <v>66</v>
      </c>
      <c r="Q10832" t="s">
        <v>26</v>
      </c>
      <c r="R10832" t="s">
        <v>47</v>
      </c>
    </row>
    <row r="10833" spans="1:18" x14ac:dyDescent="0.3">
      <c r="A10833" t="s">
        <v>45</v>
      </c>
      <c r="B10833" t="s">
        <v>46</v>
      </c>
      <c r="C10833" t="s">
        <v>20</v>
      </c>
      <c r="D10833">
        <v>2014</v>
      </c>
      <c r="E10833" t="s">
        <v>36</v>
      </c>
      <c r="F10833" t="s">
        <v>67</v>
      </c>
      <c r="G10833" t="s">
        <v>29</v>
      </c>
      <c r="H10833">
        <v>4</v>
      </c>
      <c r="I10833" t="s">
        <v>24</v>
      </c>
      <c r="L10833">
        <v>30</v>
      </c>
      <c r="M10833">
        <v>103.87485049999999</v>
      </c>
      <c r="N10833">
        <v>99.506514469999999</v>
      </c>
      <c r="O10833">
        <v>0</v>
      </c>
      <c r="P10833" t="s">
        <v>66</v>
      </c>
      <c r="Q10833" t="s">
        <v>26</v>
      </c>
      <c r="R10833" t="s">
        <v>47</v>
      </c>
    </row>
    <row r="10834" spans="1:18" x14ac:dyDescent="0.3">
      <c r="A10834" t="s">
        <v>45</v>
      </c>
      <c r="B10834" t="s">
        <v>46</v>
      </c>
      <c r="C10834" t="s">
        <v>20</v>
      </c>
      <c r="D10834">
        <v>2014</v>
      </c>
      <c r="E10834" t="s">
        <v>36</v>
      </c>
      <c r="F10834" t="s">
        <v>67</v>
      </c>
      <c r="G10834" t="s">
        <v>29</v>
      </c>
      <c r="H10834">
        <v>4</v>
      </c>
      <c r="I10834" t="s">
        <v>24</v>
      </c>
      <c r="L10834">
        <v>303</v>
      </c>
      <c r="M10834">
        <v>1049.13599</v>
      </c>
      <c r="N10834">
        <v>1005.015796</v>
      </c>
      <c r="O10834">
        <v>0</v>
      </c>
      <c r="P10834" t="s">
        <v>66</v>
      </c>
      <c r="Q10834" t="s">
        <v>26</v>
      </c>
      <c r="R10834" t="s">
        <v>47</v>
      </c>
    </row>
    <row r="10835" spans="1:18" x14ac:dyDescent="0.3">
      <c r="A10835" t="s">
        <v>45</v>
      </c>
      <c r="B10835" t="s">
        <v>46</v>
      </c>
      <c r="C10835" t="s">
        <v>20</v>
      </c>
      <c r="D10835">
        <v>2014</v>
      </c>
      <c r="E10835" t="s">
        <v>36</v>
      </c>
      <c r="F10835" t="s">
        <v>67</v>
      </c>
      <c r="G10835" t="s">
        <v>29</v>
      </c>
      <c r="H10835">
        <v>4</v>
      </c>
      <c r="I10835" t="s">
        <v>24</v>
      </c>
      <c r="L10835">
        <v>157</v>
      </c>
      <c r="M10835">
        <v>543.61171739999997</v>
      </c>
      <c r="N10835">
        <v>520.75075909999998</v>
      </c>
      <c r="O10835">
        <v>0</v>
      </c>
      <c r="P10835" t="s">
        <v>66</v>
      </c>
      <c r="Q10835" t="s">
        <v>26</v>
      </c>
      <c r="R10835" t="s">
        <v>47</v>
      </c>
    </row>
    <row r="10836" spans="1:18" x14ac:dyDescent="0.3">
      <c r="A10836" t="s">
        <v>45</v>
      </c>
      <c r="B10836" t="s">
        <v>46</v>
      </c>
      <c r="C10836" t="s">
        <v>20</v>
      </c>
      <c r="D10836">
        <v>2015</v>
      </c>
      <c r="E10836" t="s">
        <v>36</v>
      </c>
      <c r="F10836" t="s">
        <v>22</v>
      </c>
      <c r="G10836" t="s">
        <v>23</v>
      </c>
      <c r="H10836">
        <v>2</v>
      </c>
      <c r="I10836" t="s">
        <v>24</v>
      </c>
      <c r="L10836">
        <v>10</v>
      </c>
      <c r="M10836">
        <v>34.399360950000002</v>
      </c>
      <c r="N10836">
        <v>32.952735850000003</v>
      </c>
      <c r="O10836">
        <v>0</v>
      </c>
      <c r="P10836" t="s">
        <v>66</v>
      </c>
      <c r="Q10836" t="s">
        <v>26</v>
      </c>
      <c r="R10836" t="s">
        <v>47</v>
      </c>
    </row>
    <row r="10837" spans="1:18" x14ac:dyDescent="0.3">
      <c r="A10837" t="s">
        <v>45</v>
      </c>
      <c r="B10837" t="s">
        <v>46</v>
      </c>
      <c r="C10837" t="s">
        <v>20</v>
      </c>
      <c r="D10837">
        <v>2015</v>
      </c>
      <c r="E10837" t="s">
        <v>36</v>
      </c>
      <c r="F10837" t="s">
        <v>22</v>
      </c>
      <c r="G10837" t="s">
        <v>23</v>
      </c>
      <c r="H10837">
        <v>3</v>
      </c>
      <c r="I10837" t="s">
        <v>24</v>
      </c>
      <c r="L10837">
        <v>5</v>
      </c>
      <c r="M10837">
        <v>17.199680480000001</v>
      </c>
      <c r="N10837">
        <v>16.476367920000001</v>
      </c>
      <c r="O10837">
        <v>0</v>
      </c>
      <c r="P10837" t="s">
        <v>66</v>
      </c>
      <c r="Q10837" t="s">
        <v>26</v>
      </c>
      <c r="R10837" t="s">
        <v>47</v>
      </c>
    </row>
    <row r="10838" spans="1:18" x14ac:dyDescent="0.3">
      <c r="A10838" t="s">
        <v>45</v>
      </c>
      <c r="B10838" t="s">
        <v>46</v>
      </c>
      <c r="C10838" t="s">
        <v>20</v>
      </c>
      <c r="D10838">
        <v>2015</v>
      </c>
      <c r="E10838" t="s">
        <v>36</v>
      </c>
      <c r="F10838" t="s">
        <v>22</v>
      </c>
      <c r="G10838" t="s">
        <v>23</v>
      </c>
      <c r="H10838">
        <v>3</v>
      </c>
      <c r="I10838" t="s">
        <v>24</v>
      </c>
      <c r="L10838">
        <v>47</v>
      </c>
      <c r="M10838">
        <v>161.6769965</v>
      </c>
      <c r="N10838">
        <v>154.8778585</v>
      </c>
      <c r="O10838">
        <v>0</v>
      </c>
      <c r="P10838" t="s">
        <v>66</v>
      </c>
      <c r="Q10838" t="s">
        <v>26</v>
      </c>
      <c r="R10838" t="s">
        <v>47</v>
      </c>
    </row>
    <row r="10839" spans="1:18" x14ac:dyDescent="0.3">
      <c r="A10839" t="s">
        <v>45</v>
      </c>
      <c r="B10839" t="s">
        <v>46</v>
      </c>
      <c r="C10839" t="s">
        <v>20</v>
      </c>
      <c r="D10839">
        <v>2015</v>
      </c>
      <c r="E10839" t="s">
        <v>36</v>
      </c>
      <c r="F10839" t="s">
        <v>22</v>
      </c>
      <c r="G10839" t="s">
        <v>23</v>
      </c>
      <c r="H10839">
        <v>3</v>
      </c>
      <c r="I10839" t="s">
        <v>24</v>
      </c>
      <c r="L10839">
        <v>5</v>
      </c>
      <c r="M10839">
        <v>17.199680480000001</v>
      </c>
      <c r="N10839">
        <v>16.476367920000001</v>
      </c>
      <c r="O10839">
        <v>0</v>
      </c>
      <c r="P10839" t="s">
        <v>66</v>
      </c>
      <c r="Q10839" t="s">
        <v>26</v>
      </c>
      <c r="R10839" t="s">
        <v>47</v>
      </c>
    </row>
    <row r="10840" spans="1:18" x14ac:dyDescent="0.3">
      <c r="A10840" t="s">
        <v>45</v>
      </c>
      <c r="B10840" t="s">
        <v>46</v>
      </c>
      <c r="C10840" t="s">
        <v>20</v>
      </c>
      <c r="D10840">
        <v>2015</v>
      </c>
      <c r="E10840" t="s">
        <v>36</v>
      </c>
      <c r="F10840" t="s">
        <v>22</v>
      </c>
      <c r="G10840" t="s">
        <v>23</v>
      </c>
      <c r="H10840">
        <v>3</v>
      </c>
      <c r="I10840" t="s">
        <v>24</v>
      </c>
      <c r="L10840">
        <v>68</v>
      </c>
      <c r="M10840">
        <v>233.91565449999999</v>
      </c>
      <c r="N10840">
        <v>224.0786038</v>
      </c>
      <c r="O10840">
        <v>0</v>
      </c>
      <c r="P10840" t="s">
        <v>66</v>
      </c>
      <c r="Q10840" t="s">
        <v>26</v>
      </c>
      <c r="R10840" t="s">
        <v>47</v>
      </c>
    </row>
    <row r="10841" spans="1:18" x14ac:dyDescent="0.3">
      <c r="A10841" t="s">
        <v>45</v>
      </c>
      <c r="B10841" t="s">
        <v>46</v>
      </c>
      <c r="C10841" t="s">
        <v>20</v>
      </c>
      <c r="D10841">
        <v>2015</v>
      </c>
      <c r="E10841" t="s">
        <v>36</v>
      </c>
      <c r="F10841" t="s">
        <v>22</v>
      </c>
      <c r="G10841" t="s">
        <v>23</v>
      </c>
      <c r="H10841">
        <v>4</v>
      </c>
      <c r="I10841" t="s">
        <v>24</v>
      </c>
      <c r="L10841">
        <v>25</v>
      </c>
      <c r="M10841">
        <v>85.998402369999994</v>
      </c>
      <c r="N10841">
        <v>82.381839619999994</v>
      </c>
      <c r="O10841">
        <v>0</v>
      </c>
      <c r="P10841" t="s">
        <v>66</v>
      </c>
      <c r="Q10841" t="s">
        <v>26</v>
      </c>
      <c r="R10841" t="s">
        <v>47</v>
      </c>
    </row>
    <row r="10842" spans="1:18" x14ac:dyDescent="0.3">
      <c r="A10842" t="s">
        <v>45</v>
      </c>
      <c r="B10842" t="s">
        <v>46</v>
      </c>
      <c r="C10842" t="s">
        <v>20</v>
      </c>
      <c r="D10842">
        <v>2015</v>
      </c>
      <c r="E10842" t="s">
        <v>36</v>
      </c>
      <c r="F10842" t="s">
        <v>22</v>
      </c>
      <c r="G10842" t="s">
        <v>23</v>
      </c>
      <c r="H10842">
        <v>4</v>
      </c>
      <c r="I10842" t="s">
        <v>24</v>
      </c>
      <c r="L10842">
        <v>130</v>
      </c>
      <c r="M10842">
        <v>447.19169240000002</v>
      </c>
      <c r="N10842">
        <v>428.38556599999998</v>
      </c>
      <c r="O10842">
        <v>0</v>
      </c>
      <c r="P10842" t="s">
        <v>66</v>
      </c>
      <c r="Q10842" t="s">
        <v>26</v>
      </c>
      <c r="R10842" t="s">
        <v>47</v>
      </c>
    </row>
    <row r="10843" spans="1:18" x14ac:dyDescent="0.3">
      <c r="A10843" t="s">
        <v>45</v>
      </c>
      <c r="B10843" t="s">
        <v>46</v>
      </c>
      <c r="C10843" t="s">
        <v>20</v>
      </c>
      <c r="D10843">
        <v>2015</v>
      </c>
      <c r="E10843" t="s">
        <v>36</v>
      </c>
      <c r="F10843" t="s">
        <v>22</v>
      </c>
      <c r="G10843" t="s">
        <v>23</v>
      </c>
      <c r="H10843">
        <v>4</v>
      </c>
      <c r="I10843" t="s">
        <v>24</v>
      </c>
      <c r="L10843">
        <v>2</v>
      </c>
      <c r="M10843">
        <v>6.8798721900000004</v>
      </c>
      <c r="N10843">
        <v>6.5905471689999997</v>
      </c>
      <c r="O10843">
        <v>0</v>
      </c>
      <c r="P10843" t="s">
        <v>66</v>
      </c>
      <c r="Q10843" t="s">
        <v>26</v>
      </c>
      <c r="R10843" t="s">
        <v>47</v>
      </c>
    </row>
    <row r="10844" spans="1:18" x14ac:dyDescent="0.3">
      <c r="A10844" t="s">
        <v>45</v>
      </c>
      <c r="B10844" t="s">
        <v>46</v>
      </c>
      <c r="C10844" t="s">
        <v>20</v>
      </c>
      <c r="D10844">
        <v>2015</v>
      </c>
      <c r="E10844" t="s">
        <v>36</v>
      </c>
      <c r="F10844" t="s">
        <v>22</v>
      </c>
      <c r="G10844" t="s">
        <v>23</v>
      </c>
      <c r="H10844">
        <v>5</v>
      </c>
      <c r="I10844" t="s">
        <v>24</v>
      </c>
      <c r="L10844">
        <v>21</v>
      </c>
      <c r="M10844">
        <v>72.238657989999993</v>
      </c>
      <c r="N10844">
        <v>69.200745280000007</v>
      </c>
      <c r="O10844">
        <v>0</v>
      </c>
      <c r="P10844" t="s">
        <v>66</v>
      </c>
      <c r="Q10844" t="s">
        <v>26</v>
      </c>
      <c r="R10844" t="s">
        <v>47</v>
      </c>
    </row>
    <row r="10845" spans="1:18" x14ac:dyDescent="0.3">
      <c r="A10845" t="s">
        <v>45</v>
      </c>
      <c r="B10845" t="s">
        <v>46</v>
      </c>
      <c r="C10845" t="s">
        <v>20</v>
      </c>
      <c r="D10845">
        <v>2015</v>
      </c>
      <c r="E10845" t="s">
        <v>36</v>
      </c>
      <c r="F10845" t="s">
        <v>67</v>
      </c>
      <c r="G10845" t="s">
        <v>29</v>
      </c>
      <c r="H10845">
        <v>2</v>
      </c>
      <c r="I10845" t="s">
        <v>24</v>
      </c>
      <c r="L10845">
        <v>48</v>
      </c>
      <c r="M10845">
        <v>165.11693260000001</v>
      </c>
      <c r="N10845">
        <v>158.1731321</v>
      </c>
      <c r="O10845">
        <v>0</v>
      </c>
      <c r="P10845" t="s">
        <v>66</v>
      </c>
      <c r="Q10845" t="s">
        <v>26</v>
      </c>
      <c r="R10845" t="s">
        <v>47</v>
      </c>
    </row>
    <row r="10846" spans="1:18" x14ac:dyDescent="0.3">
      <c r="A10846" t="s">
        <v>45</v>
      </c>
      <c r="B10846" t="s">
        <v>46</v>
      </c>
      <c r="C10846" t="s">
        <v>20</v>
      </c>
      <c r="D10846">
        <v>2015</v>
      </c>
      <c r="E10846" t="s">
        <v>36</v>
      </c>
      <c r="F10846" t="s">
        <v>67</v>
      </c>
      <c r="G10846" t="s">
        <v>29</v>
      </c>
      <c r="H10846">
        <v>2</v>
      </c>
      <c r="I10846" t="s">
        <v>24</v>
      </c>
      <c r="L10846">
        <v>30</v>
      </c>
      <c r="M10846">
        <v>103.1980829</v>
      </c>
      <c r="N10846">
        <v>98.858207539999995</v>
      </c>
      <c r="O10846">
        <v>0</v>
      </c>
      <c r="P10846" t="s">
        <v>66</v>
      </c>
      <c r="Q10846" t="s">
        <v>26</v>
      </c>
      <c r="R10846" t="s">
        <v>47</v>
      </c>
    </row>
    <row r="10847" spans="1:18" x14ac:dyDescent="0.3">
      <c r="A10847" t="s">
        <v>45</v>
      </c>
      <c r="B10847" t="s">
        <v>46</v>
      </c>
      <c r="C10847" t="s">
        <v>20</v>
      </c>
      <c r="D10847">
        <v>2015</v>
      </c>
      <c r="E10847" t="s">
        <v>36</v>
      </c>
      <c r="F10847" t="s">
        <v>67</v>
      </c>
      <c r="G10847" t="s">
        <v>29</v>
      </c>
      <c r="H10847">
        <v>2</v>
      </c>
      <c r="I10847" t="s">
        <v>68</v>
      </c>
      <c r="L10847">
        <v>19</v>
      </c>
      <c r="M10847">
        <v>65.358785800000007</v>
      </c>
      <c r="N10847">
        <v>62.610198109999999</v>
      </c>
      <c r="O10847">
        <v>0</v>
      </c>
      <c r="P10847" t="s">
        <v>66</v>
      </c>
      <c r="Q10847" t="s">
        <v>26</v>
      </c>
      <c r="R10847" t="s">
        <v>47</v>
      </c>
    </row>
    <row r="10848" spans="1:18" x14ac:dyDescent="0.3">
      <c r="A10848" t="s">
        <v>45</v>
      </c>
      <c r="B10848" t="s">
        <v>46</v>
      </c>
      <c r="C10848" t="s">
        <v>20</v>
      </c>
      <c r="D10848">
        <v>2015</v>
      </c>
      <c r="E10848" t="s">
        <v>36</v>
      </c>
      <c r="F10848" t="s">
        <v>67</v>
      </c>
      <c r="G10848" t="s">
        <v>29</v>
      </c>
      <c r="H10848">
        <v>3</v>
      </c>
      <c r="I10848" t="s">
        <v>24</v>
      </c>
      <c r="L10848">
        <v>69</v>
      </c>
      <c r="M10848">
        <v>237.3555906</v>
      </c>
      <c r="N10848">
        <v>227.3738773</v>
      </c>
      <c r="O10848">
        <v>0</v>
      </c>
      <c r="P10848" t="s">
        <v>66</v>
      </c>
      <c r="Q10848" t="s">
        <v>26</v>
      </c>
      <c r="R10848" t="s">
        <v>47</v>
      </c>
    </row>
    <row r="10849" spans="1:18" x14ac:dyDescent="0.3">
      <c r="A10849" t="s">
        <v>45</v>
      </c>
      <c r="B10849" t="s">
        <v>46</v>
      </c>
      <c r="C10849" t="s">
        <v>20</v>
      </c>
      <c r="D10849">
        <v>2015</v>
      </c>
      <c r="E10849" t="s">
        <v>36</v>
      </c>
      <c r="F10849" t="s">
        <v>67</v>
      </c>
      <c r="G10849" t="s">
        <v>29</v>
      </c>
      <c r="H10849">
        <v>3</v>
      </c>
      <c r="I10849" t="s">
        <v>24</v>
      </c>
      <c r="L10849">
        <v>24</v>
      </c>
      <c r="M10849">
        <v>82.558466280000005</v>
      </c>
      <c r="N10849">
        <v>79.08656603</v>
      </c>
      <c r="O10849">
        <v>0</v>
      </c>
      <c r="P10849" t="s">
        <v>66</v>
      </c>
      <c r="Q10849" t="s">
        <v>26</v>
      </c>
      <c r="R10849" t="s">
        <v>47</v>
      </c>
    </row>
    <row r="10850" spans="1:18" x14ac:dyDescent="0.3">
      <c r="A10850" t="s">
        <v>45</v>
      </c>
      <c r="B10850" t="s">
        <v>46</v>
      </c>
      <c r="C10850" t="s">
        <v>20</v>
      </c>
      <c r="D10850">
        <v>2015</v>
      </c>
      <c r="E10850" t="s">
        <v>36</v>
      </c>
      <c r="F10850" t="s">
        <v>67</v>
      </c>
      <c r="G10850" t="s">
        <v>29</v>
      </c>
      <c r="H10850">
        <v>3</v>
      </c>
      <c r="I10850" t="s">
        <v>24</v>
      </c>
      <c r="L10850">
        <v>1008</v>
      </c>
      <c r="M10850">
        <v>3467.4555839999998</v>
      </c>
      <c r="N10850">
        <v>3321.635773</v>
      </c>
      <c r="O10850">
        <v>0</v>
      </c>
      <c r="P10850" t="s">
        <v>66</v>
      </c>
      <c r="Q10850" t="s">
        <v>26</v>
      </c>
      <c r="R10850" t="s">
        <v>47</v>
      </c>
    </row>
    <row r="10851" spans="1:18" x14ac:dyDescent="0.3">
      <c r="A10851" t="s">
        <v>45</v>
      </c>
      <c r="B10851" t="s">
        <v>46</v>
      </c>
      <c r="C10851" t="s">
        <v>20</v>
      </c>
      <c r="D10851">
        <v>2015</v>
      </c>
      <c r="E10851" t="s">
        <v>36</v>
      </c>
      <c r="F10851" t="s">
        <v>67</v>
      </c>
      <c r="G10851" t="s">
        <v>29</v>
      </c>
      <c r="H10851">
        <v>3</v>
      </c>
      <c r="I10851" t="s">
        <v>24</v>
      </c>
      <c r="L10851">
        <v>204</v>
      </c>
      <c r="M10851">
        <v>701.74696340000003</v>
      </c>
      <c r="N10851">
        <v>672.23581130000002</v>
      </c>
      <c r="O10851">
        <v>0</v>
      </c>
      <c r="P10851" t="s">
        <v>66</v>
      </c>
      <c r="Q10851" t="s">
        <v>26</v>
      </c>
      <c r="R10851" t="s">
        <v>47</v>
      </c>
    </row>
    <row r="10852" spans="1:18" x14ac:dyDescent="0.3">
      <c r="A10852" t="s">
        <v>45</v>
      </c>
      <c r="B10852" t="s">
        <v>46</v>
      </c>
      <c r="C10852" t="s">
        <v>20</v>
      </c>
      <c r="D10852">
        <v>2015</v>
      </c>
      <c r="E10852" t="s">
        <v>36</v>
      </c>
      <c r="F10852" t="s">
        <v>67</v>
      </c>
      <c r="G10852" t="s">
        <v>29</v>
      </c>
      <c r="H10852">
        <v>3</v>
      </c>
      <c r="I10852" t="s">
        <v>68</v>
      </c>
      <c r="L10852">
        <v>234</v>
      </c>
      <c r="M10852">
        <v>804.94504619999998</v>
      </c>
      <c r="N10852">
        <v>771.09401879999996</v>
      </c>
      <c r="O10852">
        <v>0</v>
      </c>
      <c r="P10852" t="s">
        <v>66</v>
      </c>
      <c r="Q10852" t="s">
        <v>26</v>
      </c>
      <c r="R10852" t="s">
        <v>47</v>
      </c>
    </row>
    <row r="10853" spans="1:18" x14ac:dyDescent="0.3">
      <c r="A10853" t="s">
        <v>45</v>
      </c>
      <c r="B10853" t="s">
        <v>46</v>
      </c>
      <c r="C10853" t="s">
        <v>20</v>
      </c>
      <c r="D10853">
        <v>2015</v>
      </c>
      <c r="E10853" t="s">
        <v>36</v>
      </c>
      <c r="F10853" t="s">
        <v>67</v>
      </c>
      <c r="G10853" t="s">
        <v>29</v>
      </c>
      <c r="H10853">
        <v>3</v>
      </c>
      <c r="I10853" t="s">
        <v>68</v>
      </c>
      <c r="L10853">
        <v>103</v>
      </c>
      <c r="M10853">
        <v>354.31341780000002</v>
      </c>
      <c r="N10853">
        <v>339.4131792</v>
      </c>
      <c r="O10853">
        <v>0</v>
      </c>
      <c r="P10853" t="s">
        <v>66</v>
      </c>
      <c r="Q10853" t="s">
        <v>26</v>
      </c>
      <c r="R10853" t="s">
        <v>47</v>
      </c>
    </row>
    <row r="10854" spans="1:18" x14ac:dyDescent="0.3">
      <c r="A10854" t="s">
        <v>45</v>
      </c>
      <c r="B10854" t="s">
        <v>46</v>
      </c>
      <c r="C10854" t="s">
        <v>20</v>
      </c>
      <c r="D10854">
        <v>2015</v>
      </c>
      <c r="E10854" t="s">
        <v>36</v>
      </c>
      <c r="F10854" t="s">
        <v>67</v>
      </c>
      <c r="G10854" t="s">
        <v>29</v>
      </c>
      <c r="H10854">
        <v>4</v>
      </c>
      <c r="I10854" t="s">
        <v>24</v>
      </c>
      <c r="L10854">
        <v>96</v>
      </c>
      <c r="M10854">
        <v>330.2338651</v>
      </c>
      <c r="N10854">
        <v>316.34626409999998</v>
      </c>
      <c r="O10854">
        <v>0</v>
      </c>
      <c r="P10854" t="s">
        <v>66</v>
      </c>
      <c r="Q10854" t="s">
        <v>26</v>
      </c>
      <c r="R10854" t="s">
        <v>47</v>
      </c>
    </row>
    <row r="10855" spans="1:18" x14ac:dyDescent="0.3">
      <c r="A10855" t="s">
        <v>45</v>
      </c>
      <c r="B10855" t="s">
        <v>46</v>
      </c>
      <c r="C10855" t="s">
        <v>20</v>
      </c>
      <c r="D10855">
        <v>2015</v>
      </c>
      <c r="E10855" t="s">
        <v>36</v>
      </c>
      <c r="F10855" t="s">
        <v>67</v>
      </c>
      <c r="G10855" t="s">
        <v>29</v>
      </c>
      <c r="H10855">
        <v>4</v>
      </c>
      <c r="I10855" t="s">
        <v>24</v>
      </c>
      <c r="L10855">
        <v>108</v>
      </c>
      <c r="M10855">
        <v>371.51309830000002</v>
      </c>
      <c r="N10855">
        <v>355.88954710000002</v>
      </c>
      <c r="O10855">
        <v>0</v>
      </c>
      <c r="P10855" t="s">
        <v>66</v>
      </c>
      <c r="Q10855" t="s">
        <v>26</v>
      </c>
      <c r="R10855" t="s">
        <v>47</v>
      </c>
    </row>
    <row r="10856" spans="1:18" x14ac:dyDescent="0.3">
      <c r="A10856" t="s">
        <v>45</v>
      </c>
      <c r="B10856" t="s">
        <v>46</v>
      </c>
      <c r="C10856" t="s">
        <v>20</v>
      </c>
      <c r="D10856">
        <v>2015</v>
      </c>
      <c r="E10856" t="s">
        <v>36</v>
      </c>
      <c r="F10856" t="s">
        <v>67</v>
      </c>
      <c r="G10856" t="s">
        <v>29</v>
      </c>
      <c r="H10856">
        <v>4</v>
      </c>
      <c r="I10856" t="s">
        <v>24</v>
      </c>
      <c r="L10856">
        <v>43</v>
      </c>
      <c r="M10856">
        <v>147.91725210000001</v>
      </c>
      <c r="N10856">
        <v>141.6967641</v>
      </c>
      <c r="O10856">
        <v>0</v>
      </c>
      <c r="P10856" t="s">
        <v>66</v>
      </c>
      <c r="Q10856" t="s">
        <v>26</v>
      </c>
      <c r="R10856" t="s">
        <v>47</v>
      </c>
    </row>
    <row r="10857" spans="1:18" x14ac:dyDescent="0.3">
      <c r="A10857" t="s">
        <v>45</v>
      </c>
      <c r="B10857" t="s">
        <v>46</v>
      </c>
      <c r="C10857" t="s">
        <v>20</v>
      </c>
      <c r="D10857">
        <v>2015</v>
      </c>
      <c r="E10857" t="s">
        <v>36</v>
      </c>
      <c r="F10857" t="s">
        <v>67</v>
      </c>
      <c r="G10857" t="s">
        <v>29</v>
      </c>
      <c r="H10857">
        <v>4</v>
      </c>
      <c r="I10857" t="s">
        <v>24</v>
      </c>
      <c r="L10857">
        <v>82</v>
      </c>
      <c r="M10857">
        <v>282.07475979999998</v>
      </c>
      <c r="N10857">
        <v>270.21243390000001</v>
      </c>
      <c r="O10857">
        <v>0</v>
      </c>
      <c r="P10857" t="s">
        <v>66</v>
      </c>
      <c r="Q10857" t="s">
        <v>26</v>
      </c>
      <c r="R10857" t="s">
        <v>47</v>
      </c>
    </row>
    <row r="10858" spans="1:18" x14ac:dyDescent="0.3">
      <c r="A10858" t="s">
        <v>45</v>
      </c>
      <c r="B10858" t="s">
        <v>46</v>
      </c>
      <c r="C10858" t="s">
        <v>20</v>
      </c>
      <c r="D10858">
        <v>2015</v>
      </c>
      <c r="E10858" t="s">
        <v>36</v>
      </c>
      <c r="F10858" t="s">
        <v>67</v>
      </c>
      <c r="G10858" t="s">
        <v>29</v>
      </c>
      <c r="H10858">
        <v>4</v>
      </c>
      <c r="I10858" t="s">
        <v>68</v>
      </c>
      <c r="L10858">
        <v>56</v>
      </c>
      <c r="M10858">
        <v>192.63642129999999</v>
      </c>
      <c r="N10858">
        <v>184.5353207</v>
      </c>
      <c r="O10858">
        <v>0</v>
      </c>
      <c r="P10858" t="s">
        <v>66</v>
      </c>
      <c r="Q10858" t="s">
        <v>26</v>
      </c>
      <c r="R10858" t="s">
        <v>47</v>
      </c>
    </row>
    <row r="10859" spans="1:18" x14ac:dyDescent="0.3">
      <c r="A10859" t="s">
        <v>45</v>
      </c>
      <c r="B10859" t="s">
        <v>46</v>
      </c>
      <c r="C10859" t="s">
        <v>20</v>
      </c>
      <c r="D10859">
        <v>2016</v>
      </c>
      <c r="E10859" t="s">
        <v>36</v>
      </c>
      <c r="F10859" t="s">
        <v>22</v>
      </c>
      <c r="G10859" t="s">
        <v>23</v>
      </c>
      <c r="H10859">
        <v>2</v>
      </c>
      <c r="I10859" t="s">
        <v>24</v>
      </c>
      <c r="L10859">
        <v>52</v>
      </c>
      <c r="M10859">
        <v>222.6017927</v>
      </c>
      <c r="N10859">
        <v>213.24053330000001</v>
      </c>
      <c r="O10859">
        <v>0</v>
      </c>
      <c r="P10859" t="s">
        <v>66</v>
      </c>
      <c r="Q10859" t="s">
        <v>26</v>
      </c>
      <c r="R10859" t="s">
        <v>47</v>
      </c>
    </row>
    <row r="10860" spans="1:18" x14ac:dyDescent="0.3">
      <c r="A10860" t="s">
        <v>45</v>
      </c>
      <c r="B10860" t="s">
        <v>46</v>
      </c>
      <c r="C10860" t="s">
        <v>20</v>
      </c>
      <c r="D10860">
        <v>2016</v>
      </c>
      <c r="E10860" t="s">
        <v>36</v>
      </c>
      <c r="F10860" t="s">
        <v>22</v>
      </c>
      <c r="G10860" t="s">
        <v>23</v>
      </c>
      <c r="H10860">
        <v>3</v>
      </c>
      <c r="I10860" t="s">
        <v>24</v>
      </c>
      <c r="L10860">
        <v>222</v>
      </c>
      <c r="M10860">
        <v>950.33842259999994</v>
      </c>
      <c r="N10860">
        <v>910.3730458</v>
      </c>
      <c r="O10860">
        <v>0</v>
      </c>
      <c r="P10860" t="s">
        <v>66</v>
      </c>
      <c r="Q10860" t="s">
        <v>26</v>
      </c>
      <c r="R10860" t="s">
        <v>47</v>
      </c>
    </row>
    <row r="10861" spans="1:18" x14ac:dyDescent="0.3">
      <c r="A10861" t="s">
        <v>45</v>
      </c>
      <c r="B10861" t="s">
        <v>46</v>
      </c>
      <c r="C10861" t="s">
        <v>20</v>
      </c>
      <c r="D10861">
        <v>2016</v>
      </c>
      <c r="E10861" t="s">
        <v>36</v>
      </c>
      <c r="F10861" t="s">
        <v>22</v>
      </c>
      <c r="G10861" t="s">
        <v>23</v>
      </c>
      <c r="H10861">
        <v>3</v>
      </c>
      <c r="I10861" t="s">
        <v>24</v>
      </c>
      <c r="L10861">
        <v>45</v>
      </c>
      <c r="M10861">
        <v>192.63616669999999</v>
      </c>
      <c r="N10861">
        <v>184.53507690000001</v>
      </c>
      <c r="O10861">
        <v>0</v>
      </c>
      <c r="P10861" t="s">
        <v>66</v>
      </c>
      <c r="Q10861" t="s">
        <v>26</v>
      </c>
      <c r="R10861" t="s">
        <v>47</v>
      </c>
    </row>
    <row r="10862" spans="1:18" x14ac:dyDescent="0.3">
      <c r="A10862" t="s">
        <v>45</v>
      </c>
      <c r="B10862" t="s">
        <v>46</v>
      </c>
      <c r="C10862" t="s">
        <v>20</v>
      </c>
      <c r="D10862">
        <v>2016</v>
      </c>
      <c r="E10862" t="s">
        <v>36</v>
      </c>
      <c r="F10862" t="s">
        <v>22</v>
      </c>
      <c r="G10862" t="s">
        <v>23</v>
      </c>
      <c r="H10862">
        <v>3</v>
      </c>
      <c r="I10862" t="s">
        <v>24</v>
      </c>
      <c r="L10862">
        <v>27</v>
      </c>
      <c r="M10862">
        <v>115.5817</v>
      </c>
      <c r="N10862">
        <v>110.7210461</v>
      </c>
      <c r="O10862">
        <v>0</v>
      </c>
      <c r="P10862" t="s">
        <v>66</v>
      </c>
      <c r="Q10862" t="s">
        <v>26</v>
      </c>
      <c r="R10862" t="s">
        <v>47</v>
      </c>
    </row>
    <row r="10863" spans="1:18" x14ac:dyDescent="0.3">
      <c r="A10863" t="s">
        <v>45</v>
      </c>
      <c r="B10863" t="s">
        <v>46</v>
      </c>
      <c r="C10863" t="s">
        <v>20</v>
      </c>
      <c r="D10863">
        <v>2016</v>
      </c>
      <c r="E10863" t="s">
        <v>36</v>
      </c>
      <c r="F10863" t="s">
        <v>22</v>
      </c>
      <c r="G10863" t="s">
        <v>23</v>
      </c>
      <c r="H10863">
        <v>3</v>
      </c>
      <c r="I10863" t="s">
        <v>24</v>
      </c>
      <c r="L10863">
        <v>65</v>
      </c>
      <c r="M10863">
        <v>278.25224079999998</v>
      </c>
      <c r="N10863">
        <v>266.5506666</v>
      </c>
      <c r="O10863">
        <v>0</v>
      </c>
      <c r="P10863" t="s">
        <v>66</v>
      </c>
      <c r="Q10863" t="s">
        <v>26</v>
      </c>
      <c r="R10863" t="s">
        <v>47</v>
      </c>
    </row>
    <row r="10864" spans="1:18" x14ac:dyDescent="0.3">
      <c r="A10864" t="s">
        <v>45</v>
      </c>
      <c r="B10864" t="s">
        <v>46</v>
      </c>
      <c r="C10864" t="s">
        <v>20</v>
      </c>
      <c r="D10864">
        <v>2016</v>
      </c>
      <c r="E10864" t="s">
        <v>36</v>
      </c>
      <c r="F10864" t="s">
        <v>22</v>
      </c>
      <c r="G10864" t="s">
        <v>23</v>
      </c>
      <c r="H10864">
        <v>3</v>
      </c>
      <c r="I10864" t="s">
        <v>68</v>
      </c>
      <c r="L10864">
        <v>42</v>
      </c>
      <c r="M10864">
        <v>179.7937556</v>
      </c>
      <c r="N10864">
        <v>172.23273839999999</v>
      </c>
      <c r="O10864">
        <v>0</v>
      </c>
      <c r="P10864" t="s">
        <v>66</v>
      </c>
      <c r="Q10864" t="s">
        <v>26</v>
      </c>
      <c r="R10864" t="s">
        <v>47</v>
      </c>
    </row>
    <row r="10865" spans="1:18" x14ac:dyDescent="0.3">
      <c r="A10865" t="s">
        <v>45</v>
      </c>
      <c r="B10865" t="s">
        <v>46</v>
      </c>
      <c r="C10865" t="s">
        <v>20</v>
      </c>
      <c r="D10865">
        <v>2016</v>
      </c>
      <c r="E10865" t="s">
        <v>36</v>
      </c>
      <c r="F10865" t="s">
        <v>22</v>
      </c>
      <c r="G10865" t="s">
        <v>23</v>
      </c>
      <c r="H10865">
        <v>4</v>
      </c>
      <c r="I10865" t="s">
        <v>24</v>
      </c>
      <c r="L10865">
        <v>23</v>
      </c>
      <c r="M10865">
        <v>98.45848522</v>
      </c>
      <c r="N10865">
        <v>94.317928170000002</v>
      </c>
      <c r="O10865">
        <v>0</v>
      </c>
      <c r="P10865" t="s">
        <v>66</v>
      </c>
      <c r="Q10865" t="s">
        <v>26</v>
      </c>
      <c r="R10865" t="s">
        <v>47</v>
      </c>
    </row>
    <row r="10866" spans="1:18" x14ac:dyDescent="0.3">
      <c r="A10866" t="s">
        <v>45</v>
      </c>
      <c r="B10866" t="s">
        <v>46</v>
      </c>
      <c r="C10866" t="s">
        <v>20</v>
      </c>
      <c r="D10866">
        <v>2016</v>
      </c>
      <c r="E10866" t="s">
        <v>36</v>
      </c>
      <c r="F10866" t="s">
        <v>67</v>
      </c>
      <c r="G10866" t="s">
        <v>29</v>
      </c>
      <c r="H10866">
        <v>3</v>
      </c>
      <c r="I10866" t="s">
        <v>24</v>
      </c>
      <c r="L10866">
        <v>34</v>
      </c>
      <c r="M10866">
        <v>145.547326</v>
      </c>
      <c r="N10866">
        <v>139.4265025</v>
      </c>
      <c r="O10866">
        <v>0</v>
      </c>
      <c r="P10866" t="s">
        <v>66</v>
      </c>
      <c r="Q10866" t="s">
        <v>26</v>
      </c>
      <c r="R10866" t="s">
        <v>47</v>
      </c>
    </row>
    <row r="10867" spans="1:18" x14ac:dyDescent="0.3">
      <c r="A10867" t="s">
        <v>45</v>
      </c>
      <c r="B10867" t="s">
        <v>46</v>
      </c>
      <c r="C10867" t="s">
        <v>20</v>
      </c>
      <c r="D10867">
        <v>2016</v>
      </c>
      <c r="E10867" t="s">
        <v>36</v>
      </c>
      <c r="F10867" t="s">
        <v>67</v>
      </c>
      <c r="G10867" t="s">
        <v>29</v>
      </c>
      <c r="H10867">
        <v>3</v>
      </c>
      <c r="I10867" t="s">
        <v>24</v>
      </c>
      <c r="L10867">
        <v>209</v>
      </c>
      <c r="M10867">
        <v>894.68797440000003</v>
      </c>
      <c r="N10867">
        <v>857.06291250000004</v>
      </c>
      <c r="O10867">
        <v>0</v>
      </c>
      <c r="P10867" t="s">
        <v>66</v>
      </c>
      <c r="Q10867" t="s">
        <v>26</v>
      </c>
      <c r="R10867" t="s">
        <v>47</v>
      </c>
    </row>
    <row r="10868" spans="1:18" x14ac:dyDescent="0.3">
      <c r="A10868" t="s">
        <v>45</v>
      </c>
      <c r="B10868" t="s">
        <v>46</v>
      </c>
      <c r="C10868" t="s">
        <v>20</v>
      </c>
      <c r="D10868">
        <v>2016</v>
      </c>
      <c r="E10868" t="s">
        <v>36</v>
      </c>
      <c r="F10868" t="s">
        <v>67</v>
      </c>
      <c r="G10868" t="s">
        <v>29</v>
      </c>
      <c r="H10868">
        <v>3</v>
      </c>
      <c r="I10868" t="s">
        <v>24</v>
      </c>
      <c r="L10868">
        <v>289</v>
      </c>
      <c r="M10868">
        <v>1237.1522709999999</v>
      </c>
      <c r="N10868">
        <v>1185.1252710000001</v>
      </c>
      <c r="O10868">
        <v>0</v>
      </c>
      <c r="P10868" t="s">
        <v>66</v>
      </c>
      <c r="Q10868" t="s">
        <v>26</v>
      </c>
      <c r="R10868" t="s">
        <v>47</v>
      </c>
    </row>
    <row r="10869" spans="1:18" x14ac:dyDescent="0.3">
      <c r="A10869" t="s">
        <v>45</v>
      </c>
      <c r="B10869" t="s">
        <v>46</v>
      </c>
      <c r="C10869" t="s">
        <v>20</v>
      </c>
      <c r="D10869">
        <v>2016</v>
      </c>
      <c r="E10869" t="s">
        <v>36</v>
      </c>
      <c r="F10869" t="s">
        <v>67</v>
      </c>
      <c r="G10869" t="s">
        <v>29</v>
      </c>
      <c r="H10869">
        <v>3</v>
      </c>
      <c r="I10869" t="s">
        <v>24</v>
      </c>
      <c r="L10869">
        <v>252</v>
      </c>
      <c r="M10869">
        <v>1078.762534</v>
      </c>
      <c r="N10869">
        <v>1033.39643</v>
      </c>
      <c r="O10869">
        <v>0</v>
      </c>
      <c r="P10869" t="s">
        <v>66</v>
      </c>
      <c r="Q10869" t="s">
        <v>26</v>
      </c>
      <c r="R10869" t="s">
        <v>47</v>
      </c>
    </row>
    <row r="10870" spans="1:18" x14ac:dyDescent="0.3">
      <c r="A10870" t="s">
        <v>45</v>
      </c>
      <c r="B10870" t="s">
        <v>46</v>
      </c>
      <c r="C10870" t="s">
        <v>20</v>
      </c>
      <c r="D10870">
        <v>2016</v>
      </c>
      <c r="E10870" t="s">
        <v>36</v>
      </c>
      <c r="F10870" t="s">
        <v>67</v>
      </c>
      <c r="G10870" t="s">
        <v>29</v>
      </c>
      <c r="H10870">
        <v>3</v>
      </c>
      <c r="I10870" t="s">
        <v>24</v>
      </c>
      <c r="L10870">
        <v>206</v>
      </c>
      <c r="M10870">
        <v>881.84556329999998</v>
      </c>
      <c r="N10870">
        <v>844.76057409999999</v>
      </c>
      <c r="O10870">
        <v>0</v>
      </c>
      <c r="P10870" t="s">
        <v>66</v>
      </c>
      <c r="Q10870" t="s">
        <v>26</v>
      </c>
      <c r="R10870" t="s">
        <v>47</v>
      </c>
    </row>
    <row r="10871" spans="1:18" x14ac:dyDescent="0.3">
      <c r="A10871" t="s">
        <v>45</v>
      </c>
      <c r="B10871" t="s">
        <v>46</v>
      </c>
      <c r="C10871" t="s">
        <v>20</v>
      </c>
      <c r="D10871">
        <v>2016</v>
      </c>
      <c r="E10871" t="s">
        <v>36</v>
      </c>
      <c r="F10871" t="s">
        <v>67</v>
      </c>
      <c r="G10871" t="s">
        <v>29</v>
      </c>
      <c r="H10871">
        <v>4</v>
      </c>
      <c r="I10871" t="s">
        <v>24</v>
      </c>
      <c r="L10871">
        <v>6</v>
      </c>
      <c r="M10871">
        <v>25.684822230000002</v>
      </c>
      <c r="N10871">
        <v>24.604676919999999</v>
      </c>
      <c r="O10871">
        <v>0</v>
      </c>
      <c r="P10871" t="s">
        <v>66</v>
      </c>
      <c r="Q10871" t="s">
        <v>26</v>
      </c>
      <c r="R10871" t="s">
        <v>47</v>
      </c>
    </row>
    <row r="10872" spans="1:18" x14ac:dyDescent="0.3">
      <c r="A10872" t="s">
        <v>45</v>
      </c>
      <c r="B10872" t="s">
        <v>46</v>
      </c>
      <c r="C10872" t="s">
        <v>20</v>
      </c>
      <c r="D10872">
        <v>2016</v>
      </c>
      <c r="E10872" t="s">
        <v>36</v>
      </c>
      <c r="F10872" t="s">
        <v>67</v>
      </c>
      <c r="G10872" t="s">
        <v>29</v>
      </c>
      <c r="H10872">
        <v>5</v>
      </c>
      <c r="I10872" t="s">
        <v>24</v>
      </c>
      <c r="L10872">
        <v>33</v>
      </c>
      <c r="M10872">
        <v>141.26652229999999</v>
      </c>
      <c r="N10872">
        <v>135.32572300000001</v>
      </c>
      <c r="O10872">
        <v>0</v>
      </c>
      <c r="P10872" t="s">
        <v>66</v>
      </c>
      <c r="Q10872" t="s">
        <v>26</v>
      </c>
      <c r="R10872" t="s">
        <v>47</v>
      </c>
    </row>
    <row r="10873" spans="1:18" x14ac:dyDescent="0.3">
      <c r="A10873" t="s">
        <v>45</v>
      </c>
      <c r="B10873" t="s">
        <v>46</v>
      </c>
      <c r="C10873" t="s">
        <v>20</v>
      </c>
      <c r="D10873">
        <v>2016</v>
      </c>
      <c r="E10873" t="s">
        <v>36</v>
      </c>
      <c r="F10873" t="s">
        <v>67</v>
      </c>
      <c r="G10873" t="s">
        <v>29</v>
      </c>
      <c r="H10873">
        <v>5</v>
      </c>
      <c r="I10873" t="s">
        <v>24</v>
      </c>
      <c r="L10873">
        <v>21</v>
      </c>
      <c r="M10873">
        <v>89.896877810000007</v>
      </c>
      <c r="N10873">
        <v>86.116369199999994</v>
      </c>
      <c r="O10873">
        <v>0</v>
      </c>
      <c r="P10873" t="s">
        <v>66</v>
      </c>
      <c r="Q10873" t="s">
        <v>26</v>
      </c>
      <c r="R10873" t="s">
        <v>47</v>
      </c>
    </row>
    <row r="10874" spans="1:18" x14ac:dyDescent="0.3">
      <c r="A10874" t="s">
        <v>45</v>
      </c>
      <c r="B10874" t="s">
        <v>46</v>
      </c>
      <c r="C10874" t="s">
        <v>20</v>
      </c>
      <c r="D10874">
        <v>2016</v>
      </c>
      <c r="E10874" t="s">
        <v>36</v>
      </c>
      <c r="F10874" t="s">
        <v>67</v>
      </c>
      <c r="G10874" t="s">
        <v>29</v>
      </c>
      <c r="H10874">
        <v>5</v>
      </c>
      <c r="I10874" t="s">
        <v>68</v>
      </c>
      <c r="L10874">
        <v>75</v>
      </c>
      <c r="M10874">
        <v>321.06027790000002</v>
      </c>
      <c r="N10874">
        <v>307.5584614</v>
      </c>
      <c r="O10874">
        <v>0</v>
      </c>
      <c r="P10874" t="s">
        <v>66</v>
      </c>
      <c r="Q10874" t="s">
        <v>26</v>
      </c>
      <c r="R10874" t="s">
        <v>47</v>
      </c>
    </row>
    <row r="10875" spans="1:18" x14ac:dyDescent="0.3">
      <c r="A10875" t="s">
        <v>45</v>
      </c>
      <c r="B10875" t="s">
        <v>46</v>
      </c>
      <c r="C10875" t="s">
        <v>20</v>
      </c>
      <c r="D10875">
        <v>2017</v>
      </c>
      <c r="E10875" t="s">
        <v>36</v>
      </c>
      <c r="F10875" t="s">
        <v>22</v>
      </c>
      <c r="G10875" t="s">
        <v>23</v>
      </c>
      <c r="H10875">
        <v>1</v>
      </c>
      <c r="I10875" t="s">
        <v>24</v>
      </c>
      <c r="L10875">
        <v>7</v>
      </c>
      <c r="M10875">
        <v>31.649670749999999</v>
      </c>
      <c r="N10875">
        <v>30.318680659999998</v>
      </c>
      <c r="O10875">
        <v>0</v>
      </c>
      <c r="P10875" t="s">
        <v>66</v>
      </c>
      <c r="Q10875" t="s">
        <v>26</v>
      </c>
      <c r="R10875" t="s">
        <v>47</v>
      </c>
    </row>
    <row r="10876" spans="1:18" x14ac:dyDescent="0.3">
      <c r="A10876" t="s">
        <v>45</v>
      </c>
      <c r="B10876" t="s">
        <v>46</v>
      </c>
      <c r="C10876" t="s">
        <v>20</v>
      </c>
      <c r="D10876">
        <v>2017</v>
      </c>
      <c r="E10876" t="s">
        <v>36</v>
      </c>
      <c r="F10876" t="s">
        <v>22</v>
      </c>
      <c r="G10876" t="s">
        <v>23</v>
      </c>
      <c r="H10876">
        <v>2</v>
      </c>
      <c r="I10876" t="s">
        <v>24</v>
      </c>
      <c r="L10876">
        <v>2</v>
      </c>
      <c r="M10876">
        <v>9.0427630699999995</v>
      </c>
      <c r="N10876">
        <v>8.6624801900000001</v>
      </c>
      <c r="O10876">
        <v>0</v>
      </c>
      <c r="P10876" t="s">
        <v>66</v>
      </c>
      <c r="Q10876" t="s">
        <v>26</v>
      </c>
      <c r="R10876" t="s">
        <v>47</v>
      </c>
    </row>
    <row r="10877" spans="1:18" x14ac:dyDescent="0.3">
      <c r="A10877" t="s">
        <v>45</v>
      </c>
      <c r="B10877" t="s">
        <v>46</v>
      </c>
      <c r="C10877" t="s">
        <v>20</v>
      </c>
      <c r="D10877">
        <v>2017</v>
      </c>
      <c r="E10877" t="s">
        <v>36</v>
      </c>
      <c r="F10877" t="s">
        <v>22</v>
      </c>
      <c r="G10877" t="s">
        <v>23</v>
      </c>
      <c r="H10877">
        <v>2</v>
      </c>
      <c r="I10877" t="s">
        <v>24</v>
      </c>
      <c r="L10877">
        <v>75</v>
      </c>
      <c r="M10877">
        <v>339.10361510000001</v>
      </c>
      <c r="N10877">
        <v>324.84300710000002</v>
      </c>
      <c r="O10877">
        <v>0</v>
      </c>
      <c r="P10877" t="s">
        <v>66</v>
      </c>
      <c r="Q10877" t="s">
        <v>26</v>
      </c>
      <c r="R10877" t="s">
        <v>47</v>
      </c>
    </row>
    <row r="10878" spans="1:18" x14ac:dyDescent="0.3">
      <c r="A10878" t="s">
        <v>45</v>
      </c>
      <c r="B10878" t="s">
        <v>46</v>
      </c>
      <c r="C10878" t="s">
        <v>20</v>
      </c>
      <c r="D10878">
        <v>2017</v>
      </c>
      <c r="E10878" t="s">
        <v>36</v>
      </c>
      <c r="F10878" t="s">
        <v>22</v>
      </c>
      <c r="G10878" t="s">
        <v>23</v>
      </c>
      <c r="H10878">
        <v>3</v>
      </c>
      <c r="I10878" t="s">
        <v>24</v>
      </c>
      <c r="L10878">
        <v>48</v>
      </c>
      <c r="M10878">
        <v>217.0263137</v>
      </c>
      <c r="N10878">
        <v>207.89952460000001</v>
      </c>
      <c r="O10878">
        <v>0</v>
      </c>
      <c r="P10878" t="s">
        <v>66</v>
      </c>
      <c r="Q10878" t="s">
        <v>26</v>
      </c>
      <c r="R10878" t="s">
        <v>47</v>
      </c>
    </row>
    <row r="10879" spans="1:18" x14ac:dyDescent="0.3">
      <c r="A10879" t="s">
        <v>45</v>
      </c>
      <c r="B10879" t="s">
        <v>46</v>
      </c>
      <c r="C10879" t="s">
        <v>20</v>
      </c>
      <c r="D10879">
        <v>2017</v>
      </c>
      <c r="E10879" t="s">
        <v>36</v>
      </c>
      <c r="F10879" t="s">
        <v>22</v>
      </c>
      <c r="G10879" t="s">
        <v>23</v>
      </c>
      <c r="H10879">
        <v>3</v>
      </c>
      <c r="I10879" t="s">
        <v>24</v>
      </c>
      <c r="L10879">
        <v>134</v>
      </c>
      <c r="M10879">
        <v>605.86512570000002</v>
      </c>
      <c r="N10879">
        <v>580.38617269999997</v>
      </c>
      <c r="O10879">
        <v>0</v>
      </c>
      <c r="P10879" t="s">
        <v>66</v>
      </c>
      <c r="Q10879" t="s">
        <v>26</v>
      </c>
      <c r="R10879" t="s">
        <v>47</v>
      </c>
    </row>
    <row r="10880" spans="1:18" x14ac:dyDescent="0.3">
      <c r="A10880" t="s">
        <v>45</v>
      </c>
      <c r="B10880" t="s">
        <v>46</v>
      </c>
      <c r="C10880" t="s">
        <v>20</v>
      </c>
      <c r="D10880">
        <v>2017</v>
      </c>
      <c r="E10880" t="s">
        <v>36</v>
      </c>
      <c r="F10880" t="s">
        <v>22</v>
      </c>
      <c r="G10880" t="s">
        <v>23</v>
      </c>
      <c r="H10880">
        <v>3</v>
      </c>
      <c r="I10880" t="s">
        <v>24</v>
      </c>
      <c r="L10880">
        <v>25</v>
      </c>
      <c r="M10880">
        <v>113.0345384</v>
      </c>
      <c r="N10880">
        <v>108.28100240000001</v>
      </c>
      <c r="O10880">
        <v>0</v>
      </c>
      <c r="P10880" t="s">
        <v>66</v>
      </c>
      <c r="Q10880" t="s">
        <v>26</v>
      </c>
      <c r="R10880" t="s">
        <v>47</v>
      </c>
    </row>
    <row r="10881" spans="1:18" x14ac:dyDescent="0.3">
      <c r="A10881" t="s">
        <v>45</v>
      </c>
      <c r="B10881" t="s">
        <v>46</v>
      </c>
      <c r="C10881" t="s">
        <v>20</v>
      </c>
      <c r="D10881">
        <v>2017</v>
      </c>
      <c r="E10881" t="s">
        <v>36</v>
      </c>
      <c r="F10881" t="s">
        <v>22</v>
      </c>
      <c r="G10881" t="s">
        <v>23</v>
      </c>
      <c r="H10881">
        <v>4</v>
      </c>
      <c r="I10881" t="s">
        <v>24</v>
      </c>
      <c r="L10881">
        <v>7</v>
      </c>
      <c r="M10881">
        <v>31.649670749999999</v>
      </c>
      <c r="N10881">
        <v>30.318680659999998</v>
      </c>
      <c r="O10881">
        <v>0</v>
      </c>
      <c r="P10881" t="s">
        <v>66</v>
      </c>
      <c r="Q10881" t="s">
        <v>26</v>
      </c>
      <c r="R10881" t="s">
        <v>47</v>
      </c>
    </row>
    <row r="10882" spans="1:18" x14ac:dyDescent="0.3">
      <c r="A10882" t="s">
        <v>45</v>
      </c>
      <c r="B10882" t="s">
        <v>46</v>
      </c>
      <c r="C10882" t="s">
        <v>20</v>
      </c>
      <c r="D10882">
        <v>2017</v>
      </c>
      <c r="E10882" t="s">
        <v>36</v>
      </c>
      <c r="F10882" t="s">
        <v>67</v>
      </c>
      <c r="G10882" t="s">
        <v>29</v>
      </c>
      <c r="H10882">
        <v>2</v>
      </c>
      <c r="I10882" t="s">
        <v>24</v>
      </c>
      <c r="L10882">
        <v>18</v>
      </c>
      <c r="M10882">
        <v>81.384867630000002</v>
      </c>
      <c r="N10882">
        <v>77.962321709999998</v>
      </c>
      <c r="O10882">
        <v>0</v>
      </c>
      <c r="P10882" t="s">
        <v>66</v>
      </c>
      <c r="Q10882" t="s">
        <v>26</v>
      </c>
      <c r="R10882" t="s">
        <v>47</v>
      </c>
    </row>
    <row r="10883" spans="1:18" x14ac:dyDescent="0.3">
      <c r="A10883" t="s">
        <v>45</v>
      </c>
      <c r="B10883" t="s">
        <v>46</v>
      </c>
      <c r="C10883" t="s">
        <v>20</v>
      </c>
      <c r="D10883">
        <v>2017</v>
      </c>
      <c r="E10883" t="s">
        <v>36</v>
      </c>
      <c r="F10883" t="s">
        <v>67</v>
      </c>
      <c r="G10883" t="s">
        <v>29</v>
      </c>
      <c r="H10883">
        <v>3</v>
      </c>
      <c r="I10883" t="s">
        <v>24</v>
      </c>
      <c r="L10883">
        <v>33</v>
      </c>
      <c r="M10883">
        <v>149.20559069999999</v>
      </c>
      <c r="N10883">
        <v>142.9309231</v>
      </c>
      <c r="O10883">
        <v>0</v>
      </c>
      <c r="P10883" t="s">
        <v>66</v>
      </c>
      <c r="Q10883" t="s">
        <v>26</v>
      </c>
      <c r="R10883" t="s">
        <v>47</v>
      </c>
    </row>
    <row r="10884" spans="1:18" x14ac:dyDescent="0.3">
      <c r="A10884" t="s">
        <v>45</v>
      </c>
      <c r="B10884" t="s">
        <v>46</v>
      </c>
      <c r="C10884" t="s">
        <v>20</v>
      </c>
      <c r="D10884">
        <v>2017</v>
      </c>
      <c r="E10884" t="s">
        <v>36</v>
      </c>
      <c r="F10884" t="s">
        <v>67</v>
      </c>
      <c r="G10884" t="s">
        <v>29</v>
      </c>
      <c r="H10884">
        <v>4</v>
      </c>
      <c r="I10884" t="s">
        <v>24</v>
      </c>
      <c r="L10884">
        <v>88</v>
      </c>
      <c r="M10884">
        <v>397.88157510000002</v>
      </c>
      <c r="N10884">
        <v>381.1491284</v>
      </c>
      <c r="O10884">
        <v>0</v>
      </c>
      <c r="P10884" t="s">
        <v>66</v>
      </c>
      <c r="Q10884" t="s">
        <v>26</v>
      </c>
      <c r="R10884" t="s">
        <v>47</v>
      </c>
    </row>
    <row r="10885" spans="1:18" x14ac:dyDescent="0.3">
      <c r="A10885" t="s">
        <v>45</v>
      </c>
      <c r="B10885" t="s">
        <v>46</v>
      </c>
      <c r="C10885" t="s">
        <v>20</v>
      </c>
      <c r="D10885">
        <v>2017</v>
      </c>
      <c r="E10885" t="s">
        <v>36</v>
      </c>
      <c r="F10885" t="s">
        <v>67</v>
      </c>
      <c r="G10885" t="s">
        <v>29</v>
      </c>
      <c r="H10885">
        <v>4</v>
      </c>
      <c r="I10885" t="s">
        <v>24</v>
      </c>
      <c r="L10885">
        <v>81</v>
      </c>
      <c r="M10885">
        <v>366.2319043</v>
      </c>
      <c r="N10885">
        <v>350.83044769999998</v>
      </c>
      <c r="O10885">
        <v>0</v>
      </c>
      <c r="P10885" t="s">
        <v>66</v>
      </c>
      <c r="Q10885" t="s">
        <v>26</v>
      </c>
      <c r="R10885" t="s">
        <v>47</v>
      </c>
    </row>
    <row r="10886" spans="1:18" x14ac:dyDescent="0.3">
      <c r="A10886" t="s">
        <v>45</v>
      </c>
      <c r="B10886" t="s">
        <v>46</v>
      </c>
      <c r="C10886" t="s">
        <v>20</v>
      </c>
      <c r="D10886">
        <v>2017</v>
      </c>
      <c r="E10886" t="s">
        <v>36</v>
      </c>
      <c r="F10886" t="s">
        <v>67</v>
      </c>
      <c r="G10886" t="s">
        <v>29</v>
      </c>
      <c r="H10886">
        <v>5</v>
      </c>
      <c r="I10886" t="s">
        <v>24</v>
      </c>
      <c r="L10886">
        <v>19</v>
      </c>
      <c r="M10886">
        <v>85.906249169999995</v>
      </c>
      <c r="N10886">
        <v>82.293561800000006</v>
      </c>
      <c r="O10886">
        <v>0</v>
      </c>
      <c r="P10886" t="s">
        <v>66</v>
      </c>
      <c r="Q10886" t="s">
        <v>26</v>
      </c>
      <c r="R10886" t="s">
        <v>47</v>
      </c>
    </row>
    <row r="10887" spans="1:18" x14ac:dyDescent="0.3">
      <c r="A10887" t="s">
        <v>45</v>
      </c>
      <c r="B10887" t="s">
        <v>46</v>
      </c>
      <c r="C10887" t="s">
        <v>20</v>
      </c>
      <c r="D10887">
        <v>2017</v>
      </c>
      <c r="E10887" t="s">
        <v>36</v>
      </c>
      <c r="F10887" t="s">
        <v>67</v>
      </c>
      <c r="G10887" t="s">
        <v>29</v>
      </c>
      <c r="H10887">
        <v>5</v>
      </c>
      <c r="I10887" t="s">
        <v>68</v>
      </c>
      <c r="L10887">
        <v>18</v>
      </c>
      <c r="M10887">
        <v>81.384867630000002</v>
      </c>
      <c r="N10887">
        <v>77.962321709999998</v>
      </c>
      <c r="O10887">
        <v>0</v>
      </c>
      <c r="P10887" t="s">
        <v>66</v>
      </c>
      <c r="Q10887" t="s">
        <v>26</v>
      </c>
      <c r="R10887" t="s">
        <v>47</v>
      </c>
    </row>
    <row r="10888" spans="1:18" x14ac:dyDescent="0.3">
      <c r="A10888" t="s">
        <v>45</v>
      </c>
      <c r="B10888" t="s">
        <v>46</v>
      </c>
      <c r="C10888" t="s">
        <v>20</v>
      </c>
      <c r="D10888">
        <v>2018</v>
      </c>
      <c r="E10888" t="s">
        <v>36</v>
      </c>
      <c r="F10888" t="s">
        <v>22</v>
      </c>
      <c r="G10888" t="s">
        <v>23</v>
      </c>
      <c r="H10888">
        <v>2</v>
      </c>
      <c r="I10888" t="s">
        <v>24</v>
      </c>
      <c r="L10888">
        <v>50</v>
      </c>
      <c r="M10888">
        <v>214.4659819</v>
      </c>
      <c r="N10888">
        <v>205.4468646</v>
      </c>
      <c r="O10888">
        <v>0</v>
      </c>
      <c r="P10888" t="s">
        <v>66</v>
      </c>
      <c r="Q10888" t="s">
        <v>26</v>
      </c>
      <c r="R10888" t="s">
        <v>47</v>
      </c>
    </row>
    <row r="10889" spans="1:18" x14ac:dyDescent="0.3">
      <c r="A10889" t="s">
        <v>45</v>
      </c>
      <c r="B10889" t="s">
        <v>46</v>
      </c>
      <c r="C10889" t="s">
        <v>20</v>
      </c>
      <c r="D10889">
        <v>2018</v>
      </c>
      <c r="E10889" t="s">
        <v>36</v>
      </c>
      <c r="F10889" t="s">
        <v>22</v>
      </c>
      <c r="G10889" t="s">
        <v>23</v>
      </c>
      <c r="H10889">
        <v>2</v>
      </c>
      <c r="I10889" t="s">
        <v>24</v>
      </c>
      <c r="L10889">
        <v>16</v>
      </c>
      <c r="M10889">
        <v>68.629114209999997</v>
      </c>
      <c r="N10889">
        <v>65.742996660000003</v>
      </c>
      <c r="O10889">
        <v>0</v>
      </c>
      <c r="P10889" t="s">
        <v>66</v>
      </c>
      <c r="Q10889" t="s">
        <v>26</v>
      </c>
      <c r="R10889" t="s">
        <v>47</v>
      </c>
    </row>
    <row r="10890" spans="1:18" x14ac:dyDescent="0.3">
      <c r="A10890" t="s">
        <v>45</v>
      </c>
      <c r="B10890" t="s">
        <v>46</v>
      </c>
      <c r="C10890" t="s">
        <v>20</v>
      </c>
      <c r="D10890">
        <v>2018</v>
      </c>
      <c r="E10890" t="s">
        <v>36</v>
      </c>
      <c r="F10890" t="s">
        <v>22</v>
      </c>
      <c r="G10890" t="s">
        <v>23</v>
      </c>
      <c r="H10890">
        <v>3</v>
      </c>
      <c r="I10890" t="s">
        <v>24</v>
      </c>
      <c r="L10890">
        <v>7</v>
      </c>
      <c r="M10890">
        <v>30.02523747</v>
      </c>
      <c r="N10890">
        <v>28.762561040000001</v>
      </c>
      <c r="O10890">
        <v>0</v>
      </c>
      <c r="P10890" t="s">
        <v>66</v>
      </c>
      <c r="Q10890" t="s">
        <v>26</v>
      </c>
      <c r="R10890" t="s">
        <v>47</v>
      </c>
    </row>
    <row r="10891" spans="1:18" x14ac:dyDescent="0.3">
      <c r="A10891" t="s">
        <v>45</v>
      </c>
      <c r="B10891" t="s">
        <v>46</v>
      </c>
      <c r="C10891" t="s">
        <v>20</v>
      </c>
      <c r="D10891">
        <v>2018</v>
      </c>
      <c r="E10891" t="s">
        <v>36</v>
      </c>
      <c r="F10891" t="s">
        <v>22</v>
      </c>
      <c r="G10891" t="s">
        <v>23</v>
      </c>
      <c r="H10891">
        <v>3</v>
      </c>
      <c r="I10891" t="s">
        <v>24</v>
      </c>
      <c r="L10891">
        <v>86</v>
      </c>
      <c r="M10891">
        <v>368.88148890000002</v>
      </c>
      <c r="N10891">
        <v>353.368607</v>
      </c>
      <c r="O10891">
        <v>0</v>
      </c>
      <c r="P10891" t="s">
        <v>66</v>
      </c>
      <c r="Q10891" t="s">
        <v>26</v>
      </c>
      <c r="R10891" t="s">
        <v>47</v>
      </c>
    </row>
    <row r="10892" spans="1:18" x14ac:dyDescent="0.3">
      <c r="A10892" t="s">
        <v>45</v>
      </c>
      <c r="B10892" t="s">
        <v>46</v>
      </c>
      <c r="C10892" t="s">
        <v>20</v>
      </c>
      <c r="D10892">
        <v>2018</v>
      </c>
      <c r="E10892" t="s">
        <v>36</v>
      </c>
      <c r="F10892" t="s">
        <v>22</v>
      </c>
      <c r="G10892" t="s">
        <v>23</v>
      </c>
      <c r="H10892">
        <v>3</v>
      </c>
      <c r="I10892" t="s">
        <v>24</v>
      </c>
      <c r="L10892">
        <v>56</v>
      </c>
      <c r="M10892">
        <v>240.20189970000001</v>
      </c>
      <c r="N10892">
        <v>230.10048829999999</v>
      </c>
      <c r="O10892">
        <v>0</v>
      </c>
      <c r="P10892" t="s">
        <v>66</v>
      </c>
      <c r="Q10892" t="s">
        <v>26</v>
      </c>
      <c r="R10892" t="s">
        <v>47</v>
      </c>
    </row>
    <row r="10893" spans="1:18" x14ac:dyDescent="0.3">
      <c r="A10893" t="s">
        <v>45</v>
      </c>
      <c r="B10893" t="s">
        <v>46</v>
      </c>
      <c r="C10893" t="s">
        <v>20</v>
      </c>
      <c r="D10893">
        <v>2018</v>
      </c>
      <c r="E10893" t="s">
        <v>36</v>
      </c>
      <c r="F10893" t="s">
        <v>22</v>
      </c>
      <c r="G10893" t="s">
        <v>23</v>
      </c>
      <c r="H10893">
        <v>4</v>
      </c>
      <c r="I10893" t="s">
        <v>24</v>
      </c>
      <c r="L10893">
        <v>45</v>
      </c>
      <c r="M10893">
        <v>193.01938369999999</v>
      </c>
      <c r="N10893">
        <v>184.90217809999999</v>
      </c>
      <c r="O10893">
        <v>0</v>
      </c>
      <c r="P10893" t="s">
        <v>66</v>
      </c>
      <c r="Q10893" t="s">
        <v>26</v>
      </c>
      <c r="R10893" t="s">
        <v>47</v>
      </c>
    </row>
    <row r="10894" spans="1:18" x14ac:dyDescent="0.3">
      <c r="A10894" t="s">
        <v>45</v>
      </c>
      <c r="B10894" t="s">
        <v>46</v>
      </c>
      <c r="C10894" t="s">
        <v>20</v>
      </c>
      <c r="D10894">
        <v>2018</v>
      </c>
      <c r="E10894" t="s">
        <v>36</v>
      </c>
      <c r="F10894" t="s">
        <v>22</v>
      </c>
      <c r="G10894" t="s">
        <v>23</v>
      </c>
      <c r="H10894">
        <v>4</v>
      </c>
      <c r="I10894" t="s">
        <v>24</v>
      </c>
      <c r="L10894">
        <v>22</v>
      </c>
      <c r="M10894">
        <v>94.365032040000003</v>
      </c>
      <c r="N10894">
        <v>90.396620400000003</v>
      </c>
      <c r="O10894">
        <v>0</v>
      </c>
      <c r="P10894" t="s">
        <v>66</v>
      </c>
      <c r="Q10894" t="s">
        <v>26</v>
      </c>
      <c r="R10894" t="s">
        <v>47</v>
      </c>
    </row>
    <row r="10895" spans="1:18" x14ac:dyDescent="0.3">
      <c r="A10895" t="s">
        <v>45</v>
      </c>
      <c r="B10895" t="s">
        <v>46</v>
      </c>
      <c r="C10895" t="s">
        <v>20</v>
      </c>
      <c r="D10895">
        <v>2018</v>
      </c>
      <c r="E10895" t="s">
        <v>36</v>
      </c>
      <c r="F10895" t="s">
        <v>22</v>
      </c>
      <c r="G10895" t="s">
        <v>23</v>
      </c>
      <c r="H10895">
        <v>4</v>
      </c>
      <c r="I10895" t="s">
        <v>24</v>
      </c>
      <c r="L10895">
        <v>24</v>
      </c>
      <c r="M10895">
        <v>102.94367130000001</v>
      </c>
      <c r="N10895">
        <v>98.614494989999997</v>
      </c>
      <c r="O10895">
        <v>0</v>
      </c>
      <c r="P10895" t="s">
        <v>66</v>
      </c>
      <c r="Q10895" t="s">
        <v>26</v>
      </c>
      <c r="R10895" t="s">
        <v>47</v>
      </c>
    </row>
    <row r="10896" spans="1:18" x14ac:dyDescent="0.3">
      <c r="A10896" t="s">
        <v>45</v>
      </c>
      <c r="B10896" t="s">
        <v>46</v>
      </c>
      <c r="C10896" t="s">
        <v>20</v>
      </c>
      <c r="D10896">
        <v>2018</v>
      </c>
      <c r="E10896" t="s">
        <v>36</v>
      </c>
      <c r="F10896" t="s">
        <v>22</v>
      </c>
      <c r="G10896" t="s">
        <v>23</v>
      </c>
      <c r="H10896">
        <v>4</v>
      </c>
      <c r="I10896" t="s">
        <v>24</v>
      </c>
      <c r="L10896">
        <v>14</v>
      </c>
      <c r="M10896">
        <v>60.05047493</v>
      </c>
      <c r="N10896">
        <v>57.525122070000002</v>
      </c>
      <c r="O10896">
        <v>0</v>
      </c>
      <c r="P10896" t="s">
        <v>66</v>
      </c>
      <c r="Q10896" t="s">
        <v>26</v>
      </c>
      <c r="R10896" t="s">
        <v>47</v>
      </c>
    </row>
    <row r="10897" spans="1:18" x14ac:dyDescent="0.3">
      <c r="A10897" t="s">
        <v>45</v>
      </c>
      <c r="B10897" t="s">
        <v>46</v>
      </c>
      <c r="C10897" t="s">
        <v>20</v>
      </c>
      <c r="D10897">
        <v>2018</v>
      </c>
      <c r="E10897" t="s">
        <v>36</v>
      </c>
      <c r="F10897" t="s">
        <v>22</v>
      </c>
      <c r="G10897" t="s">
        <v>23</v>
      </c>
      <c r="H10897">
        <v>5</v>
      </c>
      <c r="I10897" t="s">
        <v>24</v>
      </c>
      <c r="L10897">
        <v>6</v>
      </c>
      <c r="M10897">
        <v>25.735917830000002</v>
      </c>
      <c r="N10897">
        <v>24.653623750000001</v>
      </c>
      <c r="O10897">
        <v>0</v>
      </c>
      <c r="P10897" t="s">
        <v>66</v>
      </c>
      <c r="Q10897" t="s">
        <v>26</v>
      </c>
      <c r="R10897" t="s">
        <v>47</v>
      </c>
    </row>
    <row r="10898" spans="1:18" x14ac:dyDescent="0.3">
      <c r="A10898" t="s">
        <v>45</v>
      </c>
      <c r="B10898" t="s">
        <v>46</v>
      </c>
      <c r="C10898" t="s">
        <v>20</v>
      </c>
      <c r="D10898">
        <v>2018</v>
      </c>
      <c r="E10898" t="s">
        <v>36</v>
      </c>
      <c r="F10898" t="s">
        <v>22</v>
      </c>
      <c r="G10898" t="s">
        <v>23</v>
      </c>
      <c r="H10898">
        <v>5</v>
      </c>
      <c r="I10898" t="s">
        <v>24</v>
      </c>
      <c r="L10898">
        <v>22</v>
      </c>
      <c r="M10898">
        <v>94.365032040000003</v>
      </c>
      <c r="N10898">
        <v>90.396620400000003</v>
      </c>
      <c r="O10898">
        <v>0</v>
      </c>
      <c r="P10898" t="s">
        <v>66</v>
      </c>
      <c r="Q10898" t="s">
        <v>26</v>
      </c>
      <c r="R10898" t="s">
        <v>47</v>
      </c>
    </row>
    <row r="10899" spans="1:18" x14ac:dyDescent="0.3">
      <c r="A10899" t="s">
        <v>45</v>
      </c>
      <c r="B10899" t="s">
        <v>46</v>
      </c>
      <c r="C10899" t="s">
        <v>20</v>
      </c>
      <c r="D10899">
        <v>2018</v>
      </c>
      <c r="E10899" t="s">
        <v>36</v>
      </c>
      <c r="F10899" t="s">
        <v>22</v>
      </c>
      <c r="G10899" t="s">
        <v>23</v>
      </c>
      <c r="H10899">
        <v>5</v>
      </c>
      <c r="I10899" t="s">
        <v>24</v>
      </c>
      <c r="L10899">
        <v>5</v>
      </c>
      <c r="M10899">
        <v>21.44659819</v>
      </c>
      <c r="N10899">
        <v>20.544686460000001</v>
      </c>
      <c r="O10899">
        <v>0</v>
      </c>
      <c r="P10899" t="s">
        <v>66</v>
      </c>
      <c r="Q10899" t="s">
        <v>26</v>
      </c>
      <c r="R10899" t="s">
        <v>47</v>
      </c>
    </row>
    <row r="10900" spans="1:18" x14ac:dyDescent="0.3">
      <c r="A10900" t="s">
        <v>45</v>
      </c>
      <c r="B10900" t="s">
        <v>46</v>
      </c>
      <c r="C10900" t="s">
        <v>20</v>
      </c>
      <c r="D10900">
        <v>2018</v>
      </c>
      <c r="E10900" t="s">
        <v>36</v>
      </c>
      <c r="F10900" t="s">
        <v>22</v>
      </c>
      <c r="G10900" t="s">
        <v>23</v>
      </c>
      <c r="H10900">
        <v>5</v>
      </c>
      <c r="I10900" t="s">
        <v>24</v>
      </c>
      <c r="L10900">
        <v>246</v>
      </c>
      <c r="M10900">
        <v>1055.1726309999999</v>
      </c>
      <c r="N10900">
        <v>1010.798574</v>
      </c>
      <c r="O10900">
        <v>0</v>
      </c>
      <c r="P10900" t="s">
        <v>66</v>
      </c>
      <c r="Q10900" t="s">
        <v>26</v>
      </c>
      <c r="R10900" t="s">
        <v>47</v>
      </c>
    </row>
    <row r="10901" spans="1:18" x14ac:dyDescent="0.3">
      <c r="A10901" t="s">
        <v>45</v>
      </c>
      <c r="B10901" t="s">
        <v>46</v>
      </c>
      <c r="C10901" t="s">
        <v>20</v>
      </c>
      <c r="D10901">
        <v>2018</v>
      </c>
      <c r="E10901" t="s">
        <v>36</v>
      </c>
      <c r="F10901" t="s">
        <v>67</v>
      </c>
      <c r="G10901" t="s">
        <v>29</v>
      </c>
      <c r="H10901">
        <v>3</v>
      </c>
      <c r="I10901" t="s">
        <v>24</v>
      </c>
      <c r="L10901">
        <v>49</v>
      </c>
      <c r="M10901">
        <v>210.1766623</v>
      </c>
      <c r="N10901">
        <v>201.33792729999999</v>
      </c>
      <c r="O10901">
        <v>0</v>
      </c>
      <c r="P10901" t="s">
        <v>66</v>
      </c>
      <c r="Q10901" t="s">
        <v>26</v>
      </c>
      <c r="R10901" t="s">
        <v>47</v>
      </c>
    </row>
    <row r="10902" spans="1:18" x14ac:dyDescent="0.3">
      <c r="A10902" t="s">
        <v>45</v>
      </c>
      <c r="B10902" t="s">
        <v>46</v>
      </c>
      <c r="C10902" t="s">
        <v>20</v>
      </c>
      <c r="D10902">
        <v>2018</v>
      </c>
      <c r="E10902" t="s">
        <v>36</v>
      </c>
      <c r="F10902" t="s">
        <v>67</v>
      </c>
      <c r="G10902" t="s">
        <v>29</v>
      </c>
      <c r="H10902">
        <v>3</v>
      </c>
      <c r="I10902" t="s">
        <v>24</v>
      </c>
      <c r="L10902">
        <v>84</v>
      </c>
      <c r="M10902">
        <v>360.3028496</v>
      </c>
      <c r="N10902">
        <v>345.1507325</v>
      </c>
      <c r="O10902">
        <v>0</v>
      </c>
      <c r="P10902" t="s">
        <v>66</v>
      </c>
      <c r="Q10902" t="s">
        <v>26</v>
      </c>
      <c r="R10902" t="s">
        <v>47</v>
      </c>
    </row>
    <row r="10903" spans="1:18" x14ac:dyDescent="0.3">
      <c r="A10903" t="s">
        <v>45</v>
      </c>
      <c r="B10903" t="s">
        <v>46</v>
      </c>
      <c r="C10903" t="s">
        <v>20</v>
      </c>
      <c r="D10903">
        <v>2018</v>
      </c>
      <c r="E10903" t="s">
        <v>36</v>
      </c>
      <c r="F10903" t="s">
        <v>67</v>
      </c>
      <c r="G10903" t="s">
        <v>29</v>
      </c>
      <c r="H10903">
        <v>3</v>
      </c>
      <c r="I10903" t="s">
        <v>24</v>
      </c>
      <c r="L10903">
        <v>222</v>
      </c>
      <c r="M10903">
        <v>952.22895970000002</v>
      </c>
      <c r="N10903">
        <v>912.18407860000002</v>
      </c>
      <c r="O10903">
        <v>0</v>
      </c>
      <c r="P10903" t="s">
        <v>66</v>
      </c>
      <c r="Q10903" t="s">
        <v>26</v>
      </c>
      <c r="R10903" t="s">
        <v>47</v>
      </c>
    </row>
    <row r="10904" spans="1:18" x14ac:dyDescent="0.3">
      <c r="A10904" t="s">
        <v>45</v>
      </c>
      <c r="B10904" t="s">
        <v>46</v>
      </c>
      <c r="C10904" t="s">
        <v>20</v>
      </c>
      <c r="D10904">
        <v>2018</v>
      </c>
      <c r="E10904" t="s">
        <v>36</v>
      </c>
      <c r="F10904" t="s">
        <v>67</v>
      </c>
      <c r="G10904" t="s">
        <v>29</v>
      </c>
      <c r="H10904">
        <v>3</v>
      </c>
      <c r="I10904" t="s">
        <v>24</v>
      </c>
      <c r="L10904">
        <v>43</v>
      </c>
      <c r="M10904">
        <v>184.4407444</v>
      </c>
      <c r="N10904">
        <v>176.6843035</v>
      </c>
      <c r="O10904">
        <v>0</v>
      </c>
      <c r="P10904" t="s">
        <v>66</v>
      </c>
      <c r="Q10904" t="s">
        <v>26</v>
      </c>
      <c r="R10904" t="s">
        <v>47</v>
      </c>
    </row>
    <row r="10905" spans="1:18" x14ac:dyDescent="0.3">
      <c r="A10905" t="s">
        <v>45</v>
      </c>
      <c r="B10905" t="s">
        <v>46</v>
      </c>
      <c r="C10905" t="s">
        <v>20</v>
      </c>
      <c r="D10905">
        <v>2018</v>
      </c>
      <c r="E10905" t="s">
        <v>36</v>
      </c>
      <c r="F10905" t="s">
        <v>67</v>
      </c>
      <c r="G10905" t="s">
        <v>29</v>
      </c>
      <c r="H10905">
        <v>3</v>
      </c>
      <c r="I10905" t="s">
        <v>24</v>
      </c>
      <c r="L10905">
        <v>8</v>
      </c>
      <c r="M10905">
        <v>34.314557110000003</v>
      </c>
      <c r="N10905">
        <v>32.871498330000001</v>
      </c>
      <c r="O10905">
        <v>0</v>
      </c>
      <c r="P10905" t="s">
        <v>66</v>
      </c>
      <c r="Q10905" t="s">
        <v>26</v>
      </c>
      <c r="R10905" t="s">
        <v>47</v>
      </c>
    </row>
    <row r="10906" spans="1:18" x14ac:dyDescent="0.3">
      <c r="A10906" t="s">
        <v>45</v>
      </c>
      <c r="B10906" t="s">
        <v>46</v>
      </c>
      <c r="C10906" t="s">
        <v>20</v>
      </c>
      <c r="D10906">
        <v>2018</v>
      </c>
      <c r="E10906" t="s">
        <v>36</v>
      </c>
      <c r="F10906" t="s">
        <v>67</v>
      </c>
      <c r="G10906" t="s">
        <v>29</v>
      </c>
      <c r="H10906">
        <v>4</v>
      </c>
      <c r="I10906" t="s">
        <v>24</v>
      </c>
      <c r="L10906">
        <v>23</v>
      </c>
      <c r="M10906">
        <v>98.654351680000005</v>
      </c>
      <c r="N10906">
        <v>94.505557690000003</v>
      </c>
      <c r="O10906">
        <v>0</v>
      </c>
      <c r="P10906" t="s">
        <v>66</v>
      </c>
      <c r="Q10906" t="s">
        <v>26</v>
      </c>
      <c r="R10906" t="s">
        <v>47</v>
      </c>
    </row>
    <row r="10907" spans="1:18" x14ac:dyDescent="0.3">
      <c r="A10907" t="s">
        <v>45</v>
      </c>
      <c r="B10907" t="s">
        <v>46</v>
      </c>
      <c r="C10907" t="s">
        <v>20</v>
      </c>
      <c r="D10907">
        <v>2018</v>
      </c>
      <c r="E10907" t="s">
        <v>36</v>
      </c>
      <c r="F10907" t="s">
        <v>67</v>
      </c>
      <c r="G10907" t="s">
        <v>29</v>
      </c>
      <c r="H10907">
        <v>4</v>
      </c>
      <c r="I10907" t="s">
        <v>24</v>
      </c>
      <c r="L10907">
        <v>50</v>
      </c>
      <c r="M10907">
        <v>214.4659819</v>
      </c>
      <c r="N10907">
        <v>205.4468646</v>
      </c>
      <c r="O10907">
        <v>0</v>
      </c>
      <c r="P10907" t="s">
        <v>66</v>
      </c>
      <c r="Q10907" t="s">
        <v>26</v>
      </c>
      <c r="R10907" t="s">
        <v>47</v>
      </c>
    </row>
    <row r="10908" spans="1:18" x14ac:dyDescent="0.3">
      <c r="A10908" t="s">
        <v>45</v>
      </c>
      <c r="B10908" t="s">
        <v>46</v>
      </c>
      <c r="C10908" t="s">
        <v>20</v>
      </c>
      <c r="D10908">
        <v>2018</v>
      </c>
      <c r="E10908" t="s">
        <v>36</v>
      </c>
      <c r="F10908" t="s">
        <v>67</v>
      </c>
      <c r="G10908" t="s">
        <v>29</v>
      </c>
      <c r="H10908">
        <v>4</v>
      </c>
      <c r="I10908" t="s">
        <v>24</v>
      </c>
      <c r="L10908">
        <v>160</v>
      </c>
      <c r="M10908">
        <v>686.2911421</v>
      </c>
      <c r="N10908">
        <v>657.42996659999994</v>
      </c>
      <c r="O10908">
        <v>0</v>
      </c>
      <c r="P10908" t="s">
        <v>66</v>
      </c>
      <c r="Q10908" t="s">
        <v>26</v>
      </c>
      <c r="R10908" t="s">
        <v>47</v>
      </c>
    </row>
    <row r="10909" spans="1:18" x14ac:dyDescent="0.3">
      <c r="A10909" t="s">
        <v>45</v>
      </c>
      <c r="B10909" t="s">
        <v>46</v>
      </c>
      <c r="C10909" t="s">
        <v>20</v>
      </c>
      <c r="D10909">
        <v>2018</v>
      </c>
      <c r="E10909" t="s">
        <v>36</v>
      </c>
      <c r="F10909" t="s">
        <v>67</v>
      </c>
      <c r="G10909" t="s">
        <v>29</v>
      </c>
      <c r="H10909">
        <v>4</v>
      </c>
      <c r="I10909" t="s">
        <v>24</v>
      </c>
      <c r="L10909">
        <v>10</v>
      </c>
      <c r="M10909">
        <v>42.893196379999999</v>
      </c>
      <c r="N10909">
        <v>41.089372910000002</v>
      </c>
      <c r="O10909">
        <v>0</v>
      </c>
      <c r="P10909" t="s">
        <v>66</v>
      </c>
      <c r="Q10909" t="s">
        <v>26</v>
      </c>
      <c r="R10909" t="s">
        <v>47</v>
      </c>
    </row>
    <row r="10910" spans="1:18" x14ac:dyDescent="0.3">
      <c r="A10910" t="s">
        <v>45</v>
      </c>
      <c r="B10910" t="s">
        <v>46</v>
      </c>
      <c r="C10910" t="s">
        <v>20</v>
      </c>
      <c r="D10910">
        <v>2018</v>
      </c>
      <c r="E10910" t="s">
        <v>36</v>
      </c>
      <c r="F10910" t="s">
        <v>67</v>
      </c>
      <c r="G10910" t="s">
        <v>29</v>
      </c>
      <c r="H10910">
        <v>4</v>
      </c>
      <c r="I10910" t="s">
        <v>24</v>
      </c>
      <c r="L10910">
        <v>160</v>
      </c>
      <c r="M10910">
        <v>686.2911421</v>
      </c>
      <c r="N10910">
        <v>657.42996659999994</v>
      </c>
      <c r="O10910">
        <v>0</v>
      </c>
      <c r="P10910" t="s">
        <v>66</v>
      </c>
      <c r="Q10910" t="s">
        <v>26</v>
      </c>
      <c r="R10910" t="s">
        <v>47</v>
      </c>
    </row>
    <row r="10911" spans="1:18" x14ac:dyDescent="0.3">
      <c r="A10911" t="s">
        <v>45</v>
      </c>
      <c r="B10911" t="s">
        <v>46</v>
      </c>
      <c r="C10911" t="s">
        <v>20</v>
      </c>
      <c r="D10911">
        <v>2018</v>
      </c>
      <c r="E10911" t="s">
        <v>36</v>
      </c>
      <c r="F10911" t="s">
        <v>67</v>
      </c>
      <c r="G10911" t="s">
        <v>29</v>
      </c>
      <c r="H10911">
        <v>4</v>
      </c>
      <c r="I10911" t="s">
        <v>24</v>
      </c>
      <c r="L10911">
        <v>245</v>
      </c>
      <c r="M10911">
        <v>1050.883311</v>
      </c>
      <c r="N10911">
        <v>1006.689636</v>
      </c>
      <c r="O10911">
        <v>0</v>
      </c>
      <c r="P10911" t="s">
        <v>66</v>
      </c>
      <c r="Q10911" t="s">
        <v>26</v>
      </c>
      <c r="R10911" t="s">
        <v>47</v>
      </c>
    </row>
    <row r="10912" spans="1:18" x14ac:dyDescent="0.3">
      <c r="A10912" t="s">
        <v>45</v>
      </c>
      <c r="B10912" t="s">
        <v>46</v>
      </c>
      <c r="C10912" t="s">
        <v>20</v>
      </c>
      <c r="D10912">
        <v>2018</v>
      </c>
      <c r="E10912" t="s">
        <v>36</v>
      </c>
      <c r="F10912" t="s">
        <v>67</v>
      </c>
      <c r="G10912" t="s">
        <v>29</v>
      </c>
      <c r="H10912">
        <v>4</v>
      </c>
      <c r="I10912" t="s">
        <v>68</v>
      </c>
      <c r="L10912">
        <v>9</v>
      </c>
      <c r="M10912">
        <v>38.603876739999997</v>
      </c>
      <c r="N10912">
        <v>36.980435620000002</v>
      </c>
      <c r="O10912">
        <v>0</v>
      </c>
      <c r="P10912" t="s">
        <v>66</v>
      </c>
      <c r="Q10912" t="s">
        <v>26</v>
      </c>
      <c r="R10912" t="s">
        <v>47</v>
      </c>
    </row>
    <row r="10913" spans="1:18" x14ac:dyDescent="0.3">
      <c r="A10913" t="s">
        <v>45</v>
      </c>
      <c r="B10913" t="s">
        <v>46</v>
      </c>
      <c r="C10913" t="s">
        <v>20</v>
      </c>
      <c r="D10913">
        <v>2018</v>
      </c>
      <c r="E10913" t="s">
        <v>36</v>
      </c>
      <c r="F10913" t="s">
        <v>67</v>
      </c>
      <c r="G10913" t="s">
        <v>29</v>
      </c>
      <c r="H10913">
        <v>6</v>
      </c>
      <c r="I10913" t="s">
        <v>24</v>
      </c>
      <c r="L10913">
        <v>1727</v>
      </c>
      <c r="M10913">
        <v>7407.6550150000003</v>
      </c>
      <c r="N10913">
        <v>7096.1347020000003</v>
      </c>
      <c r="O10913">
        <v>0</v>
      </c>
      <c r="P10913" t="s">
        <v>66</v>
      </c>
      <c r="Q10913" t="s">
        <v>26</v>
      </c>
      <c r="R10913" t="s">
        <v>47</v>
      </c>
    </row>
    <row r="10914" spans="1:18" x14ac:dyDescent="0.3">
      <c r="A10914" t="s">
        <v>45</v>
      </c>
      <c r="B10914" t="s">
        <v>46</v>
      </c>
      <c r="C10914" t="s">
        <v>20</v>
      </c>
      <c r="D10914">
        <v>2018</v>
      </c>
      <c r="E10914" t="s">
        <v>36</v>
      </c>
      <c r="F10914" t="s">
        <v>67</v>
      </c>
      <c r="G10914" t="s">
        <v>29</v>
      </c>
      <c r="H10914">
        <v>6</v>
      </c>
      <c r="I10914" t="s">
        <v>24</v>
      </c>
      <c r="L10914">
        <v>12</v>
      </c>
      <c r="M10914">
        <v>51.471835660000004</v>
      </c>
      <c r="N10914">
        <v>49.307247490000002</v>
      </c>
      <c r="O10914">
        <v>0</v>
      </c>
      <c r="P10914" t="s">
        <v>66</v>
      </c>
      <c r="Q10914" t="s">
        <v>26</v>
      </c>
      <c r="R10914" t="s">
        <v>47</v>
      </c>
    </row>
    <row r="10915" spans="1:18" x14ac:dyDescent="0.3">
      <c r="A10915" t="s">
        <v>45</v>
      </c>
      <c r="B10915" t="s">
        <v>46</v>
      </c>
      <c r="C10915" t="s">
        <v>20</v>
      </c>
      <c r="D10915">
        <v>2019</v>
      </c>
      <c r="E10915" t="s">
        <v>36</v>
      </c>
      <c r="F10915" t="s">
        <v>22</v>
      </c>
      <c r="G10915" t="s">
        <v>23</v>
      </c>
      <c r="H10915">
        <v>1</v>
      </c>
      <c r="I10915" t="s">
        <v>24</v>
      </c>
      <c r="L10915">
        <v>1</v>
      </c>
      <c r="M10915">
        <v>4.9902767209999999</v>
      </c>
      <c r="N10915">
        <v>4.7804164389999997</v>
      </c>
      <c r="O10915">
        <v>0</v>
      </c>
      <c r="P10915" t="s">
        <v>66</v>
      </c>
      <c r="Q10915" t="s">
        <v>26</v>
      </c>
      <c r="R10915" t="s">
        <v>47</v>
      </c>
    </row>
    <row r="10916" spans="1:18" x14ac:dyDescent="0.3">
      <c r="A10916" t="s">
        <v>45</v>
      </c>
      <c r="B10916" t="s">
        <v>46</v>
      </c>
      <c r="C10916" t="s">
        <v>20</v>
      </c>
      <c r="D10916">
        <v>2019</v>
      </c>
      <c r="E10916" t="s">
        <v>36</v>
      </c>
      <c r="F10916" t="s">
        <v>22</v>
      </c>
      <c r="G10916" t="s">
        <v>23</v>
      </c>
      <c r="H10916">
        <v>2</v>
      </c>
      <c r="I10916" t="s">
        <v>24</v>
      </c>
      <c r="L10916">
        <v>1</v>
      </c>
      <c r="M10916">
        <v>4.9902767209999999</v>
      </c>
      <c r="N10916">
        <v>4.7804164389999997</v>
      </c>
      <c r="O10916">
        <v>0</v>
      </c>
      <c r="P10916" t="s">
        <v>66</v>
      </c>
      <c r="Q10916" t="s">
        <v>26</v>
      </c>
      <c r="R10916" t="s">
        <v>47</v>
      </c>
    </row>
    <row r="10917" spans="1:18" x14ac:dyDescent="0.3">
      <c r="A10917" t="s">
        <v>45</v>
      </c>
      <c r="B10917" t="s">
        <v>46</v>
      </c>
      <c r="C10917" t="s">
        <v>20</v>
      </c>
      <c r="D10917">
        <v>2019</v>
      </c>
      <c r="E10917" t="s">
        <v>36</v>
      </c>
      <c r="F10917" t="s">
        <v>22</v>
      </c>
      <c r="G10917" t="s">
        <v>23</v>
      </c>
      <c r="H10917">
        <v>3</v>
      </c>
      <c r="I10917" t="s">
        <v>24</v>
      </c>
      <c r="L10917">
        <v>11</v>
      </c>
      <c r="M10917">
        <v>54.893043929999997</v>
      </c>
      <c r="N10917">
        <v>52.58458083</v>
      </c>
      <c r="O10917">
        <v>0</v>
      </c>
      <c r="P10917" t="s">
        <v>66</v>
      </c>
      <c r="Q10917" t="s">
        <v>26</v>
      </c>
      <c r="R10917" t="s">
        <v>47</v>
      </c>
    </row>
    <row r="10918" spans="1:18" x14ac:dyDescent="0.3">
      <c r="A10918" t="s">
        <v>45</v>
      </c>
      <c r="B10918" t="s">
        <v>46</v>
      </c>
      <c r="C10918" t="s">
        <v>20</v>
      </c>
      <c r="D10918">
        <v>2019</v>
      </c>
      <c r="E10918" t="s">
        <v>36</v>
      </c>
      <c r="F10918" t="s">
        <v>22</v>
      </c>
      <c r="G10918" t="s">
        <v>23</v>
      </c>
      <c r="H10918">
        <v>3</v>
      </c>
      <c r="I10918" t="s">
        <v>24</v>
      </c>
      <c r="L10918">
        <v>18</v>
      </c>
      <c r="M10918">
        <v>89.824980969999999</v>
      </c>
      <c r="N10918">
        <v>86.047495900000001</v>
      </c>
      <c r="O10918">
        <v>0</v>
      </c>
      <c r="P10918" t="s">
        <v>66</v>
      </c>
      <c r="Q10918" t="s">
        <v>26</v>
      </c>
      <c r="R10918" t="s">
        <v>47</v>
      </c>
    </row>
    <row r="10919" spans="1:18" x14ac:dyDescent="0.3">
      <c r="A10919" t="s">
        <v>45</v>
      </c>
      <c r="B10919" t="s">
        <v>46</v>
      </c>
      <c r="C10919" t="s">
        <v>20</v>
      </c>
      <c r="D10919">
        <v>2019</v>
      </c>
      <c r="E10919" t="s">
        <v>36</v>
      </c>
      <c r="F10919" t="s">
        <v>22</v>
      </c>
      <c r="G10919" t="s">
        <v>23</v>
      </c>
      <c r="H10919">
        <v>3</v>
      </c>
      <c r="I10919" t="s">
        <v>24</v>
      </c>
      <c r="L10919">
        <v>48</v>
      </c>
      <c r="M10919">
        <v>239.53328260000001</v>
      </c>
      <c r="N10919">
        <v>229.4599891</v>
      </c>
      <c r="O10919">
        <v>0</v>
      </c>
      <c r="P10919" t="s">
        <v>66</v>
      </c>
      <c r="Q10919" t="s">
        <v>26</v>
      </c>
      <c r="R10919" t="s">
        <v>47</v>
      </c>
    </row>
    <row r="10920" spans="1:18" x14ac:dyDescent="0.3">
      <c r="A10920" t="s">
        <v>45</v>
      </c>
      <c r="B10920" t="s">
        <v>46</v>
      </c>
      <c r="C10920" t="s">
        <v>20</v>
      </c>
      <c r="D10920">
        <v>2019</v>
      </c>
      <c r="E10920" t="s">
        <v>36</v>
      </c>
      <c r="F10920" t="s">
        <v>22</v>
      </c>
      <c r="G10920" t="s">
        <v>23</v>
      </c>
      <c r="H10920">
        <v>3</v>
      </c>
      <c r="I10920" t="s">
        <v>24</v>
      </c>
      <c r="L10920">
        <v>47</v>
      </c>
      <c r="M10920">
        <v>234.5430059</v>
      </c>
      <c r="N10920">
        <v>224.6795726</v>
      </c>
      <c r="O10920">
        <v>0</v>
      </c>
      <c r="P10920" t="s">
        <v>66</v>
      </c>
      <c r="Q10920" t="s">
        <v>26</v>
      </c>
      <c r="R10920" t="s">
        <v>47</v>
      </c>
    </row>
    <row r="10921" spans="1:18" x14ac:dyDescent="0.3">
      <c r="A10921" t="s">
        <v>45</v>
      </c>
      <c r="B10921" t="s">
        <v>46</v>
      </c>
      <c r="C10921" t="s">
        <v>20</v>
      </c>
      <c r="D10921">
        <v>2019</v>
      </c>
      <c r="E10921" t="s">
        <v>36</v>
      </c>
      <c r="F10921" t="s">
        <v>22</v>
      </c>
      <c r="G10921" t="s">
        <v>23</v>
      </c>
      <c r="H10921">
        <v>3</v>
      </c>
      <c r="I10921" t="s">
        <v>24</v>
      </c>
      <c r="L10921">
        <v>17</v>
      </c>
      <c r="M10921">
        <v>84.834704250000001</v>
      </c>
      <c r="N10921">
        <v>81.267079460000005</v>
      </c>
      <c r="O10921">
        <v>0</v>
      </c>
      <c r="P10921" t="s">
        <v>66</v>
      </c>
      <c r="Q10921" t="s">
        <v>26</v>
      </c>
      <c r="R10921" t="s">
        <v>47</v>
      </c>
    </row>
    <row r="10922" spans="1:18" x14ac:dyDescent="0.3">
      <c r="A10922" t="s">
        <v>45</v>
      </c>
      <c r="B10922" t="s">
        <v>46</v>
      </c>
      <c r="C10922" t="s">
        <v>20</v>
      </c>
      <c r="D10922">
        <v>2019</v>
      </c>
      <c r="E10922" t="s">
        <v>36</v>
      </c>
      <c r="F10922" t="s">
        <v>22</v>
      </c>
      <c r="G10922" t="s">
        <v>23</v>
      </c>
      <c r="H10922">
        <v>3</v>
      </c>
      <c r="I10922" t="s">
        <v>24</v>
      </c>
      <c r="L10922">
        <v>354</v>
      </c>
      <c r="M10922">
        <v>1766.557959</v>
      </c>
      <c r="N10922">
        <v>1692.267419</v>
      </c>
      <c r="O10922">
        <v>0</v>
      </c>
      <c r="P10922" t="s">
        <v>66</v>
      </c>
      <c r="Q10922" t="s">
        <v>26</v>
      </c>
      <c r="R10922" t="s">
        <v>47</v>
      </c>
    </row>
    <row r="10923" spans="1:18" x14ac:dyDescent="0.3">
      <c r="A10923" t="s">
        <v>45</v>
      </c>
      <c r="B10923" t="s">
        <v>46</v>
      </c>
      <c r="C10923" t="s">
        <v>20</v>
      </c>
      <c r="D10923">
        <v>2019</v>
      </c>
      <c r="E10923" t="s">
        <v>36</v>
      </c>
      <c r="F10923" t="s">
        <v>22</v>
      </c>
      <c r="G10923" t="s">
        <v>23</v>
      </c>
      <c r="H10923">
        <v>4</v>
      </c>
      <c r="I10923" t="s">
        <v>24</v>
      </c>
      <c r="L10923">
        <v>384</v>
      </c>
      <c r="M10923">
        <v>1916.266261</v>
      </c>
      <c r="N10923">
        <v>1835.6799129999999</v>
      </c>
      <c r="O10923">
        <v>0</v>
      </c>
      <c r="P10923" t="s">
        <v>66</v>
      </c>
      <c r="Q10923" t="s">
        <v>26</v>
      </c>
      <c r="R10923" t="s">
        <v>47</v>
      </c>
    </row>
    <row r="10924" spans="1:18" x14ac:dyDescent="0.3">
      <c r="A10924" t="s">
        <v>45</v>
      </c>
      <c r="B10924" t="s">
        <v>46</v>
      </c>
      <c r="C10924" t="s">
        <v>20</v>
      </c>
      <c r="D10924">
        <v>2019</v>
      </c>
      <c r="E10924" t="s">
        <v>36</v>
      </c>
      <c r="F10924" t="s">
        <v>22</v>
      </c>
      <c r="G10924" t="s">
        <v>23</v>
      </c>
      <c r="H10924">
        <v>4</v>
      </c>
      <c r="I10924" t="s">
        <v>24</v>
      </c>
      <c r="L10924">
        <v>20</v>
      </c>
      <c r="M10924">
        <v>99.805534420000001</v>
      </c>
      <c r="N10924">
        <v>95.608328779999994</v>
      </c>
      <c r="O10924">
        <v>0</v>
      </c>
      <c r="P10924" t="s">
        <v>66</v>
      </c>
      <c r="Q10924" t="s">
        <v>26</v>
      </c>
      <c r="R10924" t="s">
        <v>47</v>
      </c>
    </row>
    <row r="10925" spans="1:18" x14ac:dyDescent="0.3">
      <c r="A10925" t="s">
        <v>45</v>
      </c>
      <c r="B10925" t="s">
        <v>46</v>
      </c>
      <c r="C10925" t="s">
        <v>20</v>
      </c>
      <c r="D10925">
        <v>2019</v>
      </c>
      <c r="E10925" t="s">
        <v>36</v>
      </c>
      <c r="F10925" t="s">
        <v>22</v>
      </c>
      <c r="G10925" t="s">
        <v>23</v>
      </c>
      <c r="H10925">
        <v>4</v>
      </c>
      <c r="I10925" t="s">
        <v>24</v>
      </c>
      <c r="L10925">
        <v>38</v>
      </c>
      <c r="M10925">
        <v>189.63051540000001</v>
      </c>
      <c r="N10925">
        <v>181.65582470000001</v>
      </c>
      <c r="O10925">
        <v>0</v>
      </c>
      <c r="P10925" t="s">
        <v>66</v>
      </c>
      <c r="Q10925" t="s">
        <v>26</v>
      </c>
      <c r="R10925" t="s">
        <v>47</v>
      </c>
    </row>
    <row r="10926" spans="1:18" x14ac:dyDescent="0.3">
      <c r="A10926" t="s">
        <v>45</v>
      </c>
      <c r="B10926" t="s">
        <v>46</v>
      </c>
      <c r="C10926" t="s">
        <v>20</v>
      </c>
      <c r="D10926">
        <v>2019</v>
      </c>
      <c r="E10926" t="s">
        <v>36</v>
      </c>
      <c r="F10926" t="s">
        <v>22</v>
      </c>
      <c r="G10926" t="s">
        <v>23</v>
      </c>
      <c r="H10926">
        <v>4</v>
      </c>
      <c r="I10926" t="s">
        <v>24</v>
      </c>
      <c r="L10926">
        <v>112</v>
      </c>
      <c r="M10926">
        <v>558.91099269999995</v>
      </c>
      <c r="N10926">
        <v>535.40664119999997</v>
      </c>
      <c r="O10926">
        <v>0</v>
      </c>
      <c r="P10926" t="s">
        <v>66</v>
      </c>
      <c r="Q10926" t="s">
        <v>26</v>
      </c>
      <c r="R10926" t="s">
        <v>47</v>
      </c>
    </row>
    <row r="10927" spans="1:18" x14ac:dyDescent="0.3">
      <c r="A10927" t="s">
        <v>45</v>
      </c>
      <c r="B10927" t="s">
        <v>46</v>
      </c>
      <c r="C10927" t="s">
        <v>20</v>
      </c>
      <c r="D10927">
        <v>2019</v>
      </c>
      <c r="E10927" t="s">
        <v>36</v>
      </c>
      <c r="F10927" t="s">
        <v>22</v>
      </c>
      <c r="G10927" t="s">
        <v>23</v>
      </c>
      <c r="H10927">
        <v>4</v>
      </c>
      <c r="I10927" t="s">
        <v>24</v>
      </c>
      <c r="L10927">
        <v>24</v>
      </c>
      <c r="M10927">
        <v>119.7666413</v>
      </c>
      <c r="N10927">
        <v>114.7299945</v>
      </c>
      <c r="O10927">
        <v>0</v>
      </c>
      <c r="P10927" t="s">
        <v>66</v>
      </c>
      <c r="Q10927" t="s">
        <v>26</v>
      </c>
      <c r="R10927" t="s">
        <v>47</v>
      </c>
    </row>
    <row r="10928" spans="1:18" x14ac:dyDescent="0.3">
      <c r="A10928" t="s">
        <v>45</v>
      </c>
      <c r="B10928" t="s">
        <v>46</v>
      </c>
      <c r="C10928" t="s">
        <v>20</v>
      </c>
      <c r="D10928">
        <v>2019</v>
      </c>
      <c r="E10928" t="s">
        <v>36</v>
      </c>
      <c r="F10928" t="s">
        <v>22</v>
      </c>
      <c r="G10928" t="s">
        <v>23</v>
      </c>
      <c r="H10928">
        <v>4</v>
      </c>
      <c r="I10928" t="s">
        <v>24</v>
      </c>
      <c r="L10928">
        <v>14</v>
      </c>
      <c r="M10928">
        <v>69.863874089999996</v>
      </c>
      <c r="N10928">
        <v>66.925830149999996</v>
      </c>
      <c r="O10928">
        <v>0</v>
      </c>
      <c r="P10928" t="s">
        <v>66</v>
      </c>
      <c r="Q10928" t="s">
        <v>26</v>
      </c>
      <c r="R10928" t="s">
        <v>47</v>
      </c>
    </row>
    <row r="10929" spans="1:18" x14ac:dyDescent="0.3">
      <c r="A10929" t="s">
        <v>45</v>
      </c>
      <c r="B10929" t="s">
        <v>46</v>
      </c>
      <c r="C10929" t="s">
        <v>20</v>
      </c>
      <c r="D10929">
        <v>2019</v>
      </c>
      <c r="E10929" t="s">
        <v>36</v>
      </c>
      <c r="F10929" t="s">
        <v>22</v>
      </c>
      <c r="G10929" t="s">
        <v>23</v>
      </c>
      <c r="H10929">
        <v>5</v>
      </c>
      <c r="I10929" t="s">
        <v>24</v>
      </c>
      <c r="L10929">
        <v>6</v>
      </c>
      <c r="M10929">
        <v>29.941660330000001</v>
      </c>
      <c r="N10929">
        <v>28.682498630000001</v>
      </c>
      <c r="O10929">
        <v>0</v>
      </c>
      <c r="P10929" t="s">
        <v>66</v>
      </c>
      <c r="Q10929" t="s">
        <v>26</v>
      </c>
      <c r="R10929" t="s">
        <v>47</v>
      </c>
    </row>
    <row r="10930" spans="1:18" x14ac:dyDescent="0.3">
      <c r="A10930" t="s">
        <v>45</v>
      </c>
      <c r="B10930" t="s">
        <v>46</v>
      </c>
      <c r="C10930" t="s">
        <v>20</v>
      </c>
      <c r="D10930">
        <v>2019</v>
      </c>
      <c r="E10930" t="s">
        <v>36</v>
      </c>
      <c r="F10930" t="s">
        <v>22</v>
      </c>
      <c r="G10930" t="s">
        <v>23</v>
      </c>
      <c r="H10930">
        <v>5</v>
      </c>
      <c r="I10930" t="s">
        <v>24</v>
      </c>
      <c r="L10930">
        <v>4</v>
      </c>
      <c r="M10930">
        <v>19.961106879999999</v>
      </c>
      <c r="N10930">
        <v>19.121665759999999</v>
      </c>
      <c r="O10930">
        <v>0</v>
      </c>
      <c r="P10930" t="s">
        <v>66</v>
      </c>
      <c r="Q10930" t="s">
        <v>26</v>
      </c>
      <c r="R10930" t="s">
        <v>47</v>
      </c>
    </row>
    <row r="10931" spans="1:18" x14ac:dyDescent="0.3">
      <c r="A10931" t="s">
        <v>45</v>
      </c>
      <c r="B10931" t="s">
        <v>46</v>
      </c>
      <c r="C10931" t="s">
        <v>20</v>
      </c>
      <c r="D10931">
        <v>2019</v>
      </c>
      <c r="E10931" t="s">
        <v>36</v>
      </c>
      <c r="F10931" t="s">
        <v>22</v>
      </c>
      <c r="G10931" t="s">
        <v>23</v>
      </c>
      <c r="H10931">
        <v>5</v>
      </c>
      <c r="I10931" t="s">
        <v>24</v>
      </c>
      <c r="L10931">
        <v>82</v>
      </c>
      <c r="M10931">
        <v>409.20269109999998</v>
      </c>
      <c r="N10931">
        <v>391.994148</v>
      </c>
      <c r="O10931">
        <v>0</v>
      </c>
      <c r="P10931" t="s">
        <v>66</v>
      </c>
      <c r="Q10931" t="s">
        <v>26</v>
      </c>
      <c r="R10931" t="s">
        <v>47</v>
      </c>
    </row>
    <row r="10932" spans="1:18" x14ac:dyDescent="0.3">
      <c r="A10932" t="s">
        <v>45</v>
      </c>
      <c r="B10932" t="s">
        <v>46</v>
      </c>
      <c r="C10932" t="s">
        <v>20</v>
      </c>
      <c r="D10932">
        <v>2019</v>
      </c>
      <c r="E10932" t="s">
        <v>36</v>
      </c>
      <c r="F10932" t="s">
        <v>67</v>
      </c>
      <c r="G10932" t="s">
        <v>29</v>
      </c>
      <c r="H10932">
        <v>1</v>
      </c>
      <c r="I10932" t="s">
        <v>24</v>
      </c>
      <c r="L10932">
        <v>247</v>
      </c>
      <c r="M10932">
        <v>1232.59835</v>
      </c>
      <c r="N10932">
        <v>1180.7628609999999</v>
      </c>
      <c r="O10932">
        <v>0</v>
      </c>
      <c r="P10932" t="s">
        <v>66</v>
      </c>
      <c r="Q10932" t="s">
        <v>26</v>
      </c>
      <c r="R10932" t="s">
        <v>47</v>
      </c>
    </row>
    <row r="10933" spans="1:18" x14ac:dyDescent="0.3">
      <c r="A10933" t="s">
        <v>45</v>
      </c>
      <c r="B10933" t="s">
        <v>46</v>
      </c>
      <c r="C10933" t="s">
        <v>20</v>
      </c>
      <c r="D10933">
        <v>2019</v>
      </c>
      <c r="E10933" t="s">
        <v>36</v>
      </c>
      <c r="F10933" t="s">
        <v>67</v>
      </c>
      <c r="G10933" t="s">
        <v>29</v>
      </c>
      <c r="H10933">
        <v>2</v>
      </c>
      <c r="I10933" t="s">
        <v>24</v>
      </c>
      <c r="L10933">
        <v>158</v>
      </c>
      <c r="M10933">
        <v>788.4637219</v>
      </c>
      <c r="N10933">
        <v>755.30579739999996</v>
      </c>
      <c r="O10933">
        <v>0</v>
      </c>
      <c r="P10933" t="s">
        <v>66</v>
      </c>
      <c r="Q10933" t="s">
        <v>26</v>
      </c>
      <c r="R10933" t="s">
        <v>47</v>
      </c>
    </row>
    <row r="10934" spans="1:18" x14ac:dyDescent="0.3">
      <c r="A10934" t="s">
        <v>45</v>
      </c>
      <c r="B10934" t="s">
        <v>46</v>
      </c>
      <c r="C10934" t="s">
        <v>20</v>
      </c>
      <c r="D10934">
        <v>2019</v>
      </c>
      <c r="E10934" t="s">
        <v>36</v>
      </c>
      <c r="F10934" t="s">
        <v>67</v>
      </c>
      <c r="G10934" t="s">
        <v>29</v>
      </c>
      <c r="H10934">
        <v>2</v>
      </c>
      <c r="I10934" t="s">
        <v>24</v>
      </c>
      <c r="L10934">
        <v>136</v>
      </c>
      <c r="M10934">
        <v>678.67763400000001</v>
      </c>
      <c r="N10934">
        <v>650.13663570000006</v>
      </c>
      <c r="O10934">
        <v>0</v>
      </c>
      <c r="P10934" t="s">
        <v>66</v>
      </c>
      <c r="Q10934" t="s">
        <v>26</v>
      </c>
      <c r="R10934" t="s">
        <v>47</v>
      </c>
    </row>
    <row r="10935" spans="1:18" x14ac:dyDescent="0.3">
      <c r="A10935" t="s">
        <v>45</v>
      </c>
      <c r="B10935" t="s">
        <v>46</v>
      </c>
      <c r="C10935" t="s">
        <v>20</v>
      </c>
      <c r="D10935">
        <v>2019</v>
      </c>
      <c r="E10935" t="s">
        <v>36</v>
      </c>
      <c r="F10935" t="s">
        <v>67</v>
      </c>
      <c r="G10935" t="s">
        <v>29</v>
      </c>
      <c r="H10935">
        <v>3</v>
      </c>
      <c r="I10935" t="s">
        <v>24</v>
      </c>
      <c r="L10935">
        <v>130</v>
      </c>
      <c r="M10935">
        <v>648.73597370000005</v>
      </c>
      <c r="N10935">
        <v>621.45413710000003</v>
      </c>
      <c r="O10935">
        <v>0</v>
      </c>
      <c r="P10935" t="s">
        <v>66</v>
      </c>
      <c r="Q10935" t="s">
        <v>26</v>
      </c>
      <c r="R10935" t="s">
        <v>47</v>
      </c>
    </row>
    <row r="10936" spans="1:18" x14ac:dyDescent="0.3">
      <c r="A10936" t="s">
        <v>45</v>
      </c>
      <c r="B10936" t="s">
        <v>46</v>
      </c>
      <c r="C10936" t="s">
        <v>20</v>
      </c>
      <c r="D10936">
        <v>2019</v>
      </c>
      <c r="E10936" t="s">
        <v>36</v>
      </c>
      <c r="F10936" t="s">
        <v>67</v>
      </c>
      <c r="G10936" t="s">
        <v>29</v>
      </c>
      <c r="H10936">
        <v>3</v>
      </c>
      <c r="I10936" t="s">
        <v>24</v>
      </c>
      <c r="L10936">
        <v>9</v>
      </c>
      <c r="M10936">
        <v>44.912490490000003</v>
      </c>
      <c r="N10936">
        <v>43.023747950000001</v>
      </c>
      <c r="O10936">
        <v>0</v>
      </c>
      <c r="P10936" t="s">
        <v>66</v>
      </c>
      <c r="Q10936" t="s">
        <v>26</v>
      </c>
      <c r="R10936" t="s">
        <v>47</v>
      </c>
    </row>
    <row r="10937" spans="1:18" x14ac:dyDescent="0.3">
      <c r="A10937" t="s">
        <v>45</v>
      </c>
      <c r="B10937" t="s">
        <v>46</v>
      </c>
      <c r="C10937" t="s">
        <v>20</v>
      </c>
      <c r="D10937">
        <v>2019</v>
      </c>
      <c r="E10937" t="s">
        <v>36</v>
      </c>
      <c r="F10937" t="s">
        <v>67</v>
      </c>
      <c r="G10937" t="s">
        <v>29</v>
      </c>
      <c r="H10937">
        <v>3</v>
      </c>
      <c r="I10937" t="s">
        <v>24</v>
      </c>
      <c r="L10937">
        <v>101</v>
      </c>
      <c r="M10937">
        <v>504.0179488</v>
      </c>
      <c r="N10937">
        <v>482.8220604</v>
      </c>
      <c r="O10937">
        <v>0</v>
      </c>
      <c r="P10937" t="s">
        <v>66</v>
      </c>
      <c r="Q10937" t="s">
        <v>26</v>
      </c>
      <c r="R10937" t="s">
        <v>47</v>
      </c>
    </row>
    <row r="10938" spans="1:18" x14ac:dyDescent="0.3">
      <c r="A10938" t="s">
        <v>45</v>
      </c>
      <c r="B10938" t="s">
        <v>46</v>
      </c>
      <c r="C10938" t="s">
        <v>20</v>
      </c>
      <c r="D10938">
        <v>2019</v>
      </c>
      <c r="E10938" t="s">
        <v>36</v>
      </c>
      <c r="F10938" t="s">
        <v>67</v>
      </c>
      <c r="G10938" t="s">
        <v>29</v>
      </c>
      <c r="H10938">
        <v>3</v>
      </c>
      <c r="I10938" t="s">
        <v>24</v>
      </c>
      <c r="L10938">
        <v>19</v>
      </c>
      <c r="M10938">
        <v>94.815257689999996</v>
      </c>
      <c r="N10938">
        <v>90.827912339999997</v>
      </c>
      <c r="O10938">
        <v>0</v>
      </c>
      <c r="P10938" t="s">
        <v>66</v>
      </c>
      <c r="Q10938" t="s">
        <v>26</v>
      </c>
      <c r="R10938" t="s">
        <v>47</v>
      </c>
    </row>
    <row r="10939" spans="1:18" x14ac:dyDescent="0.3">
      <c r="A10939" t="s">
        <v>45</v>
      </c>
      <c r="B10939" t="s">
        <v>46</v>
      </c>
      <c r="C10939" t="s">
        <v>20</v>
      </c>
      <c r="D10939">
        <v>2019</v>
      </c>
      <c r="E10939" t="s">
        <v>36</v>
      </c>
      <c r="F10939" t="s">
        <v>67</v>
      </c>
      <c r="G10939" t="s">
        <v>29</v>
      </c>
      <c r="H10939">
        <v>4</v>
      </c>
      <c r="I10939" t="s">
        <v>24</v>
      </c>
      <c r="L10939">
        <v>11</v>
      </c>
      <c r="M10939">
        <v>54.893043929999997</v>
      </c>
      <c r="N10939">
        <v>52.58458083</v>
      </c>
      <c r="O10939">
        <v>0</v>
      </c>
      <c r="P10939" t="s">
        <v>66</v>
      </c>
      <c r="Q10939" t="s">
        <v>26</v>
      </c>
      <c r="R10939" t="s">
        <v>47</v>
      </c>
    </row>
    <row r="10940" spans="1:18" x14ac:dyDescent="0.3">
      <c r="A10940" t="s">
        <v>45</v>
      </c>
      <c r="B10940" t="s">
        <v>46</v>
      </c>
      <c r="C10940" t="s">
        <v>20</v>
      </c>
      <c r="D10940">
        <v>2019</v>
      </c>
      <c r="E10940" t="s">
        <v>36</v>
      </c>
      <c r="F10940" t="s">
        <v>67</v>
      </c>
      <c r="G10940" t="s">
        <v>29</v>
      </c>
      <c r="H10940">
        <v>4</v>
      </c>
      <c r="I10940" t="s">
        <v>24</v>
      </c>
      <c r="L10940">
        <v>243</v>
      </c>
      <c r="M10940">
        <v>1212.6372429999999</v>
      </c>
      <c r="N10940">
        <v>1161.6411949999999</v>
      </c>
      <c r="O10940">
        <v>0</v>
      </c>
      <c r="P10940" t="s">
        <v>66</v>
      </c>
      <c r="Q10940" t="s">
        <v>26</v>
      </c>
      <c r="R10940" t="s">
        <v>47</v>
      </c>
    </row>
    <row r="10941" spans="1:18" x14ac:dyDescent="0.3">
      <c r="A10941" t="s">
        <v>45</v>
      </c>
      <c r="B10941" t="s">
        <v>46</v>
      </c>
      <c r="C10941" t="s">
        <v>20</v>
      </c>
      <c r="D10941">
        <v>2019</v>
      </c>
      <c r="E10941" t="s">
        <v>36</v>
      </c>
      <c r="F10941" t="s">
        <v>67</v>
      </c>
      <c r="G10941" t="s">
        <v>29</v>
      </c>
      <c r="H10941">
        <v>4</v>
      </c>
      <c r="I10941" t="s">
        <v>24</v>
      </c>
      <c r="L10941">
        <v>39</v>
      </c>
      <c r="M10941">
        <v>194.62079209999999</v>
      </c>
      <c r="N10941">
        <v>186.43624109999999</v>
      </c>
      <c r="O10941">
        <v>0</v>
      </c>
      <c r="P10941" t="s">
        <v>66</v>
      </c>
      <c r="Q10941" t="s">
        <v>26</v>
      </c>
      <c r="R10941" t="s">
        <v>47</v>
      </c>
    </row>
    <row r="10942" spans="1:18" x14ac:dyDescent="0.3">
      <c r="A10942" t="s">
        <v>45</v>
      </c>
      <c r="B10942" t="s">
        <v>46</v>
      </c>
      <c r="C10942" t="s">
        <v>20</v>
      </c>
      <c r="D10942">
        <v>2019</v>
      </c>
      <c r="E10942" t="s">
        <v>36</v>
      </c>
      <c r="F10942" t="s">
        <v>67</v>
      </c>
      <c r="G10942" t="s">
        <v>29</v>
      </c>
      <c r="H10942">
        <v>4</v>
      </c>
      <c r="I10942" t="s">
        <v>24</v>
      </c>
      <c r="L10942">
        <v>286</v>
      </c>
      <c r="M10942">
        <v>1427.2191419999999</v>
      </c>
      <c r="N10942">
        <v>1367.199102</v>
      </c>
      <c r="O10942">
        <v>0</v>
      </c>
      <c r="P10942" t="s">
        <v>66</v>
      </c>
      <c r="Q10942" t="s">
        <v>26</v>
      </c>
      <c r="R10942" t="s">
        <v>47</v>
      </c>
    </row>
    <row r="10943" spans="1:18" x14ac:dyDescent="0.3">
      <c r="A10943" t="s">
        <v>45</v>
      </c>
      <c r="B10943" t="s">
        <v>46</v>
      </c>
      <c r="C10943" t="s">
        <v>20</v>
      </c>
      <c r="D10943">
        <v>2019</v>
      </c>
      <c r="E10943" t="s">
        <v>36</v>
      </c>
      <c r="F10943" t="s">
        <v>67</v>
      </c>
      <c r="G10943" t="s">
        <v>29</v>
      </c>
      <c r="H10943">
        <v>4</v>
      </c>
      <c r="I10943" t="s">
        <v>24</v>
      </c>
      <c r="L10943">
        <v>18</v>
      </c>
      <c r="M10943">
        <v>89.824980969999999</v>
      </c>
      <c r="N10943">
        <v>86.047495900000001</v>
      </c>
      <c r="O10943">
        <v>0</v>
      </c>
      <c r="P10943" t="s">
        <v>66</v>
      </c>
      <c r="Q10943" t="s">
        <v>26</v>
      </c>
      <c r="R10943" t="s">
        <v>47</v>
      </c>
    </row>
    <row r="10944" spans="1:18" x14ac:dyDescent="0.3">
      <c r="A10944" t="s">
        <v>45</v>
      </c>
      <c r="B10944" t="s">
        <v>46</v>
      </c>
      <c r="C10944" t="s">
        <v>20</v>
      </c>
      <c r="D10944">
        <v>2019</v>
      </c>
      <c r="E10944" t="s">
        <v>36</v>
      </c>
      <c r="F10944" t="s">
        <v>67</v>
      </c>
      <c r="G10944" t="s">
        <v>29</v>
      </c>
      <c r="H10944">
        <v>5</v>
      </c>
      <c r="I10944" t="s">
        <v>24</v>
      </c>
      <c r="L10944">
        <v>12</v>
      </c>
      <c r="M10944">
        <v>59.883320650000002</v>
      </c>
      <c r="N10944">
        <v>57.364997270000003</v>
      </c>
      <c r="O10944">
        <v>0</v>
      </c>
      <c r="P10944" t="s">
        <v>66</v>
      </c>
      <c r="Q10944" t="s">
        <v>26</v>
      </c>
      <c r="R10944" t="s">
        <v>47</v>
      </c>
    </row>
    <row r="10945" spans="1:18" x14ac:dyDescent="0.3">
      <c r="A10945" t="s">
        <v>45</v>
      </c>
      <c r="B10945" t="s">
        <v>46</v>
      </c>
      <c r="C10945" t="s">
        <v>20</v>
      </c>
      <c r="D10945">
        <v>2020</v>
      </c>
      <c r="E10945" t="s">
        <v>36</v>
      </c>
      <c r="F10945" t="s">
        <v>22</v>
      </c>
      <c r="G10945" t="s">
        <v>23</v>
      </c>
      <c r="H10945">
        <v>3</v>
      </c>
      <c r="I10945" t="s">
        <v>24</v>
      </c>
      <c r="L10945">
        <v>5</v>
      </c>
      <c r="M10945">
        <v>23.8485014</v>
      </c>
      <c r="N10945">
        <v>22.845580420000001</v>
      </c>
      <c r="O10945">
        <v>0</v>
      </c>
      <c r="P10945" t="s">
        <v>66</v>
      </c>
      <c r="Q10945" t="s">
        <v>26</v>
      </c>
      <c r="R10945" t="s">
        <v>47</v>
      </c>
    </row>
    <row r="10946" spans="1:18" x14ac:dyDescent="0.3">
      <c r="A10946" t="s">
        <v>45</v>
      </c>
      <c r="B10946" t="s">
        <v>46</v>
      </c>
      <c r="C10946" t="s">
        <v>20</v>
      </c>
      <c r="D10946">
        <v>2020</v>
      </c>
      <c r="E10946" t="s">
        <v>36</v>
      </c>
      <c r="F10946" t="s">
        <v>22</v>
      </c>
      <c r="G10946" t="s">
        <v>23</v>
      </c>
      <c r="H10946">
        <v>4</v>
      </c>
      <c r="I10946" t="s">
        <v>24</v>
      </c>
      <c r="L10946">
        <v>9</v>
      </c>
      <c r="M10946">
        <v>42.927302519999998</v>
      </c>
      <c r="N10946">
        <v>41.122044750000001</v>
      </c>
      <c r="O10946">
        <v>0</v>
      </c>
      <c r="P10946" t="s">
        <v>66</v>
      </c>
      <c r="Q10946" t="s">
        <v>26</v>
      </c>
      <c r="R10946" t="s">
        <v>47</v>
      </c>
    </row>
    <row r="10947" spans="1:18" x14ac:dyDescent="0.3">
      <c r="A10947" t="s">
        <v>45</v>
      </c>
      <c r="B10947" t="s">
        <v>46</v>
      </c>
      <c r="C10947" t="s">
        <v>20</v>
      </c>
      <c r="D10947">
        <v>2020</v>
      </c>
      <c r="E10947" t="s">
        <v>36</v>
      </c>
      <c r="F10947" t="s">
        <v>22</v>
      </c>
      <c r="G10947" t="s">
        <v>23</v>
      </c>
      <c r="H10947">
        <v>4</v>
      </c>
      <c r="I10947" t="s">
        <v>24</v>
      </c>
      <c r="L10947">
        <v>304</v>
      </c>
      <c r="M10947">
        <v>1449.988885</v>
      </c>
      <c r="N10947">
        <v>1389.011289</v>
      </c>
      <c r="O10947">
        <v>0</v>
      </c>
      <c r="P10947" t="s">
        <v>66</v>
      </c>
      <c r="Q10947" t="s">
        <v>26</v>
      </c>
      <c r="R10947" t="s">
        <v>47</v>
      </c>
    </row>
    <row r="10948" spans="1:18" x14ac:dyDescent="0.3">
      <c r="A10948" t="s">
        <v>45</v>
      </c>
      <c r="B10948" t="s">
        <v>46</v>
      </c>
      <c r="C10948" t="s">
        <v>20</v>
      </c>
      <c r="D10948">
        <v>2020</v>
      </c>
      <c r="E10948" t="s">
        <v>36</v>
      </c>
      <c r="F10948" t="s">
        <v>22</v>
      </c>
      <c r="G10948" t="s">
        <v>23</v>
      </c>
      <c r="H10948">
        <v>4</v>
      </c>
      <c r="I10948" t="s">
        <v>24</v>
      </c>
      <c r="L10948">
        <v>3</v>
      </c>
      <c r="M10948">
        <v>14.309100839999999</v>
      </c>
      <c r="N10948">
        <v>13.707348250000001</v>
      </c>
      <c r="O10948">
        <v>0</v>
      </c>
      <c r="P10948" t="s">
        <v>66</v>
      </c>
      <c r="Q10948" t="s">
        <v>26</v>
      </c>
      <c r="R10948" t="s">
        <v>47</v>
      </c>
    </row>
    <row r="10949" spans="1:18" x14ac:dyDescent="0.3">
      <c r="A10949" t="s">
        <v>45</v>
      </c>
      <c r="B10949" t="s">
        <v>46</v>
      </c>
      <c r="C10949" t="s">
        <v>20</v>
      </c>
      <c r="D10949">
        <v>2020</v>
      </c>
      <c r="E10949" t="s">
        <v>36</v>
      </c>
      <c r="F10949" t="s">
        <v>22</v>
      </c>
      <c r="G10949" t="s">
        <v>23</v>
      </c>
      <c r="H10949">
        <v>4</v>
      </c>
      <c r="I10949" t="s">
        <v>24</v>
      </c>
      <c r="L10949">
        <v>3</v>
      </c>
      <c r="M10949">
        <v>14.309100839999999</v>
      </c>
      <c r="N10949">
        <v>13.707348250000001</v>
      </c>
      <c r="O10949">
        <v>0</v>
      </c>
      <c r="P10949" t="s">
        <v>66</v>
      </c>
      <c r="Q10949" t="s">
        <v>26</v>
      </c>
      <c r="R10949" t="s">
        <v>47</v>
      </c>
    </row>
    <row r="10950" spans="1:18" x14ac:dyDescent="0.3">
      <c r="A10950" t="s">
        <v>45</v>
      </c>
      <c r="B10950" t="s">
        <v>46</v>
      </c>
      <c r="C10950" t="s">
        <v>20</v>
      </c>
      <c r="D10950">
        <v>2020</v>
      </c>
      <c r="E10950" t="s">
        <v>36</v>
      </c>
      <c r="F10950" t="s">
        <v>22</v>
      </c>
      <c r="G10950" t="s">
        <v>23</v>
      </c>
      <c r="H10950">
        <v>4</v>
      </c>
      <c r="I10950" t="s">
        <v>24</v>
      </c>
      <c r="L10950">
        <v>8</v>
      </c>
      <c r="M10950">
        <v>38.157602240000003</v>
      </c>
      <c r="N10950">
        <v>36.55292867</v>
      </c>
      <c r="O10950">
        <v>0</v>
      </c>
      <c r="P10950" t="s">
        <v>66</v>
      </c>
      <c r="Q10950" t="s">
        <v>26</v>
      </c>
      <c r="R10950" t="s">
        <v>47</v>
      </c>
    </row>
    <row r="10951" spans="1:18" x14ac:dyDescent="0.3">
      <c r="A10951" t="s">
        <v>45</v>
      </c>
      <c r="B10951" t="s">
        <v>46</v>
      </c>
      <c r="C10951" t="s">
        <v>20</v>
      </c>
      <c r="D10951">
        <v>2020</v>
      </c>
      <c r="E10951" t="s">
        <v>36</v>
      </c>
      <c r="F10951" t="s">
        <v>67</v>
      </c>
      <c r="G10951" t="s">
        <v>29</v>
      </c>
      <c r="H10951">
        <v>3</v>
      </c>
      <c r="I10951" t="s">
        <v>24</v>
      </c>
      <c r="L10951">
        <v>199</v>
      </c>
      <c r="M10951">
        <v>949.17035559999999</v>
      </c>
      <c r="N10951">
        <v>909.25410060000002</v>
      </c>
      <c r="O10951">
        <v>0</v>
      </c>
      <c r="P10951" t="s">
        <v>66</v>
      </c>
      <c r="Q10951" t="s">
        <v>26</v>
      </c>
      <c r="R10951" t="s">
        <v>47</v>
      </c>
    </row>
    <row r="10952" spans="1:18" x14ac:dyDescent="0.3">
      <c r="A10952" t="s">
        <v>45</v>
      </c>
      <c r="B10952" t="s">
        <v>46</v>
      </c>
      <c r="C10952" t="s">
        <v>20</v>
      </c>
      <c r="D10952">
        <v>2020</v>
      </c>
      <c r="E10952" t="s">
        <v>36</v>
      </c>
      <c r="F10952" t="s">
        <v>67</v>
      </c>
      <c r="G10952" t="s">
        <v>29</v>
      </c>
      <c r="H10952">
        <v>3</v>
      </c>
      <c r="I10952" t="s">
        <v>24</v>
      </c>
      <c r="L10952">
        <v>65</v>
      </c>
      <c r="M10952">
        <v>310.03051820000002</v>
      </c>
      <c r="N10952">
        <v>296.99254539999998</v>
      </c>
      <c r="O10952">
        <v>0</v>
      </c>
      <c r="P10952" t="s">
        <v>66</v>
      </c>
      <c r="Q10952" t="s">
        <v>26</v>
      </c>
      <c r="R10952" t="s">
        <v>47</v>
      </c>
    </row>
    <row r="10953" spans="1:18" x14ac:dyDescent="0.3">
      <c r="A10953" t="s">
        <v>45</v>
      </c>
      <c r="B10953" t="s">
        <v>46</v>
      </c>
      <c r="C10953" t="s">
        <v>20</v>
      </c>
      <c r="D10953">
        <v>2020</v>
      </c>
      <c r="E10953" t="s">
        <v>36</v>
      </c>
      <c r="F10953" t="s">
        <v>67</v>
      </c>
      <c r="G10953" t="s">
        <v>29</v>
      </c>
      <c r="H10953">
        <v>4</v>
      </c>
      <c r="I10953" t="s">
        <v>24</v>
      </c>
      <c r="L10953">
        <v>143</v>
      </c>
      <c r="M10953">
        <v>682.06713999999999</v>
      </c>
      <c r="N10953">
        <v>653.38359990000004</v>
      </c>
      <c r="O10953">
        <v>0</v>
      </c>
      <c r="P10953" t="s">
        <v>66</v>
      </c>
      <c r="Q10953" t="s">
        <v>26</v>
      </c>
      <c r="R10953" t="s">
        <v>47</v>
      </c>
    </row>
    <row r="10954" spans="1:18" x14ac:dyDescent="0.3">
      <c r="A10954" t="s">
        <v>45</v>
      </c>
      <c r="B10954" t="s">
        <v>46</v>
      </c>
      <c r="C10954" t="s">
        <v>20</v>
      </c>
      <c r="D10954">
        <v>2020</v>
      </c>
      <c r="E10954" t="s">
        <v>36</v>
      </c>
      <c r="F10954" t="s">
        <v>67</v>
      </c>
      <c r="G10954" t="s">
        <v>29</v>
      </c>
      <c r="H10954">
        <v>4</v>
      </c>
      <c r="I10954" t="s">
        <v>24</v>
      </c>
      <c r="L10954">
        <v>214</v>
      </c>
      <c r="M10954">
        <v>1020.71586</v>
      </c>
      <c r="N10954">
        <v>977.79084190000003</v>
      </c>
      <c r="O10954">
        <v>0</v>
      </c>
      <c r="P10954" t="s">
        <v>66</v>
      </c>
      <c r="Q10954" t="s">
        <v>26</v>
      </c>
      <c r="R10954" t="s">
        <v>47</v>
      </c>
    </row>
    <row r="10955" spans="1:18" x14ac:dyDescent="0.3">
      <c r="A10955" t="s">
        <v>45</v>
      </c>
      <c r="B10955" t="s">
        <v>46</v>
      </c>
      <c r="C10955" t="s">
        <v>20</v>
      </c>
      <c r="D10955">
        <v>2020</v>
      </c>
      <c r="E10955" t="s">
        <v>36</v>
      </c>
      <c r="F10955" t="s">
        <v>67</v>
      </c>
      <c r="G10955" t="s">
        <v>29</v>
      </c>
      <c r="H10955">
        <v>4</v>
      </c>
      <c r="I10955" t="s">
        <v>24</v>
      </c>
      <c r="L10955">
        <v>47</v>
      </c>
      <c r="M10955">
        <v>224.1759131</v>
      </c>
      <c r="N10955">
        <v>214.74845590000001</v>
      </c>
      <c r="O10955">
        <v>0</v>
      </c>
      <c r="P10955" t="s">
        <v>66</v>
      </c>
      <c r="Q10955" t="s">
        <v>26</v>
      </c>
      <c r="R10955" t="s">
        <v>47</v>
      </c>
    </row>
    <row r="10956" spans="1:18" x14ac:dyDescent="0.3">
      <c r="A10956" t="s">
        <v>45</v>
      </c>
      <c r="B10956" t="s">
        <v>46</v>
      </c>
      <c r="C10956" t="s">
        <v>20</v>
      </c>
      <c r="D10956">
        <v>2020</v>
      </c>
      <c r="E10956" t="s">
        <v>36</v>
      </c>
      <c r="F10956" t="s">
        <v>67</v>
      </c>
      <c r="G10956" t="s">
        <v>29</v>
      </c>
      <c r="H10956">
        <v>4</v>
      </c>
      <c r="I10956" t="s">
        <v>24</v>
      </c>
      <c r="L10956">
        <v>211</v>
      </c>
      <c r="M10956">
        <v>1006.406759</v>
      </c>
      <c r="N10956">
        <v>964.0834936</v>
      </c>
      <c r="O10956">
        <v>0</v>
      </c>
      <c r="P10956" t="s">
        <v>66</v>
      </c>
      <c r="Q10956" t="s">
        <v>26</v>
      </c>
      <c r="R10956" t="s">
        <v>47</v>
      </c>
    </row>
    <row r="10957" spans="1:18" x14ac:dyDescent="0.3">
      <c r="A10957" t="s">
        <v>45</v>
      </c>
      <c r="B10957" t="s">
        <v>46</v>
      </c>
      <c r="C10957" t="s">
        <v>20</v>
      </c>
      <c r="D10957">
        <v>2020</v>
      </c>
      <c r="E10957" t="s">
        <v>36</v>
      </c>
      <c r="F10957" t="s">
        <v>67</v>
      </c>
      <c r="G10957" t="s">
        <v>29</v>
      </c>
      <c r="H10957">
        <v>5</v>
      </c>
      <c r="I10957" t="s">
        <v>24</v>
      </c>
      <c r="L10957">
        <v>169</v>
      </c>
      <c r="M10957">
        <v>806.07934720000003</v>
      </c>
      <c r="N10957">
        <v>772.18061809999995</v>
      </c>
      <c r="O10957">
        <v>0</v>
      </c>
      <c r="P10957" t="s">
        <v>66</v>
      </c>
      <c r="Q10957" t="s">
        <v>26</v>
      </c>
      <c r="R10957" t="s">
        <v>47</v>
      </c>
    </row>
    <row r="10958" spans="1:18" x14ac:dyDescent="0.3">
      <c r="A10958" t="s">
        <v>45</v>
      </c>
      <c r="B10958" t="s">
        <v>46</v>
      </c>
      <c r="C10958" t="s">
        <v>20</v>
      </c>
      <c r="D10958">
        <v>2020</v>
      </c>
      <c r="E10958" t="s">
        <v>36</v>
      </c>
      <c r="F10958" t="s">
        <v>67</v>
      </c>
      <c r="G10958" t="s">
        <v>29</v>
      </c>
      <c r="H10958">
        <v>6</v>
      </c>
      <c r="I10958" t="s">
        <v>24</v>
      </c>
      <c r="L10958">
        <v>66</v>
      </c>
      <c r="M10958">
        <v>314.80021850000003</v>
      </c>
      <c r="N10958">
        <v>301.56166150000001</v>
      </c>
      <c r="O10958">
        <v>0</v>
      </c>
      <c r="P10958" t="s">
        <v>66</v>
      </c>
      <c r="Q10958" t="s">
        <v>26</v>
      </c>
      <c r="R10958" t="s">
        <v>47</v>
      </c>
    </row>
    <row r="10959" spans="1:18" x14ac:dyDescent="0.3">
      <c r="A10959" t="s">
        <v>45</v>
      </c>
      <c r="B10959" t="s">
        <v>46</v>
      </c>
      <c r="C10959" t="s">
        <v>20</v>
      </c>
      <c r="D10959">
        <v>2021</v>
      </c>
      <c r="E10959" t="s">
        <v>36</v>
      </c>
      <c r="F10959" t="s">
        <v>22</v>
      </c>
      <c r="G10959" t="s">
        <v>23</v>
      </c>
      <c r="H10959">
        <v>3</v>
      </c>
      <c r="I10959" t="s">
        <v>24</v>
      </c>
      <c r="L10959">
        <v>1</v>
      </c>
      <c r="M10959">
        <v>3.7685489410000002</v>
      </c>
      <c r="N10959">
        <v>3.6100669999999999</v>
      </c>
      <c r="O10959">
        <v>0</v>
      </c>
      <c r="P10959" t="s">
        <v>66</v>
      </c>
      <c r="Q10959" t="s">
        <v>26</v>
      </c>
      <c r="R10959" t="s">
        <v>47</v>
      </c>
    </row>
    <row r="10960" spans="1:18" x14ac:dyDescent="0.3">
      <c r="A10960" t="s">
        <v>45</v>
      </c>
      <c r="B10960" t="s">
        <v>46</v>
      </c>
      <c r="C10960" t="s">
        <v>20</v>
      </c>
      <c r="D10960">
        <v>2021</v>
      </c>
      <c r="E10960" t="s">
        <v>36</v>
      </c>
      <c r="F10960" t="s">
        <v>22</v>
      </c>
      <c r="G10960" t="s">
        <v>23</v>
      </c>
      <c r="H10960">
        <v>3</v>
      </c>
      <c r="I10960" t="s">
        <v>24</v>
      </c>
      <c r="L10960">
        <v>60</v>
      </c>
      <c r="M10960">
        <v>226.11293649999999</v>
      </c>
      <c r="N10960">
        <v>216.60401999999999</v>
      </c>
      <c r="O10960">
        <v>0</v>
      </c>
      <c r="P10960" t="s">
        <v>66</v>
      </c>
      <c r="Q10960" t="s">
        <v>26</v>
      </c>
      <c r="R10960" t="s">
        <v>47</v>
      </c>
    </row>
    <row r="10961" spans="1:18" x14ac:dyDescent="0.3">
      <c r="A10961" t="s">
        <v>45</v>
      </c>
      <c r="B10961" t="s">
        <v>46</v>
      </c>
      <c r="C10961" t="s">
        <v>20</v>
      </c>
      <c r="D10961">
        <v>2021</v>
      </c>
      <c r="E10961" t="s">
        <v>36</v>
      </c>
      <c r="F10961" t="s">
        <v>22</v>
      </c>
      <c r="G10961" t="s">
        <v>23</v>
      </c>
      <c r="H10961">
        <v>4</v>
      </c>
      <c r="I10961" t="s">
        <v>24</v>
      </c>
      <c r="L10961">
        <v>5</v>
      </c>
      <c r="M10961">
        <v>18.842744710000002</v>
      </c>
      <c r="N10961">
        <v>18.050335</v>
      </c>
      <c r="O10961">
        <v>0</v>
      </c>
      <c r="P10961" t="s">
        <v>66</v>
      </c>
      <c r="Q10961" t="s">
        <v>26</v>
      </c>
      <c r="R10961" t="s">
        <v>47</v>
      </c>
    </row>
    <row r="10962" spans="1:18" x14ac:dyDescent="0.3">
      <c r="A10962" t="s">
        <v>45</v>
      </c>
      <c r="B10962" t="s">
        <v>46</v>
      </c>
      <c r="C10962" t="s">
        <v>20</v>
      </c>
      <c r="D10962">
        <v>2021</v>
      </c>
      <c r="E10962" t="s">
        <v>36</v>
      </c>
      <c r="F10962" t="s">
        <v>22</v>
      </c>
      <c r="G10962" t="s">
        <v>23</v>
      </c>
      <c r="H10962">
        <v>4</v>
      </c>
      <c r="I10962" t="s">
        <v>24</v>
      </c>
      <c r="L10962">
        <v>11</v>
      </c>
      <c r="M10962">
        <v>41.454038349999998</v>
      </c>
      <c r="N10962">
        <v>39.710737000000002</v>
      </c>
      <c r="O10962">
        <v>0</v>
      </c>
      <c r="P10962" t="s">
        <v>66</v>
      </c>
      <c r="Q10962" t="s">
        <v>26</v>
      </c>
      <c r="R10962" t="s">
        <v>47</v>
      </c>
    </row>
    <row r="10963" spans="1:18" x14ac:dyDescent="0.3">
      <c r="A10963" t="s">
        <v>45</v>
      </c>
      <c r="B10963" t="s">
        <v>46</v>
      </c>
      <c r="C10963" t="s">
        <v>20</v>
      </c>
      <c r="D10963">
        <v>2021</v>
      </c>
      <c r="E10963" t="s">
        <v>36</v>
      </c>
      <c r="F10963" t="s">
        <v>22</v>
      </c>
      <c r="G10963" t="s">
        <v>23</v>
      </c>
      <c r="H10963">
        <v>4</v>
      </c>
      <c r="I10963" t="s">
        <v>24</v>
      </c>
      <c r="L10963">
        <v>73</v>
      </c>
      <c r="M10963">
        <v>275.10407270000002</v>
      </c>
      <c r="N10963">
        <v>263.53489100000002</v>
      </c>
      <c r="O10963">
        <v>0</v>
      </c>
      <c r="P10963" t="s">
        <v>66</v>
      </c>
      <c r="Q10963" t="s">
        <v>26</v>
      </c>
      <c r="R10963" t="s">
        <v>47</v>
      </c>
    </row>
    <row r="10964" spans="1:18" x14ac:dyDescent="0.3">
      <c r="A10964" t="s">
        <v>45</v>
      </c>
      <c r="B10964" t="s">
        <v>46</v>
      </c>
      <c r="C10964" t="s">
        <v>20</v>
      </c>
      <c r="D10964">
        <v>2021</v>
      </c>
      <c r="E10964" t="s">
        <v>36</v>
      </c>
      <c r="F10964" t="s">
        <v>22</v>
      </c>
      <c r="G10964" t="s">
        <v>23</v>
      </c>
      <c r="H10964">
        <v>5</v>
      </c>
      <c r="I10964" t="s">
        <v>24</v>
      </c>
      <c r="L10964">
        <v>4</v>
      </c>
      <c r="M10964">
        <v>15.074195769999999</v>
      </c>
      <c r="N10964">
        <v>14.440268</v>
      </c>
      <c r="O10964">
        <v>0</v>
      </c>
      <c r="P10964" t="s">
        <v>66</v>
      </c>
      <c r="Q10964" t="s">
        <v>26</v>
      </c>
      <c r="R10964" t="s">
        <v>47</v>
      </c>
    </row>
    <row r="10965" spans="1:18" x14ac:dyDescent="0.3">
      <c r="A10965" t="s">
        <v>45</v>
      </c>
      <c r="B10965" t="s">
        <v>46</v>
      </c>
      <c r="C10965" t="s">
        <v>20</v>
      </c>
      <c r="D10965">
        <v>2021</v>
      </c>
      <c r="E10965" t="s">
        <v>36</v>
      </c>
      <c r="F10965" t="s">
        <v>22</v>
      </c>
      <c r="G10965" t="s">
        <v>23</v>
      </c>
      <c r="H10965">
        <v>5</v>
      </c>
      <c r="I10965" t="s">
        <v>24</v>
      </c>
      <c r="L10965">
        <v>1</v>
      </c>
      <c r="M10965">
        <v>3.7685489410000002</v>
      </c>
      <c r="N10965">
        <v>3.6100669999999999</v>
      </c>
      <c r="O10965">
        <v>0</v>
      </c>
      <c r="P10965" t="s">
        <v>66</v>
      </c>
      <c r="Q10965" t="s">
        <v>26</v>
      </c>
      <c r="R10965" t="s">
        <v>47</v>
      </c>
    </row>
    <row r="10966" spans="1:18" x14ac:dyDescent="0.3">
      <c r="A10966" t="s">
        <v>45</v>
      </c>
      <c r="B10966" t="s">
        <v>46</v>
      </c>
      <c r="C10966" t="s">
        <v>20</v>
      </c>
      <c r="D10966">
        <v>2021</v>
      </c>
      <c r="E10966" t="s">
        <v>36</v>
      </c>
      <c r="F10966" t="s">
        <v>22</v>
      </c>
      <c r="G10966" t="s">
        <v>23</v>
      </c>
      <c r="H10966">
        <v>5</v>
      </c>
      <c r="I10966" t="s">
        <v>24</v>
      </c>
      <c r="L10966">
        <v>1</v>
      </c>
      <c r="M10966">
        <v>3.7685489410000002</v>
      </c>
      <c r="N10966">
        <v>3.6100669999999999</v>
      </c>
      <c r="O10966">
        <v>0</v>
      </c>
      <c r="P10966" t="s">
        <v>66</v>
      </c>
      <c r="Q10966" t="s">
        <v>26</v>
      </c>
      <c r="R10966" t="s">
        <v>47</v>
      </c>
    </row>
    <row r="10967" spans="1:18" x14ac:dyDescent="0.3">
      <c r="A10967" t="s">
        <v>45</v>
      </c>
      <c r="B10967" t="s">
        <v>46</v>
      </c>
      <c r="C10967" t="s">
        <v>20</v>
      </c>
      <c r="D10967">
        <v>2021</v>
      </c>
      <c r="E10967" t="s">
        <v>36</v>
      </c>
      <c r="F10967" t="s">
        <v>67</v>
      </c>
      <c r="G10967" t="s">
        <v>29</v>
      </c>
      <c r="H10967">
        <v>3</v>
      </c>
      <c r="I10967" t="s">
        <v>24</v>
      </c>
      <c r="L10967">
        <v>182</v>
      </c>
      <c r="M10967">
        <v>685.87590729999999</v>
      </c>
      <c r="N10967">
        <v>657.032194</v>
      </c>
      <c r="O10967">
        <v>0</v>
      </c>
      <c r="P10967" t="s">
        <v>66</v>
      </c>
      <c r="Q10967" t="s">
        <v>26</v>
      </c>
      <c r="R10967" t="s">
        <v>47</v>
      </c>
    </row>
    <row r="10968" spans="1:18" x14ac:dyDescent="0.3">
      <c r="A10968" t="s">
        <v>45</v>
      </c>
      <c r="B10968" t="s">
        <v>46</v>
      </c>
      <c r="C10968" t="s">
        <v>20</v>
      </c>
      <c r="D10968">
        <v>2021</v>
      </c>
      <c r="E10968" t="s">
        <v>36</v>
      </c>
      <c r="F10968" t="s">
        <v>67</v>
      </c>
      <c r="G10968" t="s">
        <v>29</v>
      </c>
      <c r="H10968">
        <v>3</v>
      </c>
      <c r="I10968" t="s">
        <v>24</v>
      </c>
      <c r="L10968">
        <v>121</v>
      </c>
      <c r="M10968">
        <v>455.99442190000002</v>
      </c>
      <c r="N10968">
        <v>436.818107</v>
      </c>
      <c r="O10968">
        <v>0</v>
      </c>
      <c r="P10968" t="s">
        <v>66</v>
      </c>
      <c r="Q10968" t="s">
        <v>26</v>
      </c>
      <c r="R10968" t="s">
        <v>47</v>
      </c>
    </row>
    <row r="10969" spans="1:18" x14ac:dyDescent="0.3">
      <c r="A10969" t="s">
        <v>45</v>
      </c>
      <c r="B10969" t="s">
        <v>46</v>
      </c>
      <c r="C10969" t="s">
        <v>20</v>
      </c>
      <c r="D10969">
        <v>2021</v>
      </c>
      <c r="E10969" t="s">
        <v>36</v>
      </c>
      <c r="F10969" t="s">
        <v>67</v>
      </c>
      <c r="G10969" t="s">
        <v>29</v>
      </c>
      <c r="H10969">
        <v>3</v>
      </c>
      <c r="I10969" t="s">
        <v>24</v>
      </c>
      <c r="L10969">
        <v>127</v>
      </c>
      <c r="M10969">
        <v>478.60571549999997</v>
      </c>
      <c r="N10969">
        <v>458.47850899999997</v>
      </c>
      <c r="O10969">
        <v>0</v>
      </c>
      <c r="P10969" t="s">
        <v>66</v>
      </c>
      <c r="Q10969" t="s">
        <v>26</v>
      </c>
      <c r="R10969" t="s">
        <v>47</v>
      </c>
    </row>
    <row r="10970" spans="1:18" x14ac:dyDescent="0.3">
      <c r="A10970" t="s">
        <v>45</v>
      </c>
      <c r="B10970" t="s">
        <v>46</v>
      </c>
      <c r="C10970" t="s">
        <v>20</v>
      </c>
      <c r="D10970">
        <v>2021</v>
      </c>
      <c r="E10970" t="s">
        <v>36</v>
      </c>
      <c r="F10970" t="s">
        <v>67</v>
      </c>
      <c r="G10970" t="s">
        <v>29</v>
      </c>
      <c r="H10970">
        <v>4</v>
      </c>
      <c r="I10970" t="s">
        <v>24</v>
      </c>
      <c r="L10970">
        <v>205</v>
      </c>
      <c r="M10970">
        <v>772.55253289999996</v>
      </c>
      <c r="N10970">
        <v>740.06373499999995</v>
      </c>
      <c r="O10970">
        <v>0</v>
      </c>
      <c r="P10970" t="s">
        <v>66</v>
      </c>
      <c r="Q10970" t="s">
        <v>26</v>
      </c>
      <c r="R10970" t="s">
        <v>47</v>
      </c>
    </row>
    <row r="10971" spans="1:18" x14ac:dyDescent="0.3">
      <c r="A10971" t="s">
        <v>45</v>
      </c>
      <c r="B10971" t="s">
        <v>46</v>
      </c>
      <c r="C10971" t="s">
        <v>20</v>
      </c>
      <c r="D10971">
        <v>2021</v>
      </c>
      <c r="E10971" t="s">
        <v>36</v>
      </c>
      <c r="F10971" t="s">
        <v>67</v>
      </c>
      <c r="G10971" t="s">
        <v>29</v>
      </c>
      <c r="H10971">
        <v>4</v>
      </c>
      <c r="I10971" t="s">
        <v>24</v>
      </c>
      <c r="L10971">
        <v>37</v>
      </c>
      <c r="M10971">
        <v>139.4363108</v>
      </c>
      <c r="N10971">
        <v>133.57247899999999</v>
      </c>
      <c r="O10971">
        <v>0</v>
      </c>
      <c r="P10971" t="s">
        <v>66</v>
      </c>
      <c r="Q10971" t="s">
        <v>26</v>
      </c>
      <c r="R10971" t="s">
        <v>47</v>
      </c>
    </row>
    <row r="10972" spans="1:18" x14ac:dyDescent="0.3">
      <c r="A10972" t="s">
        <v>45</v>
      </c>
      <c r="B10972" t="s">
        <v>46</v>
      </c>
      <c r="C10972" t="s">
        <v>20</v>
      </c>
      <c r="D10972">
        <v>2021</v>
      </c>
      <c r="E10972" t="s">
        <v>36</v>
      </c>
      <c r="F10972" t="s">
        <v>67</v>
      </c>
      <c r="G10972" t="s">
        <v>29</v>
      </c>
      <c r="H10972">
        <v>4</v>
      </c>
      <c r="I10972" t="s">
        <v>24</v>
      </c>
      <c r="L10972">
        <v>98</v>
      </c>
      <c r="M10972">
        <v>369.31779619999998</v>
      </c>
      <c r="N10972">
        <v>353.78656599999999</v>
      </c>
      <c r="O10972">
        <v>0</v>
      </c>
      <c r="P10972" t="s">
        <v>66</v>
      </c>
      <c r="Q10972" t="s">
        <v>26</v>
      </c>
      <c r="R10972" t="s">
        <v>47</v>
      </c>
    </row>
    <row r="10973" spans="1:18" x14ac:dyDescent="0.3">
      <c r="A10973" t="s">
        <v>45</v>
      </c>
      <c r="B10973" t="s">
        <v>46</v>
      </c>
      <c r="C10973" t="s">
        <v>20</v>
      </c>
      <c r="D10973">
        <v>2021</v>
      </c>
      <c r="E10973" t="s">
        <v>36</v>
      </c>
      <c r="F10973" t="s">
        <v>67</v>
      </c>
      <c r="G10973" t="s">
        <v>29</v>
      </c>
      <c r="H10973">
        <v>4</v>
      </c>
      <c r="I10973" t="s">
        <v>24</v>
      </c>
      <c r="L10973">
        <v>495</v>
      </c>
      <c r="M10973">
        <v>1865.431726</v>
      </c>
      <c r="N10973">
        <v>1786.9831650000001</v>
      </c>
      <c r="O10973">
        <v>0</v>
      </c>
      <c r="P10973" t="s">
        <v>66</v>
      </c>
      <c r="Q10973" t="s">
        <v>26</v>
      </c>
      <c r="R10973" t="s">
        <v>47</v>
      </c>
    </row>
    <row r="10974" spans="1:18" x14ac:dyDescent="0.3">
      <c r="A10974" t="s">
        <v>45</v>
      </c>
      <c r="B10974" t="s">
        <v>46</v>
      </c>
      <c r="C10974" t="s">
        <v>20</v>
      </c>
      <c r="D10974">
        <v>2021</v>
      </c>
      <c r="E10974" t="s">
        <v>36</v>
      </c>
      <c r="F10974" t="s">
        <v>67</v>
      </c>
      <c r="G10974" t="s">
        <v>29</v>
      </c>
      <c r="H10974">
        <v>4</v>
      </c>
      <c r="I10974" t="s">
        <v>24</v>
      </c>
      <c r="L10974">
        <v>77</v>
      </c>
      <c r="M10974">
        <v>290.1782685</v>
      </c>
      <c r="N10974">
        <v>277.97515900000002</v>
      </c>
      <c r="O10974">
        <v>0</v>
      </c>
      <c r="P10974" t="s">
        <v>66</v>
      </c>
      <c r="Q10974" t="s">
        <v>26</v>
      </c>
      <c r="R10974" t="s">
        <v>47</v>
      </c>
    </row>
    <row r="10975" spans="1:18" x14ac:dyDescent="0.3">
      <c r="A10975" t="s">
        <v>45</v>
      </c>
      <c r="B10975" t="s">
        <v>46</v>
      </c>
      <c r="C10975" t="s">
        <v>20</v>
      </c>
      <c r="D10975">
        <v>2021</v>
      </c>
      <c r="E10975" t="s">
        <v>36</v>
      </c>
      <c r="F10975" t="s">
        <v>67</v>
      </c>
      <c r="G10975" t="s">
        <v>29</v>
      </c>
      <c r="H10975">
        <v>4</v>
      </c>
      <c r="I10975" t="s">
        <v>24</v>
      </c>
      <c r="L10975">
        <v>1192</v>
      </c>
      <c r="M10975">
        <v>4492.1103380000004</v>
      </c>
      <c r="N10975">
        <v>4303.1998640000002</v>
      </c>
      <c r="O10975">
        <v>0</v>
      </c>
      <c r="P10975" t="s">
        <v>66</v>
      </c>
      <c r="Q10975" t="s">
        <v>26</v>
      </c>
      <c r="R10975" t="s">
        <v>47</v>
      </c>
    </row>
    <row r="10976" spans="1:18" x14ac:dyDescent="0.3">
      <c r="A10976" t="s">
        <v>45</v>
      </c>
      <c r="B10976" t="s">
        <v>46</v>
      </c>
      <c r="C10976" t="s">
        <v>20</v>
      </c>
      <c r="D10976">
        <v>2021</v>
      </c>
      <c r="E10976" t="s">
        <v>36</v>
      </c>
      <c r="F10976" t="s">
        <v>67</v>
      </c>
      <c r="G10976" t="s">
        <v>29</v>
      </c>
      <c r="H10976">
        <v>5</v>
      </c>
      <c r="I10976" t="s">
        <v>24</v>
      </c>
      <c r="L10976">
        <v>119</v>
      </c>
      <c r="M10976">
        <v>448.45732400000003</v>
      </c>
      <c r="N10976">
        <v>429.59797300000002</v>
      </c>
      <c r="O10976">
        <v>0</v>
      </c>
      <c r="P10976" t="s">
        <v>66</v>
      </c>
      <c r="Q10976" t="s">
        <v>26</v>
      </c>
      <c r="R10976" t="s">
        <v>47</v>
      </c>
    </row>
    <row r="10977" spans="1:18" x14ac:dyDescent="0.3">
      <c r="A10977" t="s">
        <v>45</v>
      </c>
      <c r="B10977" t="s">
        <v>46</v>
      </c>
      <c r="C10977" t="s">
        <v>20</v>
      </c>
      <c r="D10977">
        <v>2021</v>
      </c>
      <c r="E10977" t="s">
        <v>36</v>
      </c>
      <c r="F10977" t="s">
        <v>67</v>
      </c>
      <c r="G10977" t="s">
        <v>29</v>
      </c>
      <c r="H10977">
        <v>5</v>
      </c>
      <c r="I10977" t="s">
        <v>24</v>
      </c>
      <c r="L10977">
        <v>8</v>
      </c>
      <c r="M10977">
        <v>30.148391530000001</v>
      </c>
      <c r="N10977">
        <v>28.880535999999999</v>
      </c>
      <c r="O10977">
        <v>0</v>
      </c>
      <c r="P10977" t="s">
        <v>66</v>
      </c>
      <c r="Q10977" t="s">
        <v>26</v>
      </c>
      <c r="R10977" t="s">
        <v>47</v>
      </c>
    </row>
    <row r="10978" spans="1:18" x14ac:dyDescent="0.3">
      <c r="A10978" t="s">
        <v>45</v>
      </c>
      <c r="B10978" t="s">
        <v>46</v>
      </c>
      <c r="C10978" t="s">
        <v>20</v>
      </c>
      <c r="D10978">
        <v>2021</v>
      </c>
      <c r="E10978" t="s">
        <v>36</v>
      </c>
      <c r="F10978" t="s">
        <v>67</v>
      </c>
      <c r="G10978" t="s">
        <v>29</v>
      </c>
      <c r="H10978">
        <v>5</v>
      </c>
      <c r="I10978" t="s">
        <v>68</v>
      </c>
      <c r="L10978">
        <v>45</v>
      </c>
      <c r="M10978">
        <v>169.5847024</v>
      </c>
      <c r="N10978">
        <v>162.45301499999999</v>
      </c>
      <c r="O10978">
        <v>0</v>
      </c>
      <c r="P10978" t="s">
        <v>66</v>
      </c>
      <c r="Q10978" t="s">
        <v>26</v>
      </c>
      <c r="R10978" t="s">
        <v>47</v>
      </c>
    </row>
    <row r="10979" spans="1:18" x14ac:dyDescent="0.3">
      <c r="A10979" t="s">
        <v>45</v>
      </c>
      <c r="B10979" t="s">
        <v>46</v>
      </c>
      <c r="C10979" t="s">
        <v>20</v>
      </c>
      <c r="D10979">
        <v>2021</v>
      </c>
      <c r="E10979" t="s">
        <v>36</v>
      </c>
      <c r="F10979" t="s">
        <v>67</v>
      </c>
      <c r="G10979" t="s">
        <v>29</v>
      </c>
      <c r="H10979">
        <v>6</v>
      </c>
      <c r="I10979" t="s">
        <v>24</v>
      </c>
      <c r="L10979">
        <v>24</v>
      </c>
      <c r="M10979">
        <v>90.445174589999993</v>
      </c>
      <c r="N10979">
        <v>86.641608000000005</v>
      </c>
      <c r="O10979">
        <v>0</v>
      </c>
      <c r="P10979" t="s">
        <v>66</v>
      </c>
      <c r="Q10979" t="s">
        <v>26</v>
      </c>
      <c r="R10979" t="s">
        <v>47</v>
      </c>
    </row>
    <row r="10980" spans="1:18" x14ac:dyDescent="0.3">
      <c r="A10980" t="s">
        <v>48</v>
      </c>
      <c r="B10980" t="s">
        <v>49</v>
      </c>
      <c r="C10980" t="s">
        <v>20</v>
      </c>
      <c r="D10980">
        <v>2014</v>
      </c>
      <c r="E10980" t="s">
        <v>36</v>
      </c>
      <c r="F10980" t="s">
        <v>22</v>
      </c>
      <c r="G10980" t="s">
        <v>23</v>
      </c>
      <c r="H10980">
        <v>3</v>
      </c>
      <c r="I10980" t="s">
        <v>24</v>
      </c>
      <c r="L10980">
        <v>7</v>
      </c>
      <c r="M10980">
        <v>55.49980291</v>
      </c>
      <c r="N10980">
        <v>53.165823269999997</v>
      </c>
      <c r="O10980">
        <v>0</v>
      </c>
      <c r="P10980" t="s">
        <v>66</v>
      </c>
      <c r="Q10980" t="s">
        <v>26</v>
      </c>
      <c r="R10980" t="s">
        <v>40</v>
      </c>
    </row>
    <row r="10981" spans="1:18" x14ac:dyDescent="0.3">
      <c r="A10981" t="s">
        <v>48</v>
      </c>
      <c r="B10981" t="s">
        <v>49</v>
      </c>
      <c r="C10981" t="s">
        <v>20</v>
      </c>
      <c r="D10981">
        <v>2014</v>
      </c>
      <c r="E10981" t="s">
        <v>36</v>
      </c>
      <c r="F10981" t="s">
        <v>67</v>
      </c>
      <c r="G10981" t="s">
        <v>29</v>
      </c>
      <c r="H10981">
        <v>2</v>
      </c>
      <c r="I10981" t="s">
        <v>24</v>
      </c>
      <c r="L10981">
        <v>133</v>
      </c>
      <c r="M10981">
        <v>1054.496255</v>
      </c>
      <c r="N10981">
        <v>1010.1506419999999</v>
      </c>
      <c r="O10981">
        <v>0</v>
      </c>
      <c r="P10981" t="s">
        <v>66</v>
      </c>
      <c r="Q10981" t="s">
        <v>26</v>
      </c>
      <c r="R10981" t="s">
        <v>40</v>
      </c>
    </row>
    <row r="10982" spans="1:18" x14ac:dyDescent="0.3">
      <c r="A10982" t="s">
        <v>48</v>
      </c>
      <c r="B10982" t="s">
        <v>49</v>
      </c>
      <c r="C10982" t="s">
        <v>20</v>
      </c>
      <c r="D10982">
        <v>2015</v>
      </c>
      <c r="E10982" t="s">
        <v>36</v>
      </c>
      <c r="F10982" t="s">
        <v>22</v>
      </c>
      <c r="G10982" t="s">
        <v>23</v>
      </c>
      <c r="H10982">
        <v>3</v>
      </c>
      <c r="I10982" t="s">
        <v>24</v>
      </c>
      <c r="L10982">
        <v>20</v>
      </c>
      <c r="M10982">
        <v>179.80109880000001</v>
      </c>
      <c r="N10982">
        <v>172.2397728</v>
      </c>
      <c r="O10982">
        <v>0</v>
      </c>
      <c r="P10982" t="s">
        <v>66</v>
      </c>
      <c r="Q10982" t="s">
        <v>26</v>
      </c>
      <c r="R10982" t="s">
        <v>40</v>
      </c>
    </row>
    <row r="10983" spans="1:18" x14ac:dyDescent="0.3">
      <c r="A10983" t="s">
        <v>48</v>
      </c>
      <c r="B10983" t="s">
        <v>49</v>
      </c>
      <c r="C10983" t="s">
        <v>20</v>
      </c>
      <c r="D10983">
        <v>2015</v>
      </c>
      <c r="E10983" t="s">
        <v>36</v>
      </c>
      <c r="F10983" t="s">
        <v>22</v>
      </c>
      <c r="G10983" t="s">
        <v>23</v>
      </c>
      <c r="H10983">
        <v>3</v>
      </c>
      <c r="I10983" t="s">
        <v>24</v>
      </c>
      <c r="L10983">
        <v>48</v>
      </c>
      <c r="M10983">
        <v>431.5226371</v>
      </c>
      <c r="N10983">
        <v>413.37545469999998</v>
      </c>
      <c r="O10983">
        <v>0</v>
      </c>
      <c r="P10983" t="s">
        <v>66</v>
      </c>
      <c r="Q10983" t="s">
        <v>26</v>
      </c>
      <c r="R10983" t="s">
        <v>40</v>
      </c>
    </row>
    <row r="10984" spans="1:18" x14ac:dyDescent="0.3">
      <c r="A10984" t="s">
        <v>48</v>
      </c>
      <c r="B10984" t="s">
        <v>49</v>
      </c>
      <c r="C10984" t="s">
        <v>20</v>
      </c>
      <c r="D10984">
        <v>2015</v>
      </c>
      <c r="E10984" t="s">
        <v>36</v>
      </c>
      <c r="F10984" t="s">
        <v>22</v>
      </c>
      <c r="G10984" t="s">
        <v>23</v>
      </c>
      <c r="H10984">
        <v>4</v>
      </c>
      <c r="I10984" t="s">
        <v>24</v>
      </c>
      <c r="L10984">
        <v>7</v>
      </c>
      <c r="M10984">
        <v>62.930384580000002</v>
      </c>
      <c r="N10984">
        <v>60.283920469999998</v>
      </c>
      <c r="O10984">
        <v>0</v>
      </c>
      <c r="P10984" t="s">
        <v>66</v>
      </c>
      <c r="Q10984" t="s">
        <v>26</v>
      </c>
      <c r="R10984" t="s">
        <v>40</v>
      </c>
    </row>
    <row r="10985" spans="1:18" x14ac:dyDescent="0.3">
      <c r="A10985" t="s">
        <v>48</v>
      </c>
      <c r="B10985" t="s">
        <v>49</v>
      </c>
      <c r="C10985" t="s">
        <v>20</v>
      </c>
      <c r="D10985">
        <v>2015</v>
      </c>
      <c r="E10985" t="s">
        <v>36</v>
      </c>
      <c r="F10985" t="s">
        <v>67</v>
      </c>
      <c r="G10985" t="s">
        <v>29</v>
      </c>
      <c r="H10985">
        <v>3</v>
      </c>
      <c r="I10985" t="s">
        <v>24</v>
      </c>
      <c r="L10985">
        <v>69</v>
      </c>
      <c r="M10985">
        <v>620.31379089999996</v>
      </c>
      <c r="N10985">
        <v>594.22721609999996</v>
      </c>
      <c r="O10985">
        <v>0</v>
      </c>
      <c r="P10985" t="s">
        <v>66</v>
      </c>
      <c r="Q10985" t="s">
        <v>26</v>
      </c>
      <c r="R10985" t="s">
        <v>40</v>
      </c>
    </row>
    <row r="10986" spans="1:18" x14ac:dyDescent="0.3">
      <c r="A10986" t="s">
        <v>48</v>
      </c>
      <c r="B10986" t="s">
        <v>49</v>
      </c>
      <c r="C10986" t="s">
        <v>20</v>
      </c>
      <c r="D10986">
        <v>2015</v>
      </c>
      <c r="E10986" t="s">
        <v>36</v>
      </c>
      <c r="F10986" t="s">
        <v>67</v>
      </c>
      <c r="G10986" t="s">
        <v>29</v>
      </c>
      <c r="H10986">
        <v>4</v>
      </c>
      <c r="I10986" t="s">
        <v>24</v>
      </c>
      <c r="L10986">
        <v>519</v>
      </c>
      <c r="M10986">
        <v>4665.838514</v>
      </c>
      <c r="N10986">
        <v>4469.622104</v>
      </c>
      <c r="O10986">
        <v>0</v>
      </c>
      <c r="P10986" t="s">
        <v>66</v>
      </c>
      <c r="Q10986" t="s">
        <v>26</v>
      </c>
      <c r="R10986" t="s">
        <v>40</v>
      </c>
    </row>
    <row r="10987" spans="1:18" x14ac:dyDescent="0.3">
      <c r="A10987" t="s">
        <v>48</v>
      </c>
      <c r="B10987" t="s">
        <v>49</v>
      </c>
      <c r="C10987" t="s">
        <v>20</v>
      </c>
      <c r="D10987">
        <v>2016</v>
      </c>
      <c r="E10987" t="s">
        <v>36</v>
      </c>
      <c r="F10987" t="s">
        <v>22</v>
      </c>
      <c r="G10987" t="s">
        <v>23</v>
      </c>
      <c r="H10987">
        <v>1</v>
      </c>
      <c r="I10987" t="s">
        <v>24</v>
      </c>
      <c r="L10987">
        <v>43</v>
      </c>
      <c r="M10987">
        <v>611.25621439999998</v>
      </c>
      <c r="N10987">
        <v>585.5505455</v>
      </c>
      <c r="O10987">
        <v>0</v>
      </c>
      <c r="P10987" t="s">
        <v>66</v>
      </c>
      <c r="Q10987" t="s">
        <v>26</v>
      </c>
      <c r="R10987" t="s">
        <v>40</v>
      </c>
    </row>
    <row r="10988" spans="1:18" x14ac:dyDescent="0.3">
      <c r="A10988" t="s">
        <v>48</v>
      </c>
      <c r="B10988" t="s">
        <v>49</v>
      </c>
      <c r="C10988" t="s">
        <v>20</v>
      </c>
      <c r="D10988">
        <v>2016</v>
      </c>
      <c r="E10988" t="s">
        <v>36</v>
      </c>
      <c r="F10988" t="s">
        <v>22</v>
      </c>
      <c r="G10988" t="s">
        <v>23</v>
      </c>
      <c r="H10988">
        <v>3</v>
      </c>
      <c r="I10988" t="s">
        <v>24</v>
      </c>
      <c r="L10988">
        <v>85</v>
      </c>
      <c r="M10988">
        <v>1208.2971680000001</v>
      </c>
      <c r="N10988">
        <v>1157.4836359999999</v>
      </c>
      <c r="O10988">
        <v>0</v>
      </c>
      <c r="P10988" t="s">
        <v>66</v>
      </c>
      <c r="Q10988" t="s">
        <v>26</v>
      </c>
      <c r="R10988" t="s">
        <v>40</v>
      </c>
    </row>
    <row r="10989" spans="1:18" x14ac:dyDescent="0.3">
      <c r="A10989" t="s">
        <v>48</v>
      </c>
      <c r="B10989" t="s">
        <v>49</v>
      </c>
      <c r="C10989" t="s">
        <v>20</v>
      </c>
      <c r="D10989">
        <v>2016</v>
      </c>
      <c r="E10989" t="s">
        <v>36</v>
      </c>
      <c r="F10989" t="s">
        <v>22</v>
      </c>
      <c r="G10989" t="s">
        <v>23</v>
      </c>
      <c r="H10989">
        <v>4</v>
      </c>
      <c r="I10989" t="s">
        <v>24</v>
      </c>
      <c r="L10989">
        <v>44</v>
      </c>
      <c r="M10989">
        <v>625.47147519999999</v>
      </c>
      <c r="N10989">
        <v>599.16800000000001</v>
      </c>
      <c r="O10989">
        <v>0</v>
      </c>
      <c r="P10989" t="s">
        <v>66</v>
      </c>
      <c r="Q10989" t="s">
        <v>26</v>
      </c>
      <c r="R10989" t="s">
        <v>40</v>
      </c>
    </row>
    <row r="10990" spans="1:18" x14ac:dyDescent="0.3">
      <c r="A10990" t="s">
        <v>48</v>
      </c>
      <c r="B10990" t="s">
        <v>49</v>
      </c>
      <c r="C10990" t="s">
        <v>20</v>
      </c>
      <c r="D10990">
        <v>2016</v>
      </c>
      <c r="E10990" t="s">
        <v>36</v>
      </c>
      <c r="F10990" t="s">
        <v>67</v>
      </c>
      <c r="G10990" t="s">
        <v>29</v>
      </c>
      <c r="H10990">
        <v>1</v>
      </c>
      <c r="I10990" t="s">
        <v>24</v>
      </c>
      <c r="L10990">
        <v>22</v>
      </c>
      <c r="M10990">
        <v>312.73573759999999</v>
      </c>
      <c r="N10990">
        <v>299.584</v>
      </c>
      <c r="O10990">
        <v>0</v>
      </c>
      <c r="P10990" t="s">
        <v>66</v>
      </c>
      <c r="Q10990" t="s">
        <v>26</v>
      </c>
      <c r="R10990" t="s">
        <v>40</v>
      </c>
    </row>
    <row r="10991" spans="1:18" x14ac:dyDescent="0.3">
      <c r="A10991" t="s">
        <v>48</v>
      </c>
      <c r="B10991" t="s">
        <v>49</v>
      </c>
      <c r="C10991" t="s">
        <v>20</v>
      </c>
      <c r="D10991">
        <v>2016</v>
      </c>
      <c r="E10991" t="s">
        <v>36</v>
      </c>
      <c r="F10991" t="s">
        <v>67</v>
      </c>
      <c r="G10991" t="s">
        <v>29</v>
      </c>
      <c r="H10991">
        <v>4</v>
      </c>
      <c r="I10991" t="s">
        <v>24</v>
      </c>
      <c r="L10991">
        <v>16</v>
      </c>
      <c r="M10991">
        <v>227.44417279999999</v>
      </c>
      <c r="N10991">
        <v>217.8792727</v>
      </c>
      <c r="O10991">
        <v>0</v>
      </c>
      <c r="P10991" t="s">
        <v>66</v>
      </c>
      <c r="Q10991" t="s">
        <v>26</v>
      </c>
      <c r="R10991" t="s">
        <v>40</v>
      </c>
    </row>
    <row r="10992" spans="1:18" x14ac:dyDescent="0.3">
      <c r="A10992" t="s">
        <v>48</v>
      </c>
      <c r="B10992" t="s">
        <v>49</v>
      </c>
      <c r="C10992" t="s">
        <v>20</v>
      </c>
      <c r="D10992">
        <v>2018</v>
      </c>
      <c r="E10992" t="s">
        <v>36</v>
      </c>
      <c r="F10992" t="s">
        <v>67</v>
      </c>
      <c r="G10992" t="s">
        <v>29</v>
      </c>
      <c r="H10992">
        <v>1</v>
      </c>
      <c r="I10992" t="s">
        <v>24</v>
      </c>
      <c r="L10992">
        <v>3</v>
      </c>
      <c r="M10992">
        <v>18.646687199999999</v>
      </c>
      <c r="N10992">
        <v>17.862522469999998</v>
      </c>
      <c r="O10992">
        <v>0</v>
      </c>
      <c r="P10992" t="s">
        <v>66</v>
      </c>
      <c r="Q10992" t="s">
        <v>26</v>
      </c>
      <c r="R10992" t="s">
        <v>40</v>
      </c>
    </row>
    <row r="10993" spans="1:18" x14ac:dyDescent="0.3">
      <c r="A10993" t="s">
        <v>48</v>
      </c>
      <c r="B10993" t="s">
        <v>49</v>
      </c>
      <c r="C10993" t="s">
        <v>20</v>
      </c>
      <c r="D10993">
        <v>2018</v>
      </c>
      <c r="E10993" t="s">
        <v>36</v>
      </c>
      <c r="F10993" t="s">
        <v>67</v>
      </c>
      <c r="G10993" t="s">
        <v>29</v>
      </c>
      <c r="H10993">
        <v>3</v>
      </c>
      <c r="I10993" t="s">
        <v>24</v>
      </c>
      <c r="L10993">
        <v>20</v>
      </c>
      <c r="M10993">
        <v>124.31124800000001</v>
      </c>
      <c r="N10993">
        <v>119.0834831</v>
      </c>
      <c r="O10993">
        <v>0</v>
      </c>
      <c r="P10993" t="s">
        <v>66</v>
      </c>
      <c r="Q10993" t="s">
        <v>26</v>
      </c>
      <c r="R10993" t="s">
        <v>40</v>
      </c>
    </row>
    <row r="10994" spans="1:18" x14ac:dyDescent="0.3">
      <c r="A10994" t="s">
        <v>48</v>
      </c>
      <c r="B10994" t="s">
        <v>49</v>
      </c>
      <c r="C10994" t="s">
        <v>20</v>
      </c>
      <c r="D10994">
        <v>2018</v>
      </c>
      <c r="E10994" t="s">
        <v>36</v>
      </c>
      <c r="F10994" t="s">
        <v>67</v>
      </c>
      <c r="G10994" t="s">
        <v>29</v>
      </c>
      <c r="H10994">
        <v>4</v>
      </c>
      <c r="I10994" t="s">
        <v>24</v>
      </c>
      <c r="L10994">
        <v>53</v>
      </c>
      <c r="M10994">
        <v>329.4248073</v>
      </c>
      <c r="N10994">
        <v>315.5712302</v>
      </c>
      <c r="O10994">
        <v>0</v>
      </c>
      <c r="P10994" t="s">
        <v>66</v>
      </c>
      <c r="Q10994" t="s">
        <v>26</v>
      </c>
      <c r="R10994" t="s">
        <v>40</v>
      </c>
    </row>
    <row r="10995" spans="1:18" x14ac:dyDescent="0.3">
      <c r="A10995" t="s">
        <v>48</v>
      </c>
      <c r="B10995" t="s">
        <v>49</v>
      </c>
      <c r="C10995" t="s">
        <v>20</v>
      </c>
      <c r="D10995">
        <v>2019</v>
      </c>
      <c r="E10995" t="s">
        <v>36</v>
      </c>
      <c r="F10995" t="s">
        <v>22</v>
      </c>
      <c r="G10995" t="s">
        <v>23</v>
      </c>
      <c r="H10995">
        <v>3</v>
      </c>
      <c r="I10995" t="s">
        <v>24</v>
      </c>
      <c r="L10995">
        <v>12</v>
      </c>
      <c r="M10995">
        <v>74.586748810000003</v>
      </c>
      <c r="N10995">
        <v>71.450089869999999</v>
      </c>
      <c r="O10995">
        <v>0</v>
      </c>
      <c r="P10995" t="s">
        <v>66</v>
      </c>
      <c r="Q10995" t="s">
        <v>26</v>
      </c>
      <c r="R10995" t="s">
        <v>40</v>
      </c>
    </row>
    <row r="10996" spans="1:18" x14ac:dyDescent="0.3">
      <c r="A10996" t="s">
        <v>48</v>
      </c>
      <c r="B10996" t="s">
        <v>49</v>
      </c>
      <c r="C10996" t="s">
        <v>20</v>
      </c>
      <c r="D10996">
        <v>2019</v>
      </c>
      <c r="E10996" t="s">
        <v>36</v>
      </c>
      <c r="F10996" t="s">
        <v>22</v>
      </c>
      <c r="G10996" t="s">
        <v>23</v>
      </c>
      <c r="H10996">
        <v>4</v>
      </c>
      <c r="I10996" t="s">
        <v>24</v>
      </c>
      <c r="L10996">
        <v>45</v>
      </c>
      <c r="M10996">
        <v>279.70030800000001</v>
      </c>
      <c r="N10996">
        <v>267.937837</v>
      </c>
      <c r="O10996">
        <v>0</v>
      </c>
      <c r="P10996" t="s">
        <v>66</v>
      </c>
      <c r="Q10996" t="s">
        <v>26</v>
      </c>
      <c r="R10996" t="s">
        <v>40</v>
      </c>
    </row>
    <row r="10997" spans="1:18" x14ac:dyDescent="0.3">
      <c r="A10997" t="s">
        <v>48</v>
      </c>
      <c r="B10997" t="s">
        <v>49</v>
      </c>
      <c r="C10997" t="s">
        <v>20</v>
      </c>
      <c r="D10997">
        <v>2019</v>
      </c>
      <c r="E10997" t="s">
        <v>36</v>
      </c>
      <c r="F10997" t="s">
        <v>22</v>
      </c>
      <c r="G10997" t="s">
        <v>23</v>
      </c>
      <c r="H10997">
        <v>4</v>
      </c>
      <c r="I10997" t="s">
        <v>24</v>
      </c>
      <c r="L10997">
        <v>5</v>
      </c>
      <c r="M10997">
        <v>31.077812009999999</v>
      </c>
      <c r="N10997">
        <v>29.770870779999999</v>
      </c>
      <c r="O10997">
        <v>0</v>
      </c>
      <c r="P10997" t="s">
        <v>66</v>
      </c>
      <c r="Q10997" t="s">
        <v>26</v>
      </c>
      <c r="R10997" t="s">
        <v>40</v>
      </c>
    </row>
    <row r="10998" spans="1:18" x14ac:dyDescent="0.3">
      <c r="A10998" t="s">
        <v>48</v>
      </c>
      <c r="B10998" t="s">
        <v>49</v>
      </c>
      <c r="C10998" t="s">
        <v>20</v>
      </c>
      <c r="D10998">
        <v>2019</v>
      </c>
      <c r="E10998" t="s">
        <v>36</v>
      </c>
      <c r="F10998" t="s">
        <v>67</v>
      </c>
      <c r="G10998" t="s">
        <v>29</v>
      </c>
      <c r="H10998">
        <v>3</v>
      </c>
      <c r="I10998" t="s">
        <v>24</v>
      </c>
      <c r="L10998">
        <v>154</v>
      </c>
      <c r="M10998">
        <v>957.19660980000003</v>
      </c>
      <c r="N10998">
        <v>916.94281999999998</v>
      </c>
      <c r="O10998">
        <v>0</v>
      </c>
      <c r="P10998" t="s">
        <v>66</v>
      </c>
      <c r="Q10998" t="s">
        <v>26</v>
      </c>
      <c r="R10998" t="s">
        <v>40</v>
      </c>
    </row>
    <row r="10999" spans="1:18" x14ac:dyDescent="0.3">
      <c r="A10999" t="s">
        <v>48</v>
      </c>
      <c r="B10999" t="s">
        <v>49</v>
      </c>
      <c r="C10999" t="s">
        <v>20</v>
      </c>
      <c r="D10999">
        <v>2019</v>
      </c>
      <c r="E10999" t="s">
        <v>36</v>
      </c>
      <c r="F10999" t="s">
        <v>67</v>
      </c>
      <c r="G10999" t="s">
        <v>29</v>
      </c>
      <c r="H10999">
        <v>4</v>
      </c>
      <c r="I10999" t="s">
        <v>24</v>
      </c>
      <c r="L10999">
        <v>51</v>
      </c>
      <c r="M10999">
        <v>316.99368249999998</v>
      </c>
      <c r="N10999">
        <v>303.6628819</v>
      </c>
      <c r="O10999">
        <v>0</v>
      </c>
      <c r="P10999" t="s">
        <v>66</v>
      </c>
      <c r="Q10999" t="s">
        <v>26</v>
      </c>
      <c r="R10999" t="s">
        <v>40</v>
      </c>
    </row>
    <row r="11000" spans="1:18" x14ac:dyDescent="0.3">
      <c r="A11000" t="s">
        <v>48</v>
      </c>
      <c r="B11000" t="s">
        <v>49</v>
      </c>
      <c r="C11000" t="s">
        <v>20</v>
      </c>
      <c r="D11000">
        <v>2019</v>
      </c>
      <c r="E11000" t="s">
        <v>36</v>
      </c>
      <c r="F11000" t="s">
        <v>67</v>
      </c>
      <c r="G11000" t="s">
        <v>29</v>
      </c>
      <c r="H11000">
        <v>4</v>
      </c>
      <c r="I11000" t="s">
        <v>24</v>
      </c>
      <c r="L11000">
        <v>116</v>
      </c>
      <c r="M11000">
        <v>721.00523850000002</v>
      </c>
      <c r="N11000">
        <v>690.68420200000003</v>
      </c>
      <c r="O11000">
        <v>0</v>
      </c>
      <c r="P11000" t="s">
        <v>66</v>
      </c>
      <c r="Q11000" t="s">
        <v>26</v>
      </c>
      <c r="R11000" t="s">
        <v>40</v>
      </c>
    </row>
    <row r="11001" spans="1:18" x14ac:dyDescent="0.3">
      <c r="A11001" t="s">
        <v>48</v>
      </c>
      <c r="B11001" t="s">
        <v>49</v>
      </c>
      <c r="C11001" t="s">
        <v>20</v>
      </c>
      <c r="D11001">
        <v>2020</v>
      </c>
      <c r="E11001" t="s">
        <v>36</v>
      </c>
      <c r="F11001" t="s">
        <v>67</v>
      </c>
      <c r="G11001" t="s">
        <v>29</v>
      </c>
      <c r="H11001">
        <v>1</v>
      </c>
      <c r="I11001" t="s">
        <v>24</v>
      </c>
      <c r="L11001">
        <v>127</v>
      </c>
      <c r="M11001">
        <v>789.37642489999996</v>
      </c>
      <c r="N11001">
        <v>756.18011779999995</v>
      </c>
      <c r="O11001">
        <v>0</v>
      </c>
      <c r="P11001" t="s">
        <v>66</v>
      </c>
      <c r="Q11001" t="s">
        <v>26</v>
      </c>
      <c r="R11001" t="s">
        <v>40</v>
      </c>
    </row>
    <row r="11002" spans="1:18" x14ac:dyDescent="0.3">
      <c r="A11002" t="s">
        <v>48</v>
      </c>
      <c r="B11002" t="s">
        <v>49</v>
      </c>
      <c r="C11002" t="s">
        <v>20</v>
      </c>
      <c r="D11002">
        <v>2020</v>
      </c>
      <c r="E11002" t="s">
        <v>36</v>
      </c>
      <c r="F11002" t="s">
        <v>67</v>
      </c>
      <c r="G11002" t="s">
        <v>29</v>
      </c>
      <c r="H11002">
        <v>3</v>
      </c>
      <c r="I11002" t="s">
        <v>24</v>
      </c>
      <c r="L11002">
        <v>23</v>
      </c>
      <c r="M11002">
        <v>142.95793520000001</v>
      </c>
      <c r="N11002">
        <v>136.94600560000001</v>
      </c>
      <c r="O11002">
        <v>0</v>
      </c>
      <c r="P11002" t="s">
        <v>66</v>
      </c>
      <c r="Q11002" t="s">
        <v>26</v>
      </c>
      <c r="R11002" t="s">
        <v>40</v>
      </c>
    </row>
    <row r="11003" spans="1:18" x14ac:dyDescent="0.3">
      <c r="A11003" t="s">
        <v>48</v>
      </c>
      <c r="B11003" t="s">
        <v>49</v>
      </c>
      <c r="C11003" t="s">
        <v>20</v>
      </c>
      <c r="D11003">
        <v>2020</v>
      </c>
      <c r="E11003" t="s">
        <v>36</v>
      </c>
      <c r="F11003" t="s">
        <v>67</v>
      </c>
      <c r="G11003" t="s">
        <v>29</v>
      </c>
      <c r="H11003">
        <v>4</v>
      </c>
      <c r="I11003" t="s">
        <v>24</v>
      </c>
      <c r="L11003">
        <v>35</v>
      </c>
      <c r="M11003">
        <v>217.54468399999999</v>
      </c>
      <c r="N11003">
        <v>208.39609540000001</v>
      </c>
      <c r="O11003">
        <v>0</v>
      </c>
      <c r="P11003" t="s">
        <v>66</v>
      </c>
      <c r="Q11003" t="s">
        <v>26</v>
      </c>
      <c r="R11003" t="s">
        <v>40</v>
      </c>
    </row>
    <row r="11004" spans="1:18" x14ac:dyDescent="0.3">
      <c r="A11004" t="s">
        <v>48</v>
      </c>
      <c r="B11004" t="s">
        <v>49</v>
      </c>
      <c r="C11004" t="s">
        <v>20</v>
      </c>
      <c r="D11004">
        <v>2020</v>
      </c>
      <c r="E11004" t="s">
        <v>36</v>
      </c>
      <c r="F11004" t="s">
        <v>67</v>
      </c>
      <c r="G11004" t="s">
        <v>29</v>
      </c>
      <c r="H11004">
        <v>4</v>
      </c>
      <c r="I11004" t="s">
        <v>24</v>
      </c>
      <c r="L11004">
        <v>130</v>
      </c>
      <c r="M11004">
        <v>808.02311210000005</v>
      </c>
      <c r="N11004">
        <v>774.04264020000005</v>
      </c>
      <c r="O11004">
        <v>0</v>
      </c>
      <c r="P11004" t="s">
        <v>66</v>
      </c>
      <c r="Q11004" t="s">
        <v>26</v>
      </c>
      <c r="R11004" t="s">
        <v>40</v>
      </c>
    </row>
    <row r="11005" spans="1:18" x14ac:dyDescent="0.3">
      <c r="A11005" t="s">
        <v>48</v>
      </c>
      <c r="B11005" t="s">
        <v>49</v>
      </c>
      <c r="C11005" t="s">
        <v>20</v>
      </c>
      <c r="D11005">
        <v>2020</v>
      </c>
      <c r="E11005" t="s">
        <v>36</v>
      </c>
      <c r="F11005" t="s">
        <v>67</v>
      </c>
      <c r="G11005" t="s">
        <v>29</v>
      </c>
      <c r="H11005">
        <v>6</v>
      </c>
      <c r="I11005" t="s">
        <v>24</v>
      </c>
      <c r="L11005">
        <v>17</v>
      </c>
      <c r="M11005">
        <v>105.6645608</v>
      </c>
      <c r="N11005">
        <v>101.2209606</v>
      </c>
      <c r="O11005">
        <v>0</v>
      </c>
      <c r="P11005" t="s">
        <v>66</v>
      </c>
      <c r="Q11005" t="s">
        <v>26</v>
      </c>
      <c r="R11005" t="s">
        <v>40</v>
      </c>
    </row>
    <row r="11006" spans="1:18" x14ac:dyDescent="0.3">
      <c r="A11006" t="s">
        <v>48</v>
      </c>
      <c r="B11006" t="s">
        <v>49</v>
      </c>
      <c r="C11006" t="s">
        <v>20</v>
      </c>
      <c r="D11006">
        <v>2021</v>
      </c>
      <c r="E11006" t="s">
        <v>36</v>
      </c>
      <c r="F11006" t="s">
        <v>22</v>
      </c>
      <c r="G11006" t="s">
        <v>23</v>
      </c>
      <c r="H11006">
        <v>3</v>
      </c>
      <c r="I11006" t="s">
        <v>24</v>
      </c>
      <c r="L11006">
        <v>25</v>
      </c>
      <c r="M11006">
        <v>155.38906</v>
      </c>
      <c r="N11006">
        <v>148.85435390000001</v>
      </c>
      <c r="O11006">
        <v>0</v>
      </c>
      <c r="P11006" t="s">
        <v>66</v>
      </c>
      <c r="Q11006" t="s">
        <v>26</v>
      </c>
      <c r="R11006" t="s">
        <v>40</v>
      </c>
    </row>
    <row r="11007" spans="1:18" x14ac:dyDescent="0.3">
      <c r="A11007" t="s">
        <v>48</v>
      </c>
      <c r="B11007" t="s">
        <v>49</v>
      </c>
      <c r="C11007" t="s">
        <v>20</v>
      </c>
      <c r="D11007">
        <v>2021</v>
      </c>
      <c r="E11007" t="s">
        <v>36</v>
      </c>
      <c r="F11007" t="s">
        <v>22</v>
      </c>
      <c r="G11007" t="s">
        <v>23</v>
      </c>
      <c r="H11007">
        <v>3</v>
      </c>
      <c r="I11007" t="s">
        <v>24</v>
      </c>
      <c r="L11007">
        <v>9</v>
      </c>
      <c r="M11007">
        <v>55.940061610000001</v>
      </c>
      <c r="N11007">
        <v>53.587567399999998</v>
      </c>
      <c r="O11007">
        <v>0</v>
      </c>
      <c r="P11007" t="s">
        <v>66</v>
      </c>
      <c r="Q11007" t="s">
        <v>26</v>
      </c>
      <c r="R11007" t="s">
        <v>40</v>
      </c>
    </row>
    <row r="11008" spans="1:18" x14ac:dyDescent="0.3">
      <c r="A11008" t="s">
        <v>48</v>
      </c>
      <c r="B11008" t="s">
        <v>49</v>
      </c>
      <c r="C11008" t="s">
        <v>20</v>
      </c>
      <c r="D11008">
        <v>2021</v>
      </c>
      <c r="E11008" t="s">
        <v>36</v>
      </c>
      <c r="F11008" t="s">
        <v>22</v>
      </c>
      <c r="G11008" t="s">
        <v>23</v>
      </c>
      <c r="H11008">
        <v>3</v>
      </c>
      <c r="I11008" t="s">
        <v>24</v>
      </c>
      <c r="L11008">
        <v>6</v>
      </c>
      <c r="M11008">
        <v>37.293374409999998</v>
      </c>
      <c r="N11008">
        <v>35.725044930000003</v>
      </c>
      <c r="O11008">
        <v>0</v>
      </c>
      <c r="P11008" t="s">
        <v>66</v>
      </c>
      <c r="Q11008" t="s">
        <v>26</v>
      </c>
      <c r="R11008" t="s">
        <v>40</v>
      </c>
    </row>
    <row r="11009" spans="1:18" x14ac:dyDescent="0.3">
      <c r="A11009" t="s">
        <v>48</v>
      </c>
      <c r="B11009" t="s">
        <v>49</v>
      </c>
      <c r="C11009" t="s">
        <v>20</v>
      </c>
      <c r="D11009">
        <v>2021</v>
      </c>
      <c r="E11009" t="s">
        <v>36</v>
      </c>
      <c r="F11009" t="s">
        <v>67</v>
      </c>
      <c r="G11009" t="s">
        <v>29</v>
      </c>
      <c r="H11009">
        <v>3</v>
      </c>
      <c r="I11009" t="s">
        <v>24</v>
      </c>
      <c r="L11009">
        <v>8</v>
      </c>
      <c r="M11009">
        <v>49.724499209999998</v>
      </c>
      <c r="N11009">
        <v>47.633393239999997</v>
      </c>
      <c r="O11009">
        <v>0</v>
      </c>
      <c r="P11009" t="s">
        <v>66</v>
      </c>
      <c r="Q11009" t="s">
        <v>26</v>
      </c>
      <c r="R11009" t="s">
        <v>40</v>
      </c>
    </row>
    <row r="11010" spans="1:18" x14ac:dyDescent="0.3">
      <c r="A11010" t="s">
        <v>48</v>
      </c>
      <c r="B11010" t="s">
        <v>49</v>
      </c>
      <c r="C11010" t="s">
        <v>20</v>
      </c>
      <c r="D11010">
        <v>2021</v>
      </c>
      <c r="E11010" t="s">
        <v>36</v>
      </c>
      <c r="F11010" t="s">
        <v>67</v>
      </c>
      <c r="G11010" t="s">
        <v>29</v>
      </c>
      <c r="H11010">
        <v>3</v>
      </c>
      <c r="I11010" t="s">
        <v>24</v>
      </c>
      <c r="L11010">
        <v>41</v>
      </c>
      <c r="M11010">
        <v>254.83805839999999</v>
      </c>
      <c r="N11010">
        <v>244.1211404</v>
      </c>
      <c r="O11010">
        <v>0</v>
      </c>
      <c r="P11010" t="s">
        <v>66</v>
      </c>
      <c r="Q11010" t="s">
        <v>26</v>
      </c>
      <c r="R11010" t="s">
        <v>40</v>
      </c>
    </row>
    <row r="11011" spans="1:18" x14ac:dyDescent="0.3">
      <c r="A11011" t="s">
        <v>50</v>
      </c>
      <c r="B11011" t="s">
        <v>51</v>
      </c>
      <c r="C11011" t="s">
        <v>20</v>
      </c>
      <c r="D11011">
        <v>2015</v>
      </c>
      <c r="E11011" t="s">
        <v>36</v>
      </c>
      <c r="F11011" t="s">
        <v>67</v>
      </c>
      <c r="G11011" t="s">
        <v>29</v>
      </c>
      <c r="H11011">
        <v>3</v>
      </c>
      <c r="I11011" t="s">
        <v>68</v>
      </c>
      <c r="L11011">
        <v>51</v>
      </c>
      <c r="M11011">
        <v>230.69122590000001</v>
      </c>
      <c r="N11011">
        <v>220.9897747</v>
      </c>
      <c r="O11011">
        <v>0</v>
      </c>
      <c r="P11011" t="s">
        <v>66</v>
      </c>
      <c r="Q11011" t="s">
        <v>26</v>
      </c>
      <c r="R11011" t="s">
        <v>27</v>
      </c>
    </row>
    <row r="11012" spans="1:18" x14ac:dyDescent="0.3">
      <c r="A11012" t="s">
        <v>50</v>
      </c>
      <c r="B11012" t="s">
        <v>51</v>
      </c>
      <c r="C11012" t="s">
        <v>20</v>
      </c>
      <c r="D11012">
        <v>2015</v>
      </c>
      <c r="E11012" t="s">
        <v>36</v>
      </c>
      <c r="F11012" t="s">
        <v>67</v>
      </c>
      <c r="G11012" t="s">
        <v>29</v>
      </c>
      <c r="H11012">
        <v>4</v>
      </c>
      <c r="I11012" t="s">
        <v>68</v>
      </c>
      <c r="L11012">
        <v>32</v>
      </c>
      <c r="M11012">
        <v>144.74743580000001</v>
      </c>
      <c r="N11012">
        <v>138.6602508</v>
      </c>
      <c r="O11012">
        <v>0</v>
      </c>
      <c r="P11012" t="s">
        <v>66</v>
      </c>
      <c r="Q11012" t="s">
        <v>26</v>
      </c>
      <c r="R11012" t="s">
        <v>27</v>
      </c>
    </row>
    <row r="11013" spans="1:18" x14ac:dyDescent="0.3">
      <c r="A11013" t="s">
        <v>50</v>
      </c>
      <c r="B11013" t="s">
        <v>51</v>
      </c>
      <c r="C11013" t="s">
        <v>20</v>
      </c>
      <c r="D11013">
        <v>2016</v>
      </c>
      <c r="E11013" t="s">
        <v>36</v>
      </c>
      <c r="F11013" t="s">
        <v>22</v>
      </c>
      <c r="G11013" t="s">
        <v>23</v>
      </c>
      <c r="H11013">
        <v>3</v>
      </c>
      <c r="I11013" t="s">
        <v>24</v>
      </c>
      <c r="L11013">
        <v>35</v>
      </c>
      <c r="M11013">
        <v>158.31750790000001</v>
      </c>
      <c r="N11013">
        <v>151.65964930000001</v>
      </c>
      <c r="O11013">
        <v>0</v>
      </c>
      <c r="P11013" t="s">
        <v>66</v>
      </c>
      <c r="Q11013" t="s">
        <v>26</v>
      </c>
      <c r="R11013" t="s">
        <v>27</v>
      </c>
    </row>
    <row r="11014" spans="1:18" x14ac:dyDescent="0.3">
      <c r="A11014" t="s">
        <v>50</v>
      </c>
      <c r="B11014" t="s">
        <v>51</v>
      </c>
      <c r="C11014" t="s">
        <v>20</v>
      </c>
      <c r="D11014">
        <v>2018</v>
      </c>
      <c r="E11014" t="s">
        <v>36</v>
      </c>
      <c r="F11014" t="s">
        <v>22</v>
      </c>
      <c r="G11014" t="s">
        <v>23</v>
      </c>
      <c r="H11014">
        <v>4</v>
      </c>
      <c r="I11014" t="s">
        <v>24</v>
      </c>
      <c r="L11014">
        <v>13</v>
      </c>
      <c r="M11014">
        <v>58.803645809999999</v>
      </c>
      <c r="N11014">
        <v>56.330726890000001</v>
      </c>
      <c r="O11014">
        <v>0</v>
      </c>
      <c r="P11014" t="s">
        <v>66</v>
      </c>
      <c r="Q11014" t="s">
        <v>26</v>
      </c>
      <c r="R11014" t="s">
        <v>27</v>
      </c>
    </row>
    <row r="11015" spans="1:18" x14ac:dyDescent="0.3">
      <c r="A11015" t="s">
        <v>50</v>
      </c>
      <c r="B11015" t="s">
        <v>51</v>
      </c>
      <c r="C11015" t="s">
        <v>20</v>
      </c>
      <c r="D11015">
        <v>2018</v>
      </c>
      <c r="E11015" t="s">
        <v>36</v>
      </c>
      <c r="F11015" t="s">
        <v>67</v>
      </c>
      <c r="G11015" t="s">
        <v>29</v>
      </c>
      <c r="H11015">
        <v>4</v>
      </c>
      <c r="I11015" t="s">
        <v>24</v>
      </c>
      <c r="L11015">
        <v>16</v>
      </c>
      <c r="M11015">
        <v>72.373717909999996</v>
      </c>
      <c r="N11015">
        <v>69.330125409999994</v>
      </c>
      <c r="O11015">
        <v>0</v>
      </c>
      <c r="P11015" t="s">
        <v>66</v>
      </c>
      <c r="Q11015" t="s">
        <v>26</v>
      </c>
      <c r="R11015" t="s">
        <v>27</v>
      </c>
    </row>
    <row r="11016" spans="1:18" x14ac:dyDescent="0.3">
      <c r="A11016" t="s">
        <v>50</v>
      </c>
      <c r="B11016" t="s">
        <v>51</v>
      </c>
      <c r="C11016" t="s">
        <v>20</v>
      </c>
      <c r="D11016">
        <v>2019</v>
      </c>
      <c r="E11016" t="s">
        <v>36</v>
      </c>
      <c r="F11016" t="s">
        <v>67</v>
      </c>
      <c r="G11016" t="s">
        <v>29</v>
      </c>
      <c r="H11016">
        <v>3</v>
      </c>
      <c r="I11016" t="s">
        <v>24</v>
      </c>
      <c r="L11016">
        <v>5</v>
      </c>
      <c r="M11016">
        <v>22.61678685</v>
      </c>
      <c r="N11016">
        <v>21.665664190000001</v>
      </c>
      <c r="O11016">
        <v>0</v>
      </c>
      <c r="P11016" t="s">
        <v>66</v>
      </c>
      <c r="Q11016" t="s">
        <v>26</v>
      </c>
      <c r="R11016" t="s">
        <v>27</v>
      </c>
    </row>
    <row r="11017" spans="1:18" x14ac:dyDescent="0.3">
      <c r="A11017" t="s">
        <v>50</v>
      </c>
      <c r="B11017" t="s">
        <v>51</v>
      </c>
      <c r="C11017" t="s">
        <v>20</v>
      </c>
      <c r="D11017">
        <v>2021</v>
      </c>
      <c r="E11017" t="s">
        <v>36</v>
      </c>
      <c r="F11017" t="s">
        <v>22</v>
      </c>
      <c r="G11017" t="s">
        <v>23</v>
      </c>
      <c r="H11017">
        <v>3</v>
      </c>
      <c r="I11017" t="s">
        <v>24</v>
      </c>
      <c r="L11017">
        <v>9</v>
      </c>
      <c r="M11017">
        <v>40.710216330000002</v>
      </c>
      <c r="N11017">
        <v>38.998195539999998</v>
      </c>
      <c r="O11017">
        <v>0</v>
      </c>
      <c r="P11017" t="s">
        <v>66</v>
      </c>
      <c r="Q11017" t="s">
        <v>26</v>
      </c>
      <c r="R11017" t="s">
        <v>27</v>
      </c>
    </row>
    <row r="11018" spans="1:18" x14ac:dyDescent="0.3">
      <c r="A11018" t="s">
        <v>52</v>
      </c>
      <c r="B11018" t="s">
        <v>53</v>
      </c>
      <c r="C11018" t="s">
        <v>20</v>
      </c>
      <c r="D11018">
        <v>2014</v>
      </c>
      <c r="E11018" t="s">
        <v>36</v>
      </c>
      <c r="F11018" t="s">
        <v>22</v>
      </c>
      <c r="G11018" t="s">
        <v>23</v>
      </c>
      <c r="H11018">
        <v>1</v>
      </c>
      <c r="I11018" t="s">
        <v>24</v>
      </c>
      <c r="L11018">
        <v>25</v>
      </c>
      <c r="M11018">
        <v>445.30755169999998</v>
      </c>
      <c r="N11018">
        <v>426.58066070000001</v>
      </c>
      <c r="O11018">
        <v>0</v>
      </c>
      <c r="P11018" t="s">
        <v>66</v>
      </c>
      <c r="Q11018" t="s">
        <v>26</v>
      </c>
      <c r="R11018" t="s">
        <v>40</v>
      </c>
    </row>
    <row r="11019" spans="1:18" x14ac:dyDescent="0.3">
      <c r="A11019" t="s">
        <v>52</v>
      </c>
      <c r="B11019" t="s">
        <v>53</v>
      </c>
      <c r="C11019" t="s">
        <v>20</v>
      </c>
      <c r="D11019">
        <v>2014</v>
      </c>
      <c r="E11019" t="s">
        <v>36</v>
      </c>
      <c r="F11019" t="s">
        <v>67</v>
      </c>
      <c r="G11019" t="s">
        <v>29</v>
      </c>
      <c r="H11019">
        <v>4</v>
      </c>
      <c r="I11019" t="s">
        <v>24</v>
      </c>
      <c r="L11019">
        <v>4</v>
      </c>
      <c r="M11019">
        <v>71.249208269999997</v>
      </c>
      <c r="N11019">
        <v>68.252905709999993</v>
      </c>
      <c r="O11019">
        <v>0</v>
      </c>
      <c r="P11019" t="s">
        <v>66</v>
      </c>
      <c r="Q11019" t="s">
        <v>26</v>
      </c>
      <c r="R11019" t="s">
        <v>40</v>
      </c>
    </row>
    <row r="11020" spans="1:18" x14ac:dyDescent="0.3">
      <c r="A11020" t="s">
        <v>52</v>
      </c>
      <c r="B11020" t="s">
        <v>53</v>
      </c>
      <c r="C11020" t="s">
        <v>20</v>
      </c>
      <c r="D11020">
        <v>2015</v>
      </c>
      <c r="E11020" t="s">
        <v>36</v>
      </c>
      <c r="F11020" t="s">
        <v>22</v>
      </c>
      <c r="G11020" t="s">
        <v>23</v>
      </c>
      <c r="H11020">
        <v>3</v>
      </c>
      <c r="I11020" t="s">
        <v>24</v>
      </c>
      <c r="L11020">
        <v>22</v>
      </c>
      <c r="M11020">
        <v>391.87064550000002</v>
      </c>
      <c r="N11020">
        <v>375.39098139999999</v>
      </c>
      <c r="O11020">
        <v>0</v>
      </c>
      <c r="P11020" t="s">
        <v>66</v>
      </c>
      <c r="Q11020" t="s">
        <v>26</v>
      </c>
      <c r="R11020" t="s">
        <v>40</v>
      </c>
    </row>
    <row r="11021" spans="1:18" x14ac:dyDescent="0.3">
      <c r="A11021" t="s">
        <v>52</v>
      </c>
      <c r="B11021" t="s">
        <v>53</v>
      </c>
      <c r="C11021" t="s">
        <v>20</v>
      </c>
      <c r="D11021">
        <v>2015</v>
      </c>
      <c r="E11021" t="s">
        <v>36</v>
      </c>
      <c r="F11021" t="s">
        <v>67</v>
      </c>
      <c r="G11021" t="s">
        <v>29</v>
      </c>
      <c r="H11021">
        <v>3</v>
      </c>
      <c r="I11021" t="s">
        <v>24</v>
      </c>
      <c r="L11021">
        <v>28</v>
      </c>
      <c r="M11021">
        <v>498.74445789999999</v>
      </c>
      <c r="N11021">
        <v>477.77033990000001</v>
      </c>
      <c r="O11021">
        <v>0</v>
      </c>
      <c r="P11021" t="s">
        <v>66</v>
      </c>
      <c r="Q11021" t="s">
        <v>26</v>
      </c>
      <c r="R11021" t="s">
        <v>40</v>
      </c>
    </row>
    <row r="11022" spans="1:18" x14ac:dyDescent="0.3">
      <c r="A11022" t="s">
        <v>52</v>
      </c>
      <c r="B11022" t="s">
        <v>53</v>
      </c>
      <c r="C11022" t="s">
        <v>20</v>
      </c>
      <c r="D11022">
        <v>2015</v>
      </c>
      <c r="E11022" t="s">
        <v>36</v>
      </c>
      <c r="F11022" t="s">
        <v>67</v>
      </c>
      <c r="G11022" t="s">
        <v>29</v>
      </c>
      <c r="H11022">
        <v>3</v>
      </c>
      <c r="I11022" t="s">
        <v>24</v>
      </c>
      <c r="L11022">
        <v>24</v>
      </c>
      <c r="M11022">
        <v>427.49524960000002</v>
      </c>
      <c r="N11022">
        <v>409.51743420000003</v>
      </c>
      <c r="O11022">
        <v>0</v>
      </c>
      <c r="P11022" t="s">
        <v>66</v>
      </c>
      <c r="Q11022" t="s">
        <v>26</v>
      </c>
      <c r="R11022" t="s">
        <v>40</v>
      </c>
    </row>
    <row r="11023" spans="1:18" x14ac:dyDescent="0.3">
      <c r="A11023" t="s">
        <v>52</v>
      </c>
      <c r="B11023" t="s">
        <v>53</v>
      </c>
      <c r="C11023" t="s">
        <v>20</v>
      </c>
      <c r="D11023">
        <v>2015</v>
      </c>
      <c r="E11023" t="s">
        <v>36</v>
      </c>
      <c r="F11023" t="s">
        <v>67</v>
      </c>
      <c r="G11023" t="s">
        <v>29</v>
      </c>
      <c r="H11023">
        <v>4</v>
      </c>
      <c r="I11023" t="s">
        <v>24</v>
      </c>
      <c r="L11023">
        <v>86</v>
      </c>
      <c r="M11023">
        <v>1531.857978</v>
      </c>
      <c r="N11023">
        <v>1467.437473</v>
      </c>
      <c r="O11023">
        <v>0</v>
      </c>
      <c r="P11023" t="s">
        <v>66</v>
      </c>
      <c r="Q11023" t="s">
        <v>26</v>
      </c>
      <c r="R11023" t="s">
        <v>40</v>
      </c>
    </row>
    <row r="11024" spans="1:18" x14ac:dyDescent="0.3">
      <c r="A11024" t="s">
        <v>52</v>
      </c>
      <c r="B11024" t="s">
        <v>53</v>
      </c>
      <c r="C11024" t="s">
        <v>20</v>
      </c>
      <c r="D11024">
        <v>2016</v>
      </c>
      <c r="E11024" t="s">
        <v>36</v>
      </c>
      <c r="F11024" t="s">
        <v>22</v>
      </c>
      <c r="G11024" t="s">
        <v>23</v>
      </c>
      <c r="H11024">
        <v>3</v>
      </c>
      <c r="I11024" t="s">
        <v>24</v>
      </c>
      <c r="L11024">
        <v>28</v>
      </c>
      <c r="M11024">
        <v>498.74445789999999</v>
      </c>
      <c r="N11024">
        <v>477.77033990000001</v>
      </c>
      <c r="O11024">
        <v>0</v>
      </c>
      <c r="P11024" t="s">
        <v>66</v>
      </c>
      <c r="Q11024" t="s">
        <v>26</v>
      </c>
      <c r="R11024" t="s">
        <v>40</v>
      </c>
    </row>
    <row r="11025" spans="1:18" x14ac:dyDescent="0.3">
      <c r="A11025" t="s">
        <v>52</v>
      </c>
      <c r="B11025" t="s">
        <v>53</v>
      </c>
      <c r="C11025" t="s">
        <v>20</v>
      </c>
      <c r="D11025">
        <v>2016</v>
      </c>
      <c r="E11025" t="s">
        <v>36</v>
      </c>
      <c r="F11025" t="s">
        <v>22</v>
      </c>
      <c r="G11025" t="s">
        <v>23</v>
      </c>
      <c r="H11025">
        <v>4</v>
      </c>
      <c r="I11025" t="s">
        <v>24</v>
      </c>
      <c r="L11025">
        <v>45</v>
      </c>
      <c r="M11025">
        <v>801.55359299999998</v>
      </c>
      <c r="N11025">
        <v>767.84518920000005</v>
      </c>
      <c r="O11025">
        <v>0</v>
      </c>
      <c r="P11025" t="s">
        <v>66</v>
      </c>
      <c r="Q11025" t="s">
        <v>26</v>
      </c>
      <c r="R11025" t="s">
        <v>40</v>
      </c>
    </row>
    <row r="11026" spans="1:18" x14ac:dyDescent="0.3">
      <c r="A11026" t="s">
        <v>52</v>
      </c>
      <c r="B11026" t="s">
        <v>53</v>
      </c>
      <c r="C11026" t="s">
        <v>20</v>
      </c>
      <c r="D11026">
        <v>2016</v>
      </c>
      <c r="E11026" t="s">
        <v>36</v>
      </c>
      <c r="F11026" t="s">
        <v>67</v>
      </c>
      <c r="G11026" t="s">
        <v>29</v>
      </c>
      <c r="H11026">
        <v>3</v>
      </c>
      <c r="I11026" t="s">
        <v>24</v>
      </c>
      <c r="L11026">
        <v>34</v>
      </c>
      <c r="M11026">
        <v>605.61827029999995</v>
      </c>
      <c r="N11026">
        <v>580.1496985</v>
      </c>
      <c r="O11026">
        <v>0</v>
      </c>
      <c r="P11026" t="s">
        <v>66</v>
      </c>
      <c r="Q11026" t="s">
        <v>26</v>
      </c>
      <c r="R11026" t="s">
        <v>40</v>
      </c>
    </row>
    <row r="11027" spans="1:18" x14ac:dyDescent="0.3">
      <c r="A11027" t="s">
        <v>52</v>
      </c>
      <c r="B11027" t="s">
        <v>53</v>
      </c>
      <c r="C11027" t="s">
        <v>20</v>
      </c>
      <c r="D11027">
        <v>2016</v>
      </c>
      <c r="E11027" t="s">
        <v>36</v>
      </c>
      <c r="F11027" t="s">
        <v>67</v>
      </c>
      <c r="G11027" t="s">
        <v>29</v>
      </c>
      <c r="H11027">
        <v>4</v>
      </c>
      <c r="I11027" t="s">
        <v>24</v>
      </c>
      <c r="L11027">
        <v>13</v>
      </c>
      <c r="M11027">
        <v>231.55992689999999</v>
      </c>
      <c r="N11027">
        <v>221.8219435</v>
      </c>
      <c r="O11027">
        <v>0</v>
      </c>
      <c r="P11027" t="s">
        <v>66</v>
      </c>
      <c r="Q11027" t="s">
        <v>26</v>
      </c>
      <c r="R11027" t="s">
        <v>40</v>
      </c>
    </row>
    <row r="11028" spans="1:18" x14ac:dyDescent="0.3">
      <c r="A11028" t="s">
        <v>52</v>
      </c>
      <c r="B11028" t="s">
        <v>53</v>
      </c>
      <c r="C11028" t="s">
        <v>20</v>
      </c>
      <c r="D11028">
        <v>2016</v>
      </c>
      <c r="E11028" t="s">
        <v>36</v>
      </c>
      <c r="F11028" t="s">
        <v>67</v>
      </c>
      <c r="G11028" t="s">
        <v>29</v>
      </c>
      <c r="H11028">
        <v>5</v>
      </c>
      <c r="I11028" t="s">
        <v>24</v>
      </c>
      <c r="L11028">
        <v>13</v>
      </c>
      <c r="M11028">
        <v>231.55992689999999</v>
      </c>
      <c r="N11028">
        <v>221.8219435</v>
      </c>
      <c r="O11028">
        <v>0</v>
      </c>
      <c r="P11028" t="s">
        <v>66</v>
      </c>
      <c r="Q11028" t="s">
        <v>26</v>
      </c>
      <c r="R11028" t="s">
        <v>40</v>
      </c>
    </row>
    <row r="11029" spans="1:18" x14ac:dyDescent="0.3">
      <c r="A11029" t="s">
        <v>52</v>
      </c>
      <c r="B11029" t="s">
        <v>53</v>
      </c>
      <c r="C11029" t="s">
        <v>20</v>
      </c>
      <c r="D11029">
        <v>2017</v>
      </c>
      <c r="E11029" t="s">
        <v>36</v>
      </c>
      <c r="F11029" t="s">
        <v>22</v>
      </c>
      <c r="G11029" t="s">
        <v>23</v>
      </c>
      <c r="H11029">
        <v>3</v>
      </c>
      <c r="I11029" t="s">
        <v>24</v>
      </c>
      <c r="L11029">
        <v>12</v>
      </c>
      <c r="M11029">
        <v>213.74762480000001</v>
      </c>
      <c r="N11029">
        <v>204.75871710000001</v>
      </c>
      <c r="O11029">
        <v>0</v>
      </c>
      <c r="P11029" t="s">
        <v>66</v>
      </c>
      <c r="Q11029" t="s">
        <v>26</v>
      </c>
      <c r="R11029" t="s">
        <v>40</v>
      </c>
    </row>
    <row r="11030" spans="1:18" x14ac:dyDescent="0.3">
      <c r="A11030" t="s">
        <v>52</v>
      </c>
      <c r="B11030" t="s">
        <v>53</v>
      </c>
      <c r="C11030" t="s">
        <v>20</v>
      </c>
      <c r="D11030">
        <v>2017</v>
      </c>
      <c r="E11030" t="s">
        <v>36</v>
      </c>
      <c r="F11030" t="s">
        <v>22</v>
      </c>
      <c r="G11030" t="s">
        <v>23</v>
      </c>
      <c r="H11030">
        <v>4</v>
      </c>
      <c r="I11030" t="s">
        <v>24</v>
      </c>
      <c r="L11030">
        <v>29</v>
      </c>
      <c r="M11030">
        <v>516.55675989999997</v>
      </c>
      <c r="N11030">
        <v>494.8335664</v>
      </c>
      <c r="O11030">
        <v>0</v>
      </c>
      <c r="P11030" t="s">
        <v>66</v>
      </c>
      <c r="Q11030" t="s">
        <v>26</v>
      </c>
      <c r="R11030" t="s">
        <v>40</v>
      </c>
    </row>
    <row r="11031" spans="1:18" x14ac:dyDescent="0.3">
      <c r="A11031" t="s">
        <v>52</v>
      </c>
      <c r="B11031" t="s">
        <v>53</v>
      </c>
      <c r="C11031" t="s">
        <v>20</v>
      </c>
      <c r="D11031">
        <v>2017</v>
      </c>
      <c r="E11031" t="s">
        <v>36</v>
      </c>
      <c r="F11031" t="s">
        <v>67</v>
      </c>
      <c r="G11031" t="s">
        <v>29</v>
      </c>
      <c r="H11031">
        <v>2</v>
      </c>
      <c r="I11031" t="s">
        <v>24</v>
      </c>
      <c r="L11031">
        <v>22</v>
      </c>
      <c r="M11031">
        <v>391.87064550000002</v>
      </c>
      <c r="N11031">
        <v>375.39098139999999</v>
      </c>
      <c r="O11031">
        <v>0</v>
      </c>
      <c r="P11031" t="s">
        <v>66</v>
      </c>
      <c r="Q11031" t="s">
        <v>26</v>
      </c>
      <c r="R11031" t="s">
        <v>40</v>
      </c>
    </row>
    <row r="11032" spans="1:18" x14ac:dyDescent="0.3">
      <c r="A11032" t="s">
        <v>52</v>
      </c>
      <c r="B11032" t="s">
        <v>53</v>
      </c>
      <c r="C11032" t="s">
        <v>20</v>
      </c>
      <c r="D11032">
        <v>2017</v>
      </c>
      <c r="E11032" t="s">
        <v>36</v>
      </c>
      <c r="F11032" t="s">
        <v>67</v>
      </c>
      <c r="G11032" t="s">
        <v>29</v>
      </c>
      <c r="H11032">
        <v>4</v>
      </c>
      <c r="I11032" t="s">
        <v>24</v>
      </c>
      <c r="L11032">
        <v>88</v>
      </c>
      <c r="M11032">
        <v>1567.4825820000001</v>
      </c>
      <c r="N11032">
        <v>1501.563926</v>
      </c>
      <c r="O11032">
        <v>0</v>
      </c>
      <c r="P11032" t="s">
        <v>66</v>
      </c>
      <c r="Q11032" t="s">
        <v>26</v>
      </c>
      <c r="R11032" t="s">
        <v>40</v>
      </c>
    </row>
    <row r="11033" spans="1:18" x14ac:dyDescent="0.3">
      <c r="A11033" t="s">
        <v>52</v>
      </c>
      <c r="B11033" t="s">
        <v>53</v>
      </c>
      <c r="C11033" t="s">
        <v>20</v>
      </c>
      <c r="D11033">
        <v>2018</v>
      </c>
      <c r="E11033" t="s">
        <v>36</v>
      </c>
      <c r="F11033" t="s">
        <v>22</v>
      </c>
      <c r="G11033" t="s">
        <v>23</v>
      </c>
      <c r="H11033">
        <v>2</v>
      </c>
      <c r="I11033" t="s">
        <v>24</v>
      </c>
      <c r="L11033">
        <v>16</v>
      </c>
      <c r="M11033">
        <v>284.9968331</v>
      </c>
      <c r="N11033">
        <v>273.0116228</v>
      </c>
      <c r="O11033">
        <v>0</v>
      </c>
      <c r="P11033" t="s">
        <v>66</v>
      </c>
      <c r="Q11033" t="s">
        <v>26</v>
      </c>
      <c r="R11033" t="s">
        <v>40</v>
      </c>
    </row>
    <row r="11034" spans="1:18" x14ac:dyDescent="0.3">
      <c r="A11034" t="s">
        <v>52</v>
      </c>
      <c r="B11034" t="s">
        <v>53</v>
      </c>
      <c r="C11034" t="s">
        <v>20</v>
      </c>
      <c r="D11034">
        <v>2018</v>
      </c>
      <c r="E11034" t="s">
        <v>36</v>
      </c>
      <c r="F11034" t="s">
        <v>22</v>
      </c>
      <c r="G11034" t="s">
        <v>23</v>
      </c>
      <c r="H11034">
        <v>3</v>
      </c>
      <c r="I11034" t="s">
        <v>24</v>
      </c>
      <c r="L11034">
        <v>12</v>
      </c>
      <c r="M11034">
        <v>213.74762480000001</v>
      </c>
      <c r="N11034">
        <v>204.75871710000001</v>
      </c>
      <c r="O11034">
        <v>0</v>
      </c>
      <c r="P11034" t="s">
        <v>66</v>
      </c>
      <c r="Q11034" t="s">
        <v>26</v>
      </c>
      <c r="R11034" t="s">
        <v>40</v>
      </c>
    </row>
    <row r="11035" spans="1:18" x14ac:dyDescent="0.3">
      <c r="A11035" t="s">
        <v>52</v>
      </c>
      <c r="B11035" t="s">
        <v>53</v>
      </c>
      <c r="C11035" t="s">
        <v>20</v>
      </c>
      <c r="D11035">
        <v>2018</v>
      </c>
      <c r="E11035" t="s">
        <v>36</v>
      </c>
      <c r="F11035" t="s">
        <v>22</v>
      </c>
      <c r="G11035" t="s">
        <v>23</v>
      </c>
      <c r="H11035">
        <v>4</v>
      </c>
      <c r="I11035" t="s">
        <v>24</v>
      </c>
      <c r="L11035">
        <v>7</v>
      </c>
      <c r="M11035">
        <v>124.6861145</v>
      </c>
      <c r="N11035">
        <v>119.44258499999999</v>
      </c>
      <c r="O11035">
        <v>0</v>
      </c>
      <c r="P11035" t="s">
        <v>66</v>
      </c>
      <c r="Q11035" t="s">
        <v>26</v>
      </c>
      <c r="R11035" t="s">
        <v>40</v>
      </c>
    </row>
    <row r="11036" spans="1:18" x14ac:dyDescent="0.3">
      <c r="A11036" t="s">
        <v>52</v>
      </c>
      <c r="B11036" t="s">
        <v>53</v>
      </c>
      <c r="C11036" t="s">
        <v>20</v>
      </c>
      <c r="D11036">
        <v>2018</v>
      </c>
      <c r="E11036" t="s">
        <v>36</v>
      </c>
      <c r="F11036" t="s">
        <v>22</v>
      </c>
      <c r="G11036" t="s">
        <v>23</v>
      </c>
      <c r="H11036">
        <v>4</v>
      </c>
      <c r="I11036" t="s">
        <v>24</v>
      </c>
      <c r="L11036">
        <v>22</v>
      </c>
      <c r="M11036">
        <v>391.87064550000002</v>
      </c>
      <c r="N11036">
        <v>375.39098139999999</v>
      </c>
      <c r="O11036">
        <v>0</v>
      </c>
      <c r="P11036" t="s">
        <v>66</v>
      </c>
      <c r="Q11036" t="s">
        <v>26</v>
      </c>
      <c r="R11036" t="s">
        <v>40</v>
      </c>
    </row>
    <row r="11037" spans="1:18" x14ac:dyDescent="0.3">
      <c r="A11037" t="s">
        <v>52</v>
      </c>
      <c r="B11037" t="s">
        <v>53</v>
      </c>
      <c r="C11037" t="s">
        <v>20</v>
      </c>
      <c r="D11037">
        <v>2018</v>
      </c>
      <c r="E11037" t="s">
        <v>36</v>
      </c>
      <c r="F11037" t="s">
        <v>67</v>
      </c>
      <c r="G11037" t="s">
        <v>29</v>
      </c>
      <c r="H11037">
        <v>2</v>
      </c>
      <c r="I11037" t="s">
        <v>24</v>
      </c>
      <c r="L11037">
        <v>35</v>
      </c>
      <c r="M11037">
        <v>623.43057229999999</v>
      </c>
      <c r="N11037">
        <v>597.21292489999996</v>
      </c>
      <c r="O11037">
        <v>0</v>
      </c>
      <c r="P11037" t="s">
        <v>66</v>
      </c>
      <c r="Q11037" t="s">
        <v>26</v>
      </c>
      <c r="R11037" t="s">
        <v>40</v>
      </c>
    </row>
    <row r="11038" spans="1:18" x14ac:dyDescent="0.3">
      <c r="A11038" t="s">
        <v>52</v>
      </c>
      <c r="B11038" t="s">
        <v>53</v>
      </c>
      <c r="C11038" t="s">
        <v>20</v>
      </c>
      <c r="D11038">
        <v>2018</v>
      </c>
      <c r="E11038" t="s">
        <v>36</v>
      </c>
      <c r="F11038" t="s">
        <v>67</v>
      </c>
      <c r="G11038" t="s">
        <v>29</v>
      </c>
      <c r="H11038">
        <v>3</v>
      </c>
      <c r="I11038" t="s">
        <v>24</v>
      </c>
      <c r="L11038">
        <v>52</v>
      </c>
      <c r="M11038">
        <v>926.23970750000001</v>
      </c>
      <c r="N11038">
        <v>887.28777419999994</v>
      </c>
      <c r="O11038">
        <v>0</v>
      </c>
      <c r="P11038" t="s">
        <v>66</v>
      </c>
      <c r="Q11038" t="s">
        <v>26</v>
      </c>
      <c r="R11038" t="s">
        <v>40</v>
      </c>
    </row>
    <row r="11039" spans="1:18" x14ac:dyDescent="0.3">
      <c r="A11039" t="s">
        <v>52</v>
      </c>
      <c r="B11039" t="s">
        <v>53</v>
      </c>
      <c r="C11039" t="s">
        <v>20</v>
      </c>
      <c r="D11039">
        <v>2018</v>
      </c>
      <c r="E11039" t="s">
        <v>36</v>
      </c>
      <c r="F11039" t="s">
        <v>67</v>
      </c>
      <c r="G11039" t="s">
        <v>29</v>
      </c>
      <c r="H11039">
        <v>4</v>
      </c>
      <c r="I11039" t="s">
        <v>24</v>
      </c>
      <c r="L11039">
        <v>41</v>
      </c>
      <c r="M11039">
        <v>730.30438470000001</v>
      </c>
      <c r="N11039">
        <v>699.59228350000001</v>
      </c>
      <c r="O11039">
        <v>0</v>
      </c>
      <c r="P11039" t="s">
        <v>66</v>
      </c>
      <c r="Q11039" t="s">
        <v>26</v>
      </c>
      <c r="R11039" t="s">
        <v>40</v>
      </c>
    </row>
    <row r="11040" spans="1:18" x14ac:dyDescent="0.3">
      <c r="A11040" t="s">
        <v>52</v>
      </c>
      <c r="B11040" t="s">
        <v>53</v>
      </c>
      <c r="C11040" t="s">
        <v>20</v>
      </c>
      <c r="D11040">
        <v>2018</v>
      </c>
      <c r="E11040" t="s">
        <v>36</v>
      </c>
      <c r="F11040" t="s">
        <v>67</v>
      </c>
      <c r="G11040" t="s">
        <v>29</v>
      </c>
      <c r="H11040">
        <v>4</v>
      </c>
      <c r="I11040" t="s">
        <v>24</v>
      </c>
      <c r="L11040">
        <v>8</v>
      </c>
      <c r="M11040">
        <v>142.49841649999999</v>
      </c>
      <c r="N11040">
        <v>136.5058114</v>
      </c>
      <c r="O11040">
        <v>0</v>
      </c>
      <c r="P11040" t="s">
        <v>66</v>
      </c>
      <c r="Q11040" t="s">
        <v>26</v>
      </c>
      <c r="R11040" t="s">
        <v>40</v>
      </c>
    </row>
    <row r="11041" spans="1:18" x14ac:dyDescent="0.3">
      <c r="A11041" t="s">
        <v>52</v>
      </c>
      <c r="B11041" t="s">
        <v>53</v>
      </c>
      <c r="C11041" t="s">
        <v>20</v>
      </c>
      <c r="D11041">
        <v>2018</v>
      </c>
      <c r="E11041" t="s">
        <v>36</v>
      </c>
      <c r="F11041" t="s">
        <v>67</v>
      </c>
      <c r="G11041" t="s">
        <v>29</v>
      </c>
      <c r="H11041">
        <v>4</v>
      </c>
      <c r="I11041" t="s">
        <v>24</v>
      </c>
      <c r="L11041">
        <v>28</v>
      </c>
      <c r="M11041">
        <v>498.74445789999999</v>
      </c>
      <c r="N11041">
        <v>477.77033990000001</v>
      </c>
      <c r="O11041">
        <v>0</v>
      </c>
      <c r="P11041" t="s">
        <v>66</v>
      </c>
      <c r="Q11041" t="s">
        <v>26</v>
      </c>
      <c r="R11041" t="s">
        <v>40</v>
      </c>
    </row>
    <row r="11042" spans="1:18" x14ac:dyDescent="0.3">
      <c r="A11042" t="s">
        <v>52</v>
      </c>
      <c r="B11042" t="s">
        <v>53</v>
      </c>
      <c r="C11042" t="s">
        <v>20</v>
      </c>
      <c r="D11042">
        <v>2018</v>
      </c>
      <c r="E11042" t="s">
        <v>36</v>
      </c>
      <c r="F11042" t="s">
        <v>67</v>
      </c>
      <c r="G11042" t="s">
        <v>29</v>
      </c>
      <c r="H11042">
        <v>4</v>
      </c>
      <c r="I11042" t="s">
        <v>24</v>
      </c>
      <c r="L11042">
        <v>55</v>
      </c>
      <c r="M11042">
        <v>979.67661369999996</v>
      </c>
      <c r="N11042">
        <v>938.47745339999994</v>
      </c>
      <c r="O11042">
        <v>0</v>
      </c>
      <c r="P11042" t="s">
        <v>66</v>
      </c>
      <c r="Q11042" t="s">
        <v>26</v>
      </c>
      <c r="R11042" t="s">
        <v>40</v>
      </c>
    </row>
    <row r="11043" spans="1:18" x14ac:dyDescent="0.3">
      <c r="A11043" t="s">
        <v>52</v>
      </c>
      <c r="B11043" t="s">
        <v>53</v>
      </c>
      <c r="C11043" t="s">
        <v>20</v>
      </c>
      <c r="D11043">
        <v>2018</v>
      </c>
      <c r="E11043" t="s">
        <v>36</v>
      </c>
      <c r="F11043" t="s">
        <v>67</v>
      </c>
      <c r="G11043" t="s">
        <v>29</v>
      </c>
      <c r="H11043">
        <v>6</v>
      </c>
      <c r="I11043" t="s">
        <v>24</v>
      </c>
      <c r="L11043">
        <v>96</v>
      </c>
      <c r="M11043">
        <v>1709.980998</v>
      </c>
      <c r="N11043">
        <v>1638.069737</v>
      </c>
      <c r="O11043">
        <v>0</v>
      </c>
      <c r="P11043" t="s">
        <v>66</v>
      </c>
      <c r="Q11043" t="s">
        <v>26</v>
      </c>
      <c r="R11043" t="s">
        <v>40</v>
      </c>
    </row>
    <row r="11044" spans="1:18" x14ac:dyDescent="0.3">
      <c r="A11044" t="s">
        <v>52</v>
      </c>
      <c r="B11044" t="s">
        <v>53</v>
      </c>
      <c r="C11044" t="s">
        <v>20</v>
      </c>
      <c r="D11044">
        <v>2019</v>
      </c>
      <c r="E11044" t="s">
        <v>36</v>
      </c>
      <c r="F11044" t="s">
        <v>22</v>
      </c>
      <c r="G11044" t="s">
        <v>23</v>
      </c>
      <c r="H11044">
        <v>3</v>
      </c>
      <c r="I11044" t="s">
        <v>24</v>
      </c>
      <c r="L11044">
        <v>12</v>
      </c>
      <c r="M11044">
        <v>213.74762480000001</v>
      </c>
      <c r="N11044">
        <v>204.75871710000001</v>
      </c>
      <c r="O11044">
        <v>0</v>
      </c>
      <c r="P11044" t="s">
        <v>66</v>
      </c>
      <c r="Q11044" t="s">
        <v>26</v>
      </c>
      <c r="R11044" t="s">
        <v>40</v>
      </c>
    </row>
    <row r="11045" spans="1:18" x14ac:dyDescent="0.3">
      <c r="A11045" t="s">
        <v>52</v>
      </c>
      <c r="B11045" t="s">
        <v>53</v>
      </c>
      <c r="C11045" t="s">
        <v>20</v>
      </c>
      <c r="D11045">
        <v>2019</v>
      </c>
      <c r="E11045" t="s">
        <v>36</v>
      </c>
      <c r="F11045" t="s">
        <v>22</v>
      </c>
      <c r="G11045" t="s">
        <v>23</v>
      </c>
      <c r="H11045">
        <v>3</v>
      </c>
      <c r="I11045" t="s">
        <v>24</v>
      </c>
      <c r="L11045">
        <v>1</v>
      </c>
      <c r="M11045">
        <v>17.812302070000001</v>
      </c>
      <c r="N11045">
        <v>17.06322643</v>
      </c>
      <c r="O11045">
        <v>0</v>
      </c>
      <c r="P11045" t="s">
        <v>66</v>
      </c>
      <c r="Q11045" t="s">
        <v>26</v>
      </c>
      <c r="R11045" t="s">
        <v>40</v>
      </c>
    </row>
    <row r="11046" spans="1:18" x14ac:dyDescent="0.3">
      <c r="A11046" t="s">
        <v>52</v>
      </c>
      <c r="B11046" t="s">
        <v>53</v>
      </c>
      <c r="C11046" t="s">
        <v>20</v>
      </c>
      <c r="D11046">
        <v>2019</v>
      </c>
      <c r="E11046" t="s">
        <v>36</v>
      </c>
      <c r="F11046" t="s">
        <v>22</v>
      </c>
      <c r="G11046" t="s">
        <v>23</v>
      </c>
      <c r="H11046">
        <v>5</v>
      </c>
      <c r="I11046" t="s">
        <v>24</v>
      </c>
      <c r="L11046">
        <v>54</v>
      </c>
      <c r="M11046">
        <v>961.86431159999995</v>
      </c>
      <c r="N11046">
        <v>921.41422699999998</v>
      </c>
      <c r="O11046">
        <v>0</v>
      </c>
      <c r="P11046" t="s">
        <v>66</v>
      </c>
      <c r="Q11046" t="s">
        <v>26</v>
      </c>
      <c r="R11046" t="s">
        <v>40</v>
      </c>
    </row>
    <row r="11047" spans="1:18" x14ac:dyDescent="0.3">
      <c r="A11047" t="s">
        <v>52</v>
      </c>
      <c r="B11047" t="s">
        <v>53</v>
      </c>
      <c r="C11047" t="s">
        <v>20</v>
      </c>
      <c r="D11047">
        <v>2019</v>
      </c>
      <c r="E11047" t="s">
        <v>36</v>
      </c>
      <c r="F11047" t="s">
        <v>67</v>
      </c>
      <c r="G11047" t="s">
        <v>29</v>
      </c>
      <c r="H11047">
        <v>3</v>
      </c>
      <c r="I11047" t="s">
        <v>24</v>
      </c>
      <c r="L11047">
        <v>24</v>
      </c>
      <c r="M11047">
        <v>427.49524960000002</v>
      </c>
      <c r="N11047">
        <v>409.51743420000003</v>
      </c>
      <c r="O11047">
        <v>0</v>
      </c>
      <c r="P11047" t="s">
        <v>66</v>
      </c>
      <c r="Q11047" t="s">
        <v>26</v>
      </c>
      <c r="R11047" t="s">
        <v>40</v>
      </c>
    </row>
    <row r="11048" spans="1:18" x14ac:dyDescent="0.3">
      <c r="A11048" t="s">
        <v>52</v>
      </c>
      <c r="B11048" t="s">
        <v>53</v>
      </c>
      <c r="C11048" t="s">
        <v>20</v>
      </c>
      <c r="D11048">
        <v>2019</v>
      </c>
      <c r="E11048" t="s">
        <v>36</v>
      </c>
      <c r="F11048" t="s">
        <v>67</v>
      </c>
      <c r="G11048" t="s">
        <v>29</v>
      </c>
      <c r="H11048">
        <v>4</v>
      </c>
      <c r="I11048" t="s">
        <v>24</v>
      </c>
      <c r="L11048">
        <v>49</v>
      </c>
      <c r="M11048">
        <v>872.80280130000006</v>
      </c>
      <c r="N11048">
        <v>836.09809489999998</v>
      </c>
      <c r="O11048">
        <v>0</v>
      </c>
      <c r="P11048" t="s">
        <v>66</v>
      </c>
      <c r="Q11048" t="s">
        <v>26</v>
      </c>
      <c r="R11048" t="s">
        <v>40</v>
      </c>
    </row>
    <row r="11049" spans="1:18" x14ac:dyDescent="0.3">
      <c r="A11049" t="s">
        <v>52</v>
      </c>
      <c r="B11049" t="s">
        <v>53</v>
      </c>
      <c r="C11049" t="s">
        <v>20</v>
      </c>
      <c r="D11049">
        <v>2020</v>
      </c>
      <c r="E11049" t="s">
        <v>36</v>
      </c>
      <c r="F11049" t="s">
        <v>22</v>
      </c>
      <c r="G11049" t="s">
        <v>23</v>
      </c>
      <c r="H11049">
        <v>3</v>
      </c>
      <c r="I11049" t="s">
        <v>24</v>
      </c>
      <c r="L11049">
        <v>20</v>
      </c>
      <c r="M11049">
        <v>356.2460413</v>
      </c>
      <c r="N11049">
        <v>341.26452849999998</v>
      </c>
      <c r="O11049">
        <v>0</v>
      </c>
      <c r="P11049" t="s">
        <v>66</v>
      </c>
      <c r="Q11049" t="s">
        <v>26</v>
      </c>
      <c r="R11049" t="s">
        <v>40</v>
      </c>
    </row>
    <row r="11050" spans="1:18" x14ac:dyDescent="0.3">
      <c r="A11050" t="s">
        <v>52</v>
      </c>
      <c r="B11050" t="s">
        <v>53</v>
      </c>
      <c r="C11050" t="s">
        <v>20</v>
      </c>
      <c r="D11050">
        <v>2020</v>
      </c>
      <c r="E11050" t="s">
        <v>36</v>
      </c>
      <c r="F11050" t="s">
        <v>67</v>
      </c>
      <c r="G11050" t="s">
        <v>29</v>
      </c>
      <c r="H11050">
        <v>1</v>
      </c>
      <c r="I11050" t="s">
        <v>24</v>
      </c>
      <c r="L11050">
        <v>42</v>
      </c>
      <c r="M11050">
        <v>748.11668680000002</v>
      </c>
      <c r="N11050">
        <v>716.65550989999997</v>
      </c>
      <c r="O11050">
        <v>0</v>
      </c>
      <c r="P11050" t="s">
        <v>66</v>
      </c>
      <c r="Q11050" t="s">
        <v>26</v>
      </c>
      <c r="R11050" t="s">
        <v>40</v>
      </c>
    </row>
    <row r="11051" spans="1:18" x14ac:dyDescent="0.3">
      <c r="A11051" t="s">
        <v>52</v>
      </c>
      <c r="B11051" t="s">
        <v>53</v>
      </c>
      <c r="C11051" t="s">
        <v>20</v>
      </c>
      <c r="D11051">
        <v>2020</v>
      </c>
      <c r="E11051" t="s">
        <v>36</v>
      </c>
      <c r="F11051" t="s">
        <v>67</v>
      </c>
      <c r="G11051" t="s">
        <v>29</v>
      </c>
      <c r="H11051">
        <v>4</v>
      </c>
      <c r="I11051" t="s">
        <v>24</v>
      </c>
      <c r="L11051">
        <v>39</v>
      </c>
      <c r="M11051">
        <v>694.67978059999996</v>
      </c>
      <c r="N11051">
        <v>665.4658306</v>
      </c>
      <c r="O11051">
        <v>0</v>
      </c>
      <c r="P11051" t="s">
        <v>66</v>
      </c>
      <c r="Q11051" t="s">
        <v>26</v>
      </c>
      <c r="R11051" t="s">
        <v>40</v>
      </c>
    </row>
    <row r="11052" spans="1:18" x14ac:dyDescent="0.3">
      <c r="A11052" t="s">
        <v>52</v>
      </c>
      <c r="B11052" t="s">
        <v>53</v>
      </c>
      <c r="C11052" t="s">
        <v>20</v>
      </c>
      <c r="D11052">
        <v>2020</v>
      </c>
      <c r="E11052" t="s">
        <v>36</v>
      </c>
      <c r="F11052" t="s">
        <v>67</v>
      </c>
      <c r="G11052" t="s">
        <v>29</v>
      </c>
      <c r="H11052">
        <v>4</v>
      </c>
      <c r="I11052" t="s">
        <v>24</v>
      </c>
      <c r="L11052">
        <v>18</v>
      </c>
      <c r="M11052">
        <v>320.6214372</v>
      </c>
      <c r="N11052">
        <v>307.1380757</v>
      </c>
      <c r="O11052">
        <v>0</v>
      </c>
      <c r="P11052" t="s">
        <v>66</v>
      </c>
      <c r="Q11052" t="s">
        <v>26</v>
      </c>
      <c r="R11052" t="s">
        <v>40</v>
      </c>
    </row>
    <row r="11053" spans="1:18" x14ac:dyDescent="0.3">
      <c r="A11053" t="s">
        <v>52</v>
      </c>
      <c r="B11053" t="s">
        <v>53</v>
      </c>
      <c r="C11053" t="s">
        <v>20</v>
      </c>
      <c r="D11053">
        <v>2021</v>
      </c>
      <c r="E11053" t="s">
        <v>36</v>
      </c>
      <c r="F11053" t="s">
        <v>67</v>
      </c>
      <c r="G11053" t="s">
        <v>29</v>
      </c>
      <c r="H11053">
        <v>3</v>
      </c>
      <c r="I11053" t="s">
        <v>24</v>
      </c>
      <c r="L11053">
        <v>14</v>
      </c>
      <c r="M11053">
        <v>249.37222890000001</v>
      </c>
      <c r="N11053">
        <v>238.88516999999999</v>
      </c>
      <c r="O11053">
        <v>0</v>
      </c>
      <c r="P11053" t="s">
        <v>66</v>
      </c>
      <c r="Q11053" t="s">
        <v>26</v>
      </c>
      <c r="R11053" t="s">
        <v>40</v>
      </c>
    </row>
    <row r="11054" spans="1:18" x14ac:dyDescent="0.3">
      <c r="A11054" t="s">
        <v>52</v>
      </c>
      <c r="B11054" t="s">
        <v>53</v>
      </c>
      <c r="C11054" t="s">
        <v>20</v>
      </c>
      <c r="D11054">
        <v>2021</v>
      </c>
      <c r="E11054" t="s">
        <v>36</v>
      </c>
      <c r="F11054" t="s">
        <v>67</v>
      </c>
      <c r="G11054" t="s">
        <v>29</v>
      </c>
      <c r="H11054">
        <v>4</v>
      </c>
      <c r="I11054" t="s">
        <v>24</v>
      </c>
      <c r="L11054">
        <v>25</v>
      </c>
      <c r="M11054">
        <v>445.30755169999998</v>
      </c>
      <c r="N11054">
        <v>426.58066070000001</v>
      </c>
      <c r="O11054">
        <v>0</v>
      </c>
      <c r="P11054" t="s">
        <v>66</v>
      </c>
      <c r="Q11054" t="s">
        <v>26</v>
      </c>
      <c r="R11054" t="s">
        <v>40</v>
      </c>
    </row>
    <row r="11055" spans="1:18" x14ac:dyDescent="0.3">
      <c r="A11055" t="s">
        <v>52</v>
      </c>
      <c r="B11055" t="s">
        <v>53</v>
      </c>
      <c r="C11055" t="s">
        <v>20</v>
      </c>
      <c r="D11055">
        <v>2021</v>
      </c>
      <c r="E11055" t="s">
        <v>36</v>
      </c>
      <c r="F11055" t="s">
        <v>67</v>
      </c>
      <c r="G11055" t="s">
        <v>29</v>
      </c>
      <c r="H11055">
        <v>4</v>
      </c>
      <c r="I11055" t="s">
        <v>24</v>
      </c>
      <c r="L11055">
        <v>24</v>
      </c>
      <c r="M11055">
        <v>427.49524960000002</v>
      </c>
      <c r="N11055">
        <v>409.51743420000003</v>
      </c>
      <c r="O11055">
        <v>0</v>
      </c>
      <c r="P11055" t="s">
        <v>66</v>
      </c>
      <c r="Q11055" t="s">
        <v>26</v>
      </c>
      <c r="R11055" t="s">
        <v>40</v>
      </c>
    </row>
    <row r="11056" spans="1:18" x14ac:dyDescent="0.3">
      <c r="A11056" t="s">
        <v>54</v>
      </c>
      <c r="B11056" t="s">
        <v>55</v>
      </c>
      <c r="C11056" t="s">
        <v>20</v>
      </c>
      <c r="D11056">
        <v>2014</v>
      </c>
      <c r="E11056" t="s">
        <v>36</v>
      </c>
      <c r="F11056" t="s">
        <v>22</v>
      </c>
      <c r="G11056" t="s">
        <v>23</v>
      </c>
      <c r="H11056">
        <v>4</v>
      </c>
      <c r="I11056" t="s">
        <v>24</v>
      </c>
      <c r="L11056">
        <v>100</v>
      </c>
      <c r="M11056">
        <v>927.95083360000001</v>
      </c>
      <c r="N11056">
        <v>888.92694089999998</v>
      </c>
      <c r="O11056">
        <v>0</v>
      </c>
      <c r="P11056" t="s">
        <v>66</v>
      </c>
      <c r="Q11056" t="s">
        <v>26</v>
      </c>
      <c r="R11056" t="s">
        <v>40</v>
      </c>
    </row>
    <row r="11057" spans="1:18" x14ac:dyDescent="0.3">
      <c r="A11057" t="s">
        <v>54</v>
      </c>
      <c r="B11057" t="s">
        <v>55</v>
      </c>
      <c r="C11057" t="s">
        <v>20</v>
      </c>
      <c r="D11057">
        <v>2014</v>
      </c>
      <c r="E11057" t="s">
        <v>36</v>
      </c>
      <c r="F11057" t="s">
        <v>67</v>
      </c>
      <c r="G11057" t="s">
        <v>29</v>
      </c>
      <c r="H11057">
        <v>2</v>
      </c>
      <c r="I11057" t="s">
        <v>24</v>
      </c>
      <c r="L11057">
        <v>53</v>
      </c>
      <c r="M11057">
        <v>491.81394180000001</v>
      </c>
      <c r="N11057">
        <v>471.1312787</v>
      </c>
      <c r="O11057">
        <v>0</v>
      </c>
      <c r="P11057" t="s">
        <v>66</v>
      </c>
      <c r="Q11057" t="s">
        <v>26</v>
      </c>
      <c r="R11057" t="s">
        <v>40</v>
      </c>
    </row>
    <row r="11058" spans="1:18" x14ac:dyDescent="0.3">
      <c r="A11058" t="s">
        <v>54</v>
      </c>
      <c r="B11058" t="s">
        <v>55</v>
      </c>
      <c r="C11058" t="s">
        <v>20</v>
      </c>
      <c r="D11058">
        <v>2014</v>
      </c>
      <c r="E11058" t="s">
        <v>36</v>
      </c>
      <c r="F11058" t="s">
        <v>67</v>
      </c>
      <c r="G11058" t="s">
        <v>29</v>
      </c>
      <c r="H11058">
        <v>2</v>
      </c>
      <c r="I11058" t="s">
        <v>24</v>
      </c>
      <c r="L11058">
        <v>424</v>
      </c>
      <c r="M11058">
        <v>3934.5115350000001</v>
      </c>
      <c r="N11058">
        <v>3769.0502299999998</v>
      </c>
      <c r="O11058">
        <v>0</v>
      </c>
      <c r="P11058" t="s">
        <v>66</v>
      </c>
      <c r="Q11058" t="s">
        <v>26</v>
      </c>
      <c r="R11058" t="s">
        <v>40</v>
      </c>
    </row>
    <row r="11059" spans="1:18" x14ac:dyDescent="0.3">
      <c r="A11059" t="s">
        <v>54</v>
      </c>
      <c r="B11059" t="s">
        <v>55</v>
      </c>
      <c r="C11059" t="s">
        <v>20</v>
      </c>
      <c r="D11059">
        <v>2014</v>
      </c>
      <c r="E11059" t="s">
        <v>36</v>
      </c>
      <c r="F11059" t="s">
        <v>67</v>
      </c>
      <c r="G11059" t="s">
        <v>29</v>
      </c>
      <c r="H11059">
        <v>2</v>
      </c>
      <c r="I11059" t="s">
        <v>24</v>
      </c>
      <c r="L11059">
        <v>194</v>
      </c>
      <c r="M11059">
        <v>1800.2246170000001</v>
      </c>
      <c r="N11059">
        <v>1724.5182649999999</v>
      </c>
      <c r="O11059">
        <v>0</v>
      </c>
      <c r="P11059" t="s">
        <v>66</v>
      </c>
      <c r="Q11059" t="s">
        <v>26</v>
      </c>
      <c r="R11059" t="s">
        <v>40</v>
      </c>
    </row>
    <row r="11060" spans="1:18" x14ac:dyDescent="0.3">
      <c r="A11060" t="s">
        <v>54</v>
      </c>
      <c r="B11060" t="s">
        <v>55</v>
      </c>
      <c r="C11060" t="s">
        <v>20</v>
      </c>
      <c r="D11060">
        <v>2014</v>
      </c>
      <c r="E11060" t="s">
        <v>36</v>
      </c>
      <c r="F11060" t="s">
        <v>67</v>
      </c>
      <c r="G11060" t="s">
        <v>29</v>
      </c>
      <c r="H11060">
        <v>3</v>
      </c>
      <c r="I11060" t="s">
        <v>24</v>
      </c>
      <c r="L11060">
        <v>92</v>
      </c>
      <c r="M11060">
        <v>853.71476689999997</v>
      </c>
      <c r="N11060">
        <v>817.81278569999995</v>
      </c>
      <c r="O11060">
        <v>0</v>
      </c>
      <c r="P11060" t="s">
        <v>66</v>
      </c>
      <c r="Q11060" t="s">
        <v>26</v>
      </c>
      <c r="R11060" t="s">
        <v>40</v>
      </c>
    </row>
    <row r="11061" spans="1:18" x14ac:dyDescent="0.3">
      <c r="A11061" t="s">
        <v>54</v>
      </c>
      <c r="B11061" t="s">
        <v>55</v>
      </c>
      <c r="C11061" t="s">
        <v>20</v>
      </c>
      <c r="D11061">
        <v>2014</v>
      </c>
      <c r="E11061" t="s">
        <v>36</v>
      </c>
      <c r="F11061" t="s">
        <v>67</v>
      </c>
      <c r="G11061" t="s">
        <v>29</v>
      </c>
      <c r="H11061">
        <v>3</v>
      </c>
      <c r="I11061" t="s">
        <v>24</v>
      </c>
      <c r="L11061">
        <v>400</v>
      </c>
      <c r="M11061">
        <v>3711.8033350000001</v>
      </c>
      <c r="N11061">
        <v>3555.7077640000002</v>
      </c>
      <c r="O11061">
        <v>0</v>
      </c>
      <c r="P11061" t="s">
        <v>66</v>
      </c>
      <c r="Q11061" t="s">
        <v>26</v>
      </c>
      <c r="R11061" t="s">
        <v>40</v>
      </c>
    </row>
    <row r="11062" spans="1:18" x14ac:dyDescent="0.3">
      <c r="A11062" t="s">
        <v>54</v>
      </c>
      <c r="B11062" t="s">
        <v>55</v>
      </c>
      <c r="C11062" t="s">
        <v>20</v>
      </c>
      <c r="D11062">
        <v>2014</v>
      </c>
      <c r="E11062" t="s">
        <v>36</v>
      </c>
      <c r="F11062" t="s">
        <v>67</v>
      </c>
      <c r="G11062" t="s">
        <v>29</v>
      </c>
      <c r="H11062">
        <v>3</v>
      </c>
      <c r="I11062" t="s">
        <v>24</v>
      </c>
      <c r="L11062">
        <v>59</v>
      </c>
      <c r="M11062">
        <v>547.49099179999996</v>
      </c>
      <c r="N11062">
        <v>524.46689509999999</v>
      </c>
      <c r="O11062">
        <v>0</v>
      </c>
      <c r="P11062" t="s">
        <v>66</v>
      </c>
      <c r="Q11062" t="s">
        <v>26</v>
      </c>
      <c r="R11062" t="s">
        <v>40</v>
      </c>
    </row>
    <row r="11063" spans="1:18" x14ac:dyDescent="0.3">
      <c r="A11063" t="s">
        <v>54</v>
      </c>
      <c r="B11063" t="s">
        <v>55</v>
      </c>
      <c r="C11063" t="s">
        <v>20</v>
      </c>
      <c r="D11063">
        <v>2014</v>
      </c>
      <c r="E11063" t="s">
        <v>36</v>
      </c>
      <c r="F11063" t="s">
        <v>67</v>
      </c>
      <c r="G11063" t="s">
        <v>29</v>
      </c>
      <c r="H11063">
        <v>4</v>
      </c>
      <c r="I11063" t="s">
        <v>24</v>
      </c>
      <c r="L11063">
        <v>56</v>
      </c>
      <c r="M11063">
        <v>519.65246679999996</v>
      </c>
      <c r="N11063">
        <v>497.79908690000002</v>
      </c>
      <c r="O11063">
        <v>0</v>
      </c>
      <c r="P11063" t="s">
        <v>66</v>
      </c>
      <c r="Q11063" t="s">
        <v>26</v>
      </c>
      <c r="R11063" t="s">
        <v>40</v>
      </c>
    </row>
    <row r="11064" spans="1:18" x14ac:dyDescent="0.3">
      <c r="A11064" t="s">
        <v>54</v>
      </c>
      <c r="B11064" t="s">
        <v>55</v>
      </c>
      <c r="C11064" t="s">
        <v>20</v>
      </c>
      <c r="D11064">
        <v>2015</v>
      </c>
      <c r="E11064" t="s">
        <v>36</v>
      </c>
      <c r="F11064" t="s">
        <v>22</v>
      </c>
      <c r="G11064" t="s">
        <v>23</v>
      </c>
      <c r="H11064">
        <v>3</v>
      </c>
      <c r="I11064" t="s">
        <v>24</v>
      </c>
      <c r="L11064">
        <v>65</v>
      </c>
      <c r="M11064">
        <v>603.16804190000005</v>
      </c>
      <c r="N11064">
        <v>577.8025116</v>
      </c>
      <c r="O11064">
        <v>0</v>
      </c>
      <c r="P11064" t="s">
        <v>66</v>
      </c>
      <c r="Q11064" t="s">
        <v>26</v>
      </c>
      <c r="R11064" t="s">
        <v>40</v>
      </c>
    </row>
    <row r="11065" spans="1:18" x14ac:dyDescent="0.3">
      <c r="A11065" t="s">
        <v>54</v>
      </c>
      <c r="B11065" t="s">
        <v>55</v>
      </c>
      <c r="C11065" t="s">
        <v>20</v>
      </c>
      <c r="D11065">
        <v>2015</v>
      </c>
      <c r="E11065" t="s">
        <v>36</v>
      </c>
      <c r="F11065" t="s">
        <v>22</v>
      </c>
      <c r="G11065" t="s">
        <v>23</v>
      </c>
      <c r="H11065">
        <v>3</v>
      </c>
      <c r="I11065" t="s">
        <v>24</v>
      </c>
      <c r="L11065">
        <v>18</v>
      </c>
      <c r="M11065">
        <v>167.03115009999999</v>
      </c>
      <c r="N11065">
        <v>160.00684939999999</v>
      </c>
      <c r="O11065">
        <v>0</v>
      </c>
      <c r="P11065" t="s">
        <v>66</v>
      </c>
      <c r="Q11065" t="s">
        <v>26</v>
      </c>
      <c r="R11065" t="s">
        <v>40</v>
      </c>
    </row>
    <row r="11066" spans="1:18" x14ac:dyDescent="0.3">
      <c r="A11066" t="s">
        <v>54</v>
      </c>
      <c r="B11066" t="s">
        <v>55</v>
      </c>
      <c r="C11066" t="s">
        <v>20</v>
      </c>
      <c r="D11066">
        <v>2015</v>
      </c>
      <c r="E11066" t="s">
        <v>36</v>
      </c>
      <c r="F11066" t="s">
        <v>67</v>
      </c>
      <c r="G11066" t="s">
        <v>29</v>
      </c>
      <c r="H11066">
        <v>3</v>
      </c>
      <c r="I11066" t="s">
        <v>24</v>
      </c>
      <c r="L11066">
        <v>185</v>
      </c>
      <c r="M11066">
        <v>1716.709042</v>
      </c>
      <c r="N11066">
        <v>1644.5148409999999</v>
      </c>
      <c r="O11066">
        <v>0</v>
      </c>
      <c r="P11066" t="s">
        <v>66</v>
      </c>
      <c r="Q11066" t="s">
        <v>26</v>
      </c>
      <c r="R11066" t="s">
        <v>40</v>
      </c>
    </row>
    <row r="11067" spans="1:18" x14ac:dyDescent="0.3">
      <c r="A11067" t="s">
        <v>54</v>
      </c>
      <c r="B11067" t="s">
        <v>55</v>
      </c>
      <c r="C11067" t="s">
        <v>20</v>
      </c>
      <c r="D11067">
        <v>2015</v>
      </c>
      <c r="E11067" t="s">
        <v>36</v>
      </c>
      <c r="F11067" t="s">
        <v>67</v>
      </c>
      <c r="G11067" t="s">
        <v>29</v>
      </c>
      <c r="H11067">
        <v>3</v>
      </c>
      <c r="I11067" t="s">
        <v>24</v>
      </c>
      <c r="L11067">
        <v>83</v>
      </c>
      <c r="M11067">
        <v>770.19919189999996</v>
      </c>
      <c r="N11067">
        <v>737.80936099999997</v>
      </c>
      <c r="O11067">
        <v>0</v>
      </c>
      <c r="P11067" t="s">
        <v>66</v>
      </c>
      <c r="Q11067" t="s">
        <v>26</v>
      </c>
      <c r="R11067" t="s">
        <v>40</v>
      </c>
    </row>
    <row r="11068" spans="1:18" x14ac:dyDescent="0.3">
      <c r="A11068" t="s">
        <v>54</v>
      </c>
      <c r="B11068" t="s">
        <v>55</v>
      </c>
      <c r="C11068" t="s">
        <v>20</v>
      </c>
      <c r="D11068">
        <v>2015</v>
      </c>
      <c r="E11068" t="s">
        <v>36</v>
      </c>
      <c r="F11068" t="s">
        <v>67</v>
      </c>
      <c r="G11068" t="s">
        <v>29</v>
      </c>
      <c r="H11068">
        <v>4</v>
      </c>
      <c r="I11068" t="s">
        <v>24</v>
      </c>
      <c r="L11068">
        <v>302</v>
      </c>
      <c r="M11068">
        <v>2802.4115179999999</v>
      </c>
      <c r="N11068">
        <v>2684.559362</v>
      </c>
      <c r="O11068">
        <v>0</v>
      </c>
      <c r="P11068" t="s">
        <v>66</v>
      </c>
      <c r="Q11068" t="s">
        <v>26</v>
      </c>
      <c r="R11068" t="s">
        <v>40</v>
      </c>
    </row>
    <row r="11069" spans="1:18" x14ac:dyDescent="0.3">
      <c r="A11069" t="s">
        <v>54</v>
      </c>
      <c r="B11069" t="s">
        <v>55</v>
      </c>
      <c r="C11069" t="s">
        <v>20</v>
      </c>
      <c r="D11069">
        <v>2015</v>
      </c>
      <c r="E11069" t="s">
        <v>36</v>
      </c>
      <c r="F11069" t="s">
        <v>67</v>
      </c>
      <c r="G11069" t="s">
        <v>29</v>
      </c>
      <c r="H11069">
        <v>4</v>
      </c>
      <c r="I11069" t="s">
        <v>24</v>
      </c>
      <c r="L11069">
        <v>104</v>
      </c>
      <c r="M11069">
        <v>965.06886699999995</v>
      </c>
      <c r="N11069">
        <v>924.48401860000001</v>
      </c>
      <c r="O11069">
        <v>0</v>
      </c>
      <c r="P11069" t="s">
        <v>66</v>
      </c>
      <c r="Q11069" t="s">
        <v>26</v>
      </c>
      <c r="R11069" t="s">
        <v>40</v>
      </c>
    </row>
    <row r="11070" spans="1:18" x14ac:dyDescent="0.3">
      <c r="A11070" t="s">
        <v>54</v>
      </c>
      <c r="B11070" t="s">
        <v>55</v>
      </c>
      <c r="C11070" t="s">
        <v>20</v>
      </c>
      <c r="D11070">
        <v>2015</v>
      </c>
      <c r="E11070" t="s">
        <v>36</v>
      </c>
      <c r="F11070" t="s">
        <v>67</v>
      </c>
      <c r="G11070" t="s">
        <v>29</v>
      </c>
      <c r="H11070">
        <v>5</v>
      </c>
      <c r="I11070" t="s">
        <v>24</v>
      </c>
      <c r="L11070">
        <v>92</v>
      </c>
      <c r="M11070">
        <v>853.71476689999997</v>
      </c>
      <c r="N11070">
        <v>817.81278569999995</v>
      </c>
      <c r="O11070">
        <v>0</v>
      </c>
      <c r="P11070" t="s">
        <v>66</v>
      </c>
      <c r="Q11070" t="s">
        <v>26</v>
      </c>
      <c r="R11070" t="s">
        <v>40</v>
      </c>
    </row>
    <row r="11071" spans="1:18" x14ac:dyDescent="0.3">
      <c r="A11071" t="s">
        <v>54</v>
      </c>
      <c r="B11071" t="s">
        <v>55</v>
      </c>
      <c r="C11071" t="s">
        <v>20</v>
      </c>
      <c r="D11071">
        <v>2016</v>
      </c>
      <c r="E11071" t="s">
        <v>36</v>
      </c>
      <c r="F11071" t="s">
        <v>22</v>
      </c>
      <c r="G11071" t="s">
        <v>23</v>
      </c>
      <c r="H11071">
        <v>1</v>
      </c>
      <c r="I11071" t="s">
        <v>24</v>
      </c>
      <c r="L11071">
        <v>31</v>
      </c>
      <c r="M11071">
        <v>287.66475839999998</v>
      </c>
      <c r="N11071">
        <v>275.56735170000002</v>
      </c>
      <c r="O11071">
        <v>0</v>
      </c>
      <c r="P11071" t="s">
        <v>66</v>
      </c>
      <c r="Q11071" t="s">
        <v>26</v>
      </c>
      <c r="R11071" t="s">
        <v>40</v>
      </c>
    </row>
    <row r="11072" spans="1:18" x14ac:dyDescent="0.3">
      <c r="A11072" t="s">
        <v>54</v>
      </c>
      <c r="B11072" t="s">
        <v>55</v>
      </c>
      <c r="C11072" t="s">
        <v>20</v>
      </c>
      <c r="D11072">
        <v>2016</v>
      </c>
      <c r="E11072" t="s">
        <v>36</v>
      </c>
      <c r="F11072" t="s">
        <v>22</v>
      </c>
      <c r="G11072" t="s">
        <v>23</v>
      </c>
      <c r="H11072">
        <v>3</v>
      </c>
      <c r="I11072" t="s">
        <v>24</v>
      </c>
      <c r="L11072">
        <v>28</v>
      </c>
      <c r="M11072">
        <v>259.82623339999998</v>
      </c>
      <c r="N11072">
        <v>248.89954349999999</v>
      </c>
      <c r="O11072">
        <v>0</v>
      </c>
      <c r="P11072" t="s">
        <v>66</v>
      </c>
      <c r="Q11072" t="s">
        <v>26</v>
      </c>
      <c r="R11072" t="s">
        <v>40</v>
      </c>
    </row>
    <row r="11073" spans="1:18" x14ac:dyDescent="0.3">
      <c r="A11073" t="s">
        <v>54</v>
      </c>
      <c r="B11073" t="s">
        <v>55</v>
      </c>
      <c r="C11073" t="s">
        <v>20</v>
      </c>
      <c r="D11073">
        <v>2016</v>
      </c>
      <c r="E11073" t="s">
        <v>36</v>
      </c>
      <c r="F11073" t="s">
        <v>22</v>
      </c>
      <c r="G11073" t="s">
        <v>23</v>
      </c>
      <c r="H11073">
        <v>3</v>
      </c>
      <c r="I11073" t="s">
        <v>24</v>
      </c>
      <c r="L11073">
        <v>44</v>
      </c>
      <c r="M11073">
        <v>408.2983668</v>
      </c>
      <c r="N11073">
        <v>391.12785400000001</v>
      </c>
      <c r="O11073">
        <v>0</v>
      </c>
      <c r="P11073" t="s">
        <v>66</v>
      </c>
      <c r="Q11073" t="s">
        <v>26</v>
      </c>
      <c r="R11073" t="s">
        <v>40</v>
      </c>
    </row>
    <row r="11074" spans="1:18" x14ac:dyDescent="0.3">
      <c r="A11074" t="s">
        <v>54</v>
      </c>
      <c r="B11074" t="s">
        <v>55</v>
      </c>
      <c r="C11074" t="s">
        <v>20</v>
      </c>
      <c r="D11074">
        <v>2016</v>
      </c>
      <c r="E11074" t="s">
        <v>36</v>
      </c>
      <c r="F11074" t="s">
        <v>67</v>
      </c>
      <c r="G11074" t="s">
        <v>29</v>
      </c>
      <c r="H11074">
        <v>4</v>
      </c>
      <c r="I11074" t="s">
        <v>24</v>
      </c>
      <c r="L11074">
        <v>94</v>
      </c>
      <c r="M11074">
        <v>872.2737836</v>
      </c>
      <c r="N11074">
        <v>835.59132450000004</v>
      </c>
      <c r="O11074">
        <v>0</v>
      </c>
      <c r="P11074" t="s">
        <v>66</v>
      </c>
      <c r="Q11074" t="s">
        <v>26</v>
      </c>
      <c r="R11074" t="s">
        <v>40</v>
      </c>
    </row>
    <row r="11075" spans="1:18" x14ac:dyDescent="0.3">
      <c r="A11075" t="s">
        <v>54</v>
      </c>
      <c r="B11075" t="s">
        <v>55</v>
      </c>
      <c r="C11075" t="s">
        <v>20</v>
      </c>
      <c r="D11075">
        <v>2016</v>
      </c>
      <c r="E11075" t="s">
        <v>36</v>
      </c>
      <c r="F11075" t="s">
        <v>67</v>
      </c>
      <c r="G11075" t="s">
        <v>29</v>
      </c>
      <c r="H11075">
        <v>5</v>
      </c>
      <c r="I11075" t="s">
        <v>24</v>
      </c>
      <c r="L11075">
        <v>22</v>
      </c>
      <c r="M11075">
        <v>204.1491834</v>
      </c>
      <c r="N11075">
        <v>195.56392700000001</v>
      </c>
      <c r="O11075">
        <v>0</v>
      </c>
      <c r="P11075" t="s">
        <v>66</v>
      </c>
      <c r="Q11075" t="s">
        <v>26</v>
      </c>
      <c r="R11075" t="s">
        <v>40</v>
      </c>
    </row>
    <row r="11076" spans="1:18" x14ac:dyDescent="0.3">
      <c r="A11076" t="s">
        <v>54</v>
      </c>
      <c r="B11076" t="s">
        <v>55</v>
      </c>
      <c r="C11076" t="s">
        <v>20</v>
      </c>
      <c r="D11076">
        <v>2017</v>
      </c>
      <c r="E11076" t="s">
        <v>36</v>
      </c>
      <c r="F11076" t="s">
        <v>22</v>
      </c>
      <c r="G11076" t="s">
        <v>23</v>
      </c>
      <c r="H11076">
        <v>3</v>
      </c>
      <c r="I11076" t="s">
        <v>24</v>
      </c>
      <c r="L11076">
        <v>75</v>
      </c>
      <c r="M11076">
        <v>695.96312520000004</v>
      </c>
      <c r="N11076">
        <v>666.69520569999997</v>
      </c>
      <c r="O11076">
        <v>0</v>
      </c>
      <c r="P11076" t="s">
        <v>66</v>
      </c>
      <c r="Q11076" t="s">
        <v>26</v>
      </c>
      <c r="R11076" t="s">
        <v>40</v>
      </c>
    </row>
    <row r="11077" spans="1:18" x14ac:dyDescent="0.3">
      <c r="A11077" t="s">
        <v>54</v>
      </c>
      <c r="B11077" t="s">
        <v>55</v>
      </c>
      <c r="C11077" t="s">
        <v>20</v>
      </c>
      <c r="D11077">
        <v>2017</v>
      </c>
      <c r="E11077" t="s">
        <v>36</v>
      </c>
      <c r="F11077" t="s">
        <v>67</v>
      </c>
      <c r="G11077" t="s">
        <v>29</v>
      </c>
      <c r="H11077">
        <v>5</v>
      </c>
      <c r="I11077" t="s">
        <v>24</v>
      </c>
      <c r="L11077">
        <v>16</v>
      </c>
      <c r="M11077">
        <v>148.47213339999999</v>
      </c>
      <c r="N11077">
        <v>142.22831059999999</v>
      </c>
      <c r="O11077">
        <v>0</v>
      </c>
      <c r="P11077" t="s">
        <v>66</v>
      </c>
      <c r="Q11077" t="s">
        <v>26</v>
      </c>
      <c r="R11077" t="s">
        <v>40</v>
      </c>
    </row>
    <row r="11078" spans="1:18" x14ac:dyDescent="0.3">
      <c r="A11078" t="s">
        <v>54</v>
      </c>
      <c r="B11078" t="s">
        <v>55</v>
      </c>
      <c r="C11078" t="s">
        <v>20</v>
      </c>
      <c r="D11078">
        <v>2018</v>
      </c>
      <c r="E11078" t="s">
        <v>36</v>
      </c>
      <c r="F11078" t="s">
        <v>22</v>
      </c>
      <c r="G11078" t="s">
        <v>23</v>
      </c>
      <c r="H11078">
        <v>2</v>
      </c>
      <c r="I11078" t="s">
        <v>24</v>
      </c>
      <c r="L11078">
        <v>191</v>
      </c>
      <c r="M11078">
        <v>1772.386092</v>
      </c>
      <c r="N11078">
        <v>1697.850457</v>
      </c>
      <c r="O11078">
        <v>0</v>
      </c>
      <c r="P11078" t="s">
        <v>66</v>
      </c>
      <c r="Q11078" t="s">
        <v>26</v>
      </c>
      <c r="R11078" t="s">
        <v>40</v>
      </c>
    </row>
    <row r="11079" spans="1:18" x14ac:dyDescent="0.3">
      <c r="A11079" t="s">
        <v>54</v>
      </c>
      <c r="B11079" t="s">
        <v>55</v>
      </c>
      <c r="C11079" t="s">
        <v>20</v>
      </c>
      <c r="D11079">
        <v>2018</v>
      </c>
      <c r="E11079" t="s">
        <v>36</v>
      </c>
      <c r="F11079" t="s">
        <v>22</v>
      </c>
      <c r="G11079" t="s">
        <v>23</v>
      </c>
      <c r="H11079">
        <v>3</v>
      </c>
      <c r="I11079" t="s">
        <v>24</v>
      </c>
      <c r="L11079">
        <v>7</v>
      </c>
      <c r="M11079">
        <v>64.956558349999995</v>
      </c>
      <c r="N11079">
        <v>62.224885860000001</v>
      </c>
      <c r="O11079">
        <v>0</v>
      </c>
      <c r="P11079" t="s">
        <v>66</v>
      </c>
      <c r="Q11079" t="s">
        <v>26</v>
      </c>
      <c r="R11079" t="s">
        <v>40</v>
      </c>
    </row>
    <row r="11080" spans="1:18" x14ac:dyDescent="0.3">
      <c r="A11080" t="s">
        <v>54</v>
      </c>
      <c r="B11080" t="s">
        <v>55</v>
      </c>
      <c r="C11080" t="s">
        <v>20</v>
      </c>
      <c r="D11080">
        <v>2018</v>
      </c>
      <c r="E11080" t="s">
        <v>36</v>
      </c>
      <c r="F11080" t="s">
        <v>22</v>
      </c>
      <c r="G11080" t="s">
        <v>23</v>
      </c>
      <c r="H11080">
        <v>3</v>
      </c>
      <c r="I11080" t="s">
        <v>24</v>
      </c>
      <c r="L11080">
        <v>8</v>
      </c>
      <c r="M11080">
        <v>74.236066690000001</v>
      </c>
      <c r="N11080">
        <v>71.114155269999998</v>
      </c>
      <c r="O11080">
        <v>0</v>
      </c>
      <c r="P11080" t="s">
        <v>66</v>
      </c>
      <c r="Q11080" t="s">
        <v>26</v>
      </c>
      <c r="R11080" t="s">
        <v>40</v>
      </c>
    </row>
    <row r="11081" spans="1:18" x14ac:dyDescent="0.3">
      <c r="A11081" t="s">
        <v>54</v>
      </c>
      <c r="B11081" t="s">
        <v>55</v>
      </c>
      <c r="C11081" t="s">
        <v>20</v>
      </c>
      <c r="D11081">
        <v>2018</v>
      </c>
      <c r="E11081" t="s">
        <v>36</v>
      </c>
      <c r="F11081" t="s">
        <v>22</v>
      </c>
      <c r="G11081" t="s">
        <v>23</v>
      </c>
      <c r="H11081">
        <v>3</v>
      </c>
      <c r="I11081" t="s">
        <v>24</v>
      </c>
      <c r="L11081">
        <v>37</v>
      </c>
      <c r="M11081">
        <v>343.34180839999999</v>
      </c>
      <c r="N11081">
        <v>328.90296810000001</v>
      </c>
      <c r="O11081">
        <v>0</v>
      </c>
      <c r="P11081" t="s">
        <v>66</v>
      </c>
      <c r="Q11081" t="s">
        <v>26</v>
      </c>
      <c r="R11081" t="s">
        <v>40</v>
      </c>
    </row>
    <row r="11082" spans="1:18" x14ac:dyDescent="0.3">
      <c r="A11082" t="s">
        <v>54</v>
      </c>
      <c r="B11082" t="s">
        <v>55</v>
      </c>
      <c r="C11082" t="s">
        <v>20</v>
      </c>
      <c r="D11082">
        <v>2018</v>
      </c>
      <c r="E11082" t="s">
        <v>36</v>
      </c>
      <c r="F11082" t="s">
        <v>22</v>
      </c>
      <c r="G11082" t="s">
        <v>23</v>
      </c>
      <c r="H11082">
        <v>4</v>
      </c>
      <c r="I11082" t="s">
        <v>24</v>
      </c>
      <c r="L11082">
        <v>33</v>
      </c>
      <c r="M11082">
        <v>306.22377510000001</v>
      </c>
      <c r="N11082">
        <v>293.3458905</v>
      </c>
      <c r="O11082">
        <v>0</v>
      </c>
      <c r="P11082" t="s">
        <v>66</v>
      </c>
      <c r="Q11082" t="s">
        <v>26</v>
      </c>
      <c r="R11082" t="s">
        <v>40</v>
      </c>
    </row>
    <row r="11083" spans="1:18" x14ac:dyDescent="0.3">
      <c r="A11083" t="s">
        <v>54</v>
      </c>
      <c r="B11083" t="s">
        <v>55</v>
      </c>
      <c r="C11083" t="s">
        <v>20</v>
      </c>
      <c r="D11083">
        <v>2018</v>
      </c>
      <c r="E11083" t="s">
        <v>36</v>
      </c>
      <c r="F11083" t="s">
        <v>22</v>
      </c>
      <c r="G11083" t="s">
        <v>23</v>
      </c>
      <c r="H11083">
        <v>4</v>
      </c>
      <c r="I11083" t="s">
        <v>24</v>
      </c>
      <c r="L11083">
        <v>8</v>
      </c>
      <c r="M11083">
        <v>74.236066690000001</v>
      </c>
      <c r="N11083">
        <v>71.114155269999998</v>
      </c>
      <c r="O11083">
        <v>0</v>
      </c>
      <c r="P11083" t="s">
        <v>66</v>
      </c>
      <c r="Q11083" t="s">
        <v>26</v>
      </c>
      <c r="R11083" t="s">
        <v>40</v>
      </c>
    </row>
    <row r="11084" spans="1:18" x14ac:dyDescent="0.3">
      <c r="A11084" t="s">
        <v>54</v>
      </c>
      <c r="B11084" t="s">
        <v>55</v>
      </c>
      <c r="C11084" t="s">
        <v>20</v>
      </c>
      <c r="D11084">
        <v>2018</v>
      </c>
      <c r="E11084" t="s">
        <v>36</v>
      </c>
      <c r="F11084" t="s">
        <v>67</v>
      </c>
      <c r="G11084" t="s">
        <v>29</v>
      </c>
      <c r="H11084">
        <v>2</v>
      </c>
      <c r="I11084" t="s">
        <v>24</v>
      </c>
      <c r="L11084">
        <v>111</v>
      </c>
      <c r="M11084">
        <v>1030.025425</v>
      </c>
      <c r="N11084">
        <v>986.70890440000005</v>
      </c>
      <c r="O11084">
        <v>0</v>
      </c>
      <c r="P11084" t="s">
        <v>66</v>
      </c>
      <c r="Q11084" t="s">
        <v>26</v>
      </c>
      <c r="R11084" t="s">
        <v>40</v>
      </c>
    </row>
    <row r="11085" spans="1:18" x14ac:dyDescent="0.3">
      <c r="A11085" t="s">
        <v>54</v>
      </c>
      <c r="B11085" t="s">
        <v>55</v>
      </c>
      <c r="C11085" t="s">
        <v>20</v>
      </c>
      <c r="D11085">
        <v>2018</v>
      </c>
      <c r="E11085" t="s">
        <v>36</v>
      </c>
      <c r="F11085" t="s">
        <v>67</v>
      </c>
      <c r="G11085" t="s">
        <v>29</v>
      </c>
      <c r="H11085">
        <v>3</v>
      </c>
      <c r="I11085" t="s">
        <v>24</v>
      </c>
      <c r="L11085">
        <v>84</v>
      </c>
      <c r="M11085">
        <v>779.47870030000001</v>
      </c>
      <c r="N11085">
        <v>746.69863039999996</v>
      </c>
      <c r="O11085">
        <v>0</v>
      </c>
      <c r="P11085" t="s">
        <v>66</v>
      </c>
      <c r="Q11085" t="s">
        <v>26</v>
      </c>
      <c r="R11085" t="s">
        <v>40</v>
      </c>
    </row>
    <row r="11086" spans="1:18" x14ac:dyDescent="0.3">
      <c r="A11086" t="s">
        <v>54</v>
      </c>
      <c r="B11086" t="s">
        <v>55</v>
      </c>
      <c r="C11086" t="s">
        <v>20</v>
      </c>
      <c r="D11086">
        <v>2018</v>
      </c>
      <c r="E11086" t="s">
        <v>36</v>
      </c>
      <c r="F11086" t="s">
        <v>67</v>
      </c>
      <c r="G11086" t="s">
        <v>29</v>
      </c>
      <c r="H11086">
        <v>4</v>
      </c>
      <c r="I11086" t="s">
        <v>24</v>
      </c>
      <c r="L11086">
        <v>160</v>
      </c>
      <c r="M11086">
        <v>1484.7213340000001</v>
      </c>
      <c r="N11086">
        <v>1422.2831060000001</v>
      </c>
      <c r="O11086">
        <v>0</v>
      </c>
      <c r="P11086" t="s">
        <v>66</v>
      </c>
      <c r="Q11086" t="s">
        <v>26</v>
      </c>
      <c r="R11086" t="s">
        <v>40</v>
      </c>
    </row>
    <row r="11087" spans="1:18" x14ac:dyDescent="0.3">
      <c r="A11087" t="s">
        <v>54</v>
      </c>
      <c r="B11087" t="s">
        <v>55</v>
      </c>
      <c r="C11087" t="s">
        <v>20</v>
      </c>
      <c r="D11087">
        <v>2018</v>
      </c>
      <c r="E11087" t="s">
        <v>36</v>
      </c>
      <c r="F11087" t="s">
        <v>67</v>
      </c>
      <c r="G11087" t="s">
        <v>29</v>
      </c>
      <c r="H11087">
        <v>4</v>
      </c>
      <c r="I11087" t="s">
        <v>24</v>
      </c>
      <c r="L11087">
        <v>59</v>
      </c>
      <c r="M11087">
        <v>547.49099179999996</v>
      </c>
      <c r="N11087">
        <v>524.46689509999999</v>
      </c>
      <c r="O11087">
        <v>0</v>
      </c>
      <c r="P11087" t="s">
        <v>66</v>
      </c>
      <c r="Q11087" t="s">
        <v>26</v>
      </c>
      <c r="R11087" t="s">
        <v>40</v>
      </c>
    </row>
    <row r="11088" spans="1:18" x14ac:dyDescent="0.3">
      <c r="A11088" t="s">
        <v>54</v>
      </c>
      <c r="B11088" t="s">
        <v>55</v>
      </c>
      <c r="C11088" t="s">
        <v>20</v>
      </c>
      <c r="D11088">
        <v>2019</v>
      </c>
      <c r="E11088" t="s">
        <v>36</v>
      </c>
      <c r="F11088" t="s">
        <v>22</v>
      </c>
      <c r="G11088" t="s">
        <v>23</v>
      </c>
      <c r="H11088">
        <v>3</v>
      </c>
      <c r="I11088" t="s">
        <v>24</v>
      </c>
      <c r="L11088">
        <v>12</v>
      </c>
      <c r="M11088">
        <v>106.0190566</v>
      </c>
      <c r="N11088">
        <v>101.5605485</v>
      </c>
      <c r="O11088">
        <v>0</v>
      </c>
      <c r="P11088" t="s">
        <v>66</v>
      </c>
      <c r="Q11088" t="s">
        <v>26</v>
      </c>
      <c r="R11088" t="s">
        <v>40</v>
      </c>
    </row>
    <row r="11089" spans="1:18" x14ac:dyDescent="0.3">
      <c r="A11089" t="s">
        <v>54</v>
      </c>
      <c r="B11089" t="s">
        <v>55</v>
      </c>
      <c r="C11089" t="s">
        <v>20</v>
      </c>
      <c r="D11089">
        <v>2019</v>
      </c>
      <c r="E11089" t="s">
        <v>36</v>
      </c>
      <c r="F11089" t="s">
        <v>22</v>
      </c>
      <c r="G11089" t="s">
        <v>23</v>
      </c>
      <c r="H11089">
        <v>3</v>
      </c>
      <c r="I11089" t="s">
        <v>24</v>
      </c>
      <c r="L11089">
        <v>4</v>
      </c>
      <c r="M11089">
        <v>35.339685520000003</v>
      </c>
      <c r="N11089">
        <v>33.853516159999998</v>
      </c>
      <c r="O11089">
        <v>0</v>
      </c>
      <c r="P11089" t="s">
        <v>66</v>
      </c>
      <c r="Q11089" t="s">
        <v>26</v>
      </c>
      <c r="R11089" t="s">
        <v>40</v>
      </c>
    </row>
    <row r="11090" spans="1:18" x14ac:dyDescent="0.3">
      <c r="A11090" t="s">
        <v>54</v>
      </c>
      <c r="B11090" t="s">
        <v>55</v>
      </c>
      <c r="C11090" t="s">
        <v>20</v>
      </c>
      <c r="D11090">
        <v>2019</v>
      </c>
      <c r="E11090" t="s">
        <v>36</v>
      </c>
      <c r="F11090" t="s">
        <v>22</v>
      </c>
      <c r="G11090" t="s">
        <v>23</v>
      </c>
      <c r="H11090">
        <v>3</v>
      </c>
      <c r="I11090" t="s">
        <v>24</v>
      </c>
      <c r="L11090">
        <v>21</v>
      </c>
      <c r="M11090">
        <v>185.53334899999999</v>
      </c>
      <c r="N11090">
        <v>177.73095979999999</v>
      </c>
      <c r="O11090">
        <v>0</v>
      </c>
      <c r="P11090" t="s">
        <v>66</v>
      </c>
      <c r="Q11090" t="s">
        <v>26</v>
      </c>
      <c r="R11090" t="s">
        <v>40</v>
      </c>
    </row>
    <row r="11091" spans="1:18" x14ac:dyDescent="0.3">
      <c r="A11091" t="s">
        <v>54</v>
      </c>
      <c r="B11091" t="s">
        <v>55</v>
      </c>
      <c r="C11091" t="s">
        <v>20</v>
      </c>
      <c r="D11091">
        <v>2019</v>
      </c>
      <c r="E11091" t="s">
        <v>36</v>
      </c>
      <c r="F11091" t="s">
        <v>22</v>
      </c>
      <c r="G11091" t="s">
        <v>23</v>
      </c>
      <c r="H11091">
        <v>4</v>
      </c>
      <c r="I11091" t="s">
        <v>24</v>
      </c>
      <c r="L11091">
        <v>85</v>
      </c>
      <c r="M11091">
        <v>750.96831729999997</v>
      </c>
      <c r="N11091">
        <v>719.38721840000005</v>
      </c>
      <c r="O11091">
        <v>0</v>
      </c>
      <c r="P11091" t="s">
        <v>66</v>
      </c>
      <c r="Q11091" t="s">
        <v>26</v>
      </c>
      <c r="R11091" t="s">
        <v>40</v>
      </c>
    </row>
    <row r="11092" spans="1:18" x14ac:dyDescent="0.3">
      <c r="A11092" t="s">
        <v>54</v>
      </c>
      <c r="B11092" t="s">
        <v>55</v>
      </c>
      <c r="C11092" t="s">
        <v>20</v>
      </c>
      <c r="D11092">
        <v>2019</v>
      </c>
      <c r="E11092" t="s">
        <v>36</v>
      </c>
      <c r="F11092" t="s">
        <v>22</v>
      </c>
      <c r="G11092" t="s">
        <v>23</v>
      </c>
      <c r="H11092">
        <v>4</v>
      </c>
      <c r="I11092" t="s">
        <v>24</v>
      </c>
      <c r="L11092">
        <v>5</v>
      </c>
      <c r="M11092">
        <v>44.174606900000001</v>
      </c>
      <c r="N11092">
        <v>42.316895199999998</v>
      </c>
      <c r="O11092">
        <v>0</v>
      </c>
      <c r="P11092" t="s">
        <v>66</v>
      </c>
      <c r="Q11092" t="s">
        <v>26</v>
      </c>
      <c r="R11092" t="s">
        <v>40</v>
      </c>
    </row>
    <row r="11093" spans="1:18" x14ac:dyDescent="0.3">
      <c r="A11093" t="s">
        <v>54</v>
      </c>
      <c r="B11093" t="s">
        <v>55</v>
      </c>
      <c r="C11093" t="s">
        <v>20</v>
      </c>
      <c r="D11093">
        <v>2019</v>
      </c>
      <c r="E11093" t="s">
        <v>36</v>
      </c>
      <c r="F11093" t="s">
        <v>22</v>
      </c>
      <c r="G11093" t="s">
        <v>23</v>
      </c>
      <c r="H11093">
        <v>4</v>
      </c>
      <c r="I11093" t="s">
        <v>24</v>
      </c>
      <c r="L11093">
        <v>5</v>
      </c>
      <c r="M11093">
        <v>44.174606900000001</v>
      </c>
      <c r="N11093">
        <v>42.316895199999998</v>
      </c>
      <c r="O11093">
        <v>0</v>
      </c>
      <c r="P11093" t="s">
        <v>66</v>
      </c>
      <c r="Q11093" t="s">
        <v>26</v>
      </c>
      <c r="R11093" t="s">
        <v>40</v>
      </c>
    </row>
    <row r="11094" spans="1:18" x14ac:dyDescent="0.3">
      <c r="A11094" t="s">
        <v>54</v>
      </c>
      <c r="B11094" t="s">
        <v>55</v>
      </c>
      <c r="C11094" t="s">
        <v>20</v>
      </c>
      <c r="D11094">
        <v>2019</v>
      </c>
      <c r="E11094" t="s">
        <v>36</v>
      </c>
      <c r="F11094" t="s">
        <v>22</v>
      </c>
      <c r="G11094" t="s">
        <v>23</v>
      </c>
      <c r="H11094">
        <v>4</v>
      </c>
      <c r="I11094" t="s">
        <v>24</v>
      </c>
      <c r="L11094">
        <v>33</v>
      </c>
      <c r="M11094">
        <v>291.55240550000002</v>
      </c>
      <c r="N11094">
        <v>279.29150829999998</v>
      </c>
      <c r="O11094">
        <v>0</v>
      </c>
      <c r="P11094" t="s">
        <v>66</v>
      </c>
      <c r="Q11094" t="s">
        <v>26</v>
      </c>
      <c r="R11094" t="s">
        <v>40</v>
      </c>
    </row>
    <row r="11095" spans="1:18" x14ac:dyDescent="0.3">
      <c r="A11095" t="s">
        <v>54</v>
      </c>
      <c r="B11095" t="s">
        <v>55</v>
      </c>
      <c r="C11095" t="s">
        <v>20</v>
      </c>
      <c r="D11095">
        <v>2019</v>
      </c>
      <c r="E11095" t="s">
        <v>36</v>
      </c>
      <c r="F11095" t="s">
        <v>67</v>
      </c>
      <c r="G11095" t="s">
        <v>29</v>
      </c>
      <c r="H11095">
        <v>3</v>
      </c>
      <c r="I11095" t="s">
        <v>24</v>
      </c>
      <c r="L11095">
        <v>347</v>
      </c>
      <c r="M11095">
        <v>3065.7177190000002</v>
      </c>
      <c r="N11095">
        <v>2936.7925270000001</v>
      </c>
      <c r="O11095">
        <v>0</v>
      </c>
      <c r="P11095" t="s">
        <v>66</v>
      </c>
      <c r="Q11095" t="s">
        <v>26</v>
      </c>
      <c r="R11095" t="s">
        <v>40</v>
      </c>
    </row>
    <row r="11096" spans="1:18" x14ac:dyDescent="0.3">
      <c r="A11096" t="s">
        <v>54</v>
      </c>
      <c r="B11096" t="s">
        <v>55</v>
      </c>
      <c r="C11096" t="s">
        <v>20</v>
      </c>
      <c r="D11096">
        <v>2019</v>
      </c>
      <c r="E11096" t="s">
        <v>36</v>
      </c>
      <c r="F11096" t="s">
        <v>67</v>
      </c>
      <c r="G11096" t="s">
        <v>29</v>
      </c>
      <c r="H11096">
        <v>4</v>
      </c>
      <c r="I11096" t="s">
        <v>24</v>
      </c>
      <c r="L11096">
        <v>156</v>
      </c>
      <c r="M11096">
        <v>1378.2477349999999</v>
      </c>
      <c r="N11096">
        <v>1320.2871299999999</v>
      </c>
      <c r="O11096">
        <v>0</v>
      </c>
      <c r="P11096" t="s">
        <v>66</v>
      </c>
      <c r="Q11096" t="s">
        <v>26</v>
      </c>
      <c r="R11096" t="s">
        <v>40</v>
      </c>
    </row>
    <row r="11097" spans="1:18" x14ac:dyDescent="0.3">
      <c r="A11097" t="s">
        <v>54</v>
      </c>
      <c r="B11097" t="s">
        <v>55</v>
      </c>
      <c r="C11097" t="s">
        <v>20</v>
      </c>
      <c r="D11097">
        <v>2019</v>
      </c>
      <c r="E11097" t="s">
        <v>36</v>
      </c>
      <c r="F11097" t="s">
        <v>67</v>
      </c>
      <c r="G11097" t="s">
        <v>29</v>
      </c>
      <c r="H11097">
        <v>4</v>
      </c>
      <c r="I11097" t="s">
        <v>24</v>
      </c>
      <c r="L11097">
        <v>51</v>
      </c>
      <c r="M11097">
        <v>450.58099040000002</v>
      </c>
      <c r="N11097">
        <v>431.63233100000002</v>
      </c>
      <c r="O11097">
        <v>0</v>
      </c>
      <c r="P11097" t="s">
        <v>66</v>
      </c>
      <c r="Q11097" t="s">
        <v>26</v>
      </c>
      <c r="R11097" t="s">
        <v>40</v>
      </c>
    </row>
    <row r="11098" spans="1:18" x14ac:dyDescent="0.3">
      <c r="A11098" t="s">
        <v>54</v>
      </c>
      <c r="B11098" t="s">
        <v>55</v>
      </c>
      <c r="C11098" t="s">
        <v>20</v>
      </c>
      <c r="D11098">
        <v>2019</v>
      </c>
      <c r="E11098" t="s">
        <v>36</v>
      </c>
      <c r="F11098" t="s">
        <v>67</v>
      </c>
      <c r="G11098" t="s">
        <v>29</v>
      </c>
      <c r="H11098">
        <v>4</v>
      </c>
      <c r="I11098" t="s">
        <v>24</v>
      </c>
      <c r="L11098">
        <v>11</v>
      </c>
      <c r="M11098">
        <v>97.184135170000005</v>
      </c>
      <c r="N11098">
        <v>93.097169440000002</v>
      </c>
      <c r="O11098">
        <v>0</v>
      </c>
      <c r="P11098" t="s">
        <v>66</v>
      </c>
      <c r="Q11098" t="s">
        <v>26</v>
      </c>
      <c r="R11098" t="s">
        <v>40</v>
      </c>
    </row>
    <row r="11099" spans="1:18" x14ac:dyDescent="0.3">
      <c r="A11099" t="s">
        <v>54</v>
      </c>
      <c r="B11099" t="s">
        <v>55</v>
      </c>
      <c r="C11099" t="s">
        <v>20</v>
      </c>
      <c r="D11099">
        <v>2019</v>
      </c>
      <c r="E11099" t="s">
        <v>36</v>
      </c>
      <c r="F11099" t="s">
        <v>67</v>
      </c>
      <c r="G11099" t="s">
        <v>29</v>
      </c>
      <c r="H11099">
        <v>4</v>
      </c>
      <c r="I11099" t="s">
        <v>24</v>
      </c>
      <c r="L11099">
        <v>21</v>
      </c>
      <c r="M11099">
        <v>185.53334899999999</v>
      </c>
      <c r="N11099">
        <v>177.73095979999999</v>
      </c>
      <c r="O11099">
        <v>0</v>
      </c>
      <c r="P11099" t="s">
        <v>66</v>
      </c>
      <c r="Q11099" t="s">
        <v>26</v>
      </c>
      <c r="R11099" t="s">
        <v>40</v>
      </c>
    </row>
    <row r="11100" spans="1:18" x14ac:dyDescent="0.3">
      <c r="A11100" t="s">
        <v>54</v>
      </c>
      <c r="B11100" t="s">
        <v>55</v>
      </c>
      <c r="C11100" t="s">
        <v>20</v>
      </c>
      <c r="D11100">
        <v>2020</v>
      </c>
      <c r="E11100" t="s">
        <v>36</v>
      </c>
      <c r="F11100" t="s">
        <v>22</v>
      </c>
      <c r="G11100" t="s">
        <v>23</v>
      </c>
      <c r="H11100">
        <v>3</v>
      </c>
      <c r="I11100" t="s">
        <v>24</v>
      </c>
      <c r="L11100">
        <v>9</v>
      </c>
      <c r="M11100">
        <v>83.515575029999994</v>
      </c>
      <c r="N11100">
        <v>80.003424679999995</v>
      </c>
      <c r="O11100">
        <v>0</v>
      </c>
      <c r="P11100" t="s">
        <v>66</v>
      </c>
      <c r="Q11100" t="s">
        <v>26</v>
      </c>
      <c r="R11100" t="s">
        <v>40</v>
      </c>
    </row>
    <row r="11101" spans="1:18" x14ac:dyDescent="0.3">
      <c r="A11101" t="s">
        <v>54</v>
      </c>
      <c r="B11101" t="s">
        <v>55</v>
      </c>
      <c r="C11101" t="s">
        <v>20</v>
      </c>
      <c r="D11101">
        <v>2020</v>
      </c>
      <c r="E11101" t="s">
        <v>36</v>
      </c>
      <c r="F11101" t="s">
        <v>22</v>
      </c>
      <c r="G11101" t="s">
        <v>23</v>
      </c>
      <c r="H11101">
        <v>4</v>
      </c>
      <c r="I11101" t="s">
        <v>24</v>
      </c>
      <c r="L11101">
        <v>13</v>
      </c>
      <c r="M11101">
        <v>120.6336084</v>
      </c>
      <c r="N11101">
        <v>115.5605023</v>
      </c>
      <c r="O11101">
        <v>0</v>
      </c>
      <c r="P11101" t="s">
        <v>66</v>
      </c>
      <c r="Q11101" t="s">
        <v>26</v>
      </c>
      <c r="R11101" t="s">
        <v>40</v>
      </c>
    </row>
    <row r="11102" spans="1:18" x14ac:dyDescent="0.3">
      <c r="A11102" t="s">
        <v>54</v>
      </c>
      <c r="B11102" t="s">
        <v>55</v>
      </c>
      <c r="C11102" t="s">
        <v>20</v>
      </c>
      <c r="D11102">
        <v>2020</v>
      </c>
      <c r="E11102" t="s">
        <v>36</v>
      </c>
      <c r="F11102" t="s">
        <v>22</v>
      </c>
      <c r="G11102" t="s">
        <v>23</v>
      </c>
      <c r="H11102">
        <v>4</v>
      </c>
      <c r="I11102" t="s">
        <v>24</v>
      </c>
      <c r="L11102">
        <v>10</v>
      </c>
      <c r="M11102">
        <v>92.795083360000007</v>
      </c>
      <c r="N11102">
        <v>88.892694090000006</v>
      </c>
      <c r="O11102">
        <v>0</v>
      </c>
      <c r="P11102" t="s">
        <v>66</v>
      </c>
      <c r="Q11102" t="s">
        <v>26</v>
      </c>
      <c r="R11102" t="s">
        <v>40</v>
      </c>
    </row>
    <row r="11103" spans="1:18" x14ac:dyDescent="0.3">
      <c r="A11103" t="s">
        <v>54</v>
      </c>
      <c r="B11103" t="s">
        <v>55</v>
      </c>
      <c r="C11103" t="s">
        <v>20</v>
      </c>
      <c r="D11103">
        <v>2020</v>
      </c>
      <c r="E11103" t="s">
        <v>36</v>
      </c>
      <c r="F11103" t="s">
        <v>22</v>
      </c>
      <c r="G11103" t="s">
        <v>23</v>
      </c>
      <c r="H11103">
        <v>4</v>
      </c>
      <c r="I11103" t="s">
        <v>24</v>
      </c>
      <c r="L11103">
        <v>8</v>
      </c>
      <c r="M11103">
        <v>74.236066690000001</v>
      </c>
      <c r="N11103">
        <v>71.114155269999998</v>
      </c>
      <c r="O11103">
        <v>0</v>
      </c>
      <c r="P11103" t="s">
        <v>66</v>
      </c>
      <c r="Q11103" t="s">
        <v>26</v>
      </c>
      <c r="R11103" t="s">
        <v>40</v>
      </c>
    </row>
    <row r="11104" spans="1:18" x14ac:dyDescent="0.3">
      <c r="A11104" t="s">
        <v>54</v>
      </c>
      <c r="B11104" t="s">
        <v>55</v>
      </c>
      <c r="C11104" t="s">
        <v>20</v>
      </c>
      <c r="D11104">
        <v>2020</v>
      </c>
      <c r="E11104" t="s">
        <v>36</v>
      </c>
      <c r="F11104" t="s">
        <v>22</v>
      </c>
      <c r="G11104" t="s">
        <v>23</v>
      </c>
      <c r="H11104">
        <v>4</v>
      </c>
      <c r="I11104" t="s">
        <v>24</v>
      </c>
      <c r="L11104">
        <v>4</v>
      </c>
      <c r="M11104">
        <v>37.118033349999997</v>
      </c>
      <c r="N11104">
        <v>35.557077640000003</v>
      </c>
      <c r="O11104">
        <v>0</v>
      </c>
      <c r="P11104" t="s">
        <v>66</v>
      </c>
      <c r="Q11104" t="s">
        <v>26</v>
      </c>
      <c r="R11104" t="s">
        <v>40</v>
      </c>
    </row>
    <row r="11105" spans="1:18" x14ac:dyDescent="0.3">
      <c r="A11105" t="s">
        <v>54</v>
      </c>
      <c r="B11105" t="s">
        <v>55</v>
      </c>
      <c r="C11105" t="s">
        <v>20</v>
      </c>
      <c r="D11105">
        <v>2020</v>
      </c>
      <c r="E11105" t="s">
        <v>36</v>
      </c>
      <c r="F11105" t="s">
        <v>67</v>
      </c>
      <c r="G11105" t="s">
        <v>29</v>
      </c>
      <c r="H11105">
        <v>2</v>
      </c>
      <c r="I11105" t="s">
        <v>24</v>
      </c>
      <c r="L11105">
        <v>7</v>
      </c>
      <c r="M11105">
        <v>64.956558349999995</v>
      </c>
      <c r="N11105">
        <v>62.224885860000001</v>
      </c>
      <c r="O11105">
        <v>0</v>
      </c>
      <c r="P11105" t="s">
        <v>66</v>
      </c>
      <c r="Q11105" t="s">
        <v>26</v>
      </c>
      <c r="R11105" t="s">
        <v>40</v>
      </c>
    </row>
    <row r="11106" spans="1:18" x14ac:dyDescent="0.3">
      <c r="A11106" t="s">
        <v>54</v>
      </c>
      <c r="B11106" t="s">
        <v>55</v>
      </c>
      <c r="C11106" t="s">
        <v>20</v>
      </c>
      <c r="D11106">
        <v>2020</v>
      </c>
      <c r="E11106" t="s">
        <v>36</v>
      </c>
      <c r="F11106" t="s">
        <v>67</v>
      </c>
      <c r="G11106" t="s">
        <v>29</v>
      </c>
      <c r="H11106">
        <v>3</v>
      </c>
      <c r="I11106" t="s">
        <v>24</v>
      </c>
      <c r="L11106">
        <v>23</v>
      </c>
      <c r="M11106">
        <v>213.4286917</v>
      </c>
      <c r="N11106">
        <v>204.4531964</v>
      </c>
      <c r="O11106">
        <v>0</v>
      </c>
      <c r="P11106" t="s">
        <v>66</v>
      </c>
      <c r="Q11106" t="s">
        <v>26</v>
      </c>
      <c r="R11106" t="s">
        <v>40</v>
      </c>
    </row>
    <row r="11107" spans="1:18" x14ac:dyDescent="0.3">
      <c r="A11107" t="s">
        <v>54</v>
      </c>
      <c r="B11107" t="s">
        <v>55</v>
      </c>
      <c r="C11107" t="s">
        <v>20</v>
      </c>
      <c r="D11107">
        <v>2020</v>
      </c>
      <c r="E11107" t="s">
        <v>36</v>
      </c>
      <c r="F11107" t="s">
        <v>67</v>
      </c>
      <c r="G11107" t="s">
        <v>29</v>
      </c>
      <c r="H11107">
        <v>3</v>
      </c>
      <c r="I11107" t="s">
        <v>24</v>
      </c>
      <c r="L11107">
        <v>72</v>
      </c>
      <c r="M11107">
        <v>668.12460020000003</v>
      </c>
      <c r="N11107">
        <v>640.02739750000001</v>
      </c>
      <c r="O11107">
        <v>0</v>
      </c>
      <c r="P11107" t="s">
        <v>66</v>
      </c>
      <c r="Q11107" t="s">
        <v>26</v>
      </c>
      <c r="R11107" t="s">
        <v>40</v>
      </c>
    </row>
    <row r="11108" spans="1:18" x14ac:dyDescent="0.3">
      <c r="A11108" t="s">
        <v>54</v>
      </c>
      <c r="B11108" t="s">
        <v>55</v>
      </c>
      <c r="C11108" t="s">
        <v>20</v>
      </c>
      <c r="D11108">
        <v>2020</v>
      </c>
      <c r="E11108" t="s">
        <v>36</v>
      </c>
      <c r="F11108" t="s">
        <v>67</v>
      </c>
      <c r="G11108" t="s">
        <v>29</v>
      </c>
      <c r="H11108">
        <v>4</v>
      </c>
      <c r="I11108" t="s">
        <v>24</v>
      </c>
      <c r="L11108">
        <v>338</v>
      </c>
      <c r="M11108">
        <v>3136.4738179999999</v>
      </c>
      <c r="N11108">
        <v>3004.5730600000002</v>
      </c>
      <c r="O11108">
        <v>0</v>
      </c>
      <c r="P11108" t="s">
        <v>66</v>
      </c>
      <c r="Q11108" t="s">
        <v>26</v>
      </c>
      <c r="R11108" t="s">
        <v>40</v>
      </c>
    </row>
    <row r="11109" spans="1:18" x14ac:dyDescent="0.3">
      <c r="A11109" t="s">
        <v>54</v>
      </c>
      <c r="B11109" t="s">
        <v>55</v>
      </c>
      <c r="C11109" t="s">
        <v>20</v>
      </c>
      <c r="D11109">
        <v>2020</v>
      </c>
      <c r="E11109" t="s">
        <v>36</v>
      </c>
      <c r="F11109" t="s">
        <v>67</v>
      </c>
      <c r="G11109" t="s">
        <v>29</v>
      </c>
      <c r="H11109">
        <v>4</v>
      </c>
      <c r="I11109" t="s">
        <v>24</v>
      </c>
      <c r="L11109">
        <v>106</v>
      </c>
      <c r="M11109">
        <v>983.62788360000002</v>
      </c>
      <c r="N11109">
        <v>942.26255739999999</v>
      </c>
      <c r="O11109">
        <v>0</v>
      </c>
      <c r="P11109" t="s">
        <v>66</v>
      </c>
      <c r="Q11109" t="s">
        <v>26</v>
      </c>
      <c r="R11109" t="s">
        <v>40</v>
      </c>
    </row>
    <row r="11110" spans="1:18" x14ac:dyDescent="0.3">
      <c r="A11110" t="s">
        <v>54</v>
      </c>
      <c r="B11110" t="s">
        <v>55</v>
      </c>
      <c r="C11110" t="s">
        <v>20</v>
      </c>
      <c r="D11110">
        <v>2021</v>
      </c>
      <c r="E11110" t="s">
        <v>36</v>
      </c>
      <c r="F11110" t="s">
        <v>67</v>
      </c>
      <c r="G11110" t="s">
        <v>29</v>
      </c>
      <c r="H11110">
        <v>1</v>
      </c>
      <c r="I11110" t="s">
        <v>24</v>
      </c>
      <c r="L11110">
        <v>785</v>
      </c>
      <c r="M11110">
        <v>7284.4140440000001</v>
      </c>
      <c r="N11110">
        <v>6978.0764859999999</v>
      </c>
      <c r="O11110">
        <v>0</v>
      </c>
      <c r="P11110" t="s">
        <v>66</v>
      </c>
      <c r="Q11110" t="s">
        <v>26</v>
      </c>
      <c r="R11110" t="s">
        <v>40</v>
      </c>
    </row>
    <row r="11111" spans="1:18" x14ac:dyDescent="0.3">
      <c r="A11111" t="s">
        <v>54</v>
      </c>
      <c r="B11111" t="s">
        <v>55</v>
      </c>
      <c r="C11111" t="s">
        <v>20</v>
      </c>
      <c r="D11111">
        <v>2021</v>
      </c>
      <c r="E11111" t="s">
        <v>36</v>
      </c>
      <c r="F11111" t="s">
        <v>67</v>
      </c>
      <c r="G11111" t="s">
        <v>29</v>
      </c>
      <c r="H11111">
        <v>3</v>
      </c>
      <c r="I11111" t="s">
        <v>24</v>
      </c>
      <c r="L11111">
        <v>100</v>
      </c>
      <c r="M11111">
        <v>927.95083360000001</v>
      </c>
      <c r="N11111">
        <v>888.92694089999998</v>
      </c>
      <c r="O11111">
        <v>0</v>
      </c>
      <c r="P11111" t="s">
        <v>66</v>
      </c>
      <c r="Q11111" t="s">
        <v>26</v>
      </c>
      <c r="R11111" t="s">
        <v>40</v>
      </c>
    </row>
    <row r="11112" spans="1:18" x14ac:dyDescent="0.3">
      <c r="A11112" t="s">
        <v>54</v>
      </c>
      <c r="B11112" t="s">
        <v>55</v>
      </c>
      <c r="C11112" t="s">
        <v>20</v>
      </c>
      <c r="D11112">
        <v>2021</v>
      </c>
      <c r="E11112" t="s">
        <v>36</v>
      </c>
      <c r="F11112" t="s">
        <v>67</v>
      </c>
      <c r="G11112" t="s">
        <v>29</v>
      </c>
      <c r="H11112">
        <v>3</v>
      </c>
      <c r="I11112" t="s">
        <v>24</v>
      </c>
      <c r="L11112">
        <v>179</v>
      </c>
      <c r="M11112">
        <v>1661.0319919999999</v>
      </c>
      <c r="N11112">
        <v>1591.179224</v>
      </c>
      <c r="O11112">
        <v>0</v>
      </c>
      <c r="P11112" t="s">
        <v>66</v>
      </c>
      <c r="Q11112" t="s">
        <v>26</v>
      </c>
      <c r="R11112" t="s">
        <v>40</v>
      </c>
    </row>
    <row r="11113" spans="1:18" x14ac:dyDescent="0.3">
      <c r="A11113" t="s">
        <v>54</v>
      </c>
      <c r="B11113" t="s">
        <v>55</v>
      </c>
      <c r="C11113" t="s">
        <v>20</v>
      </c>
      <c r="D11113">
        <v>2021</v>
      </c>
      <c r="E11113" t="s">
        <v>36</v>
      </c>
      <c r="F11113" t="s">
        <v>67</v>
      </c>
      <c r="G11113" t="s">
        <v>29</v>
      </c>
      <c r="H11113">
        <v>4</v>
      </c>
      <c r="I11113" t="s">
        <v>24</v>
      </c>
      <c r="L11113">
        <v>73</v>
      </c>
      <c r="M11113">
        <v>677.40410859999997</v>
      </c>
      <c r="N11113">
        <v>648.9166669</v>
      </c>
      <c r="O11113">
        <v>0</v>
      </c>
      <c r="P11113" t="s">
        <v>66</v>
      </c>
      <c r="Q11113" t="s">
        <v>26</v>
      </c>
      <c r="R11113" t="s">
        <v>40</v>
      </c>
    </row>
    <row r="11114" spans="1:18" x14ac:dyDescent="0.3">
      <c r="A11114" t="s">
        <v>54</v>
      </c>
      <c r="B11114" t="s">
        <v>55</v>
      </c>
      <c r="C11114" t="s">
        <v>20</v>
      </c>
      <c r="D11114">
        <v>2021</v>
      </c>
      <c r="E11114" t="s">
        <v>36</v>
      </c>
      <c r="F11114" t="s">
        <v>67</v>
      </c>
      <c r="G11114" t="s">
        <v>29</v>
      </c>
      <c r="H11114">
        <v>5</v>
      </c>
      <c r="I11114" t="s">
        <v>24</v>
      </c>
      <c r="L11114">
        <v>456</v>
      </c>
      <c r="M11114">
        <v>4231.4558010000001</v>
      </c>
      <c r="N11114">
        <v>4053.5068510000001</v>
      </c>
      <c r="O11114">
        <v>0</v>
      </c>
      <c r="P11114" t="s">
        <v>66</v>
      </c>
      <c r="Q11114" t="s">
        <v>26</v>
      </c>
      <c r="R11114" t="s">
        <v>40</v>
      </c>
    </row>
    <row r="11115" spans="1:18" x14ac:dyDescent="0.3">
      <c r="A11115" t="s">
        <v>56</v>
      </c>
      <c r="B11115" t="s">
        <v>57</v>
      </c>
      <c r="C11115" t="s">
        <v>20</v>
      </c>
      <c r="D11115">
        <v>2015</v>
      </c>
      <c r="E11115" t="s">
        <v>36</v>
      </c>
      <c r="F11115" t="s">
        <v>22</v>
      </c>
      <c r="G11115" t="s">
        <v>23</v>
      </c>
      <c r="H11115">
        <v>3</v>
      </c>
      <c r="I11115" t="s">
        <v>24</v>
      </c>
      <c r="L11115">
        <v>13</v>
      </c>
      <c r="M11115">
        <v>83.259365380000006</v>
      </c>
      <c r="N11115">
        <v>79.757989640000005</v>
      </c>
      <c r="O11115">
        <v>0</v>
      </c>
      <c r="P11115" t="s">
        <v>66</v>
      </c>
      <c r="Q11115" t="s">
        <v>26</v>
      </c>
      <c r="R11115" t="s">
        <v>27</v>
      </c>
    </row>
    <row r="11116" spans="1:18" x14ac:dyDescent="0.3">
      <c r="A11116" t="s">
        <v>58</v>
      </c>
      <c r="B11116" t="s">
        <v>59</v>
      </c>
      <c r="C11116" t="s">
        <v>20</v>
      </c>
      <c r="D11116">
        <v>2015</v>
      </c>
      <c r="E11116" t="s">
        <v>36</v>
      </c>
      <c r="F11116" t="s">
        <v>67</v>
      </c>
      <c r="G11116" t="s">
        <v>29</v>
      </c>
      <c r="H11116">
        <v>3</v>
      </c>
      <c r="I11116" t="s">
        <v>24</v>
      </c>
      <c r="L11116">
        <v>55</v>
      </c>
      <c r="M11116">
        <v>268.06210010000001</v>
      </c>
      <c r="N11116">
        <v>256.78906030000002</v>
      </c>
      <c r="O11116">
        <v>0</v>
      </c>
      <c r="P11116" t="s">
        <v>66</v>
      </c>
      <c r="Q11116" t="s">
        <v>26</v>
      </c>
      <c r="R11116" t="s">
        <v>27</v>
      </c>
    </row>
    <row r="11117" spans="1:18" x14ac:dyDescent="0.3">
      <c r="A11117" t="s">
        <v>58</v>
      </c>
      <c r="B11117" t="s">
        <v>59</v>
      </c>
      <c r="C11117" t="s">
        <v>20</v>
      </c>
      <c r="D11117">
        <v>2019</v>
      </c>
      <c r="E11117" t="s">
        <v>36</v>
      </c>
      <c r="F11117" t="s">
        <v>22</v>
      </c>
      <c r="G11117" t="s">
        <v>23</v>
      </c>
      <c r="H11117">
        <v>3</v>
      </c>
      <c r="I11117" t="s">
        <v>24</v>
      </c>
      <c r="L11117">
        <v>531</v>
      </c>
      <c r="M11117">
        <v>2588.01773</v>
      </c>
      <c r="N11117">
        <v>2479.1816549999999</v>
      </c>
      <c r="O11117">
        <v>0</v>
      </c>
      <c r="P11117" t="s">
        <v>66</v>
      </c>
      <c r="Q11117" t="s">
        <v>26</v>
      </c>
      <c r="R11117" t="s">
        <v>27</v>
      </c>
    </row>
    <row r="11118" spans="1:18" x14ac:dyDescent="0.3">
      <c r="A11118" t="s">
        <v>58</v>
      </c>
      <c r="B11118" t="s">
        <v>59</v>
      </c>
      <c r="C11118" t="s">
        <v>20</v>
      </c>
      <c r="D11118">
        <v>2020</v>
      </c>
      <c r="E11118" t="s">
        <v>36</v>
      </c>
      <c r="F11118" t="s">
        <v>67</v>
      </c>
      <c r="G11118" t="s">
        <v>29</v>
      </c>
      <c r="H11118">
        <v>4</v>
      </c>
      <c r="I11118" t="s">
        <v>24</v>
      </c>
      <c r="L11118">
        <v>20</v>
      </c>
      <c r="M11118">
        <v>39.269437500000002</v>
      </c>
      <c r="N11118">
        <v>37.618006989999998</v>
      </c>
      <c r="O11118">
        <v>0</v>
      </c>
      <c r="P11118" t="s">
        <v>66</v>
      </c>
      <c r="Q11118" t="s">
        <v>26</v>
      </c>
      <c r="R11118" t="s">
        <v>27</v>
      </c>
    </row>
    <row r="11119" spans="1:18" x14ac:dyDescent="0.3">
      <c r="A11119" t="s">
        <v>58</v>
      </c>
      <c r="B11119" t="s">
        <v>59</v>
      </c>
      <c r="C11119" t="s">
        <v>20</v>
      </c>
      <c r="D11119">
        <v>2021</v>
      </c>
      <c r="E11119" t="s">
        <v>36</v>
      </c>
      <c r="F11119" t="s">
        <v>67</v>
      </c>
      <c r="G11119" t="s">
        <v>29</v>
      </c>
      <c r="H11119">
        <v>5</v>
      </c>
      <c r="I11119" t="s">
        <v>24</v>
      </c>
      <c r="L11119">
        <v>10</v>
      </c>
      <c r="M11119">
        <v>48.738563650000003</v>
      </c>
      <c r="N11119">
        <v>46.688920060000001</v>
      </c>
      <c r="O11119">
        <v>0</v>
      </c>
      <c r="P11119" t="s">
        <v>66</v>
      </c>
      <c r="Q11119" t="s">
        <v>26</v>
      </c>
      <c r="R11119" t="s">
        <v>27</v>
      </c>
    </row>
  </sheetData>
  <autoFilter ref="A1:R11119" xr:uid="{00000000-0009-0000-0000-000001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2F6D-B325-4BD1-AA56-1A874D98A2B8}">
  <dimension ref="A1:B17"/>
  <sheetViews>
    <sheetView workbookViewId="0">
      <selection activeCell="B4" sqref="B4:B13"/>
    </sheetView>
  </sheetViews>
  <sheetFormatPr defaultRowHeight="14.4" x14ac:dyDescent="0.3"/>
  <cols>
    <col min="1" max="1" width="15.33203125" bestFit="1" customWidth="1"/>
    <col min="2" max="2" width="24.5546875" bestFit="1" customWidth="1"/>
  </cols>
  <sheetData>
    <row r="1" spans="1:2" x14ac:dyDescent="0.3">
      <c r="A1" s="2" t="s">
        <v>0</v>
      </c>
      <c r="B1" t="s">
        <v>71</v>
      </c>
    </row>
    <row r="3" spans="1:2" x14ac:dyDescent="0.3">
      <c r="A3" s="2" t="s">
        <v>69</v>
      </c>
      <c r="B3" t="s">
        <v>72</v>
      </c>
    </row>
    <row r="4" spans="1:2" x14ac:dyDescent="0.3">
      <c r="A4" s="3">
        <v>2012</v>
      </c>
      <c r="B4" s="4">
        <v>416566.91111028683</v>
      </c>
    </row>
    <row r="5" spans="1:2" x14ac:dyDescent="0.3">
      <c r="A5" s="3">
        <v>2013</v>
      </c>
      <c r="B5" s="4">
        <v>354311.377543715</v>
      </c>
    </row>
    <row r="6" spans="1:2" x14ac:dyDescent="0.3">
      <c r="A6" s="3">
        <v>2014</v>
      </c>
      <c r="B6" s="4">
        <v>409917.63205339905</v>
      </c>
    </row>
    <row r="7" spans="1:2" x14ac:dyDescent="0.3">
      <c r="A7" s="3">
        <v>2015</v>
      </c>
      <c r="B7" s="4">
        <v>629132.48203113989</v>
      </c>
    </row>
    <row r="8" spans="1:2" x14ac:dyDescent="0.3">
      <c r="A8" s="3">
        <v>2016</v>
      </c>
      <c r="B8" s="4">
        <v>487637.86159484211</v>
      </c>
    </row>
    <row r="9" spans="1:2" x14ac:dyDescent="0.3">
      <c r="A9" s="3">
        <v>2017</v>
      </c>
      <c r="B9" s="4">
        <v>222321.24532996898</v>
      </c>
    </row>
    <row r="10" spans="1:2" x14ac:dyDescent="0.3">
      <c r="A10" s="3">
        <v>2018</v>
      </c>
      <c r="B10" s="4">
        <v>252008.12849652904</v>
      </c>
    </row>
    <row r="11" spans="1:2" x14ac:dyDescent="0.3">
      <c r="A11" s="3">
        <v>2019</v>
      </c>
      <c r="B11" s="4">
        <v>433213.91138323292</v>
      </c>
    </row>
    <row r="12" spans="1:2" x14ac:dyDescent="0.3">
      <c r="A12" s="3">
        <v>2020</v>
      </c>
      <c r="B12" s="4">
        <v>539677.19679637288</v>
      </c>
    </row>
    <row r="13" spans="1:2" x14ac:dyDescent="0.3">
      <c r="A13" s="3">
        <v>2021</v>
      </c>
      <c r="B13" s="4">
        <v>473119.315963728</v>
      </c>
    </row>
    <row r="14" spans="1:2" x14ac:dyDescent="0.3">
      <c r="A14" s="3" t="s">
        <v>70</v>
      </c>
      <c r="B14" s="4">
        <v>4217906.0623032153</v>
      </c>
    </row>
    <row r="16" spans="1:2" x14ac:dyDescent="0.3">
      <c r="B16">
        <f>AVERAGE(B4:B13)</f>
        <v>421790.60623032151</v>
      </c>
    </row>
    <row r="17" spans="2:2" x14ac:dyDescent="0.3">
      <c r="B17">
        <f>_xlfn.STDEV.S(B4:B13)</f>
        <v>123524.49490441399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BFA98-4FEA-44E5-9650-E2454006D876}">
  <dimension ref="A1:N35"/>
  <sheetViews>
    <sheetView topLeftCell="A9" workbookViewId="0">
      <selection activeCell="G27" sqref="G27"/>
    </sheetView>
  </sheetViews>
  <sheetFormatPr defaultRowHeight="14.4" x14ac:dyDescent="0.3"/>
  <cols>
    <col min="3" max="3" width="11.88671875" customWidth="1"/>
    <col min="5" max="5" width="11.5546875" customWidth="1"/>
    <col min="10" max="10" width="10.44140625" customWidth="1"/>
  </cols>
  <sheetData>
    <row r="1" spans="1:14" ht="15" customHeight="1" x14ac:dyDescent="0.3">
      <c r="A1" s="6" t="s">
        <v>84</v>
      </c>
      <c r="B1" s="26" t="s">
        <v>73</v>
      </c>
      <c r="C1" s="27"/>
      <c r="D1" s="27"/>
      <c r="E1" s="28"/>
      <c r="F1" s="29" t="s">
        <v>86</v>
      </c>
      <c r="G1" s="30" t="s">
        <v>87</v>
      </c>
      <c r="H1" s="31" t="s">
        <v>88</v>
      </c>
      <c r="I1" s="27"/>
      <c r="J1" s="27"/>
      <c r="K1" s="32"/>
      <c r="L1" s="31" t="s">
        <v>89</v>
      </c>
      <c r="M1" s="27"/>
      <c r="N1" s="27"/>
    </row>
    <row r="2" spans="1:14" x14ac:dyDescent="0.3">
      <c r="A2" s="6" t="s">
        <v>85</v>
      </c>
      <c r="B2" s="26"/>
      <c r="C2" s="27"/>
      <c r="D2" s="27"/>
      <c r="E2" s="28"/>
      <c r="F2" s="29"/>
      <c r="G2" s="30"/>
      <c r="H2" s="31"/>
      <c r="I2" s="27"/>
      <c r="J2" s="27"/>
      <c r="K2" s="32"/>
      <c r="L2" s="31"/>
      <c r="M2" s="27"/>
      <c r="N2" s="27"/>
    </row>
    <row r="3" spans="1:14" ht="27.6" x14ac:dyDescent="0.3">
      <c r="A3" s="20"/>
      <c r="B3" s="33" t="s">
        <v>75</v>
      </c>
      <c r="C3" s="24" t="s">
        <v>76</v>
      </c>
      <c r="D3" s="24" t="s">
        <v>77</v>
      </c>
      <c r="E3" s="35" t="s">
        <v>78</v>
      </c>
      <c r="F3" s="13"/>
      <c r="G3" s="37" t="s">
        <v>80</v>
      </c>
      <c r="H3" s="22" t="s">
        <v>90</v>
      </c>
      <c r="I3" s="12"/>
      <c r="J3" s="8" t="s">
        <v>92</v>
      </c>
      <c r="K3" s="17" t="s">
        <v>94</v>
      </c>
      <c r="L3" s="22" t="s">
        <v>81</v>
      </c>
      <c r="M3" s="24" t="s">
        <v>82</v>
      </c>
      <c r="N3" s="24" t="s">
        <v>83</v>
      </c>
    </row>
    <row r="4" spans="1:14" ht="15" thickBot="1" x14ac:dyDescent="0.35">
      <c r="A4" s="7" t="s">
        <v>74</v>
      </c>
      <c r="B4" s="34"/>
      <c r="C4" s="25"/>
      <c r="D4" s="25"/>
      <c r="E4" s="36"/>
      <c r="F4" s="9" t="s">
        <v>79</v>
      </c>
      <c r="G4" s="38"/>
      <c r="H4" s="23"/>
      <c r="I4" s="18" t="s">
        <v>91</v>
      </c>
      <c r="J4" s="18" t="s">
        <v>93</v>
      </c>
      <c r="K4" s="19" t="s">
        <v>93</v>
      </c>
      <c r="L4" s="23"/>
      <c r="M4" s="25"/>
      <c r="N4" s="25"/>
    </row>
    <row r="5" spans="1:14" x14ac:dyDescent="0.3">
      <c r="A5" s="13" t="s">
        <v>95</v>
      </c>
      <c r="B5" s="10">
        <v>161175</v>
      </c>
      <c r="C5" s="10">
        <v>47913</v>
      </c>
      <c r="D5" s="10">
        <v>74476</v>
      </c>
      <c r="E5" s="10">
        <v>792055</v>
      </c>
      <c r="F5" s="10">
        <v>952555</v>
      </c>
      <c r="G5" s="10">
        <v>3910083</v>
      </c>
      <c r="H5" s="10">
        <v>156778</v>
      </c>
      <c r="I5" s="10">
        <v>266193</v>
      </c>
      <c r="J5" s="10">
        <v>10122</v>
      </c>
      <c r="K5" s="11">
        <v>466</v>
      </c>
      <c r="L5" s="10">
        <v>123072</v>
      </c>
      <c r="M5" s="10">
        <v>352080</v>
      </c>
      <c r="N5" s="11" t="s">
        <v>96</v>
      </c>
    </row>
    <row r="6" spans="1:14" x14ac:dyDescent="0.3">
      <c r="A6" s="16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x14ac:dyDescent="0.3">
      <c r="A7" s="13">
        <v>2010</v>
      </c>
      <c r="B7" s="14">
        <v>90180</v>
      </c>
      <c r="C7" s="14">
        <v>15359</v>
      </c>
      <c r="D7" s="14">
        <v>56496</v>
      </c>
      <c r="E7" s="14">
        <v>443887</v>
      </c>
      <c r="F7" s="14">
        <v>496826</v>
      </c>
      <c r="G7" s="14">
        <v>2910970</v>
      </c>
      <c r="H7" s="14">
        <v>20905</v>
      </c>
      <c r="I7" s="14">
        <v>153533</v>
      </c>
      <c r="J7" s="14">
        <v>1394</v>
      </c>
      <c r="K7" s="15">
        <v>85</v>
      </c>
      <c r="L7" s="14">
        <v>22555</v>
      </c>
      <c r="M7" s="14">
        <v>209641</v>
      </c>
      <c r="N7" s="14">
        <v>16559</v>
      </c>
    </row>
    <row r="8" spans="1:14" x14ac:dyDescent="0.3">
      <c r="A8" s="13">
        <v>2011</v>
      </c>
      <c r="B8" s="10">
        <v>132971</v>
      </c>
      <c r="C8" s="10">
        <v>24925</v>
      </c>
      <c r="D8" s="10">
        <v>61661</v>
      </c>
      <c r="E8" s="10">
        <v>558908</v>
      </c>
      <c r="F8" s="10">
        <v>318663</v>
      </c>
      <c r="G8" s="10">
        <v>4783668</v>
      </c>
      <c r="H8" s="10">
        <v>34970</v>
      </c>
      <c r="I8" s="10">
        <v>149286</v>
      </c>
      <c r="J8" s="11">
        <v>945</v>
      </c>
      <c r="K8" s="11">
        <v>548</v>
      </c>
      <c r="L8" s="10">
        <v>44841</v>
      </c>
      <c r="M8" s="10">
        <v>341260</v>
      </c>
      <c r="N8" s="11">
        <v>33</v>
      </c>
    </row>
    <row r="9" spans="1:14" x14ac:dyDescent="0.3">
      <c r="A9" s="13">
        <v>2012</v>
      </c>
      <c r="B9" s="14">
        <v>168759</v>
      </c>
      <c r="C9" s="14">
        <v>43344</v>
      </c>
      <c r="D9" s="14">
        <v>86212</v>
      </c>
      <c r="E9" s="14">
        <v>667785</v>
      </c>
      <c r="F9" s="14">
        <v>523138</v>
      </c>
      <c r="G9" s="14">
        <v>5219133</v>
      </c>
      <c r="H9" s="14">
        <v>47537</v>
      </c>
      <c r="I9" s="14">
        <v>249320</v>
      </c>
      <c r="J9" s="15">
        <v>739</v>
      </c>
      <c r="K9" s="15">
        <v>506</v>
      </c>
      <c r="L9" s="14">
        <v>82025</v>
      </c>
      <c r="M9" s="14">
        <v>366763</v>
      </c>
      <c r="N9" s="14">
        <v>2333</v>
      </c>
    </row>
    <row r="10" spans="1:14" x14ac:dyDescent="0.3">
      <c r="A10" s="13">
        <v>2013</v>
      </c>
      <c r="B10" s="10">
        <v>108689</v>
      </c>
      <c r="C10" s="10">
        <v>34922</v>
      </c>
      <c r="D10" s="10">
        <v>103074</v>
      </c>
      <c r="E10" s="10">
        <v>673349</v>
      </c>
      <c r="F10" s="10">
        <v>575335</v>
      </c>
      <c r="G10" s="10">
        <v>4599001</v>
      </c>
      <c r="H10" s="10">
        <v>56750</v>
      </c>
      <c r="I10" s="10">
        <v>242170</v>
      </c>
      <c r="J10" s="11">
        <v>856</v>
      </c>
      <c r="K10" s="11">
        <v>959</v>
      </c>
      <c r="L10" s="10">
        <v>49454</v>
      </c>
      <c r="M10" s="10">
        <v>383132</v>
      </c>
      <c r="N10" s="10">
        <v>7505</v>
      </c>
    </row>
    <row r="11" spans="1:14" x14ac:dyDescent="0.3">
      <c r="A11" s="13">
        <v>2014</v>
      </c>
      <c r="B11" s="14">
        <v>159857</v>
      </c>
      <c r="C11" s="14">
        <v>72241</v>
      </c>
      <c r="D11" s="14">
        <v>75426</v>
      </c>
      <c r="E11" s="14">
        <v>773621</v>
      </c>
      <c r="F11" s="14">
        <v>586377</v>
      </c>
      <c r="G11" s="14">
        <v>5601905</v>
      </c>
      <c r="H11" s="14">
        <v>60555</v>
      </c>
      <c r="I11" s="14">
        <v>167840</v>
      </c>
      <c r="J11" s="15">
        <v>568</v>
      </c>
      <c r="K11" s="14">
        <v>1285</v>
      </c>
      <c r="L11" s="14">
        <v>74221</v>
      </c>
      <c r="M11" s="14">
        <v>442992</v>
      </c>
      <c r="N11" s="15">
        <v>55</v>
      </c>
    </row>
    <row r="12" spans="1:14" x14ac:dyDescent="0.3">
      <c r="A12" s="13">
        <v>2015</v>
      </c>
      <c r="B12" s="10">
        <v>108980</v>
      </c>
      <c r="C12" s="10">
        <v>55550</v>
      </c>
      <c r="D12" s="10">
        <v>55502</v>
      </c>
      <c r="E12" s="10">
        <v>735218</v>
      </c>
      <c r="F12" s="10">
        <v>542774</v>
      </c>
      <c r="G12" s="10">
        <v>4797159</v>
      </c>
      <c r="H12" s="10">
        <v>54831</v>
      </c>
      <c r="I12" s="10">
        <v>182108</v>
      </c>
      <c r="J12" s="11">
        <v>442</v>
      </c>
      <c r="K12" s="10">
        <v>1046</v>
      </c>
      <c r="L12" s="10">
        <v>53681</v>
      </c>
      <c r="M12" s="10">
        <v>483779</v>
      </c>
      <c r="N12" s="11">
        <v>35</v>
      </c>
    </row>
    <row r="13" spans="1:14" x14ac:dyDescent="0.3">
      <c r="A13" s="13">
        <v>2016</v>
      </c>
      <c r="B13" s="14">
        <v>94830</v>
      </c>
      <c r="C13" s="14">
        <v>41151</v>
      </c>
      <c r="D13" s="14">
        <v>44635</v>
      </c>
      <c r="E13" s="14">
        <v>709349</v>
      </c>
      <c r="F13" s="14">
        <v>910996</v>
      </c>
      <c r="G13" s="14">
        <v>4497582</v>
      </c>
      <c r="H13" s="14">
        <v>48788</v>
      </c>
      <c r="I13" s="14">
        <v>284987</v>
      </c>
      <c r="J13" s="15">
        <v>709</v>
      </c>
      <c r="K13" s="15">
        <v>754</v>
      </c>
      <c r="L13" s="14">
        <v>47898</v>
      </c>
      <c r="M13" s="14">
        <v>380125</v>
      </c>
      <c r="N13" s="15">
        <v>212</v>
      </c>
    </row>
    <row r="14" spans="1:14" x14ac:dyDescent="0.3">
      <c r="A14" s="13">
        <v>2017</v>
      </c>
      <c r="B14" s="10">
        <v>87587</v>
      </c>
      <c r="C14" s="10">
        <v>51061</v>
      </c>
      <c r="D14" s="10">
        <v>44362</v>
      </c>
      <c r="E14" s="10">
        <v>677926</v>
      </c>
      <c r="F14" s="10">
        <v>492095</v>
      </c>
      <c r="G14" s="10">
        <v>3328271</v>
      </c>
      <c r="H14" s="10">
        <v>37032</v>
      </c>
      <c r="I14" s="10">
        <v>162435</v>
      </c>
      <c r="J14" s="11">
        <v>152</v>
      </c>
      <c r="K14" s="11">
        <v>390</v>
      </c>
      <c r="L14" s="10">
        <v>61808</v>
      </c>
      <c r="M14" s="10">
        <v>423054</v>
      </c>
      <c r="N14" s="11">
        <v>33</v>
      </c>
    </row>
    <row r="15" spans="1:14" x14ac:dyDescent="0.3">
      <c r="A15" s="13">
        <v>2018</v>
      </c>
      <c r="B15" s="14">
        <v>89416</v>
      </c>
      <c r="C15" s="14">
        <v>60618</v>
      </c>
      <c r="D15" s="14">
        <v>35976</v>
      </c>
      <c r="E15" s="14">
        <v>677310</v>
      </c>
      <c r="F15" s="14">
        <v>492934</v>
      </c>
      <c r="G15" s="14">
        <v>2363280</v>
      </c>
      <c r="H15" s="14">
        <v>34806</v>
      </c>
      <c r="I15" s="14">
        <v>142787</v>
      </c>
      <c r="J15" s="15">
        <v>440</v>
      </c>
      <c r="K15" s="15">
        <v>260</v>
      </c>
      <c r="L15" s="14">
        <v>66936</v>
      </c>
      <c r="M15" s="14">
        <v>318133</v>
      </c>
      <c r="N15" s="14">
        <v>1069</v>
      </c>
    </row>
    <row r="16" spans="1:14" x14ac:dyDescent="0.3">
      <c r="A16" s="13">
        <v>2019</v>
      </c>
      <c r="B16" s="10">
        <v>91430</v>
      </c>
      <c r="C16" s="10">
        <v>67082</v>
      </c>
      <c r="D16" s="10">
        <v>33590</v>
      </c>
      <c r="E16" s="10">
        <v>804558</v>
      </c>
      <c r="F16" s="10">
        <v>532015</v>
      </c>
      <c r="G16" s="10">
        <v>2037046</v>
      </c>
      <c r="H16" s="10">
        <v>25634</v>
      </c>
      <c r="I16" s="10">
        <v>113908</v>
      </c>
      <c r="J16" s="11">
        <v>377</v>
      </c>
      <c r="K16" s="11">
        <v>164</v>
      </c>
      <c r="L16" s="10">
        <v>127162</v>
      </c>
      <c r="M16" s="10">
        <v>295691</v>
      </c>
      <c r="N16" s="11">
        <v>73</v>
      </c>
    </row>
    <row r="17" spans="1:14" x14ac:dyDescent="0.3">
      <c r="A17" s="13">
        <v>2020</v>
      </c>
      <c r="B17" s="14">
        <v>99072</v>
      </c>
      <c r="C17" s="14">
        <v>36187</v>
      </c>
      <c r="D17" s="14">
        <v>22707</v>
      </c>
      <c r="E17" s="14">
        <v>665412</v>
      </c>
      <c r="F17" s="14">
        <v>475714</v>
      </c>
      <c r="G17" s="14">
        <v>2368322</v>
      </c>
      <c r="H17" s="14">
        <v>25345</v>
      </c>
      <c r="I17" s="14">
        <v>118784</v>
      </c>
      <c r="J17" s="15">
        <v>66</v>
      </c>
      <c r="K17" s="15">
        <v>259</v>
      </c>
      <c r="L17" s="14">
        <v>99688</v>
      </c>
      <c r="M17" s="14">
        <v>246168</v>
      </c>
      <c r="N17" s="14">
        <v>2988</v>
      </c>
    </row>
    <row r="18" spans="1:14" x14ac:dyDescent="0.3">
      <c r="A18" s="13">
        <v>2021</v>
      </c>
      <c r="B18" s="10">
        <v>91258</v>
      </c>
      <c r="C18" s="10">
        <v>41428</v>
      </c>
      <c r="D18" s="10">
        <v>17419</v>
      </c>
      <c r="E18" s="10">
        <v>681667</v>
      </c>
      <c r="F18" s="10">
        <v>562849</v>
      </c>
      <c r="G18" s="10">
        <v>2950174</v>
      </c>
      <c r="H18" s="10">
        <v>25890</v>
      </c>
      <c r="I18" s="10">
        <v>129792</v>
      </c>
      <c r="J18" s="11">
        <v>47</v>
      </c>
      <c r="K18" s="11">
        <v>173</v>
      </c>
      <c r="L18" s="10">
        <v>123191</v>
      </c>
      <c r="M18" s="10">
        <v>355304</v>
      </c>
      <c r="N18" s="10">
        <v>5537</v>
      </c>
    </row>
    <row r="20" spans="1:14" x14ac:dyDescent="0.3">
      <c r="A20" t="s">
        <v>97</v>
      </c>
      <c r="B20" s="5">
        <f t="shared" ref="B20:N20" si="0">AVERAGE(B9:B18)</f>
        <v>109987.8</v>
      </c>
      <c r="C20" s="5">
        <f t="shared" si="0"/>
        <v>50358.400000000001</v>
      </c>
      <c r="D20" s="5">
        <f t="shared" si="0"/>
        <v>51890.3</v>
      </c>
      <c r="E20" s="5">
        <f t="shared" si="0"/>
        <v>706619.5</v>
      </c>
      <c r="F20" s="5">
        <f t="shared" si="0"/>
        <v>569422.69999999995</v>
      </c>
      <c r="G20" s="5">
        <f t="shared" si="0"/>
        <v>3776187.3</v>
      </c>
      <c r="H20" s="5">
        <f t="shared" si="0"/>
        <v>41716.800000000003</v>
      </c>
      <c r="I20" s="5">
        <f t="shared" si="0"/>
        <v>179413.1</v>
      </c>
      <c r="J20" s="5">
        <f t="shared" si="0"/>
        <v>439.6</v>
      </c>
      <c r="K20" s="5">
        <f t="shared" si="0"/>
        <v>579.6</v>
      </c>
      <c r="L20" s="5">
        <f t="shared" si="0"/>
        <v>78606.399999999994</v>
      </c>
      <c r="M20" s="5">
        <f t="shared" si="0"/>
        <v>369514.1</v>
      </c>
      <c r="N20" s="5">
        <f t="shared" si="0"/>
        <v>1984</v>
      </c>
    </row>
    <row r="23" spans="1:14" x14ac:dyDescent="0.3">
      <c r="B23" t="s">
        <v>98</v>
      </c>
    </row>
    <row r="24" spans="1:14" x14ac:dyDescent="0.3">
      <c r="B24" s="5">
        <f>SUM(H20:K20)</f>
        <v>222149.10000000003</v>
      </c>
    </row>
    <row r="25" spans="1:14" x14ac:dyDescent="0.3">
      <c r="B25" t="s">
        <v>88</v>
      </c>
      <c r="C25" t="s">
        <v>101</v>
      </c>
    </row>
    <row r="26" spans="1:14" x14ac:dyDescent="0.3">
      <c r="B26">
        <v>2012</v>
      </c>
      <c r="C26" s="5">
        <f>SUM(H9:K9)</f>
        <v>298102</v>
      </c>
    </row>
    <row r="27" spans="1:14" x14ac:dyDescent="0.3">
      <c r="B27">
        <v>2013</v>
      </c>
      <c r="C27" s="5">
        <f t="shared" ref="C27:C35" si="1">SUM(H10:K10)</f>
        <v>300735</v>
      </c>
    </row>
    <row r="28" spans="1:14" x14ac:dyDescent="0.3">
      <c r="B28">
        <v>2014</v>
      </c>
      <c r="C28" s="5">
        <f t="shared" si="1"/>
        <v>230248</v>
      </c>
    </row>
    <row r="29" spans="1:14" x14ac:dyDescent="0.3">
      <c r="B29">
        <v>2015</v>
      </c>
      <c r="C29" s="5">
        <f t="shared" si="1"/>
        <v>238427</v>
      </c>
    </row>
    <row r="30" spans="1:14" x14ac:dyDescent="0.3">
      <c r="B30">
        <v>2016</v>
      </c>
      <c r="C30" s="5">
        <f t="shared" si="1"/>
        <v>335238</v>
      </c>
    </row>
    <row r="31" spans="1:14" x14ac:dyDescent="0.3">
      <c r="B31">
        <v>2017</v>
      </c>
      <c r="C31" s="5">
        <f t="shared" si="1"/>
        <v>200009</v>
      </c>
    </row>
    <row r="32" spans="1:14" x14ac:dyDescent="0.3">
      <c r="B32">
        <v>2018</v>
      </c>
      <c r="C32" s="5">
        <f t="shared" si="1"/>
        <v>178293</v>
      </c>
    </row>
    <row r="33" spans="2:3" x14ac:dyDescent="0.3">
      <c r="B33">
        <v>2019</v>
      </c>
      <c r="C33" s="5">
        <f t="shared" si="1"/>
        <v>140083</v>
      </c>
    </row>
    <row r="34" spans="2:3" x14ac:dyDescent="0.3">
      <c r="B34">
        <v>2020</v>
      </c>
      <c r="C34" s="5">
        <f t="shared" si="1"/>
        <v>144454</v>
      </c>
    </row>
    <row r="35" spans="2:3" x14ac:dyDescent="0.3">
      <c r="B35">
        <v>2021</v>
      </c>
      <c r="C35" s="5">
        <f t="shared" si="1"/>
        <v>155902</v>
      </c>
    </row>
  </sheetData>
  <mergeCells count="14">
    <mergeCell ref="H3:H4"/>
    <mergeCell ref="L3:L4"/>
    <mergeCell ref="M3:M4"/>
    <mergeCell ref="N3:N4"/>
    <mergeCell ref="B1:E2"/>
    <mergeCell ref="F1:F2"/>
    <mergeCell ref="G1:G2"/>
    <mergeCell ref="H1:K2"/>
    <mergeCell ref="L1:N2"/>
    <mergeCell ref="B3:B4"/>
    <mergeCell ref="C3:C4"/>
    <mergeCell ref="D3:D4"/>
    <mergeCell ref="E3:E4"/>
    <mergeCell ref="G3:G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6C46E-F448-472B-B4C5-6E19ED2055F4}">
  <dimension ref="A1:H23"/>
  <sheetViews>
    <sheetView tabSelected="1" zoomScale="130" zoomScaleNormal="130" workbookViewId="0">
      <selection activeCell="G10" sqref="G10"/>
    </sheetView>
  </sheetViews>
  <sheetFormatPr defaultRowHeight="14.4" x14ac:dyDescent="0.3"/>
  <cols>
    <col min="1" max="1" width="10.6640625" bestFit="1" customWidth="1"/>
    <col min="6" max="7" width="22.5546875" bestFit="1" customWidth="1"/>
    <col min="8" max="8" width="11" bestFit="1" customWidth="1"/>
  </cols>
  <sheetData>
    <row r="1" spans="1:8" x14ac:dyDescent="0.3">
      <c r="A1" t="s">
        <v>3</v>
      </c>
      <c r="B1" t="s">
        <v>99</v>
      </c>
      <c r="C1" t="s">
        <v>100</v>
      </c>
      <c r="D1" t="s">
        <v>101</v>
      </c>
      <c r="F1" t="s">
        <v>112</v>
      </c>
      <c r="G1" t="s">
        <v>113</v>
      </c>
      <c r="H1" t="s">
        <v>114</v>
      </c>
    </row>
    <row r="2" spans="1:8" x14ac:dyDescent="0.3">
      <c r="A2">
        <v>2012</v>
      </c>
      <c r="B2" s="5">
        <v>416566.91111028683</v>
      </c>
      <c r="C2" s="5">
        <v>298102</v>
      </c>
      <c r="D2" s="5">
        <f>SUM(B2:C2)</f>
        <v>714668.91111028683</v>
      </c>
      <c r="F2" s="21">
        <f>SUM(D2:E2)</f>
        <v>714668.91111028683</v>
      </c>
      <c r="G2" s="5">
        <f>SUM(E2:F2)</f>
        <v>714668.91111028683</v>
      </c>
      <c r="H2" s="5">
        <v>714668.91111028683</v>
      </c>
    </row>
    <row r="3" spans="1:8" x14ac:dyDescent="0.3">
      <c r="A3">
        <v>2013</v>
      </c>
      <c r="B3" s="5">
        <v>354311.377543715</v>
      </c>
      <c r="C3" s="5">
        <v>300735</v>
      </c>
      <c r="D3" s="5">
        <f t="shared" ref="D3:G11" si="0">SUM(B3:C3)</f>
        <v>655046.37754371506</v>
      </c>
      <c r="F3" s="21">
        <f t="shared" si="0"/>
        <v>655046.37754371506</v>
      </c>
      <c r="G3" s="5">
        <f t="shared" si="0"/>
        <v>655046.37754371506</v>
      </c>
      <c r="H3" s="5">
        <v>655046.37754371506</v>
      </c>
    </row>
    <row r="4" spans="1:8" x14ac:dyDescent="0.3">
      <c r="A4">
        <v>2014</v>
      </c>
      <c r="B4" s="5">
        <v>409917.63205339905</v>
      </c>
      <c r="C4" s="5">
        <v>230248</v>
      </c>
      <c r="D4" s="5">
        <f t="shared" si="0"/>
        <v>640165.63205339899</v>
      </c>
      <c r="F4" s="21">
        <f t="shared" si="0"/>
        <v>640165.63205339899</v>
      </c>
      <c r="G4" s="5">
        <f t="shared" si="0"/>
        <v>640165.63205339899</v>
      </c>
      <c r="H4" s="5">
        <v>640165.63205339899</v>
      </c>
    </row>
    <row r="5" spans="1:8" x14ac:dyDescent="0.3">
      <c r="A5">
        <v>2015</v>
      </c>
      <c r="B5" s="5">
        <v>629132.48203113989</v>
      </c>
      <c r="C5" s="5">
        <v>238427</v>
      </c>
      <c r="D5" s="5">
        <f t="shared" si="0"/>
        <v>867559.48203113989</v>
      </c>
      <c r="F5" s="21">
        <f t="shared" si="0"/>
        <v>867559.48203113989</v>
      </c>
      <c r="G5" s="5">
        <f t="shared" si="0"/>
        <v>867559.48203113989</v>
      </c>
      <c r="H5" s="5">
        <v>867559.48203113989</v>
      </c>
    </row>
    <row r="6" spans="1:8" x14ac:dyDescent="0.3">
      <c r="A6">
        <v>2016</v>
      </c>
      <c r="B6" s="5">
        <v>487637.86159484211</v>
      </c>
      <c r="C6" s="5">
        <v>335238</v>
      </c>
      <c r="D6" s="5">
        <f t="shared" si="0"/>
        <v>822875.86159484205</v>
      </c>
      <c r="F6" s="21">
        <f t="shared" si="0"/>
        <v>822875.86159484205</v>
      </c>
      <c r="G6" s="5">
        <f t="shared" si="0"/>
        <v>822875.86159484205</v>
      </c>
      <c r="H6" s="5">
        <v>822875.86159484205</v>
      </c>
    </row>
    <row r="7" spans="1:8" x14ac:dyDescent="0.3">
      <c r="A7">
        <v>2017</v>
      </c>
      <c r="B7" s="5">
        <v>222321.24532996898</v>
      </c>
      <c r="C7" s="5">
        <v>200009</v>
      </c>
      <c r="D7" s="5">
        <f t="shared" si="0"/>
        <v>422330.24532996898</v>
      </c>
      <c r="F7" s="21">
        <f t="shared" si="0"/>
        <v>422330.24532996898</v>
      </c>
      <c r="G7" s="5">
        <f t="shared" si="0"/>
        <v>422330.24532996898</v>
      </c>
      <c r="H7" s="5">
        <v>422330.24532996898</v>
      </c>
    </row>
    <row r="8" spans="1:8" x14ac:dyDescent="0.3">
      <c r="A8">
        <v>2018</v>
      </c>
      <c r="B8" s="5">
        <v>252008.12849652904</v>
      </c>
      <c r="C8" s="5">
        <v>178293</v>
      </c>
      <c r="D8" s="5">
        <f t="shared" si="0"/>
        <v>430301.12849652907</v>
      </c>
      <c r="F8" s="21">
        <f t="shared" si="0"/>
        <v>430301.12849652907</v>
      </c>
      <c r="G8" s="5">
        <f t="shared" si="0"/>
        <v>430301.12849652907</v>
      </c>
      <c r="H8" s="5">
        <v>430301.12849652907</v>
      </c>
    </row>
    <row r="9" spans="1:8" x14ac:dyDescent="0.3">
      <c r="A9">
        <v>2019</v>
      </c>
      <c r="B9" s="5">
        <v>433213.91138323292</v>
      </c>
      <c r="C9" s="5">
        <v>140083</v>
      </c>
      <c r="D9" s="5">
        <f t="shared" si="0"/>
        <v>573296.91138323292</v>
      </c>
      <c r="F9" s="21">
        <f t="shared" si="0"/>
        <v>573296.91138323292</v>
      </c>
      <c r="G9" s="5">
        <f t="shared" si="0"/>
        <v>573296.91138323292</v>
      </c>
      <c r="H9" s="5">
        <v>573296.91138323292</v>
      </c>
    </row>
    <row r="10" spans="1:8" x14ac:dyDescent="0.3">
      <c r="A10">
        <v>2020</v>
      </c>
      <c r="B10" s="5">
        <v>539677.19679637288</v>
      </c>
      <c r="C10" s="5">
        <v>144454</v>
      </c>
      <c r="D10" s="5">
        <f t="shared" si="0"/>
        <v>684131.19679637288</v>
      </c>
      <c r="F10" s="21">
        <f t="shared" si="0"/>
        <v>684131.19679637288</v>
      </c>
      <c r="G10" s="5">
        <f t="shared" si="0"/>
        <v>684131.19679637288</v>
      </c>
      <c r="H10" s="5">
        <v>684131.19679637288</v>
      </c>
    </row>
    <row r="11" spans="1:8" x14ac:dyDescent="0.3">
      <c r="A11">
        <v>2021</v>
      </c>
      <c r="B11" s="5">
        <v>473119.315963728</v>
      </c>
      <c r="C11" s="5">
        <v>155902</v>
      </c>
      <c r="D11" s="5">
        <f t="shared" si="0"/>
        <v>629021.315963728</v>
      </c>
      <c r="F11" s="21">
        <f t="shared" si="0"/>
        <v>629021.315963728</v>
      </c>
      <c r="G11" s="5">
        <f t="shared" si="0"/>
        <v>629021.315963728</v>
      </c>
      <c r="H11" s="5">
        <v>629021.315963728</v>
      </c>
    </row>
    <row r="12" spans="1:8" x14ac:dyDescent="0.3">
      <c r="B12" s="5"/>
      <c r="C12" s="5"/>
      <c r="D12" s="5"/>
    </row>
    <row r="13" spans="1:8" x14ac:dyDescent="0.3">
      <c r="A13" t="s">
        <v>102</v>
      </c>
      <c r="B13" s="5">
        <f>AVERAGE(B2:B11)</f>
        <v>421790.60623032151</v>
      </c>
      <c r="C13" s="5">
        <f t="shared" ref="C13:D13" si="1">AVERAGE(C2:C11)</f>
        <v>222149.1</v>
      </c>
      <c r="D13" s="5">
        <f t="shared" si="1"/>
        <v>643939.70623032155</v>
      </c>
    </row>
    <row r="14" spans="1:8" x14ac:dyDescent="0.3">
      <c r="A14" t="s">
        <v>103</v>
      </c>
      <c r="B14" s="5">
        <f>_xlfn.STDEV.S(B2:B11)</f>
        <v>123524.49490441399</v>
      </c>
      <c r="C14" s="5">
        <f t="shared" ref="C14:D14" si="2">_xlfn.STDEV.S(C2:C11)</f>
        <v>70425.564595141492</v>
      </c>
      <c r="D14" s="5">
        <f t="shared" si="2"/>
        <v>144815.85542216848</v>
      </c>
    </row>
    <row r="15" spans="1:8" x14ac:dyDescent="0.3">
      <c r="A15" t="s">
        <v>104</v>
      </c>
      <c r="B15" s="5">
        <f>B14*1.5</f>
        <v>185286.74235662099</v>
      </c>
      <c r="C15" s="5">
        <f t="shared" ref="C15:D15" si="3">C14*1.5</f>
        <v>105638.34689271223</v>
      </c>
      <c r="D15" s="5">
        <f t="shared" si="3"/>
        <v>217223.7831332527</v>
      </c>
    </row>
    <row r="16" spans="1:8" x14ac:dyDescent="0.3">
      <c r="A16" t="s">
        <v>105</v>
      </c>
      <c r="B16" s="5">
        <f>B14*2</f>
        <v>247048.98980882799</v>
      </c>
      <c r="C16" s="5">
        <f t="shared" ref="C16:D16" si="4">C14*2</f>
        <v>140851.12919028298</v>
      </c>
      <c r="D16" s="5">
        <f t="shared" si="4"/>
        <v>289631.71084433695</v>
      </c>
    </row>
    <row r="18" spans="1:2" x14ac:dyDescent="0.3">
      <c r="A18" t="s">
        <v>106</v>
      </c>
      <c r="B18" t="s">
        <v>111</v>
      </c>
    </row>
    <row r="19" spans="1:2" x14ac:dyDescent="0.3">
      <c r="A19" t="s">
        <v>107</v>
      </c>
      <c r="B19" s="5">
        <f>D13+D16</f>
        <v>933571.41707465844</v>
      </c>
    </row>
    <row r="21" spans="1:2" x14ac:dyDescent="0.3">
      <c r="A21" t="s">
        <v>108</v>
      </c>
      <c r="B21" t="s">
        <v>111</v>
      </c>
    </row>
    <row r="22" spans="1:2" x14ac:dyDescent="0.3">
      <c r="A22" t="s">
        <v>109</v>
      </c>
      <c r="B22" s="5">
        <f>D13+D15</f>
        <v>861163.48936357419</v>
      </c>
    </row>
    <row r="23" spans="1:2" x14ac:dyDescent="0.3">
      <c r="A23" t="s">
        <v>110</v>
      </c>
      <c r="B23" s="5">
        <f>D13+D14</f>
        <v>788755.56165249005</v>
      </c>
    </row>
  </sheetData>
  <conditionalFormatting sqref="F2">
    <cfRule type="cellIs" dxfId="4" priority="5" operator="greaterThan">
      <formula>$B$22</formula>
    </cfRule>
  </conditionalFormatting>
  <conditionalFormatting sqref="F2:F11">
    <cfRule type="cellIs" dxfId="3" priority="4" operator="greaterThan">
      <formula>$B$22</formula>
    </cfRule>
    <cfRule type="cellIs" dxfId="2" priority="1" operator="greaterThan">
      <formula>$B$22</formula>
    </cfRule>
  </conditionalFormatting>
  <conditionalFormatting sqref="G2:G11">
    <cfRule type="cellIs" dxfId="1" priority="3" operator="greaterThan">
      <formula>$B$23</formula>
    </cfRule>
  </conditionalFormatting>
  <conditionalFormatting sqref="H2:H11">
    <cfRule type="cellIs" dxfId="0" priority="2" operator="greaterThan">
      <formula>$B$19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B57621087A4E42959DB3FABF73E4ED" ma:contentTypeVersion="11" ma:contentTypeDescription="Create a new document." ma:contentTypeScope="" ma:versionID="c6eeb18e2bce17b13ed149ec8e099321">
  <xsd:schema xmlns:xsd="http://www.w3.org/2001/XMLSchema" xmlns:xs="http://www.w3.org/2001/XMLSchema" xmlns:p="http://schemas.microsoft.com/office/2006/metadata/properties" xmlns:ns3="823baa0a-b5bd-4649-9ea8-a1f9fc73e884" targetNamespace="http://schemas.microsoft.com/office/2006/metadata/properties" ma:root="true" ma:fieldsID="b78a0f1dfb6583f6a93fbd8844381235" ns3:_="">
    <xsd:import namespace="823baa0a-b5bd-4649-9ea8-a1f9fc73e8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baa0a-b5bd-4649-9ea8-a1f9fc73e8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57C09C-66BB-4165-88E2-857D369EA7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3baa0a-b5bd-4649-9ea8-a1f9fc73e8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FC475D-9206-479D-BA7C-E35C0F3D2C4B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823baa0a-b5bd-4649-9ea8-a1f9fc73e884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D04278-EED6-47C6-83A7-61F09CB991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SW DW GROUPER LANDINGS DATA</vt:lpstr>
      <vt:lpstr>RR Pivot Rec</vt:lpstr>
      <vt:lpstr>Commercial</vt:lpstr>
      <vt:lpstr>Avg tot 2012-21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Cathey</dc:creator>
  <cp:lastModifiedBy>Ryan Rindone</cp:lastModifiedBy>
  <dcterms:created xsi:type="dcterms:W3CDTF">2023-02-16T20:03:42Z</dcterms:created>
  <dcterms:modified xsi:type="dcterms:W3CDTF">2023-03-08T15:55:46Z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0x01010095B57621087A4E42959DB3FABF73E4ED</vt:lpwstr>
  </property>
</Properties>
</file>